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7.xml" ContentType="application/vnd.openxmlformats-officedocument.drawing+xml"/>
  <Override PartName="/xl/comments10.xml" ContentType="application/vnd.openxmlformats-officedocument.spreadsheetml.comment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omments11.xml" ContentType="application/vnd.openxmlformats-officedocument.spreadsheetml.comments+xml"/>
  <Override PartName="/xl/drawings/drawing8.xml" ContentType="application/vnd.openxmlformats-officedocument.drawing+xml"/>
  <Override PartName="/xl/comments12.xml" ContentType="application/vnd.openxmlformats-officedocument.spreadsheetml.comments+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0.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omments13.xml" ContentType="application/vnd.openxmlformats-officedocument.spreadsheetml.comments+xml"/>
  <Override PartName="/xl/comments14.xml" ContentType="application/vnd.openxmlformats-officedocument.spreadsheetml.comments+xml"/>
  <Override PartName="/xl/drawings/drawing11.xml" ContentType="application/vnd.openxmlformats-officedocument.drawing+xml"/>
  <Override PartName="/xl/charts/chart16.xml" ContentType="application/vnd.openxmlformats-officedocument.drawingml.chart+xml"/>
  <Override PartName="/xl/comments15.xml" ContentType="application/vnd.openxmlformats-officedocument.spreadsheetml.comments+xml"/>
  <Override PartName="/xl/drawings/drawing12.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Industry Hand Book\Industry Hand Book 2017\"/>
    </mc:Choice>
  </mc:AlternateContent>
  <bookViews>
    <workbookView xWindow="0" yWindow="0" windowWidth="20490" windowHeight="7365" tabRatio="911" activeTab="9"/>
  </bookViews>
  <sheets>
    <sheet name="List" sheetId="2" r:id="rId1"/>
    <sheet name="Notes" sheetId="90" r:id="rId2"/>
    <sheet name="1. GWP - LT + GI  (Final)" sheetId="3" r:id="rId3"/>
    <sheet name="GWP - LT + GI " sheetId="4" state="hidden" r:id="rId4"/>
    <sheet name="2. GWP - LTIB" sheetId="5" r:id="rId5"/>
    <sheet name="3. GWP - GIB" sheetId="6" r:id="rId6"/>
    <sheet name="4. Industry Assets" sheetId="7" r:id="rId7"/>
    <sheet name="5. Fin Inst'n" sheetId="8" r:id="rId8"/>
    <sheet name="Total Assets" sheetId="9" state="hidden" r:id="rId9"/>
    <sheet name="6. SH Fund" sheetId="10" r:id="rId10"/>
    <sheet name="SH Funds" sheetId="11" state="hidden" r:id="rId11"/>
    <sheet name="7. Concentration of Assets-LTIB" sheetId="12" r:id="rId12"/>
    <sheet name="8. Assets Con-Company-wise -LTI" sheetId="13" r:id="rId13"/>
    <sheet name="9. Concentration Assets - GIB" sheetId="14" r:id="rId14"/>
    <sheet name="10.Concen Assets-Companywise -G" sheetId="15" r:id="rId15"/>
    <sheet name="11. Balance Sheet - 2017-LI" sheetId="17" r:id="rId16"/>
    <sheet name="12. Balance Sheet - 2016-LI " sheetId="16" r:id="rId17"/>
    <sheet name="13. Income St.- 2017 - LI" sheetId="23" r:id="rId18"/>
    <sheet name="14. Income St.- 2016 - LI " sheetId="22" r:id="rId19"/>
    <sheet name="15. BS 2017 GI " sheetId="21" r:id="rId20"/>
    <sheet name="16. BS 2016 GI" sheetId="19" r:id="rId21"/>
    <sheet name="17. P &amp; L - GI - 2017" sheetId="25" r:id="rId22"/>
    <sheet name="18. P &amp; L - GI - 2016 " sheetId="96" r:id="rId23"/>
    <sheet name="19. TAC LI" sheetId="26" r:id="rId24"/>
    <sheet name="20. RCR LI" sheetId="27" r:id="rId25"/>
    <sheet name="21. TAC" sheetId="31" r:id="rId26"/>
    <sheet name="22. RCR" sheetId="32" r:id="rId27"/>
    <sheet name="23. Solvency LI " sheetId="28" r:id="rId28"/>
    <sheet name="24.  Solvency  GI " sheetId="30" r:id="rId29"/>
    <sheet name="25. GWP Class&amp; Com Wise-GI " sheetId="99" r:id="rId30"/>
    <sheet name="26. Combined Ratio" sheetId="34" r:id="rId31"/>
    <sheet name="27. Earned premium-GIB" sheetId="35" r:id="rId32"/>
    <sheet name="28. Claims Incurred-GIB compltd" sheetId="92" r:id="rId33"/>
    <sheet name="29. Combined Ratio-Com wise GI" sheetId="37" r:id="rId34"/>
    <sheet name="30. Retention final " sheetId="98" r:id="rId35"/>
    <sheet name="31. Reinsurance Premium" sheetId="39" r:id="rId36"/>
    <sheet name="32. Branches, Emp, Agents" sheetId="40" r:id="rId37"/>
    <sheet name="Branches-Emp-Agents" sheetId="41" state="hidden" r:id="rId38"/>
    <sheet name="GWP-LTIB (Final)" sheetId="42" state="hidden" r:id="rId39"/>
    <sheet name="33. Investment Income GI  (2)" sheetId="94" r:id="rId40"/>
    <sheet name="34. New Policies LI (Final) " sheetId="44" r:id="rId41"/>
    <sheet name="35. Inforced Policies LI" sheetId="45" r:id="rId42"/>
    <sheet name="Investment Income LI  (Final)" sheetId="46" state="hidden" r:id="rId43"/>
    <sheet name="Investment Income LI " sheetId="47" state="hidden" r:id="rId44"/>
    <sheet name="LI - Solvency" sheetId="48" state="hidden" r:id="rId45"/>
    <sheet name="GWP-GIB (Final)" sheetId="49" state="hidden" r:id="rId46"/>
    <sheet name="P &amp; L - GI - 2012 " sheetId="50" state="hidden" r:id="rId47"/>
    <sheet name="AR6&amp;7 Support I" sheetId="51" state="hidden" r:id="rId48"/>
    <sheet name="GWP - Class wise - GI" sheetId="52" state="hidden" r:id="rId49"/>
    <sheet name="GWP Class &amp; Com Wise-GI (Final)" sheetId="53" state="hidden" r:id="rId50"/>
    <sheet name="Comb Ratio" sheetId="54" state="hidden" r:id="rId51"/>
    <sheet name="Earned Premium-GIB (Final)" sheetId="55" state="hidden" r:id="rId52"/>
    <sheet name="Claims Incurred - GIB (Final)" sheetId="56" state="hidden" r:id="rId53"/>
    <sheet name="Retention" sheetId="57" state="hidden" r:id="rId54"/>
    <sheet name="Reinsurance Premium (Final)" sheetId="58" state="hidden" r:id="rId55"/>
    <sheet name="Invest Income GI - 2011" sheetId="59" state="hidden" r:id="rId56"/>
    <sheet name="GI - Solvency" sheetId="60" state="hidden" r:id="rId57"/>
    <sheet name="GWP - Dist Chan - GI" sheetId="61" state="hidden" r:id="rId58"/>
    <sheet name="36. New Business" sheetId="62" r:id="rId59"/>
    <sheet name="New Busi LT" sheetId="64" state="hidden" r:id="rId60"/>
    <sheet name="GWP - Dist Chan - LI" sheetId="65" state="hidden" r:id="rId61"/>
    <sheet name="SRCC &amp; TC 2011 &amp; 12" sheetId="66" state="hidden" r:id="rId62"/>
    <sheet name="Co Ins Outward" sheetId="67" state="hidden" r:id="rId63"/>
    <sheet name="Expenses 2008&amp;09 GI" sheetId="68" state="hidden" r:id="rId64"/>
    <sheet name="AR 6&amp;7 Support III" sheetId="69" state="hidden" r:id="rId65"/>
    <sheet name="T13(i) -Motor Policies" sheetId="70" state="hidden" r:id="rId66"/>
    <sheet name="List of tables" sheetId="71" state="hidden" r:id="rId67"/>
    <sheet name="New - LT" sheetId="72" state="hidden" r:id="rId68"/>
    <sheet name="AR - Table 1" sheetId="73" state="hidden" r:id="rId69"/>
    <sheet name="AR Table 8 &amp; Chart 9" sheetId="74" state="hidden" r:id="rId70"/>
    <sheet name="LI - laps new  (2)" sheetId="75" state="hidden" r:id="rId71"/>
    <sheet name=" 37. Life Benifits Rs.'000" sheetId="76" r:id="rId72"/>
    <sheet name="Life Benifits Rs.'000" sheetId="77" state="hidden" r:id="rId73"/>
    <sheet name="38. Num of Life Benifits Paid" sheetId="78" r:id="rId74"/>
    <sheet name="# of Life Benifits Paid" sheetId="79" state="hidden" r:id="rId75"/>
    <sheet name="T13 -GI Policies " sheetId="80" state="hidden" r:id="rId76"/>
    <sheet name="New GI" sheetId="81" state="hidden" r:id="rId77"/>
    <sheet name="T14 (i) -GI Sum Insu" sheetId="82" state="hidden" r:id="rId78"/>
    <sheet name="T14As % of National Income" sheetId="83" state="hidden" r:id="rId79"/>
    <sheet name="Sheet1" sheetId="84" state="hidden" r:id="rId80"/>
    <sheet name="Ratios" sheetId="85" state="hidden" r:id="rId81"/>
    <sheet name="Sheet2" sheetId="86" state="hidden" r:id="rId82"/>
    <sheet name="AR table 6 &amp; Chart 7 (2)" sheetId="87" state="hidden" r:id="rId83"/>
    <sheet name="39. Appendix" sheetId="88" r:id="rId84"/>
  </sheets>
  <externalReferences>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_xlnm.Print_Area" localSheetId="71">' 37. Life Benifits Rs.''000'!$A$1:$G$173</definedName>
    <definedName name="_xlnm.Print_Area" localSheetId="74">'# of Life Benifits Paid'!$A$1:$H$145</definedName>
    <definedName name="_xlnm.Print_Area" localSheetId="2">'1. GWP - LT + GI  (Final)'!$A$1:$H$37</definedName>
    <definedName name="_xlnm.Print_Area" localSheetId="14">'10.Concen Assets-Companywise -G'!$A$1:$K$52</definedName>
    <definedName name="_xlnm.Print_Area" localSheetId="15">'11. Balance Sheet - 2017-LI'!$A$1:$M$884</definedName>
    <definedName name="_xlnm.Print_Area" localSheetId="16">'12. Balance Sheet - 2016-LI '!$A$1:$M$867</definedName>
    <definedName name="_xlnm.Print_Area" localSheetId="17">'13. Income St.- 2017 - LI'!$A$1:$I$832</definedName>
    <definedName name="_xlnm.Print_Area" localSheetId="18">'14. Income St.- 2016 - LI '!$A$1:$I$815</definedName>
    <definedName name="_xlnm.Print_Area" localSheetId="19">'15. BS 2017 GI '!$A$1:$H$833</definedName>
    <definedName name="_xlnm.Print_Area" localSheetId="20">'16. BS 2016 GI'!$A$1:$G$929</definedName>
    <definedName name="_xlnm.Print_Area" localSheetId="21">'17. P &amp; L - GI - 2017'!$A$1:$K$612</definedName>
    <definedName name="_xlnm.Print_Area" localSheetId="22">'18. P &amp; L - GI - 2016 '!$A$1:$K$647</definedName>
    <definedName name="_xlnm.Print_Area" localSheetId="23">'19. TAC LI'!$B$2:$G$25</definedName>
    <definedName name="_xlnm.Print_Area" localSheetId="4">'2. GWP - LTIB'!$A$1:$L$26</definedName>
    <definedName name="_xlnm.Print_Area" localSheetId="24">'20. RCR LI'!$B$2:$J$43</definedName>
    <definedName name="_xlnm.Print_Area" localSheetId="25">'21. TAC'!$A$1:$G$26</definedName>
    <definedName name="_xlnm.Print_Area" localSheetId="26">'22. RCR'!$A$1:$J$42</definedName>
    <definedName name="_xlnm.Print_Area" localSheetId="27">'23. Solvency LI '!$B$2:$J$23</definedName>
    <definedName name="_xlnm.Print_Area" localSheetId="28">'24.  Solvency  GI '!$A$1:$H$23</definedName>
    <definedName name="_xlnm.Print_Area" localSheetId="29">'25. GWP Class&amp; Com Wise-GI '!$A$1:$I$128</definedName>
    <definedName name="_xlnm.Print_Area" localSheetId="30">'26. Combined Ratio'!$A$1:$G$54</definedName>
    <definedName name="_xlnm.Print_Area" localSheetId="31">'27. Earned premium-GIB'!$A$1:$H$136</definedName>
    <definedName name="_xlnm.Print_Area" localSheetId="32">'28. Claims Incurred-GIB compltd'!$A$1:$I$141</definedName>
    <definedName name="_xlnm.Print_Area" localSheetId="33">'29. Combined Ratio-Com wise GI'!$B$2:$G$28</definedName>
    <definedName name="_xlnm.Print_Area" localSheetId="5">'3. GWP - GIB'!$A$1:$L$30</definedName>
    <definedName name="_xlnm.Print_Area" localSheetId="34">'30. Retention final '!$A$1:$G$48</definedName>
    <definedName name="_xlnm.Print_Area" localSheetId="35">'31. Reinsurance Premium'!$A$1:$H$133</definedName>
    <definedName name="_xlnm.Print_Area" localSheetId="36">'32. Branches, Emp, Agents'!$A$1:$N$466</definedName>
    <definedName name="_xlnm.Print_Area" localSheetId="39">'33. Investment Income GI  (2)'!$A$1:$H$36</definedName>
    <definedName name="_xlnm.Print_Area" localSheetId="40">'34. New Policies LI (Final) '!$A$1:$G$22</definedName>
    <definedName name="_xlnm.Print_Area" localSheetId="41">'35. Inforced Policies LI'!$A$44:$G$78</definedName>
    <definedName name="_xlnm.Print_Area" localSheetId="58">'36. New Business'!$A$1:$K$140</definedName>
    <definedName name="_xlnm.Print_Area" localSheetId="73">'38. Num of Life Benifits Paid'!$A$1:$G$172</definedName>
    <definedName name="_xlnm.Print_Area" localSheetId="83">'39. Appendix'!$A$1:$C$36</definedName>
    <definedName name="_xlnm.Print_Area" localSheetId="6">'4. Industry Assets'!$A$1:$O$37</definedName>
    <definedName name="_xlnm.Print_Area" localSheetId="7">'5. Fin Inst''n'!$A$1:$L$20</definedName>
    <definedName name="_xlnm.Print_Area" localSheetId="9">'6. SH Fund'!$A$1:$K$40</definedName>
    <definedName name="_xlnm.Print_Area" localSheetId="11">'7. Concentration of Assets-LTIB'!$A$1:$G$19</definedName>
    <definedName name="_xlnm.Print_Area" localSheetId="12">'8. Assets Con-Company-wise -LTI'!$A$1:$J$46</definedName>
    <definedName name="_xlnm.Print_Area" localSheetId="13">'9. Concentration Assets - GIB'!$A$1:$F$26</definedName>
    <definedName name="_xlnm.Print_Area" localSheetId="82">'AR table 6 &amp; Chart 7 (2)'!$A$1:$V$28</definedName>
    <definedName name="_xlnm.Print_Area" localSheetId="47">'AR6&amp;7 Support I'!$A$13:$V$77</definedName>
    <definedName name="_xlnm.Print_Area" localSheetId="62">'Co Ins Outward'!$A$1:$H$51</definedName>
    <definedName name="_xlnm.Print_Area" localSheetId="50">'Comb Ratio'!$A$1:$G$43</definedName>
    <definedName name="_xlnm.Print_Area" localSheetId="51">'Earned Premium-GIB (Final)'!$A$13:$V$57</definedName>
    <definedName name="_xlnm.Print_Area" localSheetId="48">'GWP - Class wise - GI'!$A$1:$G$38</definedName>
    <definedName name="_xlnm.Print_Area" localSheetId="57">'GWP - Dist Chan - GI'!$A$12:$F$244</definedName>
    <definedName name="_xlnm.Print_Area" localSheetId="60">'GWP - Dist Chan - LI'!$A$1:$F$205</definedName>
    <definedName name="_xlnm.Print_Area" localSheetId="49">'GWP Class &amp; Com Wise-GI (Final)'!$A$13:$V$57</definedName>
    <definedName name="_xlnm.Print_Area" localSheetId="45">'GWP-GIB (Final)'!$C$1:$AV$136</definedName>
    <definedName name="_xlnm.Print_Area" localSheetId="43">'Investment Income LI '!$A$1:$G$31</definedName>
    <definedName name="_xlnm.Print_Area" localSheetId="42">'Investment Income LI  (Final)'!$A$1:$G$33</definedName>
    <definedName name="_xlnm.Print_Area" localSheetId="72">'Life Benifits Rs.''000'!$A$1:$I$145</definedName>
    <definedName name="_xlnm.Print_Area" localSheetId="0">List!$A$1:$C$43</definedName>
    <definedName name="_xlnm.Print_Area" localSheetId="59">'New Busi LT'!$B$1:$K$172</definedName>
    <definedName name="_xlnm.Print_Area" localSheetId="1">Notes!$A$1:$C$16</definedName>
    <definedName name="_xlnm.Print_Area" localSheetId="46">'P &amp; L - GI - 2012 '!$A$2:$H$594</definedName>
    <definedName name="_xlnm.Print_Area" localSheetId="53">Retention!$A$1:$H$47</definedName>
    <definedName name="_xlnm.Print_Area" localSheetId="10">'SH Funds'!$A$1:$K$32</definedName>
    <definedName name="_xlnm.Print_Area" localSheetId="61">'SRCC &amp; TC 2011 &amp; 12'!$A$1:$H$55</definedName>
    <definedName name="_xlnm.Print_Area" localSheetId="8">'Total Assets'!$A$1:$M$28</definedName>
    <definedName name="_xlnm.Print_Titles" localSheetId="74">'# of Life Benifits Paid'!$2:$2</definedName>
    <definedName name="_xlnm.Print_Titles" localSheetId="12">'8. Assets Con-Company-wise -LTI'!$2:$2</definedName>
    <definedName name="_xlnm.Print_Titles" localSheetId="37">'Branches-Emp-Agents'!$2:$2</definedName>
    <definedName name="_xlnm.Print_Titles" localSheetId="56">'GI - Solvency'!$1:$1</definedName>
    <definedName name="_xlnm.Print_Titles" localSheetId="44">'LI - Solvency'!$1:$1</definedName>
    <definedName name="_xlnm.Print_Titles" localSheetId="72">'Life Benifits Rs.''000'!$2:$2</definedName>
    <definedName name="_xlnm.Print_Titles" localSheetId="59">'New Busi LT'!$2:$2</definedName>
    <definedName name="_xlnm.Print_Titles" localSheetId="46">'P &amp; L - GI - 2012 '!$2:$2</definedName>
    <definedName name="Z_2ACFE167_4169_43A6_9AB2_59D5A2DA2DB4_.wvu.Cols" localSheetId="74" hidden="1">'# of Life Benifits Paid'!$A:$B</definedName>
    <definedName name="Z_2ACFE167_4169_43A6_9AB2_59D5A2DA2DB4_.wvu.Cols" localSheetId="4" hidden="1">'2. GWP - LTIB'!#REF!,'2. GWP - LTIB'!#REF!,'2. GWP - LTIB'!#REF!,'2. GWP - LTIB'!$W:$W</definedName>
    <definedName name="Z_2ACFE167_4169_43A6_9AB2_59D5A2DA2DB4_.wvu.Cols" localSheetId="28" hidden="1">'24.  Solvency  GI '!$J:$K</definedName>
    <definedName name="Z_2ACFE167_4169_43A6_9AB2_59D5A2DA2DB4_.wvu.Cols" localSheetId="30" hidden="1">'26. Combined Ratio'!#REF!</definedName>
    <definedName name="Z_2ACFE167_4169_43A6_9AB2_59D5A2DA2DB4_.wvu.Cols" localSheetId="34" hidden="1">'30. Retention final '!#REF!</definedName>
    <definedName name="Z_2ACFE167_4169_43A6_9AB2_59D5A2DA2DB4_.wvu.Cols" localSheetId="39" hidden="1">'33. Investment Income GI  (2)'!#REF!</definedName>
    <definedName name="Z_2ACFE167_4169_43A6_9AB2_59D5A2DA2DB4_.wvu.Cols" localSheetId="41" hidden="1">'35. Inforced Policies LI'!#REF!</definedName>
    <definedName name="Z_2ACFE167_4169_43A6_9AB2_59D5A2DA2DB4_.wvu.Cols" localSheetId="7" hidden="1">'5. Fin Inst''n'!#REF!</definedName>
    <definedName name="Z_2ACFE167_4169_43A6_9AB2_59D5A2DA2DB4_.wvu.Cols" localSheetId="68" hidden="1">'AR - Table 1'!$C:$D</definedName>
    <definedName name="Z_2ACFE167_4169_43A6_9AB2_59D5A2DA2DB4_.wvu.Cols" localSheetId="82" hidden="1">'AR table 6 &amp; Chart 7 (2)'!$C:$C</definedName>
    <definedName name="Z_2ACFE167_4169_43A6_9AB2_59D5A2DA2DB4_.wvu.Cols" localSheetId="50" hidden="1">'Comb Ratio'!$C:$C</definedName>
    <definedName name="Z_2ACFE167_4169_43A6_9AB2_59D5A2DA2DB4_.wvu.Cols" localSheetId="48" hidden="1">'GWP - Class wise - GI'!$C:$C</definedName>
    <definedName name="Z_2ACFE167_4169_43A6_9AB2_59D5A2DA2DB4_.wvu.Cols" localSheetId="45" hidden="1">'GWP-GIB (Final)'!$C:$E,'GWP-GIB (Final)'!$G:$H,'GWP-GIB (Final)'!$AE:$AE</definedName>
    <definedName name="Z_2ACFE167_4169_43A6_9AB2_59D5A2DA2DB4_.wvu.Cols" localSheetId="38" hidden="1">'GWP-LTIB (Final)'!$C:$E,'GWP-LTIB (Final)'!$G:$H,'GWP-LTIB (Final)'!$V:$V,'GWP-LTIB (Final)'!$AG:$AH</definedName>
    <definedName name="Z_2ACFE167_4169_43A6_9AB2_59D5A2DA2DB4_.wvu.Cols" localSheetId="55" hidden="1">'Invest Income GI - 2011'!$A:$B,'Invest Income GI - 2011'!$I:$K</definedName>
    <definedName name="Z_2ACFE167_4169_43A6_9AB2_59D5A2DA2DB4_.wvu.Cols" localSheetId="72" hidden="1">'Life Benifits Rs.''000'!$A:$B</definedName>
    <definedName name="Z_2ACFE167_4169_43A6_9AB2_59D5A2DA2DB4_.wvu.Cols" localSheetId="53" hidden="1">Retention!$C:$D</definedName>
    <definedName name="Z_2ACFE167_4169_43A6_9AB2_59D5A2DA2DB4_.wvu.Cols" localSheetId="10" hidden="1">'SH Funds'!$B:$B</definedName>
    <definedName name="Z_2ACFE167_4169_43A6_9AB2_59D5A2DA2DB4_.wvu.Cols" localSheetId="8" hidden="1">'Total Assets'!$B:$B</definedName>
    <definedName name="Z_2ACFE167_4169_43A6_9AB2_59D5A2DA2DB4_.wvu.PrintArea" localSheetId="71" hidden="1">' 37. Life Benifits Rs.''000'!$A$170:$E$171</definedName>
    <definedName name="Z_2ACFE167_4169_43A6_9AB2_59D5A2DA2DB4_.wvu.PrintArea" localSheetId="74" hidden="1">'# of Life Benifits Paid'!$A$1:$H$145</definedName>
    <definedName name="Z_2ACFE167_4169_43A6_9AB2_59D5A2DA2DB4_.wvu.PrintArea" localSheetId="14" hidden="1">'10.Concen Assets-Companywise -G'!$A$1:$L$56</definedName>
    <definedName name="Z_2ACFE167_4169_43A6_9AB2_59D5A2DA2DB4_.wvu.PrintArea" localSheetId="21" hidden="1">'17. P &amp; L - GI - 2017'!$A$1:$K$611</definedName>
    <definedName name="Z_2ACFE167_4169_43A6_9AB2_59D5A2DA2DB4_.wvu.PrintArea" localSheetId="4" hidden="1">'2. GWP - LTIB'!$A$1:$L$28</definedName>
    <definedName name="Z_2ACFE167_4169_43A6_9AB2_59D5A2DA2DB4_.wvu.PrintArea" localSheetId="29" hidden="1">'25. GWP Class&amp; Com Wise-GI '!$B$76:$I$128</definedName>
    <definedName name="Z_2ACFE167_4169_43A6_9AB2_59D5A2DA2DB4_.wvu.PrintArea" localSheetId="30" hidden="1">'26. Combined Ratio'!$A$1:$G$53</definedName>
    <definedName name="Z_2ACFE167_4169_43A6_9AB2_59D5A2DA2DB4_.wvu.PrintArea" localSheetId="31" hidden="1">'27. Earned premium-GIB'!$A$31:$J$140</definedName>
    <definedName name="Z_2ACFE167_4169_43A6_9AB2_59D5A2DA2DB4_.wvu.PrintArea" localSheetId="32" hidden="1">'28. Claims Incurred-GIB compltd'!$A$58:$H$144</definedName>
    <definedName name="Z_2ACFE167_4169_43A6_9AB2_59D5A2DA2DB4_.wvu.PrintArea" localSheetId="5" hidden="1">'3. GWP - GIB'!$A$1:$J$32</definedName>
    <definedName name="Z_2ACFE167_4169_43A6_9AB2_59D5A2DA2DB4_.wvu.PrintArea" localSheetId="35" hidden="1">'31. Reinsurance Premium'!$B$1:$I$133</definedName>
    <definedName name="Z_2ACFE167_4169_43A6_9AB2_59D5A2DA2DB4_.wvu.PrintArea" localSheetId="39" hidden="1">'33. Investment Income GI  (2)'!$B$1:$H$30</definedName>
    <definedName name="Z_2ACFE167_4169_43A6_9AB2_59D5A2DA2DB4_.wvu.PrintArea" localSheetId="40" hidden="1">'34. New Policies LI (Final) '!$A$2:$F$25</definedName>
    <definedName name="Z_2ACFE167_4169_43A6_9AB2_59D5A2DA2DB4_.wvu.PrintArea" localSheetId="41" hidden="1">'35. Inforced Policies LI'!$B$43:$F$95</definedName>
    <definedName name="Z_2ACFE167_4169_43A6_9AB2_59D5A2DA2DB4_.wvu.PrintArea" localSheetId="83" hidden="1">'39. Appendix'!$A$1:$E$43</definedName>
    <definedName name="Z_2ACFE167_4169_43A6_9AB2_59D5A2DA2DB4_.wvu.PrintArea" localSheetId="7" hidden="1">'5. Fin Inst''n'!$A$1:$I$22</definedName>
    <definedName name="Z_2ACFE167_4169_43A6_9AB2_59D5A2DA2DB4_.wvu.PrintArea" localSheetId="9" hidden="1">'6. SH Fund'!$B$2:$C$45</definedName>
    <definedName name="Z_2ACFE167_4169_43A6_9AB2_59D5A2DA2DB4_.wvu.PrintArea" localSheetId="11" hidden="1">'7. Concentration of Assets-LTIB'!$A$1:$H$62</definedName>
    <definedName name="Z_2ACFE167_4169_43A6_9AB2_59D5A2DA2DB4_.wvu.PrintArea" localSheetId="12" hidden="1">'8. Assets Con-Company-wise -LTI'!$A$1:$N$53</definedName>
    <definedName name="Z_2ACFE167_4169_43A6_9AB2_59D5A2DA2DB4_.wvu.PrintArea" localSheetId="13" hidden="1">'9. Concentration Assets - GIB'!$B$2:$E$55</definedName>
    <definedName name="Z_2ACFE167_4169_43A6_9AB2_59D5A2DA2DB4_.wvu.PrintArea" localSheetId="82" hidden="1">'AR table 6 &amp; Chart 7 (2)'!$A$1:$V$28</definedName>
    <definedName name="Z_2ACFE167_4169_43A6_9AB2_59D5A2DA2DB4_.wvu.PrintArea" localSheetId="47" hidden="1">'AR6&amp;7 Support I'!$A$13:$V$77</definedName>
    <definedName name="Z_2ACFE167_4169_43A6_9AB2_59D5A2DA2DB4_.wvu.PrintArea" localSheetId="62" hidden="1">'Co Ins Outward'!$A$1:$H$51</definedName>
    <definedName name="Z_2ACFE167_4169_43A6_9AB2_59D5A2DA2DB4_.wvu.PrintArea" localSheetId="50" hidden="1">'Comb Ratio'!$A$1:$G$43</definedName>
    <definedName name="Z_2ACFE167_4169_43A6_9AB2_59D5A2DA2DB4_.wvu.PrintArea" localSheetId="51" hidden="1">'Earned Premium-GIB (Final)'!$A$13:$V$57</definedName>
    <definedName name="Z_2ACFE167_4169_43A6_9AB2_59D5A2DA2DB4_.wvu.PrintArea" localSheetId="48" hidden="1">'GWP - Class wise - GI'!$A$1:$G$38</definedName>
    <definedName name="Z_2ACFE167_4169_43A6_9AB2_59D5A2DA2DB4_.wvu.PrintArea" localSheetId="57" hidden="1">'GWP - Dist Chan - GI'!$A$12:$F$244</definedName>
    <definedName name="Z_2ACFE167_4169_43A6_9AB2_59D5A2DA2DB4_.wvu.PrintArea" localSheetId="60" hidden="1">'GWP - Dist Chan - LI'!$A$1:$F$205</definedName>
    <definedName name="Z_2ACFE167_4169_43A6_9AB2_59D5A2DA2DB4_.wvu.PrintArea" localSheetId="49" hidden="1">'GWP Class &amp; Com Wise-GI (Final)'!$A$13:$V$57</definedName>
    <definedName name="Z_2ACFE167_4169_43A6_9AB2_59D5A2DA2DB4_.wvu.PrintArea" localSheetId="45" hidden="1">'GWP-GIB (Final)'!$C$1:$AV$136</definedName>
    <definedName name="Z_2ACFE167_4169_43A6_9AB2_59D5A2DA2DB4_.wvu.PrintArea" localSheetId="43" hidden="1">'Investment Income LI '!$A$1:$G$31</definedName>
    <definedName name="Z_2ACFE167_4169_43A6_9AB2_59D5A2DA2DB4_.wvu.PrintArea" localSheetId="42" hidden="1">'Investment Income LI  (Final)'!$A$1:$G$33</definedName>
    <definedName name="Z_2ACFE167_4169_43A6_9AB2_59D5A2DA2DB4_.wvu.PrintArea" localSheetId="72" hidden="1">'Life Benifits Rs.''000'!$A$1:$I$145</definedName>
    <definedName name="Z_2ACFE167_4169_43A6_9AB2_59D5A2DA2DB4_.wvu.PrintArea" localSheetId="0" hidden="1">List!$A$2:$C$51</definedName>
    <definedName name="Z_2ACFE167_4169_43A6_9AB2_59D5A2DA2DB4_.wvu.PrintArea" localSheetId="59" hidden="1">'New Busi LT'!$B$1:$K$172</definedName>
    <definedName name="Z_2ACFE167_4169_43A6_9AB2_59D5A2DA2DB4_.wvu.PrintArea" localSheetId="46" hidden="1">'P &amp; L - GI - 2012 '!$A$2:$H$594</definedName>
    <definedName name="Z_2ACFE167_4169_43A6_9AB2_59D5A2DA2DB4_.wvu.PrintArea" localSheetId="53" hidden="1">Retention!$A$1:$H$47</definedName>
    <definedName name="Z_2ACFE167_4169_43A6_9AB2_59D5A2DA2DB4_.wvu.PrintArea" localSheetId="10" hidden="1">'SH Funds'!$A$1:$K$32</definedName>
    <definedName name="Z_2ACFE167_4169_43A6_9AB2_59D5A2DA2DB4_.wvu.PrintArea" localSheetId="61" hidden="1">'SRCC &amp; TC 2011 &amp; 12'!$A$1:$H$55</definedName>
    <definedName name="Z_2ACFE167_4169_43A6_9AB2_59D5A2DA2DB4_.wvu.PrintArea" localSheetId="8" hidden="1">'Total Assets'!$A$1:$M$28</definedName>
    <definedName name="Z_2ACFE167_4169_43A6_9AB2_59D5A2DA2DB4_.wvu.PrintTitles" localSheetId="74" hidden="1">'# of Life Benifits Paid'!$2:$2</definedName>
    <definedName name="Z_2ACFE167_4169_43A6_9AB2_59D5A2DA2DB4_.wvu.PrintTitles" localSheetId="14" hidden="1">'10.Concen Assets-Companywise -G'!$2:$2</definedName>
    <definedName name="Z_2ACFE167_4169_43A6_9AB2_59D5A2DA2DB4_.wvu.PrintTitles" localSheetId="12" hidden="1">'8. Assets Con-Company-wise -LTI'!$2:$2</definedName>
    <definedName name="Z_2ACFE167_4169_43A6_9AB2_59D5A2DA2DB4_.wvu.PrintTitles" localSheetId="37" hidden="1">'Branches-Emp-Agents'!$2:$2</definedName>
    <definedName name="Z_2ACFE167_4169_43A6_9AB2_59D5A2DA2DB4_.wvu.PrintTitles" localSheetId="56" hidden="1">'GI - Solvency'!$1:$1</definedName>
    <definedName name="Z_2ACFE167_4169_43A6_9AB2_59D5A2DA2DB4_.wvu.PrintTitles" localSheetId="44" hidden="1">'LI - Solvency'!$1:$1</definedName>
    <definedName name="Z_2ACFE167_4169_43A6_9AB2_59D5A2DA2DB4_.wvu.PrintTitles" localSheetId="72" hidden="1">'Life Benifits Rs.''000'!$2:$2</definedName>
    <definedName name="Z_2ACFE167_4169_43A6_9AB2_59D5A2DA2DB4_.wvu.PrintTitles" localSheetId="59" hidden="1">'New Busi LT'!$2:$2</definedName>
    <definedName name="Z_2ACFE167_4169_43A6_9AB2_59D5A2DA2DB4_.wvu.PrintTitles" localSheetId="46" hidden="1">'P &amp; L - GI - 2012 '!$2:$2</definedName>
    <definedName name="Z_2ACFE167_4169_43A6_9AB2_59D5A2DA2DB4_.wvu.Rows" localSheetId="5" hidden="1">'3. GWP - GIB'!$45:$59,'3. GWP - GIB'!$66:$122</definedName>
    <definedName name="Z_2ACFE167_4169_43A6_9AB2_59D5A2DA2DB4_.wvu.Rows" localSheetId="35" hidden="1">'31. Reinsurance Premium'!$53:$53</definedName>
    <definedName name="Z_2ACFE167_4169_43A6_9AB2_59D5A2DA2DB4_.wvu.Rows" localSheetId="40" hidden="1">'34. New Policies LI (Final) '!$1:$1,'34. New Policies LI (Final) '!#REF!</definedName>
    <definedName name="Z_2ACFE167_4169_43A6_9AB2_59D5A2DA2DB4_.wvu.Rows" localSheetId="41" hidden="1">'35. Inforced Policies LI'!$1:$56</definedName>
    <definedName name="Z_2ACFE167_4169_43A6_9AB2_59D5A2DA2DB4_.wvu.Rows" localSheetId="11" hidden="1">'7. Concentration of Assets-LTIB'!#REF!,'7. Concentration of Assets-LTIB'!#REF!,'7. Concentration of Assets-LTIB'!#REF!,'7. Concentration of Assets-LTIB'!$20:$30</definedName>
    <definedName name="Z_2ACFE167_4169_43A6_9AB2_59D5A2DA2DB4_.wvu.Rows" localSheetId="12" hidden="1">'8. Assets Con-Company-wise -LTI'!$49:$49</definedName>
    <definedName name="Z_2ACFE167_4169_43A6_9AB2_59D5A2DA2DB4_.wvu.Rows" localSheetId="48" hidden="1">'GWP - Class wise - GI'!$44:$61</definedName>
    <definedName name="Z_2ACFE167_4169_43A6_9AB2_59D5A2DA2DB4_.wvu.Rows" localSheetId="43" hidden="1">'Investment Income LI '!$32:$44</definedName>
    <definedName name="Z_2ACFE167_4169_43A6_9AB2_59D5A2DA2DB4_.wvu.Rows" localSheetId="44" hidden="1">'LI - Solvency'!$9:$9</definedName>
    <definedName name="Z_2ACFE167_4169_43A6_9AB2_59D5A2DA2DB4_.wvu.Rows" localSheetId="53" hidden="1">Retention!$48:$63</definedName>
    <definedName name="Z_46F31544_8E6F_41C5_8628_1D6EE074AF15_.wvu.Cols" localSheetId="74" hidden="1">'# of Life Benifits Paid'!$A:$B</definedName>
    <definedName name="Z_46F31544_8E6F_41C5_8628_1D6EE074AF15_.wvu.Cols" localSheetId="4" hidden="1">'2. GWP - LTIB'!#REF!,'2. GWP - LTIB'!#REF!,'2. GWP - LTIB'!#REF!,'2. GWP - LTIB'!$W:$W</definedName>
    <definedName name="Z_46F31544_8E6F_41C5_8628_1D6EE074AF15_.wvu.Cols" localSheetId="5" hidden="1">'3. GWP - GIB'!#REF!</definedName>
    <definedName name="Z_46F31544_8E6F_41C5_8628_1D6EE074AF15_.wvu.Cols" localSheetId="39" hidden="1">'33. Investment Income GI  (2)'!#REF!</definedName>
    <definedName name="Z_46F31544_8E6F_41C5_8628_1D6EE074AF15_.wvu.Cols" localSheetId="41" hidden="1">'35. Inforced Policies LI'!#REF!</definedName>
    <definedName name="Z_46F31544_8E6F_41C5_8628_1D6EE074AF15_.wvu.Cols" localSheetId="7" hidden="1">'5. Fin Inst''n'!#REF!</definedName>
    <definedName name="Z_46F31544_8E6F_41C5_8628_1D6EE074AF15_.wvu.Cols" localSheetId="68" hidden="1">'AR - Table 1'!$C:$D</definedName>
    <definedName name="Z_46F31544_8E6F_41C5_8628_1D6EE074AF15_.wvu.Cols" localSheetId="82" hidden="1">'AR table 6 &amp; Chart 7 (2)'!$C:$C</definedName>
    <definedName name="Z_46F31544_8E6F_41C5_8628_1D6EE074AF15_.wvu.Cols" localSheetId="50" hidden="1">'Comb Ratio'!$C:$C</definedName>
    <definedName name="Z_46F31544_8E6F_41C5_8628_1D6EE074AF15_.wvu.Cols" localSheetId="48" hidden="1">'GWP - Class wise - GI'!$C:$C</definedName>
    <definedName name="Z_46F31544_8E6F_41C5_8628_1D6EE074AF15_.wvu.Cols" localSheetId="45" hidden="1">'GWP-GIB (Final)'!$C:$E,'GWP-GIB (Final)'!$G:$H,'GWP-GIB (Final)'!$AE:$AE</definedName>
    <definedName name="Z_46F31544_8E6F_41C5_8628_1D6EE074AF15_.wvu.Cols" localSheetId="38" hidden="1">'GWP-LTIB (Final)'!$C:$E,'GWP-LTIB (Final)'!$G:$H,'GWP-LTIB (Final)'!$V:$V,'GWP-LTIB (Final)'!$AG:$AH</definedName>
    <definedName name="Z_46F31544_8E6F_41C5_8628_1D6EE074AF15_.wvu.Cols" localSheetId="55" hidden="1">'Invest Income GI - 2011'!$A:$B,'Invest Income GI - 2011'!$I:$K</definedName>
    <definedName name="Z_46F31544_8E6F_41C5_8628_1D6EE074AF15_.wvu.Cols" localSheetId="72" hidden="1">'Life Benifits Rs.''000'!$A:$B</definedName>
    <definedName name="Z_46F31544_8E6F_41C5_8628_1D6EE074AF15_.wvu.Cols" localSheetId="53" hidden="1">Retention!$C:$D</definedName>
    <definedName name="Z_46F31544_8E6F_41C5_8628_1D6EE074AF15_.wvu.Cols" localSheetId="10" hidden="1">'SH Funds'!$B:$B</definedName>
    <definedName name="Z_46F31544_8E6F_41C5_8628_1D6EE074AF15_.wvu.Cols" localSheetId="8" hidden="1">'Total Assets'!$B:$B</definedName>
    <definedName name="Z_46F31544_8E6F_41C5_8628_1D6EE074AF15_.wvu.PrintArea" localSheetId="74" hidden="1">'# of Life Benifits Paid'!$A$1:$H$145</definedName>
    <definedName name="Z_46F31544_8E6F_41C5_8628_1D6EE074AF15_.wvu.PrintArea" localSheetId="14" hidden="1">'10.Concen Assets-Companywise -G'!$A$1:$L$55</definedName>
    <definedName name="Z_46F31544_8E6F_41C5_8628_1D6EE074AF15_.wvu.PrintArea" localSheetId="4" hidden="1">'2. GWP - LTIB'!$A$1:$L$28</definedName>
    <definedName name="Z_46F31544_8E6F_41C5_8628_1D6EE074AF15_.wvu.PrintArea" localSheetId="29" hidden="1">'25. GWP Class&amp; Com Wise-GI '!$B$76:$I$128</definedName>
    <definedName name="Z_46F31544_8E6F_41C5_8628_1D6EE074AF15_.wvu.PrintArea" localSheetId="31" hidden="1">'27. Earned premium-GIB'!$A$31:$J$140</definedName>
    <definedName name="Z_46F31544_8E6F_41C5_8628_1D6EE074AF15_.wvu.PrintArea" localSheetId="32" hidden="1">'28. Claims Incurred-GIB compltd'!$A$58:$H$144</definedName>
    <definedName name="Z_46F31544_8E6F_41C5_8628_1D6EE074AF15_.wvu.PrintArea" localSheetId="5" hidden="1">'3. GWP - GIB'!$A$1:$J$32</definedName>
    <definedName name="Z_46F31544_8E6F_41C5_8628_1D6EE074AF15_.wvu.PrintArea" localSheetId="35" hidden="1">'31. Reinsurance Premium'!$B$1:$I$133</definedName>
    <definedName name="Z_46F31544_8E6F_41C5_8628_1D6EE074AF15_.wvu.PrintArea" localSheetId="39" hidden="1">'33. Investment Income GI  (2)'!$B$1:$H$30</definedName>
    <definedName name="Z_46F31544_8E6F_41C5_8628_1D6EE074AF15_.wvu.PrintArea" localSheetId="40" hidden="1">'34. New Policies LI (Final) '!$A$2:$F$25</definedName>
    <definedName name="Z_46F31544_8E6F_41C5_8628_1D6EE074AF15_.wvu.PrintArea" localSheetId="41" hidden="1">'35. Inforced Policies LI'!$B$43:$F$95</definedName>
    <definedName name="Z_46F31544_8E6F_41C5_8628_1D6EE074AF15_.wvu.PrintArea" localSheetId="83" hidden="1">'39. Appendix'!$A$1:$E$43</definedName>
    <definedName name="Z_46F31544_8E6F_41C5_8628_1D6EE074AF15_.wvu.PrintArea" localSheetId="7" hidden="1">'5. Fin Inst''n'!$A$1:$I$22</definedName>
    <definedName name="Z_46F31544_8E6F_41C5_8628_1D6EE074AF15_.wvu.PrintArea" localSheetId="11" hidden="1">'7. Concentration of Assets-LTIB'!$A$1:$H$62</definedName>
    <definedName name="Z_46F31544_8E6F_41C5_8628_1D6EE074AF15_.wvu.PrintArea" localSheetId="12" hidden="1">'8. Assets Con-Company-wise -LTI'!$A$1:$N$53</definedName>
    <definedName name="Z_46F31544_8E6F_41C5_8628_1D6EE074AF15_.wvu.PrintArea" localSheetId="13" hidden="1">'9. Concentration Assets - GIB'!$B$2:$E$55</definedName>
    <definedName name="Z_46F31544_8E6F_41C5_8628_1D6EE074AF15_.wvu.PrintArea" localSheetId="82" hidden="1">'AR table 6 &amp; Chart 7 (2)'!$A$1:$V$28</definedName>
    <definedName name="Z_46F31544_8E6F_41C5_8628_1D6EE074AF15_.wvu.PrintArea" localSheetId="47" hidden="1">'AR6&amp;7 Support I'!$A$13:$V$77</definedName>
    <definedName name="Z_46F31544_8E6F_41C5_8628_1D6EE074AF15_.wvu.PrintArea" localSheetId="62" hidden="1">'Co Ins Outward'!$A$1:$H$51</definedName>
    <definedName name="Z_46F31544_8E6F_41C5_8628_1D6EE074AF15_.wvu.PrintArea" localSheetId="50" hidden="1">'Comb Ratio'!$A$1:$G$43</definedName>
    <definedName name="Z_46F31544_8E6F_41C5_8628_1D6EE074AF15_.wvu.PrintArea" localSheetId="51" hidden="1">'Earned Premium-GIB (Final)'!$A$13:$V$57</definedName>
    <definedName name="Z_46F31544_8E6F_41C5_8628_1D6EE074AF15_.wvu.PrintArea" localSheetId="48" hidden="1">'GWP - Class wise - GI'!$A$1:$G$38</definedName>
    <definedName name="Z_46F31544_8E6F_41C5_8628_1D6EE074AF15_.wvu.PrintArea" localSheetId="57" hidden="1">'GWP - Dist Chan - GI'!$A$12:$F$244</definedName>
    <definedName name="Z_46F31544_8E6F_41C5_8628_1D6EE074AF15_.wvu.PrintArea" localSheetId="60" hidden="1">'GWP - Dist Chan - LI'!$A$1:$F$205</definedName>
    <definedName name="Z_46F31544_8E6F_41C5_8628_1D6EE074AF15_.wvu.PrintArea" localSheetId="49" hidden="1">'GWP Class &amp; Com Wise-GI (Final)'!$A$13:$V$57</definedName>
    <definedName name="Z_46F31544_8E6F_41C5_8628_1D6EE074AF15_.wvu.PrintArea" localSheetId="45" hidden="1">'GWP-GIB (Final)'!$C$1:$AV$136</definedName>
    <definedName name="Z_46F31544_8E6F_41C5_8628_1D6EE074AF15_.wvu.PrintArea" localSheetId="43" hidden="1">'Investment Income LI '!$A$1:$G$31</definedName>
    <definedName name="Z_46F31544_8E6F_41C5_8628_1D6EE074AF15_.wvu.PrintArea" localSheetId="42" hidden="1">'Investment Income LI  (Final)'!$A$1:$G$33</definedName>
    <definedName name="Z_46F31544_8E6F_41C5_8628_1D6EE074AF15_.wvu.PrintArea" localSheetId="72" hidden="1">'Life Benifits Rs.''000'!$A$1:$I$145</definedName>
    <definedName name="Z_46F31544_8E6F_41C5_8628_1D6EE074AF15_.wvu.PrintArea" localSheetId="0" hidden="1">List!$A$2:$C$51</definedName>
    <definedName name="Z_46F31544_8E6F_41C5_8628_1D6EE074AF15_.wvu.PrintArea" localSheetId="59" hidden="1">'New Busi LT'!$B$1:$K$172</definedName>
    <definedName name="Z_46F31544_8E6F_41C5_8628_1D6EE074AF15_.wvu.PrintArea" localSheetId="46" hidden="1">'P &amp; L - GI - 2012 '!$A$2:$H$594</definedName>
    <definedName name="Z_46F31544_8E6F_41C5_8628_1D6EE074AF15_.wvu.PrintArea" localSheetId="53" hidden="1">Retention!$A$1:$H$47</definedName>
    <definedName name="Z_46F31544_8E6F_41C5_8628_1D6EE074AF15_.wvu.PrintArea" localSheetId="10" hidden="1">'SH Funds'!$A$1:$K$32</definedName>
    <definedName name="Z_46F31544_8E6F_41C5_8628_1D6EE074AF15_.wvu.PrintArea" localSheetId="61" hidden="1">'SRCC &amp; TC 2011 &amp; 12'!$A$1:$H$55</definedName>
    <definedName name="Z_46F31544_8E6F_41C5_8628_1D6EE074AF15_.wvu.PrintArea" localSheetId="8" hidden="1">'Total Assets'!$A$1:$M$28</definedName>
    <definedName name="Z_46F31544_8E6F_41C5_8628_1D6EE074AF15_.wvu.PrintTitles" localSheetId="74" hidden="1">'# of Life Benifits Paid'!$2:$2</definedName>
    <definedName name="Z_46F31544_8E6F_41C5_8628_1D6EE074AF15_.wvu.PrintTitles" localSheetId="14" hidden="1">'10.Concen Assets-Companywise -G'!$2:$2</definedName>
    <definedName name="Z_46F31544_8E6F_41C5_8628_1D6EE074AF15_.wvu.PrintTitles" localSheetId="12" hidden="1">'8. Assets Con-Company-wise -LTI'!$2:$2</definedName>
    <definedName name="Z_46F31544_8E6F_41C5_8628_1D6EE074AF15_.wvu.PrintTitles" localSheetId="37" hidden="1">'Branches-Emp-Agents'!$2:$2</definedName>
    <definedName name="Z_46F31544_8E6F_41C5_8628_1D6EE074AF15_.wvu.PrintTitles" localSheetId="56" hidden="1">'GI - Solvency'!$1:$1</definedName>
    <definedName name="Z_46F31544_8E6F_41C5_8628_1D6EE074AF15_.wvu.PrintTitles" localSheetId="44" hidden="1">'LI - Solvency'!$1:$1</definedName>
    <definedName name="Z_46F31544_8E6F_41C5_8628_1D6EE074AF15_.wvu.PrintTitles" localSheetId="72" hidden="1">'Life Benifits Rs.''000'!$2:$2</definedName>
    <definedName name="Z_46F31544_8E6F_41C5_8628_1D6EE074AF15_.wvu.PrintTitles" localSheetId="59" hidden="1">'New Busi LT'!$2:$2</definedName>
    <definedName name="Z_46F31544_8E6F_41C5_8628_1D6EE074AF15_.wvu.PrintTitles" localSheetId="46" hidden="1">'P &amp; L - GI - 2012 '!$2:$2</definedName>
    <definedName name="Z_46F31544_8E6F_41C5_8628_1D6EE074AF15_.wvu.Rows" localSheetId="5" hidden="1">'3. GWP - GIB'!$45:$59,'3. GWP - GIB'!$66:$122</definedName>
    <definedName name="Z_46F31544_8E6F_41C5_8628_1D6EE074AF15_.wvu.Rows" localSheetId="35" hidden="1">'31. Reinsurance Premium'!$53:$53</definedName>
    <definedName name="Z_46F31544_8E6F_41C5_8628_1D6EE074AF15_.wvu.Rows" localSheetId="40" hidden="1">'34. New Policies LI (Final) '!$1:$1,'34. New Policies LI (Final) '!#REF!</definedName>
    <definedName name="Z_46F31544_8E6F_41C5_8628_1D6EE074AF15_.wvu.Rows" localSheetId="41" hidden="1">'35. Inforced Policies LI'!$1:$56</definedName>
    <definedName name="Z_46F31544_8E6F_41C5_8628_1D6EE074AF15_.wvu.Rows" localSheetId="11" hidden="1">'7. Concentration of Assets-LTIB'!#REF!,'7. Concentration of Assets-LTIB'!#REF!,'7. Concentration of Assets-LTIB'!#REF!,'7. Concentration of Assets-LTIB'!$20:$30</definedName>
    <definedName name="Z_46F31544_8E6F_41C5_8628_1D6EE074AF15_.wvu.Rows" localSheetId="12" hidden="1">'8. Assets Con-Company-wise -LTI'!$49:$49</definedName>
    <definedName name="Z_46F31544_8E6F_41C5_8628_1D6EE074AF15_.wvu.Rows" localSheetId="48" hidden="1">'GWP - Class wise - GI'!$44:$61</definedName>
    <definedName name="Z_46F31544_8E6F_41C5_8628_1D6EE074AF15_.wvu.Rows" localSheetId="43" hidden="1">'Investment Income LI '!$32:$44</definedName>
    <definedName name="Z_46F31544_8E6F_41C5_8628_1D6EE074AF15_.wvu.Rows" localSheetId="44" hidden="1">'LI - Solvency'!$9:$9</definedName>
    <definedName name="Z_46F31544_8E6F_41C5_8628_1D6EE074AF15_.wvu.Rows" localSheetId="53" hidden="1">Retention!$48:$63</definedName>
    <definedName name="Z_5E394B0B_7867_4722_9497_A93AB2A9A773_.wvu.Cols" localSheetId="74" hidden="1">'# of Life Benifits Paid'!$A:$B</definedName>
    <definedName name="Z_5E394B0B_7867_4722_9497_A93AB2A9A773_.wvu.Cols" localSheetId="20" hidden="1">'16. BS 2016 GI'!#REF!</definedName>
    <definedName name="Z_5E394B0B_7867_4722_9497_A93AB2A9A773_.wvu.Cols" localSheetId="4" hidden="1">'2. GWP - LTIB'!#REF!,'2. GWP - LTIB'!$W:$W</definedName>
    <definedName name="Z_5E394B0B_7867_4722_9497_A93AB2A9A773_.wvu.Cols" localSheetId="28" hidden="1">'24.  Solvency  GI '!$J:$K</definedName>
    <definedName name="Z_5E394B0B_7867_4722_9497_A93AB2A9A773_.wvu.Cols" localSheetId="41" hidden="1">'35. Inforced Policies LI'!#REF!</definedName>
    <definedName name="Z_5E394B0B_7867_4722_9497_A93AB2A9A773_.wvu.Cols" localSheetId="68" hidden="1">'AR - Table 1'!$C:$D</definedName>
    <definedName name="Z_5E394B0B_7867_4722_9497_A93AB2A9A773_.wvu.Cols" localSheetId="82" hidden="1">'AR table 6 &amp; Chart 7 (2)'!$C:$C</definedName>
    <definedName name="Z_5E394B0B_7867_4722_9497_A93AB2A9A773_.wvu.Cols" localSheetId="50" hidden="1">'Comb Ratio'!$C:$C</definedName>
    <definedName name="Z_5E394B0B_7867_4722_9497_A93AB2A9A773_.wvu.Cols" localSheetId="48" hidden="1">'GWP - Class wise - GI'!$C:$C</definedName>
    <definedName name="Z_5E394B0B_7867_4722_9497_A93AB2A9A773_.wvu.Cols" localSheetId="45" hidden="1">'GWP-GIB (Final)'!$C:$E,'GWP-GIB (Final)'!$G:$H,'GWP-GIB (Final)'!$AE:$AE</definedName>
    <definedName name="Z_5E394B0B_7867_4722_9497_A93AB2A9A773_.wvu.Cols" localSheetId="38" hidden="1">'GWP-LTIB (Final)'!$C:$E,'GWP-LTIB (Final)'!$G:$H,'GWP-LTIB (Final)'!$V:$V,'GWP-LTIB (Final)'!$AG:$AH</definedName>
    <definedName name="Z_5E394B0B_7867_4722_9497_A93AB2A9A773_.wvu.Cols" localSheetId="55" hidden="1">'Invest Income GI - 2011'!$A:$B,'Invest Income GI - 2011'!$I:$K</definedName>
    <definedName name="Z_5E394B0B_7867_4722_9497_A93AB2A9A773_.wvu.Cols" localSheetId="72" hidden="1">'Life Benifits Rs.''000'!$A:$B</definedName>
    <definedName name="Z_5E394B0B_7867_4722_9497_A93AB2A9A773_.wvu.Cols" localSheetId="53" hidden="1">Retention!$C:$D</definedName>
    <definedName name="Z_5E394B0B_7867_4722_9497_A93AB2A9A773_.wvu.Cols" localSheetId="10" hidden="1">'SH Funds'!$B:$B</definedName>
    <definedName name="Z_5E394B0B_7867_4722_9497_A93AB2A9A773_.wvu.Cols" localSheetId="8" hidden="1">'Total Assets'!$B:$B</definedName>
    <definedName name="Z_5E394B0B_7867_4722_9497_A93AB2A9A773_.wvu.PrintArea" localSheetId="71" hidden="1">' 37. Life Benifits Rs.''000'!$A$170:$E$171</definedName>
    <definedName name="Z_5E394B0B_7867_4722_9497_A93AB2A9A773_.wvu.PrintArea" localSheetId="74" hidden="1">'# of Life Benifits Paid'!$A$1:$H$145</definedName>
    <definedName name="Z_5E394B0B_7867_4722_9497_A93AB2A9A773_.wvu.PrintArea" localSheetId="2" hidden="1">'1. GWP - LT + GI  (Final)'!$A$1:$H$37</definedName>
    <definedName name="Z_5E394B0B_7867_4722_9497_A93AB2A9A773_.wvu.PrintArea" localSheetId="14" hidden="1">'10.Concen Assets-Companywise -G'!$B$30:$J$50</definedName>
    <definedName name="Z_5E394B0B_7867_4722_9497_A93AB2A9A773_.wvu.PrintArea" localSheetId="15" hidden="1">'11. Balance Sheet - 2017-LI'!$B$1:$M$885</definedName>
    <definedName name="Z_5E394B0B_7867_4722_9497_A93AB2A9A773_.wvu.PrintArea" localSheetId="16" hidden="1">'12. Balance Sheet - 2016-LI '!$B$1:$Q$50</definedName>
    <definedName name="Z_5E394B0B_7867_4722_9497_A93AB2A9A773_.wvu.PrintArea" localSheetId="19" hidden="1">'15. BS 2017 GI '!$C$1:$H$47</definedName>
    <definedName name="Z_5E394B0B_7867_4722_9497_A93AB2A9A773_.wvu.PrintArea" localSheetId="21" hidden="1">'17. P &amp; L - GI - 2017'!$B$581:$K$611</definedName>
    <definedName name="Z_5E394B0B_7867_4722_9497_A93AB2A9A773_.wvu.PrintArea" localSheetId="22" hidden="1">'18. P &amp; L - GI - 2016 '!$B$616:$K$645</definedName>
    <definedName name="Z_5E394B0B_7867_4722_9497_A93AB2A9A773_.wvu.PrintArea" localSheetId="4" hidden="1">'2. GWP - LTIB'!$A$1:$L$28</definedName>
    <definedName name="Z_5E394B0B_7867_4722_9497_A93AB2A9A773_.wvu.PrintArea" localSheetId="27" hidden="1">'23. Solvency LI '!$A$2:$J$25</definedName>
    <definedName name="Z_5E394B0B_7867_4722_9497_A93AB2A9A773_.wvu.PrintArea" localSheetId="28" hidden="1">'24.  Solvency  GI '!$A$2:$K$22</definedName>
    <definedName name="Z_5E394B0B_7867_4722_9497_A93AB2A9A773_.wvu.PrintArea" localSheetId="29" hidden="1">'25. GWP Class&amp; Com Wise-GI '!$B$102:$I$126</definedName>
    <definedName name="Z_5E394B0B_7867_4722_9497_A93AB2A9A773_.wvu.PrintArea" localSheetId="30" hidden="1">'26. Combined Ratio'!$B$2:$G$53</definedName>
    <definedName name="Z_5E394B0B_7867_4722_9497_A93AB2A9A773_.wvu.PrintArea" localSheetId="31" hidden="1">'27. Earned premium-GIB'!$B$111:$H$132</definedName>
    <definedName name="Z_5E394B0B_7867_4722_9497_A93AB2A9A773_.wvu.PrintArea" localSheetId="32" hidden="1">'28. Claims Incurred-GIB compltd'!$B$1:$H$140</definedName>
    <definedName name="Z_5E394B0B_7867_4722_9497_A93AB2A9A773_.wvu.PrintArea" localSheetId="5" hidden="1">'3. GWP - GIB'!$A$1:$M$32</definedName>
    <definedName name="Z_5E394B0B_7867_4722_9497_A93AB2A9A773_.wvu.PrintArea" localSheetId="34" hidden="1">'30. Retention final '!$B$2:$G$50</definedName>
    <definedName name="Z_5E394B0B_7867_4722_9497_A93AB2A9A773_.wvu.PrintArea" localSheetId="35" hidden="1">'31. Reinsurance Premium'!$B$1:$H$131</definedName>
    <definedName name="Z_5E394B0B_7867_4722_9497_A93AB2A9A773_.wvu.PrintArea" localSheetId="36" hidden="1">'32. Branches, Emp, Agents'!$B$354:$N$449</definedName>
    <definedName name="Z_5E394B0B_7867_4722_9497_A93AB2A9A773_.wvu.PrintArea" localSheetId="39" hidden="1">'33. Investment Income GI  (2)'!$B$2:$H$30</definedName>
    <definedName name="Z_5E394B0B_7867_4722_9497_A93AB2A9A773_.wvu.PrintArea" localSheetId="40" hidden="1">'34. New Policies LI (Final) '!$A$2:$G$25</definedName>
    <definedName name="Z_5E394B0B_7867_4722_9497_A93AB2A9A773_.wvu.PrintArea" localSheetId="41" hidden="1">'35. Inforced Policies LI'!$B$43:$G$95</definedName>
    <definedName name="Z_5E394B0B_7867_4722_9497_A93AB2A9A773_.wvu.PrintArea" localSheetId="83" hidden="1">'39. Appendix'!$A$1:$E$43</definedName>
    <definedName name="Z_5E394B0B_7867_4722_9497_A93AB2A9A773_.wvu.PrintArea" localSheetId="9" hidden="1">'6. SH Fund'!$B$2:$C$45</definedName>
    <definedName name="Z_5E394B0B_7867_4722_9497_A93AB2A9A773_.wvu.PrintArea" localSheetId="11" hidden="1">'7. Concentration of Assets-LTIB'!$A$1:$H$62</definedName>
    <definedName name="Z_5E394B0B_7867_4722_9497_A93AB2A9A773_.wvu.PrintArea" localSheetId="12" hidden="1">'8. Assets Con-Company-wise -LTI'!$A$1:$N$53</definedName>
    <definedName name="Z_5E394B0B_7867_4722_9497_A93AB2A9A773_.wvu.PrintArea" localSheetId="13" hidden="1">'9. Concentration Assets - GIB'!$A$2:$F$28</definedName>
    <definedName name="Z_5E394B0B_7867_4722_9497_A93AB2A9A773_.wvu.PrintArea" localSheetId="82" hidden="1">'AR table 6 &amp; Chart 7 (2)'!$A$1:$V$28</definedName>
    <definedName name="Z_5E394B0B_7867_4722_9497_A93AB2A9A773_.wvu.PrintArea" localSheetId="47" hidden="1">'AR6&amp;7 Support I'!$A$13:$V$77</definedName>
    <definedName name="Z_5E394B0B_7867_4722_9497_A93AB2A9A773_.wvu.PrintArea" localSheetId="62" hidden="1">'Co Ins Outward'!$A$1:$H$51</definedName>
    <definedName name="Z_5E394B0B_7867_4722_9497_A93AB2A9A773_.wvu.PrintArea" localSheetId="50" hidden="1">'Comb Ratio'!$A$1:$G$43</definedName>
    <definedName name="Z_5E394B0B_7867_4722_9497_A93AB2A9A773_.wvu.PrintArea" localSheetId="51" hidden="1">'Earned Premium-GIB (Final)'!$A$13:$V$57</definedName>
    <definedName name="Z_5E394B0B_7867_4722_9497_A93AB2A9A773_.wvu.PrintArea" localSheetId="48" hidden="1">'GWP - Class wise - GI'!$A$1:$G$38</definedName>
    <definedName name="Z_5E394B0B_7867_4722_9497_A93AB2A9A773_.wvu.PrintArea" localSheetId="57" hidden="1">'GWP - Dist Chan - GI'!$A$12:$F$244</definedName>
    <definedName name="Z_5E394B0B_7867_4722_9497_A93AB2A9A773_.wvu.PrintArea" localSheetId="60" hidden="1">'GWP - Dist Chan - LI'!$A$1:$F$205</definedName>
    <definedName name="Z_5E394B0B_7867_4722_9497_A93AB2A9A773_.wvu.PrintArea" localSheetId="49" hidden="1">'GWP Class &amp; Com Wise-GI (Final)'!$A$13:$V$57</definedName>
    <definedName name="Z_5E394B0B_7867_4722_9497_A93AB2A9A773_.wvu.PrintArea" localSheetId="45" hidden="1">'GWP-GIB (Final)'!$C$1:$AV$136</definedName>
    <definedName name="Z_5E394B0B_7867_4722_9497_A93AB2A9A773_.wvu.PrintArea" localSheetId="43" hidden="1">'Investment Income LI '!$A$1:$G$31</definedName>
    <definedName name="Z_5E394B0B_7867_4722_9497_A93AB2A9A773_.wvu.PrintArea" localSheetId="42" hidden="1">'Investment Income LI  (Final)'!$A$1:$G$33</definedName>
    <definedName name="Z_5E394B0B_7867_4722_9497_A93AB2A9A773_.wvu.PrintArea" localSheetId="72" hidden="1">'Life Benifits Rs.''000'!$A$1:$I$145</definedName>
    <definedName name="Z_5E394B0B_7867_4722_9497_A93AB2A9A773_.wvu.PrintArea" localSheetId="0" hidden="1">List!$A$2:$C$51</definedName>
    <definedName name="Z_5E394B0B_7867_4722_9497_A93AB2A9A773_.wvu.PrintArea" localSheetId="59" hidden="1">'New Busi LT'!$B$1:$K$172</definedName>
    <definedName name="Z_5E394B0B_7867_4722_9497_A93AB2A9A773_.wvu.PrintArea" localSheetId="46" hidden="1">'P &amp; L - GI - 2012 '!$A$2:$H$594</definedName>
    <definedName name="Z_5E394B0B_7867_4722_9497_A93AB2A9A773_.wvu.PrintArea" localSheetId="53" hidden="1">Retention!$A$1:$H$47</definedName>
    <definedName name="Z_5E394B0B_7867_4722_9497_A93AB2A9A773_.wvu.PrintArea" localSheetId="10" hidden="1">'SH Funds'!$A$1:$K$32</definedName>
    <definedName name="Z_5E394B0B_7867_4722_9497_A93AB2A9A773_.wvu.PrintArea" localSheetId="61" hidden="1">'SRCC &amp; TC 2011 &amp; 12'!$A$1:$H$55</definedName>
    <definedName name="Z_5E394B0B_7867_4722_9497_A93AB2A9A773_.wvu.PrintArea" localSheetId="8" hidden="1">'Total Assets'!$A$1:$M$28</definedName>
    <definedName name="Z_5E394B0B_7867_4722_9497_A93AB2A9A773_.wvu.PrintTitles" localSheetId="74" hidden="1">'# of Life Benifits Paid'!$2:$2</definedName>
    <definedName name="Z_5E394B0B_7867_4722_9497_A93AB2A9A773_.wvu.PrintTitles" localSheetId="12" hidden="1">'8. Assets Con-Company-wise -LTI'!$2:$2</definedName>
    <definedName name="Z_5E394B0B_7867_4722_9497_A93AB2A9A773_.wvu.PrintTitles" localSheetId="37" hidden="1">'Branches-Emp-Agents'!$2:$2</definedName>
    <definedName name="Z_5E394B0B_7867_4722_9497_A93AB2A9A773_.wvu.PrintTitles" localSheetId="56" hidden="1">'GI - Solvency'!$1:$1</definedName>
    <definedName name="Z_5E394B0B_7867_4722_9497_A93AB2A9A773_.wvu.PrintTitles" localSheetId="44" hidden="1">'LI - Solvency'!$1:$1</definedName>
    <definedName name="Z_5E394B0B_7867_4722_9497_A93AB2A9A773_.wvu.PrintTitles" localSheetId="72" hidden="1">'Life Benifits Rs.''000'!$2:$2</definedName>
    <definedName name="Z_5E394B0B_7867_4722_9497_A93AB2A9A773_.wvu.PrintTitles" localSheetId="59" hidden="1">'New Busi LT'!$2:$2</definedName>
    <definedName name="Z_5E394B0B_7867_4722_9497_A93AB2A9A773_.wvu.PrintTitles" localSheetId="46" hidden="1">'P &amp; L - GI - 2012 '!$2:$2</definedName>
    <definedName name="Z_5E394B0B_7867_4722_9497_A93AB2A9A773_.wvu.Rows" localSheetId="19" hidden="1">'15. BS 2017 GI '!$644:$644</definedName>
    <definedName name="Z_5E394B0B_7867_4722_9497_A93AB2A9A773_.wvu.Rows" localSheetId="20" hidden="1">'16. BS 2016 GI'!#REF!</definedName>
    <definedName name="Z_5E394B0B_7867_4722_9497_A93AB2A9A773_.wvu.Rows" localSheetId="5" hidden="1">'3. GWP - GIB'!$13:$13,'3. GWP - GIB'!$45:$59,'3. GWP - GIB'!$66:$122</definedName>
    <definedName name="Z_5E394B0B_7867_4722_9497_A93AB2A9A773_.wvu.Rows" localSheetId="40" hidden="1">'34. New Policies LI (Final) '!$1:$1,'34. New Policies LI (Final) '!#REF!</definedName>
    <definedName name="Z_5E394B0B_7867_4722_9497_A93AB2A9A773_.wvu.Rows" localSheetId="41" hidden="1">'35. Inforced Policies LI'!$1:$56</definedName>
    <definedName name="Z_5E394B0B_7867_4722_9497_A93AB2A9A773_.wvu.Rows" localSheetId="12" hidden="1">'8. Assets Con-Company-wise -LTI'!$49:$49</definedName>
    <definedName name="Z_5E394B0B_7867_4722_9497_A93AB2A9A773_.wvu.Rows" localSheetId="48" hidden="1">'GWP - Class wise - GI'!$44:$61</definedName>
    <definedName name="Z_5E394B0B_7867_4722_9497_A93AB2A9A773_.wvu.Rows" localSheetId="43" hidden="1">'Investment Income LI '!$32:$44</definedName>
    <definedName name="Z_5E394B0B_7867_4722_9497_A93AB2A9A773_.wvu.Rows" localSheetId="44" hidden="1">'LI - Solvency'!$9:$9</definedName>
    <definedName name="Z_5E394B0B_7867_4722_9497_A93AB2A9A773_.wvu.Rows" localSheetId="53" hidden="1">Retention!$48:$63</definedName>
    <definedName name="Z_8A2AFBA4_BC0D_47DB_BC87_22A66B6E47A0_.wvu.Cols" localSheetId="27" hidden="1">'23. Solvency LI '!#REF!</definedName>
    <definedName name="Z_8A2AFBA4_BC0D_47DB_BC87_22A66B6E47A0_.wvu.Cols" localSheetId="28" hidden="1">'24.  Solvency  GI '!$J:$K</definedName>
    <definedName name="Z_8A2AFBA4_BC0D_47DB_BC87_22A66B6E47A0_.wvu.Cols" localSheetId="30" hidden="1">'26. Combined Ratio'!#REF!</definedName>
    <definedName name="Z_8A2AFBA4_BC0D_47DB_BC87_22A66B6E47A0_.wvu.Cols" localSheetId="34" hidden="1">'30. Retention final '!#REF!</definedName>
    <definedName name="Z_8A2AFBA4_BC0D_47DB_BC87_22A66B6E47A0_.wvu.Cols" localSheetId="6" hidden="1">'4. Industry Assets'!#REF!</definedName>
    <definedName name="Z_8A2AFBA4_BC0D_47DB_BC87_22A66B6E47A0_.wvu.Cols" localSheetId="9" hidden="1">'6. SH Fund'!#REF!</definedName>
    <definedName name="Z_8A2AFBA4_BC0D_47DB_BC87_22A66B6E47A0_.wvu.PrintArea" localSheetId="71" hidden="1">' 37. Life Benifits Rs.''000'!$A$170:$E$171</definedName>
    <definedName name="Z_8A2AFBA4_BC0D_47DB_BC87_22A66B6E47A0_.wvu.PrintArea" localSheetId="27" hidden="1">'23. Solvency LI '!$A$2:$J$25</definedName>
    <definedName name="Z_8A2AFBA4_BC0D_47DB_BC87_22A66B6E47A0_.wvu.PrintArea" localSheetId="30" hidden="1">'26. Combined Ratio'!$A$1:$S$51</definedName>
    <definedName name="Z_8A2AFBA4_BC0D_47DB_BC87_22A66B6E47A0_.wvu.PrintArea" localSheetId="36" hidden="1">'32. Branches, Emp, Agents'!$B$1:$O$318</definedName>
    <definedName name="Z_8A2AFBA4_BC0D_47DB_BC87_22A66B6E47A0_.wvu.PrintArea" localSheetId="6" hidden="1">'4. Industry Assets'!#REF!</definedName>
    <definedName name="Z_8A2AFBA4_BC0D_47DB_BC87_22A66B6E47A0_.wvu.PrintArea" localSheetId="9" hidden="1">'6. SH Fund'!#REF!</definedName>
    <definedName name="Z_8A2AFBA4_BC0D_47DB_BC87_22A66B6E47A0_.wvu.Rows" localSheetId="27" hidden="1">'23. Solvency LI '!#REF!</definedName>
    <definedName name="Z_8A2AFBA4_BC0D_47DB_BC87_22A66B6E47A0_.wvu.Rows" localSheetId="58" hidden="1">'36. New Business'!$19:$26,'36. New Business'!$61:$61,'36. New Business'!$98:$98,'36. New Business'!$121:$124,'36. New Business'!#REF!,'36. New Business'!$145:$148,'36. New Business'!$162:$165,'36. New Business'!$179:$182,'36. New Business'!$196:$199,'36. New Business'!$213:$216,'36. New Business'!$230:$233,'36. New Business'!$247:$250,'36. New Business'!$264:$267,'36. New Business'!$281:$284,'36. New Business'!$298:$301,'36. New Business'!$315:$318,'36. New Business'!$332:$335</definedName>
    <definedName name="Z_967E0446_E234_427F_8E57_7FE287052E2E_.wvu.Cols" localSheetId="74" hidden="1">'# of Life Benifits Paid'!$A:$B</definedName>
    <definedName name="Z_967E0446_E234_427F_8E57_7FE287052E2E_.wvu.Cols" localSheetId="4" hidden="1">'2. GWP - LTIB'!#REF!,'2. GWP - LTIB'!#REF!,'2. GWP - LTIB'!#REF!,'2. GWP - LTIB'!$W:$W</definedName>
    <definedName name="Z_967E0446_E234_427F_8E57_7FE287052E2E_.wvu.Cols" localSheetId="28" hidden="1">'24.  Solvency  GI '!$J:$K</definedName>
    <definedName name="Z_967E0446_E234_427F_8E57_7FE287052E2E_.wvu.Cols" localSheetId="30" hidden="1">'26. Combined Ratio'!#REF!</definedName>
    <definedName name="Z_967E0446_E234_427F_8E57_7FE287052E2E_.wvu.Cols" localSheetId="34" hidden="1">'30. Retention final '!#REF!</definedName>
    <definedName name="Z_967E0446_E234_427F_8E57_7FE287052E2E_.wvu.Cols" localSheetId="39" hidden="1">'33. Investment Income GI  (2)'!#REF!</definedName>
    <definedName name="Z_967E0446_E234_427F_8E57_7FE287052E2E_.wvu.Cols" localSheetId="41" hidden="1">'35. Inforced Policies LI'!#REF!</definedName>
    <definedName name="Z_967E0446_E234_427F_8E57_7FE287052E2E_.wvu.Cols" localSheetId="7" hidden="1">'5. Fin Inst''n'!#REF!</definedName>
    <definedName name="Z_967E0446_E234_427F_8E57_7FE287052E2E_.wvu.Cols" localSheetId="68" hidden="1">'AR - Table 1'!$C:$D</definedName>
    <definedName name="Z_967E0446_E234_427F_8E57_7FE287052E2E_.wvu.Cols" localSheetId="82" hidden="1">'AR table 6 &amp; Chart 7 (2)'!$C:$C</definedName>
    <definedName name="Z_967E0446_E234_427F_8E57_7FE287052E2E_.wvu.Cols" localSheetId="50" hidden="1">'Comb Ratio'!$C:$C</definedName>
    <definedName name="Z_967E0446_E234_427F_8E57_7FE287052E2E_.wvu.Cols" localSheetId="48" hidden="1">'GWP - Class wise - GI'!$C:$C</definedName>
    <definedName name="Z_967E0446_E234_427F_8E57_7FE287052E2E_.wvu.Cols" localSheetId="45" hidden="1">'GWP-GIB (Final)'!$C:$E,'GWP-GIB (Final)'!$G:$H,'GWP-GIB (Final)'!$AE:$AE</definedName>
    <definedName name="Z_967E0446_E234_427F_8E57_7FE287052E2E_.wvu.Cols" localSheetId="38" hidden="1">'GWP-LTIB (Final)'!$C:$E,'GWP-LTIB (Final)'!$G:$H,'GWP-LTIB (Final)'!$V:$V,'GWP-LTIB (Final)'!$AG:$AH</definedName>
    <definedName name="Z_967E0446_E234_427F_8E57_7FE287052E2E_.wvu.Cols" localSheetId="55" hidden="1">'Invest Income GI - 2011'!$A:$B,'Invest Income GI - 2011'!$I:$K</definedName>
    <definedName name="Z_967E0446_E234_427F_8E57_7FE287052E2E_.wvu.Cols" localSheetId="72" hidden="1">'Life Benifits Rs.''000'!$A:$B</definedName>
    <definedName name="Z_967E0446_E234_427F_8E57_7FE287052E2E_.wvu.Cols" localSheetId="53" hidden="1">Retention!$C:$D</definedName>
    <definedName name="Z_967E0446_E234_427F_8E57_7FE287052E2E_.wvu.Cols" localSheetId="10" hidden="1">'SH Funds'!$B:$B</definedName>
    <definedName name="Z_967E0446_E234_427F_8E57_7FE287052E2E_.wvu.Cols" localSheetId="8" hidden="1">'Total Assets'!$B:$B</definedName>
    <definedName name="Z_967E0446_E234_427F_8E57_7FE287052E2E_.wvu.PrintArea" localSheetId="71" hidden="1">' 37. Life Benifits Rs.''000'!$A$170:$E$171</definedName>
    <definedName name="Z_967E0446_E234_427F_8E57_7FE287052E2E_.wvu.PrintArea" localSheetId="74" hidden="1">'# of Life Benifits Paid'!$A$1:$H$145</definedName>
    <definedName name="Z_967E0446_E234_427F_8E57_7FE287052E2E_.wvu.PrintArea" localSheetId="14" hidden="1">'10.Concen Assets-Companywise -G'!$A$1:$L$56</definedName>
    <definedName name="Z_967E0446_E234_427F_8E57_7FE287052E2E_.wvu.PrintArea" localSheetId="21" hidden="1">'17. P &amp; L - GI - 2017'!$A$1:$K$611</definedName>
    <definedName name="Z_967E0446_E234_427F_8E57_7FE287052E2E_.wvu.PrintArea" localSheetId="4" hidden="1">'2. GWP - LTIB'!$A$1:$L$28</definedName>
    <definedName name="Z_967E0446_E234_427F_8E57_7FE287052E2E_.wvu.PrintArea" localSheetId="29" hidden="1">'25. GWP Class&amp; Com Wise-GI '!$B$76:$I$128</definedName>
    <definedName name="Z_967E0446_E234_427F_8E57_7FE287052E2E_.wvu.PrintArea" localSheetId="30" hidden="1">'26. Combined Ratio'!$A$1:$G$53</definedName>
    <definedName name="Z_967E0446_E234_427F_8E57_7FE287052E2E_.wvu.PrintArea" localSheetId="31" hidden="1">'27. Earned premium-GIB'!$A$31:$J$140</definedName>
    <definedName name="Z_967E0446_E234_427F_8E57_7FE287052E2E_.wvu.PrintArea" localSheetId="32" hidden="1">'28. Claims Incurred-GIB compltd'!$A$58:$H$144</definedName>
    <definedName name="Z_967E0446_E234_427F_8E57_7FE287052E2E_.wvu.PrintArea" localSheetId="5" hidden="1">'3. GWP - GIB'!$A$1:$J$32</definedName>
    <definedName name="Z_967E0446_E234_427F_8E57_7FE287052E2E_.wvu.PrintArea" localSheetId="35" hidden="1">'31. Reinsurance Premium'!$B$1:$I$133</definedName>
    <definedName name="Z_967E0446_E234_427F_8E57_7FE287052E2E_.wvu.PrintArea" localSheetId="39" hidden="1">'33. Investment Income GI  (2)'!$A$1:$H$32</definedName>
    <definedName name="Z_967E0446_E234_427F_8E57_7FE287052E2E_.wvu.PrintArea" localSheetId="40" hidden="1">'34. New Policies LI (Final) '!$A$2:$F$25</definedName>
    <definedName name="Z_967E0446_E234_427F_8E57_7FE287052E2E_.wvu.PrintArea" localSheetId="41" hidden="1">'35. Inforced Policies LI'!$B$43:$F$95</definedName>
    <definedName name="Z_967E0446_E234_427F_8E57_7FE287052E2E_.wvu.PrintArea" localSheetId="83" hidden="1">'39. Appendix'!$A$1:$E$43</definedName>
    <definedName name="Z_967E0446_E234_427F_8E57_7FE287052E2E_.wvu.PrintArea" localSheetId="7" hidden="1">'5. Fin Inst''n'!$A$1:$I$22</definedName>
    <definedName name="Z_967E0446_E234_427F_8E57_7FE287052E2E_.wvu.PrintArea" localSheetId="9" hidden="1">'6. SH Fund'!$B$2:$C$45</definedName>
    <definedName name="Z_967E0446_E234_427F_8E57_7FE287052E2E_.wvu.PrintArea" localSheetId="11" hidden="1">'7. Concentration of Assets-LTIB'!$A$1:$H$62</definedName>
    <definedName name="Z_967E0446_E234_427F_8E57_7FE287052E2E_.wvu.PrintArea" localSheetId="12" hidden="1">'8. Assets Con-Company-wise -LTI'!$A$1:$N$53</definedName>
    <definedName name="Z_967E0446_E234_427F_8E57_7FE287052E2E_.wvu.PrintArea" localSheetId="13" hidden="1">'9. Concentration Assets - GIB'!$B$2:$E$55</definedName>
    <definedName name="Z_967E0446_E234_427F_8E57_7FE287052E2E_.wvu.PrintArea" localSheetId="82" hidden="1">'AR table 6 &amp; Chart 7 (2)'!$A$1:$V$28</definedName>
    <definedName name="Z_967E0446_E234_427F_8E57_7FE287052E2E_.wvu.PrintArea" localSheetId="47" hidden="1">'AR6&amp;7 Support I'!$A$13:$V$77</definedName>
    <definedName name="Z_967E0446_E234_427F_8E57_7FE287052E2E_.wvu.PrintArea" localSheetId="62" hidden="1">'Co Ins Outward'!$A$1:$H$51</definedName>
    <definedName name="Z_967E0446_E234_427F_8E57_7FE287052E2E_.wvu.PrintArea" localSheetId="50" hidden="1">'Comb Ratio'!$A$1:$G$43</definedName>
    <definedName name="Z_967E0446_E234_427F_8E57_7FE287052E2E_.wvu.PrintArea" localSheetId="51" hidden="1">'Earned Premium-GIB (Final)'!$A$13:$V$57</definedName>
    <definedName name="Z_967E0446_E234_427F_8E57_7FE287052E2E_.wvu.PrintArea" localSheetId="48" hidden="1">'GWP - Class wise - GI'!$A$1:$G$38</definedName>
    <definedName name="Z_967E0446_E234_427F_8E57_7FE287052E2E_.wvu.PrintArea" localSheetId="57" hidden="1">'GWP - Dist Chan - GI'!$A$12:$F$244</definedName>
    <definedName name="Z_967E0446_E234_427F_8E57_7FE287052E2E_.wvu.PrintArea" localSheetId="60" hidden="1">'GWP - Dist Chan - LI'!$A$1:$F$205</definedName>
    <definedName name="Z_967E0446_E234_427F_8E57_7FE287052E2E_.wvu.PrintArea" localSheetId="49" hidden="1">'GWP Class &amp; Com Wise-GI (Final)'!$A$13:$V$57</definedName>
    <definedName name="Z_967E0446_E234_427F_8E57_7FE287052E2E_.wvu.PrintArea" localSheetId="45" hidden="1">'GWP-GIB (Final)'!$C$1:$AV$136</definedName>
    <definedName name="Z_967E0446_E234_427F_8E57_7FE287052E2E_.wvu.PrintArea" localSheetId="43" hidden="1">'Investment Income LI '!$A$1:$G$31</definedName>
    <definedName name="Z_967E0446_E234_427F_8E57_7FE287052E2E_.wvu.PrintArea" localSheetId="42" hidden="1">'Investment Income LI  (Final)'!$A$1:$G$33</definedName>
    <definedName name="Z_967E0446_E234_427F_8E57_7FE287052E2E_.wvu.PrintArea" localSheetId="72" hidden="1">'Life Benifits Rs.''000'!$A$1:$I$145</definedName>
    <definedName name="Z_967E0446_E234_427F_8E57_7FE287052E2E_.wvu.PrintArea" localSheetId="0" hidden="1">List!$A$2:$C$51</definedName>
    <definedName name="Z_967E0446_E234_427F_8E57_7FE287052E2E_.wvu.PrintArea" localSheetId="59" hidden="1">'New Busi LT'!$B$1:$K$172</definedName>
    <definedName name="Z_967E0446_E234_427F_8E57_7FE287052E2E_.wvu.PrintArea" localSheetId="46" hidden="1">'P &amp; L - GI - 2012 '!$A$2:$H$594</definedName>
    <definedName name="Z_967E0446_E234_427F_8E57_7FE287052E2E_.wvu.PrintArea" localSheetId="53" hidden="1">Retention!$A$1:$H$47</definedName>
    <definedName name="Z_967E0446_E234_427F_8E57_7FE287052E2E_.wvu.PrintArea" localSheetId="10" hidden="1">'SH Funds'!$A$1:$K$32</definedName>
    <definedName name="Z_967E0446_E234_427F_8E57_7FE287052E2E_.wvu.PrintArea" localSheetId="61" hidden="1">'SRCC &amp; TC 2011 &amp; 12'!$A$1:$H$55</definedName>
    <definedName name="Z_967E0446_E234_427F_8E57_7FE287052E2E_.wvu.PrintArea" localSheetId="8" hidden="1">'Total Assets'!$A$1:$M$28</definedName>
    <definedName name="Z_967E0446_E234_427F_8E57_7FE287052E2E_.wvu.PrintTitles" localSheetId="74" hidden="1">'# of Life Benifits Paid'!$2:$2</definedName>
    <definedName name="Z_967E0446_E234_427F_8E57_7FE287052E2E_.wvu.PrintTitles" localSheetId="14" hidden="1">'10.Concen Assets-Companywise -G'!$2:$2</definedName>
    <definedName name="Z_967E0446_E234_427F_8E57_7FE287052E2E_.wvu.PrintTitles" localSheetId="12" hidden="1">'8. Assets Con-Company-wise -LTI'!$2:$2</definedName>
    <definedName name="Z_967E0446_E234_427F_8E57_7FE287052E2E_.wvu.PrintTitles" localSheetId="37" hidden="1">'Branches-Emp-Agents'!$2:$2</definedName>
    <definedName name="Z_967E0446_E234_427F_8E57_7FE287052E2E_.wvu.PrintTitles" localSheetId="56" hidden="1">'GI - Solvency'!$1:$1</definedName>
    <definedName name="Z_967E0446_E234_427F_8E57_7FE287052E2E_.wvu.PrintTitles" localSheetId="44" hidden="1">'LI - Solvency'!$1:$1</definedName>
    <definedName name="Z_967E0446_E234_427F_8E57_7FE287052E2E_.wvu.PrintTitles" localSheetId="72" hidden="1">'Life Benifits Rs.''000'!$2:$2</definedName>
    <definedName name="Z_967E0446_E234_427F_8E57_7FE287052E2E_.wvu.PrintTitles" localSheetId="59" hidden="1">'New Busi LT'!$2:$2</definedName>
    <definedName name="Z_967E0446_E234_427F_8E57_7FE287052E2E_.wvu.PrintTitles" localSheetId="46" hidden="1">'P &amp; L - GI - 2012 '!$2:$2</definedName>
    <definedName name="Z_967E0446_E234_427F_8E57_7FE287052E2E_.wvu.Rows" localSheetId="5" hidden="1">'3. GWP - GIB'!$45:$59,'3. GWP - GIB'!$66:$122</definedName>
    <definedName name="Z_967E0446_E234_427F_8E57_7FE287052E2E_.wvu.Rows" localSheetId="35" hidden="1">'31. Reinsurance Premium'!$53:$53</definedName>
    <definedName name="Z_967E0446_E234_427F_8E57_7FE287052E2E_.wvu.Rows" localSheetId="40" hidden="1">'34. New Policies LI (Final) '!$1:$1,'34. New Policies LI (Final) '!#REF!</definedName>
    <definedName name="Z_967E0446_E234_427F_8E57_7FE287052E2E_.wvu.Rows" localSheetId="41" hidden="1">'35. Inforced Policies LI'!$1:$56</definedName>
    <definedName name="Z_967E0446_E234_427F_8E57_7FE287052E2E_.wvu.Rows" localSheetId="11" hidden="1">'7. Concentration of Assets-LTIB'!#REF!,'7. Concentration of Assets-LTIB'!#REF!,'7. Concentration of Assets-LTIB'!#REF!,'7. Concentration of Assets-LTIB'!$20:$30</definedName>
    <definedName name="Z_967E0446_E234_427F_8E57_7FE287052E2E_.wvu.Rows" localSheetId="12" hidden="1">'8. Assets Con-Company-wise -LTI'!$49:$49</definedName>
    <definedName name="Z_967E0446_E234_427F_8E57_7FE287052E2E_.wvu.Rows" localSheetId="48" hidden="1">'GWP - Class wise - GI'!$44:$61</definedName>
    <definedName name="Z_967E0446_E234_427F_8E57_7FE287052E2E_.wvu.Rows" localSheetId="43" hidden="1">'Investment Income LI '!$32:$44</definedName>
    <definedName name="Z_967E0446_E234_427F_8E57_7FE287052E2E_.wvu.Rows" localSheetId="44" hidden="1">'LI - Solvency'!$9:$9</definedName>
    <definedName name="Z_967E0446_E234_427F_8E57_7FE287052E2E_.wvu.Rows" localSheetId="53" hidden="1">Retention!$48:$63</definedName>
    <definedName name="Z_B1E1B596_A9A1_411D_A882_A48CB025B978_.wvu.Cols" localSheetId="71" hidden="1">' 37. Life Benifits Rs.''000'!#REF!</definedName>
    <definedName name="Z_B1E1B596_A9A1_411D_A882_A48CB025B978_.wvu.Cols" localSheetId="74" hidden="1">'# of Life Benifits Paid'!$A:$B</definedName>
    <definedName name="Z_B1E1B596_A9A1_411D_A882_A48CB025B978_.wvu.Cols" localSheetId="19" hidden="1">'15. BS 2017 GI '!$D:$D</definedName>
    <definedName name="Z_B1E1B596_A9A1_411D_A882_A48CB025B978_.wvu.Cols" localSheetId="4" hidden="1">'2. GWP - LTIB'!#REF!,'2. GWP - LTIB'!$W:$W</definedName>
    <definedName name="Z_B1E1B596_A9A1_411D_A882_A48CB025B978_.wvu.Cols" localSheetId="28" hidden="1">'24.  Solvency  GI '!$J:$K</definedName>
    <definedName name="Z_B1E1B596_A9A1_411D_A882_A48CB025B978_.wvu.Cols" localSheetId="41" hidden="1">'35. Inforced Policies LI'!#REF!</definedName>
    <definedName name="Z_B1E1B596_A9A1_411D_A882_A48CB025B978_.wvu.Cols" localSheetId="6" hidden="1">'4. Industry Assets'!#REF!</definedName>
    <definedName name="Z_B1E1B596_A9A1_411D_A882_A48CB025B978_.wvu.Cols" localSheetId="68" hidden="1">'AR - Table 1'!$C:$D</definedName>
    <definedName name="Z_B1E1B596_A9A1_411D_A882_A48CB025B978_.wvu.Cols" localSheetId="82" hidden="1">'AR table 6 &amp; Chart 7 (2)'!$C:$C</definedName>
    <definedName name="Z_B1E1B596_A9A1_411D_A882_A48CB025B978_.wvu.Cols" localSheetId="50" hidden="1">'Comb Ratio'!$C:$C</definedName>
    <definedName name="Z_B1E1B596_A9A1_411D_A882_A48CB025B978_.wvu.Cols" localSheetId="48" hidden="1">'GWP - Class wise - GI'!$C:$C</definedName>
    <definedName name="Z_B1E1B596_A9A1_411D_A882_A48CB025B978_.wvu.Cols" localSheetId="45" hidden="1">'GWP-GIB (Final)'!$C:$E,'GWP-GIB (Final)'!$G:$H,'GWP-GIB (Final)'!$AE:$AE</definedName>
    <definedName name="Z_B1E1B596_A9A1_411D_A882_A48CB025B978_.wvu.Cols" localSheetId="38" hidden="1">'GWP-LTIB (Final)'!$C:$E,'GWP-LTIB (Final)'!$G:$H,'GWP-LTIB (Final)'!$V:$V,'GWP-LTIB (Final)'!$AG:$AH</definedName>
    <definedName name="Z_B1E1B596_A9A1_411D_A882_A48CB025B978_.wvu.Cols" localSheetId="55" hidden="1">'Invest Income GI - 2011'!$A:$B,'Invest Income GI - 2011'!$I:$K</definedName>
    <definedName name="Z_B1E1B596_A9A1_411D_A882_A48CB025B978_.wvu.Cols" localSheetId="72" hidden="1">'Life Benifits Rs.''000'!$A:$B</definedName>
    <definedName name="Z_B1E1B596_A9A1_411D_A882_A48CB025B978_.wvu.Cols" localSheetId="53" hidden="1">Retention!$C:$D</definedName>
    <definedName name="Z_B1E1B596_A9A1_411D_A882_A48CB025B978_.wvu.Cols" localSheetId="10" hidden="1">'SH Funds'!$B:$B</definedName>
    <definedName name="Z_B1E1B596_A9A1_411D_A882_A48CB025B978_.wvu.Cols" localSheetId="8" hidden="1">'Total Assets'!$B:$B</definedName>
    <definedName name="Z_B1E1B596_A9A1_411D_A882_A48CB025B978_.wvu.PrintArea" localSheetId="71" hidden="1">' 37. Life Benifits Rs.''000'!$A$1:$G$172</definedName>
    <definedName name="Z_B1E1B596_A9A1_411D_A882_A48CB025B978_.wvu.PrintArea" localSheetId="74" hidden="1">'# of Life Benifits Paid'!$A$1:$H$145</definedName>
    <definedName name="Z_B1E1B596_A9A1_411D_A882_A48CB025B978_.wvu.PrintArea" localSheetId="2" hidden="1">'1. GWP - LT + GI  (Final)'!$B$2:$H$37</definedName>
    <definedName name="Z_B1E1B596_A9A1_411D_A882_A48CB025B978_.wvu.PrintArea" localSheetId="14" hidden="1">'10.Concen Assets-Companywise -G'!$A$1:$L$53</definedName>
    <definedName name="Z_B1E1B596_A9A1_411D_A882_A48CB025B978_.wvu.PrintArea" localSheetId="15" hidden="1">'11. Balance Sheet - 2017-LI'!$B$1:$M$885</definedName>
    <definedName name="Z_B1E1B596_A9A1_411D_A882_A48CB025B978_.wvu.PrintArea" localSheetId="16" hidden="1">'12. Balance Sheet - 2016-LI '!$B$2:$M$866</definedName>
    <definedName name="Z_B1E1B596_A9A1_411D_A882_A48CB025B978_.wvu.PrintArea" localSheetId="17" hidden="1">'13. Income St.- 2017 - LI'!$C$1:$I$813</definedName>
    <definedName name="Z_B1E1B596_A9A1_411D_A882_A48CB025B978_.wvu.PrintArea" localSheetId="18" hidden="1">'14. Income St.- 2016 - LI '!$C$2:$I$813</definedName>
    <definedName name="Z_B1E1B596_A9A1_411D_A882_A48CB025B978_.wvu.PrintArea" localSheetId="21" hidden="1">'17. P &amp; L - GI - 2017'!$A$1:$K$611</definedName>
    <definedName name="Z_B1E1B596_A9A1_411D_A882_A48CB025B978_.wvu.PrintArea" localSheetId="23" hidden="1">'19. TAC LI'!$B$1:$G$26</definedName>
    <definedName name="Z_B1E1B596_A9A1_411D_A882_A48CB025B978_.wvu.PrintArea" localSheetId="4" hidden="1">'2. GWP - LTIB'!$B$2:$L$28</definedName>
    <definedName name="Z_B1E1B596_A9A1_411D_A882_A48CB025B978_.wvu.PrintArea" localSheetId="24" hidden="1">'20. RCR LI'!$B$1:$J$46</definedName>
    <definedName name="Z_B1E1B596_A9A1_411D_A882_A48CB025B978_.wvu.PrintArea" localSheetId="27" hidden="1">'23. Solvency LI '!$A$2:$J$25</definedName>
    <definedName name="Z_B1E1B596_A9A1_411D_A882_A48CB025B978_.wvu.PrintArea" localSheetId="29" hidden="1">'25. GWP Class&amp; Com Wise-GI '!$A$1:$I$128</definedName>
    <definedName name="Z_B1E1B596_A9A1_411D_A882_A48CB025B978_.wvu.PrintArea" localSheetId="30" hidden="1">'26. Combined Ratio'!$A$1:$G$53</definedName>
    <definedName name="Z_B1E1B596_A9A1_411D_A882_A48CB025B978_.wvu.PrintArea" localSheetId="31" hidden="1">'27. Earned premium-GIB'!$A$31:$H$140</definedName>
    <definedName name="Z_B1E1B596_A9A1_411D_A882_A48CB025B978_.wvu.PrintArea" localSheetId="32" hidden="1">'28. Claims Incurred-GIB compltd'!$A$1:$H$144</definedName>
    <definedName name="Z_B1E1B596_A9A1_411D_A882_A48CB025B978_.wvu.PrintArea" localSheetId="5" hidden="1">'3. GWP - GIB'!$A$1:$L$32</definedName>
    <definedName name="Z_B1E1B596_A9A1_411D_A882_A48CB025B978_.wvu.PrintArea" localSheetId="35" hidden="1">'31. Reinsurance Premium'!$B$1:$H$151</definedName>
    <definedName name="Z_B1E1B596_A9A1_411D_A882_A48CB025B978_.wvu.PrintArea" localSheetId="36" hidden="1">'32. Branches, Emp, Agents'!$B$1:$O$318</definedName>
    <definedName name="Z_B1E1B596_A9A1_411D_A882_A48CB025B978_.wvu.PrintArea" localSheetId="39" hidden="1">'33. Investment Income GI  (2)'!$B$1:$H$30</definedName>
    <definedName name="Z_B1E1B596_A9A1_411D_A882_A48CB025B978_.wvu.PrintArea" localSheetId="40" hidden="1">'34. New Policies LI (Final) '!$A$2:$G$25</definedName>
    <definedName name="Z_B1E1B596_A9A1_411D_A882_A48CB025B978_.wvu.PrintArea" localSheetId="41" hidden="1">'35. Inforced Policies LI'!$B$43:$G$94</definedName>
    <definedName name="Z_B1E1B596_A9A1_411D_A882_A48CB025B978_.wvu.PrintArea" localSheetId="58" hidden="1">'36. New Business'!$B$2:$K$139</definedName>
    <definedName name="Z_B1E1B596_A9A1_411D_A882_A48CB025B978_.wvu.PrintArea" localSheetId="73" hidden="1">'38. Num of Life Benifits Paid'!$A$1:$G$170</definedName>
    <definedName name="Z_B1E1B596_A9A1_411D_A882_A48CB025B978_.wvu.PrintArea" localSheetId="83" hidden="1">'39. Appendix'!$B$2:$D$35</definedName>
    <definedName name="Z_B1E1B596_A9A1_411D_A882_A48CB025B978_.wvu.PrintArea" localSheetId="6" hidden="1">'4. Industry Assets'!$B$1:$O$43</definedName>
    <definedName name="Z_B1E1B596_A9A1_411D_A882_A48CB025B978_.wvu.PrintArea" localSheetId="7" hidden="1">'5. Fin Inst''n'!$A$1:$L$17</definedName>
    <definedName name="Z_B1E1B596_A9A1_411D_A882_A48CB025B978_.wvu.PrintArea" localSheetId="9" hidden="1">'6. SH Fund'!$B$2:$K$44</definedName>
    <definedName name="Z_B1E1B596_A9A1_411D_A882_A48CB025B978_.wvu.PrintArea" localSheetId="11" hidden="1">'7. Concentration of Assets-LTIB'!$A$1:$H$62</definedName>
    <definedName name="Z_B1E1B596_A9A1_411D_A882_A48CB025B978_.wvu.PrintArea" localSheetId="12" hidden="1">'8. Assets Con-Company-wise -LTI'!$A$1:$L$53</definedName>
    <definedName name="Z_B1E1B596_A9A1_411D_A882_A48CB025B978_.wvu.PrintArea" localSheetId="13" hidden="1">'9. Concentration Assets - GIB'!$A$2:$D$28</definedName>
    <definedName name="Z_B1E1B596_A9A1_411D_A882_A48CB025B978_.wvu.PrintArea" localSheetId="82" hidden="1">'AR table 6 &amp; Chart 7 (2)'!$A$1:$V$28</definedName>
    <definedName name="Z_B1E1B596_A9A1_411D_A882_A48CB025B978_.wvu.PrintArea" localSheetId="47" hidden="1">'AR6&amp;7 Support I'!$A$13:$V$77</definedName>
    <definedName name="Z_B1E1B596_A9A1_411D_A882_A48CB025B978_.wvu.PrintArea" localSheetId="62" hidden="1">'Co Ins Outward'!$A$1:$H$51</definedName>
    <definedName name="Z_B1E1B596_A9A1_411D_A882_A48CB025B978_.wvu.PrintArea" localSheetId="50" hidden="1">'Comb Ratio'!$A$1:$G$43</definedName>
    <definedName name="Z_B1E1B596_A9A1_411D_A882_A48CB025B978_.wvu.PrintArea" localSheetId="51" hidden="1">'Earned Premium-GIB (Final)'!$A$13:$V$57</definedName>
    <definedName name="Z_B1E1B596_A9A1_411D_A882_A48CB025B978_.wvu.PrintArea" localSheetId="48" hidden="1">'GWP - Class wise - GI'!$A$1:$G$38</definedName>
    <definedName name="Z_B1E1B596_A9A1_411D_A882_A48CB025B978_.wvu.PrintArea" localSheetId="57" hidden="1">'GWP - Dist Chan - GI'!$A$12:$F$244</definedName>
    <definedName name="Z_B1E1B596_A9A1_411D_A882_A48CB025B978_.wvu.PrintArea" localSheetId="60" hidden="1">'GWP - Dist Chan - LI'!$A$1:$F$205</definedName>
    <definedName name="Z_B1E1B596_A9A1_411D_A882_A48CB025B978_.wvu.PrintArea" localSheetId="49" hidden="1">'GWP Class &amp; Com Wise-GI (Final)'!$A$13:$V$57</definedName>
    <definedName name="Z_B1E1B596_A9A1_411D_A882_A48CB025B978_.wvu.PrintArea" localSheetId="45" hidden="1">'GWP-GIB (Final)'!$C$1:$AV$136</definedName>
    <definedName name="Z_B1E1B596_A9A1_411D_A882_A48CB025B978_.wvu.PrintArea" localSheetId="43" hidden="1">'Investment Income LI '!$A$1:$G$31</definedName>
    <definedName name="Z_B1E1B596_A9A1_411D_A882_A48CB025B978_.wvu.PrintArea" localSheetId="42" hidden="1">'Investment Income LI  (Final)'!$A$1:$G$33</definedName>
    <definedName name="Z_B1E1B596_A9A1_411D_A882_A48CB025B978_.wvu.PrintArea" localSheetId="72" hidden="1">'Life Benifits Rs.''000'!$A$1:$I$145</definedName>
    <definedName name="Z_B1E1B596_A9A1_411D_A882_A48CB025B978_.wvu.PrintArea" localSheetId="0" hidden="1">List!$A$2:$C$51</definedName>
    <definedName name="Z_B1E1B596_A9A1_411D_A882_A48CB025B978_.wvu.PrintArea" localSheetId="59" hidden="1">'New Busi LT'!$B$1:$K$172</definedName>
    <definedName name="Z_B1E1B596_A9A1_411D_A882_A48CB025B978_.wvu.PrintArea" localSheetId="46" hidden="1">'P &amp; L - GI - 2012 '!$A$2:$H$594</definedName>
    <definedName name="Z_B1E1B596_A9A1_411D_A882_A48CB025B978_.wvu.PrintArea" localSheetId="53" hidden="1">Retention!$A$1:$H$47</definedName>
    <definedName name="Z_B1E1B596_A9A1_411D_A882_A48CB025B978_.wvu.PrintArea" localSheetId="10" hidden="1">'SH Funds'!$A$1:$K$32</definedName>
    <definedName name="Z_B1E1B596_A9A1_411D_A882_A48CB025B978_.wvu.PrintArea" localSheetId="61" hidden="1">'SRCC &amp; TC 2011 &amp; 12'!$A$1:$H$55</definedName>
    <definedName name="Z_B1E1B596_A9A1_411D_A882_A48CB025B978_.wvu.PrintArea" localSheetId="8" hidden="1">'Total Assets'!$A$1:$M$28</definedName>
    <definedName name="Z_B1E1B596_A9A1_411D_A882_A48CB025B978_.wvu.PrintTitles" localSheetId="74" hidden="1">'# of Life Benifits Paid'!$2:$2</definedName>
    <definedName name="Z_B1E1B596_A9A1_411D_A882_A48CB025B978_.wvu.PrintTitles" localSheetId="12" hidden="1">'8. Assets Con-Company-wise -LTI'!$2:$2</definedName>
    <definedName name="Z_B1E1B596_A9A1_411D_A882_A48CB025B978_.wvu.PrintTitles" localSheetId="37" hidden="1">'Branches-Emp-Agents'!$2:$2</definedName>
    <definedName name="Z_B1E1B596_A9A1_411D_A882_A48CB025B978_.wvu.PrintTitles" localSheetId="56" hidden="1">'GI - Solvency'!$1:$1</definedName>
    <definedName name="Z_B1E1B596_A9A1_411D_A882_A48CB025B978_.wvu.PrintTitles" localSheetId="44" hidden="1">'LI - Solvency'!$1:$1</definedName>
    <definedName name="Z_B1E1B596_A9A1_411D_A882_A48CB025B978_.wvu.PrintTitles" localSheetId="72" hidden="1">'Life Benifits Rs.''000'!$2:$2</definedName>
    <definedName name="Z_B1E1B596_A9A1_411D_A882_A48CB025B978_.wvu.PrintTitles" localSheetId="59" hidden="1">'New Busi LT'!$2:$2</definedName>
    <definedName name="Z_B1E1B596_A9A1_411D_A882_A48CB025B978_.wvu.PrintTitles" localSheetId="46" hidden="1">'P &amp; L - GI - 2012 '!$2:$2</definedName>
    <definedName name="Z_B1E1B596_A9A1_411D_A882_A48CB025B978_.wvu.Rows" localSheetId="19" hidden="1">'15. BS 2017 GI '!$644:$644</definedName>
    <definedName name="Z_B1E1B596_A9A1_411D_A882_A48CB025B978_.wvu.Rows" localSheetId="20" hidden="1">'16. BS 2016 GI'!#REF!</definedName>
    <definedName name="Z_B1E1B596_A9A1_411D_A882_A48CB025B978_.wvu.Rows" localSheetId="5" hidden="1">'3. GWP - GIB'!$13:$13,'3. GWP - GIB'!$45:$59,'3. GWP - GIB'!$66:$122</definedName>
    <definedName name="Z_B1E1B596_A9A1_411D_A882_A48CB025B978_.wvu.Rows" localSheetId="40" hidden="1">'34. New Policies LI (Final) '!$1:$1,'34. New Policies LI (Final) '!#REF!</definedName>
    <definedName name="Z_B1E1B596_A9A1_411D_A882_A48CB025B978_.wvu.Rows" localSheetId="41" hidden="1">'35. Inforced Policies LI'!$1:$56</definedName>
    <definedName name="Z_B1E1B596_A9A1_411D_A882_A48CB025B978_.wvu.Rows" localSheetId="12" hidden="1">'8. Assets Con-Company-wise -LTI'!#REF!,'8. Assets Con-Company-wise -LTI'!#REF!,'8. Assets Con-Company-wise -LTI'!#REF!,'8. Assets Con-Company-wise -LTI'!#REF!,'8. Assets Con-Company-wise -LTI'!#REF!,'8. Assets Con-Company-wise -LTI'!#REF!,'8. Assets Con-Company-wise -LTI'!$49:$49</definedName>
    <definedName name="Z_B1E1B596_A9A1_411D_A882_A48CB025B978_.wvu.Rows" localSheetId="48" hidden="1">'GWP - Class wise - GI'!$44:$61</definedName>
    <definedName name="Z_B1E1B596_A9A1_411D_A882_A48CB025B978_.wvu.Rows" localSheetId="43" hidden="1">'Investment Income LI '!$32:$44</definedName>
    <definedName name="Z_B1E1B596_A9A1_411D_A882_A48CB025B978_.wvu.Rows" localSheetId="44" hidden="1">'LI - Solvency'!$9:$9</definedName>
    <definedName name="Z_B1E1B596_A9A1_411D_A882_A48CB025B978_.wvu.Rows" localSheetId="53" hidden="1">Retention!$48:$63</definedName>
    <definedName name="Z_B2E1A0C6_5BA1_4CF1_B412_16D81FCDF11F_.wvu.Cols" localSheetId="74" hidden="1">'# of Life Benifits Paid'!$A:$B</definedName>
    <definedName name="Z_B2E1A0C6_5BA1_4CF1_B412_16D81FCDF11F_.wvu.Cols" localSheetId="4" hidden="1">'2. GWP - LTIB'!#REF!,'2. GWP - LTIB'!#REF!,'2. GWP - LTIB'!#REF!,'2. GWP - LTIB'!$W:$W</definedName>
    <definedName name="Z_B2E1A0C6_5BA1_4CF1_B412_16D81FCDF11F_.wvu.Cols" localSheetId="28" hidden="1">'24.  Solvency  GI '!$J:$K</definedName>
    <definedName name="Z_B2E1A0C6_5BA1_4CF1_B412_16D81FCDF11F_.wvu.Cols" localSheetId="30" hidden="1">'26. Combined Ratio'!#REF!</definedName>
    <definedName name="Z_B2E1A0C6_5BA1_4CF1_B412_16D81FCDF11F_.wvu.Cols" localSheetId="34" hidden="1">'30. Retention final '!#REF!</definedName>
    <definedName name="Z_B2E1A0C6_5BA1_4CF1_B412_16D81FCDF11F_.wvu.Cols" localSheetId="39" hidden="1">'33. Investment Income GI  (2)'!#REF!</definedName>
    <definedName name="Z_B2E1A0C6_5BA1_4CF1_B412_16D81FCDF11F_.wvu.Cols" localSheetId="41" hidden="1">'35. Inforced Policies LI'!#REF!</definedName>
    <definedName name="Z_B2E1A0C6_5BA1_4CF1_B412_16D81FCDF11F_.wvu.Cols" localSheetId="7" hidden="1">'5. Fin Inst''n'!#REF!</definedName>
    <definedName name="Z_B2E1A0C6_5BA1_4CF1_B412_16D81FCDF11F_.wvu.Cols" localSheetId="68" hidden="1">'AR - Table 1'!$C:$D</definedName>
    <definedName name="Z_B2E1A0C6_5BA1_4CF1_B412_16D81FCDF11F_.wvu.Cols" localSheetId="82" hidden="1">'AR table 6 &amp; Chart 7 (2)'!$C:$C</definedName>
    <definedName name="Z_B2E1A0C6_5BA1_4CF1_B412_16D81FCDF11F_.wvu.Cols" localSheetId="50" hidden="1">'Comb Ratio'!$C:$C</definedName>
    <definedName name="Z_B2E1A0C6_5BA1_4CF1_B412_16D81FCDF11F_.wvu.Cols" localSheetId="48" hidden="1">'GWP - Class wise - GI'!$C:$C</definedName>
    <definedName name="Z_B2E1A0C6_5BA1_4CF1_B412_16D81FCDF11F_.wvu.Cols" localSheetId="45" hidden="1">'GWP-GIB (Final)'!$C:$E,'GWP-GIB (Final)'!$G:$H,'GWP-GIB (Final)'!$AE:$AE</definedName>
    <definedName name="Z_B2E1A0C6_5BA1_4CF1_B412_16D81FCDF11F_.wvu.Cols" localSheetId="38" hidden="1">'GWP-LTIB (Final)'!$C:$E,'GWP-LTIB (Final)'!$G:$H,'GWP-LTIB (Final)'!$V:$V,'GWP-LTIB (Final)'!$AG:$AH</definedName>
    <definedName name="Z_B2E1A0C6_5BA1_4CF1_B412_16D81FCDF11F_.wvu.Cols" localSheetId="55" hidden="1">'Invest Income GI - 2011'!$A:$B,'Invest Income GI - 2011'!$I:$K</definedName>
    <definedName name="Z_B2E1A0C6_5BA1_4CF1_B412_16D81FCDF11F_.wvu.Cols" localSheetId="72" hidden="1">'Life Benifits Rs.''000'!$A:$B</definedName>
    <definedName name="Z_B2E1A0C6_5BA1_4CF1_B412_16D81FCDF11F_.wvu.Cols" localSheetId="53" hidden="1">Retention!$C:$D</definedName>
    <definedName name="Z_B2E1A0C6_5BA1_4CF1_B412_16D81FCDF11F_.wvu.Cols" localSheetId="10" hidden="1">'SH Funds'!$B:$B</definedName>
    <definedName name="Z_B2E1A0C6_5BA1_4CF1_B412_16D81FCDF11F_.wvu.Cols" localSheetId="8" hidden="1">'Total Assets'!$B:$B</definedName>
    <definedName name="Z_B2E1A0C6_5BA1_4CF1_B412_16D81FCDF11F_.wvu.PrintArea" localSheetId="71" hidden="1">' 37. Life Benifits Rs.''000'!$A$170:$E$171</definedName>
    <definedName name="Z_B2E1A0C6_5BA1_4CF1_B412_16D81FCDF11F_.wvu.PrintArea" localSheetId="74" hidden="1">'# of Life Benifits Paid'!$A$1:$H$145</definedName>
    <definedName name="Z_B2E1A0C6_5BA1_4CF1_B412_16D81FCDF11F_.wvu.PrintArea" localSheetId="14" hidden="1">'10.Concen Assets-Companywise -G'!$A$1:$L$56</definedName>
    <definedName name="Z_B2E1A0C6_5BA1_4CF1_B412_16D81FCDF11F_.wvu.PrintArea" localSheetId="21" hidden="1">'17. P &amp; L - GI - 2017'!$A$4:$K$611</definedName>
    <definedName name="Z_B2E1A0C6_5BA1_4CF1_B412_16D81FCDF11F_.wvu.PrintArea" localSheetId="4" hidden="1">'2. GWP - LTIB'!$A$1:$L$28</definedName>
    <definedName name="Z_B2E1A0C6_5BA1_4CF1_B412_16D81FCDF11F_.wvu.PrintArea" localSheetId="29" hidden="1">'25. GWP Class&amp; Com Wise-GI '!$B$76:$I$128</definedName>
    <definedName name="Z_B2E1A0C6_5BA1_4CF1_B412_16D81FCDF11F_.wvu.PrintArea" localSheetId="30" hidden="1">'26. Combined Ratio'!$A$1:$S$51</definedName>
    <definedName name="Z_B2E1A0C6_5BA1_4CF1_B412_16D81FCDF11F_.wvu.PrintArea" localSheetId="31" hidden="1">'27. Earned premium-GIB'!$A$31:$J$140</definedName>
    <definedName name="Z_B2E1A0C6_5BA1_4CF1_B412_16D81FCDF11F_.wvu.PrintArea" localSheetId="32" hidden="1">'28. Claims Incurred-GIB compltd'!$A$58:$H$144</definedName>
    <definedName name="Z_B2E1A0C6_5BA1_4CF1_B412_16D81FCDF11F_.wvu.PrintArea" localSheetId="5" hidden="1">'3. GWP - GIB'!$A$1:$J$32</definedName>
    <definedName name="Z_B2E1A0C6_5BA1_4CF1_B412_16D81FCDF11F_.wvu.PrintArea" localSheetId="35" hidden="1">'31. Reinsurance Premium'!$B$1:$I$133</definedName>
    <definedName name="Z_B2E1A0C6_5BA1_4CF1_B412_16D81FCDF11F_.wvu.PrintArea" localSheetId="39" hidden="1">'33. Investment Income GI  (2)'!$B$1:$H$30</definedName>
    <definedName name="Z_B2E1A0C6_5BA1_4CF1_B412_16D81FCDF11F_.wvu.PrintArea" localSheetId="40" hidden="1">'34. New Policies LI (Final) '!$A$2:$F$25</definedName>
    <definedName name="Z_B2E1A0C6_5BA1_4CF1_B412_16D81FCDF11F_.wvu.PrintArea" localSheetId="41" hidden="1">'35. Inforced Policies LI'!$B$43:$F$95</definedName>
    <definedName name="Z_B2E1A0C6_5BA1_4CF1_B412_16D81FCDF11F_.wvu.PrintArea" localSheetId="83" hidden="1">'39. Appendix'!$A$1:$E$43</definedName>
    <definedName name="Z_B2E1A0C6_5BA1_4CF1_B412_16D81FCDF11F_.wvu.PrintArea" localSheetId="7" hidden="1">'5. Fin Inst''n'!$A$1:$I$22</definedName>
    <definedName name="Z_B2E1A0C6_5BA1_4CF1_B412_16D81FCDF11F_.wvu.PrintArea" localSheetId="9" hidden="1">'6. SH Fund'!$B$2:$C$45</definedName>
    <definedName name="Z_B2E1A0C6_5BA1_4CF1_B412_16D81FCDF11F_.wvu.PrintArea" localSheetId="11" hidden="1">'7. Concentration of Assets-LTIB'!$A$1:$H$62</definedName>
    <definedName name="Z_B2E1A0C6_5BA1_4CF1_B412_16D81FCDF11F_.wvu.PrintArea" localSheetId="12" hidden="1">'8. Assets Con-Company-wise -LTI'!$A$1:$N$53</definedName>
    <definedName name="Z_B2E1A0C6_5BA1_4CF1_B412_16D81FCDF11F_.wvu.PrintArea" localSheetId="13" hidden="1">'9. Concentration Assets - GIB'!$B$2:$E$55</definedName>
    <definedName name="Z_B2E1A0C6_5BA1_4CF1_B412_16D81FCDF11F_.wvu.PrintArea" localSheetId="82" hidden="1">'AR table 6 &amp; Chart 7 (2)'!$A$1:$V$28</definedName>
    <definedName name="Z_B2E1A0C6_5BA1_4CF1_B412_16D81FCDF11F_.wvu.PrintArea" localSheetId="47" hidden="1">'AR6&amp;7 Support I'!$A$13:$V$77</definedName>
    <definedName name="Z_B2E1A0C6_5BA1_4CF1_B412_16D81FCDF11F_.wvu.PrintArea" localSheetId="62" hidden="1">'Co Ins Outward'!$A$1:$H$51</definedName>
    <definedName name="Z_B2E1A0C6_5BA1_4CF1_B412_16D81FCDF11F_.wvu.PrintArea" localSheetId="50" hidden="1">'Comb Ratio'!$A$1:$G$43</definedName>
    <definedName name="Z_B2E1A0C6_5BA1_4CF1_B412_16D81FCDF11F_.wvu.PrintArea" localSheetId="51" hidden="1">'Earned Premium-GIB (Final)'!$A$13:$V$57</definedName>
    <definedName name="Z_B2E1A0C6_5BA1_4CF1_B412_16D81FCDF11F_.wvu.PrintArea" localSheetId="48" hidden="1">'GWP - Class wise - GI'!$A$1:$G$38</definedName>
    <definedName name="Z_B2E1A0C6_5BA1_4CF1_B412_16D81FCDF11F_.wvu.PrintArea" localSheetId="57" hidden="1">'GWP - Dist Chan - GI'!$A$12:$F$244</definedName>
    <definedName name="Z_B2E1A0C6_5BA1_4CF1_B412_16D81FCDF11F_.wvu.PrintArea" localSheetId="60" hidden="1">'GWP - Dist Chan - LI'!$A$1:$F$205</definedName>
    <definedName name="Z_B2E1A0C6_5BA1_4CF1_B412_16D81FCDF11F_.wvu.PrintArea" localSheetId="49" hidden="1">'GWP Class &amp; Com Wise-GI (Final)'!$A$13:$V$57</definedName>
    <definedName name="Z_B2E1A0C6_5BA1_4CF1_B412_16D81FCDF11F_.wvu.PrintArea" localSheetId="45" hidden="1">'GWP-GIB (Final)'!$C$1:$AV$136</definedName>
    <definedName name="Z_B2E1A0C6_5BA1_4CF1_B412_16D81FCDF11F_.wvu.PrintArea" localSheetId="43" hidden="1">'Investment Income LI '!$A$1:$G$31</definedName>
    <definedName name="Z_B2E1A0C6_5BA1_4CF1_B412_16D81FCDF11F_.wvu.PrintArea" localSheetId="42" hidden="1">'Investment Income LI  (Final)'!$A$1:$G$33</definedName>
    <definedName name="Z_B2E1A0C6_5BA1_4CF1_B412_16D81FCDF11F_.wvu.PrintArea" localSheetId="72" hidden="1">'Life Benifits Rs.''000'!$A$1:$I$145</definedName>
    <definedName name="Z_B2E1A0C6_5BA1_4CF1_B412_16D81FCDF11F_.wvu.PrintArea" localSheetId="0" hidden="1">List!$A$2:$C$51</definedName>
    <definedName name="Z_B2E1A0C6_5BA1_4CF1_B412_16D81FCDF11F_.wvu.PrintArea" localSheetId="59" hidden="1">'New Busi LT'!$B$1:$K$172</definedName>
    <definedName name="Z_B2E1A0C6_5BA1_4CF1_B412_16D81FCDF11F_.wvu.PrintArea" localSheetId="46" hidden="1">'P &amp; L - GI - 2012 '!$A$2:$H$594</definedName>
    <definedName name="Z_B2E1A0C6_5BA1_4CF1_B412_16D81FCDF11F_.wvu.PrintArea" localSheetId="53" hidden="1">Retention!$A$1:$H$47</definedName>
    <definedName name="Z_B2E1A0C6_5BA1_4CF1_B412_16D81FCDF11F_.wvu.PrintArea" localSheetId="10" hidden="1">'SH Funds'!$A$1:$K$32</definedName>
    <definedName name="Z_B2E1A0C6_5BA1_4CF1_B412_16D81FCDF11F_.wvu.PrintArea" localSheetId="61" hidden="1">'SRCC &amp; TC 2011 &amp; 12'!$A$1:$H$55</definedName>
    <definedName name="Z_B2E1A0C6_5BA1_4CF1_B412_16D81FCDF11F_.wvu.PrintArea" localSheetId="8" hidden="1">'Total Assets'!$A$1:$M$28</definedName>
    <definedName name="Z_B2E1A0C6_5BA1_4CF1_B412_16D81FCDF11F_.wvu.PrintTitles" localSheetId="74" hidden="1">'# of Life Benifits Paid'!$2:$2</definedName>
    <definedName name="Z_B2E1A0C6_5BA1_4CF1_B412_16D81FCDF11F_.wvu.PrintTitles" localSheetId="14" hidden="1">'10.Concen Assets-Companywise -G'!$2:$2</definedName>
    <definedName name="Z_B2E1A0C6_5BA1_4CF1_B412_16D81FCDF11F_.wvu.PrintTitles" localSheetId="12" hidden="1">'8. Assets Con-Company-wise -LTI'!$2:$2</definedName>
    <definedName name="Z_B2E1A0C6_5BA1_4CF1_B412_16D81FCDF11F_.wvu.PrintTitles" localSheetId="37" hidden="1">'Branches-Emp-Agents'!$2:$2</definedName>
    <definedName name="Z_B2E1A0C6_5BA1_4CF1_B412_16D81FCDF11F_.wvu.PrintTitles" localSheetId="56" hidden="1">'GI - Solvency'!$1:$1</definedName>
    <definedName name="Z_B2E1A0C6_5BA1_4CF1_B412_16D81FCDF11F_.wvu.PrintTitles" localSheetId="44" hidden="1">'LI - Solvency'!$1:$1</definedName>
    <definedName name="Z_B2E1A0C6_5BA1_4CF1_B412_16D81FCDF11F_.wvu.PrintTitles" localSheetId="72" hidden="1">'Life Benifits Rs.''000'!$2:$2</definedName>
    <definedName name="Z_B2E1A0C6_5BA1_4CF1_B412_16D81FCDF11F_.wvu.PrintTitles" localSheetId="59" hidden="1">'New Busi LT'!$2:$2</definedName>
    <definedName name="Z_B2E1A0C6_5BA1_4CF1_B412_16D81FCDF11F_.wvu.PrintTitles" localSheetId="46" hidden="1">'P &amp; L - GI - 2012 '!$2:$2</definedName>
    <definedName name="Z_B2E1A0C6_5BA1_4CF1_B412_16D81FCDF11F_.wvu.Rows" localSheetId="5" hidden="1">'3. GWP - GIB'!$45:$59,'3. GWP - GIB'!$66:$122</definedName>
    <definedName name="Z_B2E1A0C6_5BA1_4CF1_B412_16D81FCDF11F_.wvu.Rows" localSheetId="35" hidden="1">'31. Reinsurance Premium'!$53:$53</definedName>
    <definedName name="Z_B2E1A0C6_5BA1_4CF1_B412_16D81FCDF11F_.wvu.Rows" localSheetId="40" hidden="1">'34. New Policies LI (Final) '!$1:$1,'34. New Policies LI (Final) '!#REF!</definedName>
    <definedName name="Z_B2E1A0C6_5BA1_4CF1_B412_16D81FCDF11F_.wvu.Rows" localSheetId="41" hidden="1">'35. Inforced Policies LI'!$1:$56</definedName>
    <definedName name="Z_B2E1A0C6_5BA1_4CF1_B412_16D81FCDF11F_.wvu.Rows" localSheetId="11" hidden="1">'7. Concentration of Assets-LTIB'!#REF!,'7. Concentration of Assets-LTIB'!#REF!,'7. Concentration of Assets-LTIB'!#REF!,'7. Concentration of Assets-LTIB'!$20:$30</definedName>
    <definedName name="Z_B2E1A0C6_5BA1_4CF1_B412_16D81FCDF11F_.wvu.Rows" localSheetId="12" hidden="1">'8. Assets Con-Company-wise -LTI'!$49:$49</definedName>
    <definedName name="Z_B2E1A0C6_5BA1_4CF1_B412_16D81FCDF11F_.wvu.Rows" localSheetId="48" hidden="1">'GWP - Class wise - GI'!$44:$61</definedName>
    <definedName name="Z_B2E1A0C6_5BA1_4CF1_B412_16D81FCDF11F_.wvu.Rows" localSheetId="43" hidden="1">'Investment Income LI '!$32:$44</definedName>
    <definedName name="Z_B2E1A0C6_5BA1_4CF1_B412_16D81FCDF11F_.wvu.Rows" localSheetId="44" hidden="1">'LI - Solvency'!$9:$9</definedName>
    <definedName name="Z_B2E1A0C6_5BA1_4CF1_B412_16D81FCDF11F_.wvu.Rows" localSheetId="53" hidden="1">Retention!$48:$63</definedName>
    <definedName name="Z_B4A67912_05A8_4D20_958A_E8812294BB39_.wvu.PrintArea" localSheetId="40" hidden="1">'34. New Policies LI (Final) '!#REF!</definedName>
    <definedName name="Z_B4A67912_05A8_4D20_958A_E8812294BB39_.wvu.PrintArea" localSheetId="41" hidden="1">'35. Inforced Policies LI'!$A$1:$F$11</definedName>
    <definedName name="Z_B4A67912_05A8_4D20_958A_E8812294BB39_.wvu.PrintArea" localSheetId="7" hidden="1">'5. Fin Inst''n'!#REF!</definedName>
    <definedName name="Z_CEBD2831_4C30_417E_804F_59BB3DFB519D_.wvu.Cols" localSheetId="27" hidden="1">'23. Solvency LI '!#REF!</definedName>
    <definedName name="Z_CEBD2831_4C30_417E_804F_59BB3DFB519D_.wvu.Cols" localSheetId="28" hidden="1">'24.  Solvency  GI '!$J:$K</definedName>
    <definedName name="Z_CEBD2831_4C30_417E_804F_59BB3DFB519D_.wvu.Cols" localSheetId="30" hidden="1">'26. Combined Ratio'!#REF!</definedName>
    <definedName name="Z_CEBD2831_4C30_417E_804F_59BB3DFB519D_.wvu.Cols" localSheetId="34" hidden="1">'30. Retention final '!#REF!</definedName>
    <definedName name="Z_CEBD2831_4C30_417E_804F_59BB3DFB519D_.wvu.Cols" localSheetId="6" hidden="1">'4. Industry Assets'!#REF!,'4. Industry Assets'!#REF!</definedName>
    <definedName name="Z_CEBD2831_4C30_417E_804F_59BB3DFB519D_.wvu.Cols" localSheetId="9" hidden="1">'6. SH Fund'!#REF!</definedName>
    <definedName name="Z_CEBD2831_4C30_417E_804F_59BB3DFB519D_.wvu.PrintArea" localSheetId="27" hidden="1">'23. Solvency LI '!$A$2:$J$25</definedName>
    <definedName name="Z_CEBD2831_4C30_417E_804F_59BB3DFB519D_.wvu.PrintArea" localSheetId="30" hidden="1">'26. Combined Ratio'!$A$1:$S$51</definedName>
    <definedName name="Z_CEBD2831_4C30_417E_804F_59BB3DFB519D_.wvu.PrintArea" localSheetId="36" hidden="1">'32. Branches, Emp, Agents'!$B$1:$O$318</definedName>
    <definedName name="Z_CEBD2831_4C30_417E_804F_59BB3DFB519D_.wvu.PrintArea" localSheetId="6" hidden="1">'4. Industry Assets'!$C$1:$I$35</definedName>
    <definedName name="Z_CEBD2831_4C30_417E_804F_59BB3DFB519D_.wvu.Rows" localSheetId="27" hidden="1">'23. Solvency LI '!#REF!</definedName>
    <definedName name="Z_CEBD2831_4C30_417E_804F_59BB3DFB519D_.wvu.Rows" localSheetId="58" hidden="1">'36. New Business'!$19:$26,'36. New Business'!$61:$61,'36. New Business'!$98:$98,'36. New Business'!$121:$124,'36. New Business'!#REF!,'36. New Business'!$145:$148,'36. New Business'!$162:$165,'36. New Business'!$179:$182,'36. New Business'!$196:$199,'36. New Business'!$213:$216,'36. New Business'!$230:$233,'36. New Business'!$247:$250,'36. New Business'!$264:$267,'36. New Business'!$281:$284,'36. New Business'!$298:$301,'36. New Business'!$315:$318,'36. New Business'!$332:$335</definedName>
    <definedName name="Z_E82B35BE_4719_4C53_A9EF_1CC6F153A6F3_.wvu.Cols" localSheetId="74" hidden="1">'# of Life Benifits Paid'!$A:$B</definedName>
    <definedName name="Z_E82B35BE_4719_4C53_A9EF_1CC6F153A6F3_.wvu.Cols" localSheetId="4" hidden="1">'2. GWP - LTIB'!#REF!,'2. GWP - LTIB'!#REF!,'2. GWP - LTIB'!$W:$W</definedName>
    <definedName name="Z_E82B35BE_4719_4C53_A9EF_1CC6F153A6F3_.wvu.Cols" localSheetId="5" hidden="1">'3. GWP - GIB'!#REF!,'3. GWP - GIB'!#REF!</definedName>
    <definedName name="Z_E82B35BE_4719_4C53_A9EF_1CC6F153A6F3_.wvu.Cols" localSheetId="41" hidden="1">'35. Inforced Policies LI'!#REF!</definedName>
    <definedName name="Z_E82B35BE_4719_4C53_A9EF_1CC6F153A6F3_.wvu.Cols" localSheetId="7" hidden="1">'5. Fin Inst''n'!#REF!</definedName>
    <definedName name="Z_E82B35BE_4719_4C53_A9EF_1CC6F153A6F3_.wvu.Cols" localSheetId="68" hidden="1">'AR - Table 1'!$C:$D</definedName>
    <definedName name="Z_E82B35BE_4719_4C53_A9EF_1CC6F153A6F3_.wvu.Cols" localSheetId="82" hidden="1">'AR table 6 &amp; Chart 7 (2)'!$C:$C</definedName>
    <definedName name="Z_E82B35BE_4719_4C53_A9EF_1CC6F153A6F3_.wvu.Cols" localSheetId="50" hidden="1">'Comb Ratio'!$C:$C</definedName>
    <definedName name="Z_E82B35BE_4719_4C53_A9EF_1CC6F153A6F3_.wvu.Cols" localSheetId="48" hidden="1">'GWP - Class wise - GI'!#REF!</definedName>
    <definedName name="Z_E82B35BE_4719_4C53_A9EF_1CC6F153A6F3_.wvu.Cols" localSheetId="55" hidden="1">'Invest Income GI - 2011'!$A:$B,'Invest Income GI - 2011'!$I:$K</definedName>
    <definedName name="Z_E82B35BE_4719_4C53_A9EF_1CC6F153A6F3_.wvu.Cols" localSheetId="72" hidden="1">'Life Benifits Rs.''000'!$A:$B</definedName>
    <definedName name="Z_E82B35BE_4719_4C53_A9EF_1CC6F153A6F3_.wvu.Cols" localSheetId="53" hidden="1">Retention!$C:$C</definedName>
    <definedName name="Z_E82B35BE_4719_4C53_A9EF_1CC6F153A6F3_.wvu.Cols" localSheetId="10" hidden="1">'SH Funds'!$B:$B</definedName>
    <definedName name="Z_E82B35BE_4719_4C53_A9EF_1CC6F153A6F3_.wvu.Cols" localSheetId="8" hidden="1">'Total Assets'!$B:$B</definedName>
    <definedName name="Z_E82B35BE_4719_4C53_A9EF_1CC6F153A6F3_.wvu.PrintArea" localSheetId="74" hidden="1">'# of Life Benifits Paid'!$A$1:$H$145</definedName>
    <definedName name="Z_E82B35BE_4719_4C53_A9EF_1CC6F153A6F3_.wvu.PrintArea" localSheetId="4" hidden="1">'2. GWP - LTIB'!$A$1:$H$26</definedName>
    <definedName name="Z_E82B35BE_4719_4C53_A9EF_1CC6F153A6F3_.wvu.PrintArea" localSheetId="29" hidden="1">'25. GWP Class&amp; Com Wise-GI '!$B$76:$I$128</definedName>
    <definedName name="Z_E82B35BE_4719_4C53_A9EF_1CC6F153A6F3_.wvu.PrintArea" localSheetId="5" hidden="1">'3. GWP - GIB'!$B$1:$F$32</definedName>
    <definedName name="Z_E82B35BE_4719_4C53_A9EF_1CC6F153A6F3_.wvu.PrintArea" localSheetId="35" hidden="1">'31. Reinsurance Premium'!$B$1:$H$152</definedName>
    <definedName name="Z_E82B35BE_4719_4C53_A9EF_1CC6F153A6F3_.wvu.PrintArea" localSheetId="40" hidden="1">'34. New Policies LI (Final) '!$A$1:$D$20</definedName>
    <definedName name="Z_E82B35BE_4719_4C53_A9EF_1CC6F153A6F3_.wvu.PrintArea" localSheetId="41" hidden="1">'35. Inforced Policies LI'!$A$1:$D$76</definedName>
    <definedName name="Z_E82B35BE_4719_4C53_A9EF_1CC6F153A6F3_.wvu.PrintArea" localSheetId="11" hidden="1">'7. Concentration of Assets-LTIB'!$A$2:$F$20</definedName>
    <definedName name="Z_E82B35BE_4719_4C53_A9EF_1CC6F153A6F3_.wvu.PrintArea" localSheetId="12" hidden="1">'8. Assets Con-Company-wise -LTI'!$A$2:$J$48</definedName>
    <definedName name="Z_E82B35BE_4719_4C53_A9EF_1CC6F153A6F3_.wvu.PrintArea" localSheetId="13" hidden="1">'9. Concentration Assets - GIB'!$A$2:$D$28</definedName>
    <definedName name="Z_E82B35BE_4719_4C53_A9EF_1CC6F153A6F3_.wvu.PrintArea" localSheetId="82" hidden="1">'AR table 6 &amp; Chart 7 (2)'!$A$1:$V$28</definedName>
    <definedName name="Z_E82B35BE_4719_4C53_A9EF_1CC6F153A6F3_.wvu.PrintArea" localSheetId="62" hidden="1">'Co Ins Outward'!$A$1:$H$51</definedName>
    <definedName name="Z_E82B35BE_4719_4C53_A9EF_1CC6F153A6F3_.wvu.PrintArea" localSheetId="50" hidden="1">'Comb Ratio'!$A$1:$G$43</definedName>
    <definedName name="Z_E82B35BE_4719_4C53_A9EF_1CC6F153A6F3_.wvu.PrintArea" localSheetId="48" hidden="1">'GWP - Class wise - GI'!$A$1:$G$38</definedName>
    <definedName name="Z_E82B35BE_4719_4C53_A9EF_1CC6F153A6F3_.wvu.PrintArea" localSheetId="57" hidden="1">'GWP - Dist Chan - GI'!$A$12:$F$244</definedName>
    <definedName name="Z_E82B35BE_4719_4C53_A9EF_1CC6F153A6F3_.wvu.PrintArea" localSheetId="60" hidden="1">'GWP - Dist Chan - LI'!$A$1:$F$205</definedName>
    <definedName name="Z_E82B35BE_4719_4C53_A9EF_1CC6F153A6F3_.wvu.PrintArea" localSheetId="43" hidden="1">'Investment Income LI '!$A$1:$G$31</definedName>
    <definedName name="Z_E82B35BE_4719_4C53_A9EF_1CC6F153A6F3_.wvu.PrintArea" localSheetId="72" hidden="1">'Life Benifits Rs.''000'!$A$1:$I$145</definedName>
    <definedName name="Z_E82B35BE_4719_4C53_A9EF_1CC6F153A6F3_.wvu.PrintArea" localSheetId="0" hidden="1">List!$A$2:$B$51</definedName>
    <definedName name="Z_E82B35BE_4719_4C53_A9EF_1CC6F153A6F3_.wvu.PrintArea" localSheetId="59" hidden="1">'New Busi LT'!$B$1:$K$172</definedName>
    <definedName name="Z_E82B35BE_4719_4C53_A9EF_1CC6F153A6F3_.wvu.PrintArea" localSheetId="46" hidden="1">'P &amp; L - GI - 2012 '!$A$2:$H$594</definedName>
    <definedName name="Z_E82B35BE_4719_4C53_A9EF_1CC6F153A6F3_.wvu.PrintArea" localSheetId="53" hidden="1">Retention!$A$1:$H$47</definedName>
    <definedName name="Z_E82B35BE_4719_4C53_A9EF_1CC6F153A6F3_.wvu.PrintArea" localSheetId="10" hidden="1">'SH Funds'!$A$1:$K$32</definedName>
    <definedName name="Z_E82B35BE_4719_4C53_A9EF_1CC6F153A6F3_.wvu.PrintArea" localSheetId="61" hidden="1">'SRCC &amp; TC 2011 &amp; 12'!$A$1:$H$55</definedName>
    <definedName name="Z_E82B35BE_4719_4C53_A9EF_1CC6F153A6F3_.wvu.PrintArea" localSheetId="8" hidden="1">'Total Assets'!$A$1:$M$28</definedName>
    <definedName name="Z_E82B35BE_4719_4C53_A9EF_1CC6F153A6F3_.wvu.PrintTitles" localSheetId="74" hidden="1">'# of Life Benifits Paid'!$2:$2</definedName>
    <definedName name="Z_E82B35BE_4719_4C53_A9EF_1CC6F153A6F3_.wvu.PrintTitles" localSheetId="12" hidden="1">'8. Assets Con-Company-wise -LTI'!$B:$B,'8. Assets Con-Company-wise -LTI'!#REF!</definedName>
    <definedName name="Z_E82B35BE_4719_4C53_A9EF_1CC6F153A6F3_.wvu.PrintTitles" localSheetId="37" hidden="1">'Branches-Emp-Agents'!$2:$2</definedName>
    <definedName name="Z_E82B35BE_4719_4C53_A9EF_1CC6F153A6F3_.wvu.PrintTitles" localSheetId="56" hidden="1">'GI - Solvency'!$1:$1</definedName>
    <definedName name="Z_E82B35BE_4719_4C53_A9EF_1CC6F153A6F3_.wvu.PrintTitles" localSheetId="44" hidden="1">'LI - Solvency'!$1:$1</definedName>
    <definedName name="Z_E82B35BE_4719_4C53_A9EF_1CC6F153A6F3_.wvu.PrintTitles" localSheetId="72" hidden="1">'Life Benifits Rs.''000'!$2:$2</definedName>
    <definedName name="Z_E82B35BE_4719_4C53_A9EF_1CC6F153A6F3_.wvu.PrintTitles" localSheetId="59" hidden="1">'New Busi LT'!$2:$2</definedName>
    <definedName name="Z_E82B35BE_4719_4C53_A9EF_1CC6F153A6F3_.wvu.PrintTitles" localSheetId="46" hidden="1">'P &amp; L - GI - 2012 '!$2:$2</definedName>
    <definedName name="Z_E82B35BE_4719_4C53_A9EF_1CC6F153A6F3_.wvu.Rows" localSheetId="5" hidden="1">'3. GWP - GIB'!$45:$59,'3. GWP - GIB'!$66:$122</definedName>
    <definedName name="Z_E82B35BE_4719_4C53_A9EF_1CC6F153A6F3_.wvu.Rows" localSheetId="40" hidden="1">'34. New Policies LI (Final) '!$1:$1,'34. New Policies LI (Final) '!#REF!</definedName>
    <definedName name="Z_E82B35BE_4719_4C53_A9EF_1CC6F153A6F3_.wvu.Rows" localSheetId="41" hidden="1">'35. Inforced Policies LI'!$1:$56</definedName>
    <definedName name="Z_E82B35BE_4719_4C53_A9EF_1CC6F153A6F3_.wvu.Rows" localSheetId="11" hidden="1">'7. Concentration of Assets-LTIB'!#REF!</definedName>
    <definedName name="Z_E82B35BE_4719_4C53_A9EF_1CC6F153A6F3_.wvu.Rows" localSheetId="13" hidden="1">'9. Concentration Assets - GIB'!#REF!</definedName>
    <definedName name="Z_E82B35BE_4719_4C53_A9EF_1CC6F153A6F3_.wvu.Rows" localSheetId="48" hidden="1">'GWP - Class wise - GI'!$44:$61</definedName>
    <definedName name="Z_E82B35BE_4719_4C53_A9EF_1CC6F153A6F3_.wvu.Rows" localSheetId="43" hidden="1">'Investment Income LI '!$32:$44</definedName>
    <definedName name="Z_E82B35BE_4719_4C53_A9EF_1CC6F153A6F3_.wvu.Rows" localSheetId="44" hidden="1">'LI - Solvency'!$9:$9</definedName>
    <definedName name="Z_E82B35BE_4719_4C53_A9EF_1CC6F153A6F3_.wvu.Rows" localSheetId="53" hidden="1">Retention!$48:$63</definedName>
    <definedName name="Z_F66B1C5E_2E3D_4890_AA4B_3A6E976CA29E_.wvu.Cols" localSheetId="6" hidden="1">'4. Industry Assets'!#REF!</definedName>
    <definedName name="Z_F66B1C5E_2E3D_4890_AA4B_3A6E976CA29E_.wvu.PrintArea" localSheetId="36" hidden="1">'32. Branches, Emp, Agents'!$B$1:$O$318</definedName>
    <definedName name="Z_F66B1C5E_2E3D_4890_AA4B_3A6E976CA29E_.wvu.PrintArea" localSheetId="6" hidden="1">'4. Industry Assets'!#REF!</definedName>
    <definedName name="Z_F7C0CA98_A3B8_42B1_9940_E27294444C95_.wvu.Cols" localSheetId="28" hidden="1">'24.  Solvency  GI '!$J:$K</definedName>
    <definedName name="Z_F7C0CA98_A3B8_42B1_9940_E27294444C95_.wvu.PrintArea" localSheetId="27" hidden="1">'23. Solvency LI '!$A$2:$J$25</definedName>
    <definedName name="Z_F7C0CA98_A3B8_42B1_9940_E27294444C95_.wvu.PrintArea" localSheetId="6" hidden="1">'4. Industry Assets'!#REF!</definedName>
    <definedName name="Z_F7C0CA98_A3B8_42B1_9940_E27294444C95_.wvu.Rows" localSheetId="27" hidden="1">'23. Solvency LI '!#REF!</definedName>
    <definedName name="Z_F7C0CA98_A3B8_42B1_9940_E27294444C95_.wvu.Rows" localSheetId="28" hidden="1">'24.  Solvency  GI '!#REF!</definedName>
  </definedNames>
  <calcPr calcId="162913"/>
  <customWorkbookViews>
    <customWorkbookView name="hasini - Personal View" guid="{5E394B0B-7867-4722-9497-A93AB2A9A773}" mergeInterval="0" personalView="1" maximized="1" xWindow="1" yWindow="1" windowWidth="1276" windowHeight="752" tabRatio="953" activeSheetId="2"/>
    <customWorkbookView name="thilini - Personal View" guid="{B1E1B596-A9A1-411D-A882-A48CB025B978}" mergeInterval="0" personalView="1" xWindow="22" yWindow="17" windowWidth="1231" windowHeight="512" tabRatio="953" activeSheetId="22" showComments="commIndAndComment"/>
    <customWorkbookView name="kapila - Personal View" guid="{E82B35BE-4719-4C53-A9EF-1CC6F153A6F3}" mergeInterval="0" personalView="1" maximized="1" xWindow="1" yWindow="1" windowWidth="1276" windowHeight="804" tabRatio="858" activeSheetId="41"/>
    <customWorkbookView name="chathuri - Personal View" guid="{B4A67912-05A8-4D20-958A-E8812294BB39}" mergeInterval="0" personalView="1" maximized="1" xWindow="1" yWindow="1" windowWidth="1280" windowHeight="762" activeSheetId="8"/>
    <customWorkbookView name="Asanka - Personal View" guid="{F7C0CA98-A3B8-42B1-9940-E27294444C95}" mergeInterval="0" personalView="1" maximized="1" xWindow="1" yWindow="1" windowWidth="1020" windowHeight="505" activeSheetId="5"/>
    <customWorkbookView name="decika - Personal View" guid="{B8318771-9061-42D8-AFEA-0FF27D639C94}" mergeInterval="0" personalView="1" maximized="1" xWindow="1" yWindow="1" windowWidth="1024" windowHeight="505" activeSheetId="54"/>
    <customWorkbookView name="sarika - Personal View" guid="{3199A5C7-1303-43ED-A74D-8C27C3B99779}" mergeInterval="0" personalView="1" maximized="1" xWindow="1" yWindow="1" windowWidth="1280" windowHeight="762" activeSheetId="74"/>
    <customWorkbookView name="chamarie - Personal View" guid="{C4538C36-F6A2-4603-9311-8D97FB7695CB}" mergeInterval="0" personalView="1" maximized="1" xWindow="1" yWindow="1" windowWidth="1020" windowHeight="505" activeSheetId="5"/>
    <customWorkbookView name="upendra - Personal View" guid="{F66B1C5E-2E3D-4890-AA4B-3A6E976CA29E}" mergeInterval="0" personalView="1" maximized="1" xWindow="1" yWindow="1" windowWidth="1020" windowHeight="505" activeSheetId="45"/>
    <customWorkbookView name="  - Personal View" guid="{D020F570-D9CD-4C16-921E-7638848CF929}" mergeInterval="0" personalView="1" maximized="1" xWindow="1" yWindow="1" windowWidth="1280" windowHeight="761" activeSheetId="5"/>
    <customWorkbookView name="Aruna Danthanarayana - Personal View" guid="{46F31544-8E6F-41C5-8628-1D6EE074AF15}" mergeInterval="0" personalView="1" maximized="1" xWindow="-8" yWindow="-8" windowWidth="1382" windowHeight="744" tabRatio="974" activeSheetId="6"/>
    <customWorkbookView name="Microsoft - Personal View" guid="{B2E1A0C6-5BA1-4CF1-B412-16D81FCDF11F}" mergeInterval="0" personalView="1" maximized="1" xWindow="-8" yWindow="-8" windowWidth="1382" windowHeight="744" tabRatio="974" activeSheetId="25"/>
    <customWorkbookView name="shanika - Personal View" guid="{967E0446-E234-427F-8E57-7FE287052E2E}" mergeInterval="0" personalView="1" maximized="1" xWindow="1" yWindow="1" windowWidth="1316" windowHeight="462" tabRatio="974" activeSheetId="76" showComments="commIndAndComment"/>
    <customWorkbookView name="shashini - Personal View" guid="{2ACFE167-4169-43A6-9AB2-59D5A2DA2DB4}" mergeInterval="0" personalView="1" maximized="1" xWindow="1" yWindow="1" windowWidth="1362" windowHeight="496" activeSheetId="17" showComments="commIndAndComment"/>
  </customWorkbookViews>
</workbook>
</file>

<file path=xl/calcChain.xml><?xml version="1.0" encoding="utf-8"?>
<calcChain xmlns="http://schemas.openxmlformats.org/spreadsheetml/2006/main">
  <c r="D47" i="21" l="1"/>
  <c r="D46" i="21"/>
  <c r="D45" i="21"/>
  <c r="D44" i="21"/>
  <c r="D43" i="21"/>
  <c r="D42" i="21"/>
  <c r="D41" i="21"/>
  <c r="D40" i="21"/>
  <c r="D39"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F24" i="14" l="1"/>
  <c r="F23" i="14"/>
  <c r="F22" i="14"/>
  <c r="F21" i="14"/>
  <c r="F20" i="14"/>
  <c r="F19" i="14"/>
  <c r="F18" i="14"/>
  <c r="F17" i="14"/>
  <c r="F16" i="14"/>
  <c r="F15" i="14"/>
  <c r="F14" i="14"/>
  <c r="F13" i="14"/>
  <c r="F12" i="14"/>
  <c r="F11" i="14"/>
  <c r="F10" i="14"/>
  <c r="F9" i="14"/>
  <c r="F8" i="14"/>
  <c r="F7" i="14"/>
  <c r="F6" i="14"/>
  <c r="D24" i="14"/>
  <c r="D23" i="14"/>
  <c r="D22" i="14"/>
  <c r="D21" i="14"/>
  <c r="D20" i="14"/>
  <c r="D19" i="14"/>
  <c r="D18" i="14"/>
  <c r="D17" i="14"/>
  <c r="D16" i="14"/>
  <c r="D15" i="14"/>
  <c r="D14" i="14"/>
  <c r="D13" i="14"/>
  <c r="D12" i="14"/>
  <c r="D11" i="14"/>
  <c r="D10" i="14"/>
  <c r="D9" i="14"/>
  <c r="D8" i="14"/>
  <c r="D7" i="14"/>
  <c r="D6" i="14"/>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M35" i="7" l="1"/>
  <c r="M34" i="7"/>
  <c r="M33" i="7"/>
  <c r="M32" i="7"/>
  <c r="M31" i="7"/>
  <c r="M30" i="7"/>
  <c r="M29" i="7"/>
  <c r="M28" i="7"/>
  <c r="M27" i="7"/>
  <c r="M26" i="7"/>
  <c r="M25" i="7"/>
  <c r="M24" i="7"/>
  <c r="M23" i="7"/>
  <c r="M22" i="7"/>
  <c r="M21" i="7"/>
  <c r="M20" i="7"/>
  <c r="M19" i="7"/>
  <c r="M18" i="7"/>
  <c r="M17" i="7"/>
  <c r="M16" i="7"/>
  <c r="M15" i="7"/>
  <c r="M14" i="7"/>
  <c r="M13" i="7"/>
  <c r="M12" i="7"/>
  <c r="M11" i="7"/>
  <c r="M10" i="7"/>
  <c r="M9" i="7"/>
  <c r="M8" i="7"/>
  <c r="M7" i="7"/>
  <c r="M6" i="7"/>
  <c r="F35" i="7" l="1"/>
  <c r="E35" i="7"/>
  <c r="D35" i="7"/>
  <c r="K35" i="7" l="1"/>
  <c r="I35" i="7"/>
  <c r="F13" i="98" l="1"/>
  <c r="J32" i="96"/>
  <c r="J30" i="96"/>
  <c r="J28" i="96"/>
  <c r="J27" i="96"/>
  <c r="J25" i="96"/>
  <c r="J24" i="96"/>
  <c r="J23" i="96"/>
  <c r="J22" i="96"/>
  <c r="J20" i="96"/>
  <c r="H33" i="96"/>
  <c r="H32" i="96"/>
  <c r="H31" i="96"/>
  <c r="H30" i="96"/>
  <c r="H29" i="96"/>
  <c r="H28" i="96"/>
  <c r="H27" i="96"/>
  <c r="H26" i="96"/>
  <c r="H25" i="96"/>
  <c r="H24" i="96"/>
  <c r="H23" i="96"/>
  <c r="H22" i="96"/>
  <c r="H21" i="96"/>
  <c r="H20" i="96"/>
  <c r="H18" i="96"/>
  <c r="H17" i="96"/>
  <c r="H16" i="96"/>
  <c r="H14" i="96"/>
  <c r="H12" i="96"/>
  <c r="H10" i="96"/>
  <c r="H9" i="96"/>
  <c r="H8" i="96"/>
  <c r="H7" i="96"/>
  <c r="G33" i="96"/>
  <c r="G32" i="96"/>
  <c r="G31" i="96"/>
  <c r="G30" i="96"/>
  <c r="G29" i="96"/>
  <c r="G28" i="96"/>
  <c r="G27" i="96"/>
  <c r="G26" i="96"/>
  <c r="G25" i="96"/>
  <c r="G24" i="96"/>
  <c r="G23" i="96"/>
  <c r="G22" i="96"/>
  <c r="G21" i="96"/>
  <c r="G20" i="96"/>
  <c r="G18" i="96"/>
  <c r="G17" i="96"/>
  <c r="G16" i="96"/>
  <c r="G14" i="96"/>
  <c r="G12" i="96"/>
  <c r="G10" i="96"/>
  <c r="G9" i="96"/>
  <c r="G8" i="96"/>
  <c r="G7" i="96"/>
  <c r="F33" i="96"/>
  <c r="F32" i="96"/>
  <c r="F31" i="96"/>
  <c r="F30" i="96"/>
  <c r="F29" i="96"/>
  <c r="F28" i="96"/>
  <c r="F27" i="96"/>
  <c r="F26" i="96"/>
  <c r="F25" i="96"/>
  <c r="F24" i="96"/>
  <c r="F23" i="96"/>
  <c r="F22" i="96"/>
  <c r="F21" i="96"/>
  <c r="F20" i="96"/>
  <c r="F18" i="96"/>
  <c r="F17" i="96"/>
  <c r="F16" i="96"/>
  <c r="F14" i="96"/>
  <c r="F12" i="96"/>
  <c r="F10" i="96"/>
  <c r="F9" i="96"/>
  <c r="F8" i="96"/>
  <c r="F7" i="96"/>
  <c r="E33" i="96"/>
  <c r="E32" i="96"/>
  <c r="E31" i="96"/>
  <c r="E30" i="96"/>
  <c r="E29" i="96"/>
  <c r="E28" i="96"/>
  <c r="E27" i="96"/>
  <c r="E26" i="96"/>
  <c r="E25" i="96"/>
  <c r="E24" i="96"/>
  <c r="E23" i="96"/>
  <c r="E22" i="96"/>
  <c r="E21" i="96"/>
  <c r="E20" i="96"/>
  <c r="E18" i="96"/>
  <c r="E17" i="96"/>
  <c r="E16" i="96"/>
  <c r="E14" i="96"/>
  <c r="E12" i="96"/>
  <c r="E10" i="96"/>
  <c r="E9" i="96"/>
  <c r="E8" i="96"/>
  <c r="E7" i="96"/>
  <c r="D33" i="96"/>
  <c r="D32" i="96"/>
  <c r="D31" i="96"/>
  <c r="D30" i="96"/>
  <c r="D29" i="96"/>
  <c r="D28" i="96"/>
  <c r="D27" i="96"/>
  <c r="D26" i="96"/>
  <c r="D25" i="96"/>
  <c r="D24" i="96"/>
  <c r="D23" i="96"/>
  <c r="D22" i="96"/>
  <c r="D21" i="96"/>
  <c r="D20" i="96"/>
  <c r="D18" i="96"/>
  <c r="D17" i="96"/>
  <c r="D16" i="96"/>
  <c r="D14" i="96"/>
  <c r="D12" i="96"/>
  <c r="D10" i="96"/>
  <c r="D9" i="96"/>
  <c r="D8" i="96"/>
  <c r="D7" i="96"/>
  <c r="C33" i="96"/>
  <c r="C32" i="96"/>
  <c r="C31" i="96"/>
  <c r="C30" i="96"/>
  <c r="C29" i="96"/>
  <c r="C28" i="96"/>
  <c r="C27" i="96"/>
  <c r="C26" i="96"/>
  <c r="C25" i="96"/>
  <c r="C24" i="96"/>
  <c r="C23" i="96"/>
  <c r="C22" i="96"/>
  <c r="C21" i="96"/>
  <c r="C20" i="96"/>
  <c r="C18" i="96"/>
  <c r="C17" i="96"/>
  <c r="C16" i="96"/>
  <c r="C14" i="96"/>
  <c r="C12" i="96"/>
  <c r="C10" i="96"/>
  <c r="C9" i="96"/>
  <c r="C8" i="96"/>
  <c r="C7" i="96"/>
  <c r="J33" i="25"/>
  <c r="J31" i="25"/>
  <c r="J29" i="25"/>
  <c r="J28" i="25"/>
  <c r="J26" i="25"/>
  <c r="J25" i="25"/>
  <c r="J24" i="25"/>
  <c r="J23" i="25"/>
  <c r="J21" i="25"/>
  <c r="H34" i="25"/>
  <c r="H33" i="25"/>
  <c r="H32" i="25"/>
  <c r="H31" i="25"/>
  <c r="H30" i="25"/>
  <c r="H29" i="25"/>
  <c r="H28" i="25"/>
  <c r="H27" i="25"/>
  <c r="H26" i="25"/>
  <c r="H25" i="25"/>
  <c r="H24" i="25"/>
  <c r="H23" i="25"/>
  <c r="H22" i="25"/>
  <c r="H21" i="25"/>
  <c r="H19" i="25"/>
  <c r="H18" i="25"/>
  <c r="H17" i="25"/>
  <c r="H15" i="25"/>
  <c r="H13" i="25"/>
  <c r="H11" i="25"/>
  <c r="H10" i="25"/>
  <c r="H9" i="25"/>
  <c r="H8" i="25"/>
  <c r="G34" i="25"/>
  <c r="G33" i="25"/>
  <c r="G32" i="25"/>
  <c r="G31" i="25"/>
  <c r="G30" i="25"/>
  <c r="G29" i="25"/>
  <c r="G28" i="25"/>
  <c r="G27" i="25"/>
  <c r="G26" i="25"/>
  <c r="G25" i="25"/>
  <c r="G24" i="25"/>
  <c r="G23" i="25"/>
  <c r="G22" i="25"/>
  <c r="G21" i="25"/>
  <c r="G19" i="25"/>
  <c r="G18" i="25"/>
  <c r="G17" i="25"/>
  <c r="G15" i="25"/>
  <c r="G13" i="25"/>
  <c r="G11" i="25"/>
  <c r="G10" i="25"/>
  <c r="G9" i="25"/>
  <c r="G8" i="25"/>
  <c r="F34" i="25"/>
  <c r="F33" i="25"/>
  <c r="F32" i="25"/>
  <c r="F31" i="25"/>
  <c r="F30" i="25"/>
  <c r="F29" i="25"/>
  <c r="F28" i="25"/>
  <c r="F27" i="25"/>
  <c r="F26" i="25"/>
  <c r="F25" i="25"/>
  <c r="F24" i="25"/>
  <c r="F23" i="25"/>
  <c r="F22" i="25"/>
  <c r="F21" i="25"/>
  <c r="F19" i="25"/>
  <c r="F18" i="25"/>
  <c r="F17" i="25"/>
  <c r="F15" i="25"/>
  <c r="F13" i="25"/>
  <c r="F11" i="25"/>
  <c r="F10" i="25"/>
  <c r="F9" i="25"/>
  <c r="F8" i="25"/>
  <c r="E34" i="25"/>
  <c r="E33" i="25"/>
  <c r="E32" i="25"/>
  <c r="E31" i="25"/>
  <c r="E30" i="25"/>
  <c r="E29" i="25"/>
  <c r="E28" i="25"/>
  <c r="E27" i="25"/>
  <c r="E26" i="25"/>
  <c r="E25" i="25"/>
  <c r="E24" i="25"/>
  <c r="E23" i="25"/>
  <c r="E22" i="25"/>
  <c r="E21" i="25"/>
  <c r="E19" i="25"/>
  <c r="E18" i="25"/>
  <c r="E17" i="25"/>
  <c r="E15" i="25"/>
  <c r="E13" i="25"/>
  <c r="E11" i="25"/>
  <c r="E10" i="25"/>
  <c r="E9" i="25"/>
  <c r="E8" i="25"/>
  <c r="D34" i="25"/>
  <c r="D33" i="25"/>
  <c r="D32" i="25"/>
  <c r="D31" i="25"/>
  <c r="D30" i="25"/>
  <c r="D29" i="25"/>
  <c r="D28" i="25"/>
  <c r="D27" i="25"/>
  <c r="D26" i="25"/>
  <c r="D25" i="25"/>
  <c r="D24" i="25"/>
  <c r="D23" i="25"/>
  <c r="D22" i="25"/>
  <c r="D21" i="25"/>
  <c r="D19" i="25"/>
  <c r="D18" i="25"/>
  <c r="D17" i="25"/>
  <c r="D15" i="25"/>
  <c r="D13" i="25"/>
  <c r="D11" i="25"/>
  <c r="D10" i="25"/>
  <c r="D9" i="25"/>
  <c r="D8" i="25"/>
  <c r="C34" i="25"/>
  <c r="C33" i="25"/>
  <c r="C32" i="25"/>
  <c r="C31" i="25"/>
  <c r="C30" i="25"/>
  <c r="C29" i="25"/>
  <c r="C28" i="25"/>
  <c r="C27" i="25"/>
  <c r="C26" i="25"/>
  <c r="C25" i="25"/>
  <c r="C24" i="25"/>
  <c r="C23" i="25"/>
  <c r="C22" i="25"/>
  <c r="C21" i="25"/>
  <c r="C19" i="25"/>
  <c r="C18" i="25"/>
  <c r="C17" i="25"/>
  <c r="C15" i="25"/>
  <c r="C13" i="25"/>
  <c r="C11" i="25"/>
  <c r="C10" i="25"/>
  <c r="C9" i="25"/>
  <c r="C8" i="25"/>
  <c r="H52" i="92" l="1"/>
  <c r="D874" i="17"/>
  <c r="J29" i="13"/>
  <c r="J30" i="13"/>
  <c r="J31" i="13"/>
  <c r="J32" i="13"/>
  <c r="J33" i="13"/>
  <c r="J34" i="13"/>
  <c r="J35" i="13"/>
  <c r="J36" i="13"/>
  <c r="J37" i="13"/>
  <c r="J38" i="13"/>
  <c r="J39" i="13"/>
  <c r="J40" i="13"/>
  <c r="J41" i="13"/>
  <c r="J42" i="13"/>
  <c r="J43" i="13"/>
  <c r="J28" i="13"/>
  <c r="H44" i="13"/>
  <c r="J21" i="13"/>
  <c r="D107" i="78" l="1"/>
  <c r="E107" i="78"/>
  <c r="F107" i="78"/>
  <c r="G107" i="78"/>
  <c r="C107" i="78"/>
  <c r="D107" i="76"/>
  <c r="E107" i="76"/>
  <c r="F107" i="76"/>
  <c r="G107" i="76"/>
  <c r="C107" i="76"/>
  <c r="D27" i="39"/>
  <c r="E27" i="39"/>
  <c r="F27" i="39"/>
  <c r="G27" i="39"/>
  <c r="H27" i="39"/>
  <c r="C27" i="39"/>
  <c r="D112" i="92"/>
  <c r="E112" i="92"/>
  <c r="F112" i="92"/>
  <c r="G112" i="92"/>
  <c r="H112" i="92"/>
  <c r="C112" i="92"/>
  <c r="D83" i="92"/>
  <c r="E83" i="92"/>
  <c r="F83" i="92"/>
  <c r="G83" i="92"/>
  <c r="C83" i="92"/>
  <c r="D54" i="92"/>
  <c r="E54" i="92"/>
  <c r="F54" i="92"/>
  <c r="G54" i="92"/>
  <c r="C54" i="92"/>
  <c r="D26" i="92"/>
  <c r="E26" i="92"/>
  <c r="F26" i="92"/>
  <c r="G26" i="92"/>
  <c r="H26" i="92"/>
  <c r="C26" i="92"/>
  <c r="D134" i="35"/>
  <c r="E134" i="35"/>
  <c r="F134" i="35"/>
  <c r="G134" i="35"/>
  <c r="H134" i="35"/>
  <c r="C134" i="35"/>
  <c r="D107" i="35"/>
  <c r="E107" i="35"/>
  <c r="F107" i="35"/>
  <c r="G107" i="35"/>
  <c r="H107" i="35"/>
  <c r="C107" i="35"/>
  <c r="D80" i="35"/>
  <c r="E80" i="35"/>
  <c r="F80" i="35"/>
  <c r="G80" i="35"/>
  <c r="H80" i="35"/>
  <c r="C80" i="35"/>
  <c r="D53" i="35"/>
  <c r="E53" i="35"/>
  <c r="F53" i="35"/>
  <c r="G53" i="35"/>
  <c r="D26" i="35"/>
  <c r="E26" i="35"/>
  <c r="G26" i="35"/>
  <c r="I43" i="96" l="1"/>
  <c r="I44" i="96"/>
  <c r="I45" i="96"/>
  <c r="I46" i="96"/>
  <c r="C47" i="96"/>
  <c r="D47" i="96"/>
  <c r="E47" i="96"/>
  <c r="F47" i="96"/>
  <c r="G47" i="96"/>
  <c r="H47" i="96"/>
  <c r="I48" i="96"/>
  <c r="D49" i="96"/>
  <c r="E49" i="96"/>
  <c r="H49" i="96"/>
  <c r="I50" i="96"/>
  <c r="C51" i="96"/>
  <c r="D51" i="96"/>
  <c r="E51" i="96"/>
  <c r="F51" i="96"/>
  <c r="G51" i="96"/>
  <c r="H51" i="96"/>
  <c r="I52" i="96"/>
  <c r="I53" i="96"/>
  <c r="I54" i="96"/>
  <c r="I57" i="96"/>
  <c r="I62" i="96"/>
  <c r="I93" i="22"/>
  <c r="G93" i="22"/>
  <c r="F93" i="22"/>
  <c r="E93" i="22"/>
  <c r="F49" i="96" l="1"/>
  <c r="H55" i="96"/>
  <c r="D55" i="96"/>
  <c r="G49" i="96"/>
  <c r="C49" i="96"/>
  <c r="I49" i="96"/>
  <c r="I47" i="96"/>
  <c r="I51" i="96"/>
  <c r="F55" i="96"/>
  <c r="E55" i="96"/>
  <c r="H131" i="39"/>
  <c r="H79" i="39"/>
  <c r="H53" i="39"/>
  <c r="H25" i="39"/>
  <c r="H138" i="92"/>
  <c r="H110" i="92"/>
  <c r="H109" i="92"/>
  <c r="H80" i="92"/>
  <c r="H81" i="92"/>
  <c r="H83" i="92" s="1"/>
  <c r="H51" i="92"/>
  <c r="H54" i="92"/>
  <c r="G22" i="7"/>
  <c r="G55" i="96" l="1"/>
  <c r="C55" i="96"/>
  <c r="I55" i="96" s="1"/>
  <c r="H9" i="92"/>
  <c r="H10" i="92"/>
  <c r="H11" i="92"/>
  <c r="H12" i="92"/>
  <c r="H13" i="92"/>
  <c r="H14" i="92"/>
  <c r="H15" i="92"/>
  <c r="H16" i="92"/>
  <c r="H17" i="92"/>
  <c r="H18" i="92"/>
  <c r="H19" i="92"/>
  <c r="H20" i="92"/>
  <c r="H21" i="92"/>
  <c r="H22" i="92"/>
  <c r="H23" i="92"/>
  <c r="H8" i="92"/>
  <c r="I65" i="96" l="1"/>
  <c r="G683" i="23"/>
  <c r="F683" i="23"/>
  <c r="E683" i="23"/>
  <c r="I67" i="96" l="1"/>
  <c r="C24" i="31"/>
  <c r="E24" i="31"/>
  <c r="I69" i="96" l="1"/>
  <c r="H24" i="39"/>
  <c r="D556" i="23" l="1"/>
  <c r="D550" i="23"/>
  <c r="D548" i="23"/>
  <c r="D17" i="23"/>
  <c r="G66" i="23"/>
  <c r="F66" i="23"/>
  <c r="E66" i="23"/>
  <c r="H42" i="39" l="1"/>
  <c r="F74" i="39"/>
  <c r="F78" i="39"/>
  <c r="F76" i="39"/>
  <c r="F70" i="39"/>
  <c r="F68" i="39"/>
  <c r="F66" i="39"/>
  <c r="F67" i="39"/>
  <c r="F65" i="39"/>
  <c r="F62" i="39"/>
  <c r="F64" i="39"/>
  <c r="F104" i="39"/>
  <c r="F102" i="39"/>
  <c r="F96" i="39"/>
  <c r="F93" i="39"/>
  <c r="F94" i="39"/>
  <c r="F91" i="39"/>
  <c r="F88" i="39"/>
  <c r="F90" i="39"/>
  <c r="F92" i="39"/>
  <c r="G132" i="35"/>
  <c r="F110" i="92"/>
  <c r="F139" i="92"/>
  <c r="G139" i="92"/>
  <c r="F105" i="39" l="1"/>
  <c r="H105" i="39" s="1"/>
  <c r="H115" i="35" l="1"/>
  <c r="H116" i="35"/>
  <c r="H117" i="35"/>
  <c r="H118" i="35"/>
  <c r="H119" i="35"/>
  <c r="H120" i="35"/>
  <c r="H121" i="35"/>
  <c r="H122" i="35"/>
  <c r="H123" i="35"/>
  <c r="H124" i="35"/>
  <c r="H125" i="35"/>
  <c r="H126" i="35"/>
  <c r="H127" i="35"/>
  <c r="H128" i="35"/>
  <c r="H129" i="35"/>
  <c r="H130" i="35"/>
  <c r="H131" i="35"/>
  <c r="H114" i="35"/>
  <c r="F105" i="35" l="1"/>
  <c r="D42" i="34"/>
  <c r="E42" i="34"/>
  <c r="F42" i="34"/>
  <c r="G42" i="34"/>
  <c r="C42" i="34"/>
  <c r="D23" i="34"/>
  <c r="D25" i="34" s="1"/>
  <c r="E23" i="34"/>
  <c r="E25" i="34" s="1"/>
  <c r="F23" i="34"/>
  <c r="F25" i="34" s="1"/>
  <c r="G23" i="34"/>
  <c r="G25" i="34" s="1"/>
  <c r="C23" i="34"/>
  <c r="C25" i="34" s="1"/>
  <c r="D12" i="34"/>
  <c r="D14" i="34" s="1"/>
  <c r="E12" i="34"/>
  <c r="E14" i="34" s="1"/>
  <c r="F12" i="34"/>
  <c r="F14" i="34" s="1"/>
  <c r="G12" i="34"/>
  <c r="G14" i="34" s="1"/>
  <c r="C12" i="34"/>
  <c r="C14" i="34" s="1"/>
  <c r="J21" i="28"/>
  <c r="H21" i="28"/>
  <c r="I21" i="28"/>
  <c r="G21" i="28"/>
  <c r="D24" i="31"/>
  <c r="F24" i="31"/>
  <c r="G24" i="31"/>
  <c r="F21" i="28"/>
  <c r="E21" i="28"/>
  <c r="D21" i="28"/>
  <c r="C21" i="28"/>
  <c r="F36" i="34" l="1"/>
  <c r="D21" i="30"/>
  <c r="I21" i="32" l="1"/>
  <c r="H21" i="32"/>
  <c r="D21" i="32"/>
  <c r="C23" i="26"/>
  <c r="D23" i="26"/>
  <c r="E23" i="26"/>
  <c r="F23" i="26"/>
  <c r="D21" i="27" l="1"/>
  <c r="E21" i="27"/>
  <c r="F21" i="27"/>
  <c r="G21" i="27"/>
  <c r="H21" i="27"/>
  <c r="I21" i="27"/>
  <c r="J21" i="27"/>
  <c r="C21" i="27"/>
  <c r="D865" i="17" l="1"/>
  <c r="F841" i="19" l="1"/>
  <c r="F842" i="19"/>
  <c r="F843" i="19"/>
  <c r="F844" i="19"/>
  <c r="F845" i="19"/>
  <c r="F846" i="19"/>
  <c r="F847" i="19"/>
  <c r="F848" i="19"/>
  <c r="F849" i="19"/>
  <c r="F850" i="19"/>
  <c r="F851" i="19"/>
  <c r="F852" i="19"/>
  <c r="F853" i="19"/>
  <c r="F854" i="19"/>
  <c r="F855" i="19"/>
  <c r="F856" i="19"/>
  <c r="F857" i="19"/>
  <c r="F858" i="19"/>
  <c r="F859" i="19"/>
  <c r="F860" i="19"/>
  <c r="F861" i="19"/>
  <c r="F862" i="19"/>
  <c r="F863" i="19"/>
  <c r="F864" i="19"/>
  <c r="F865" i="19"/>
  <c r="F866" i="19"/>
  <c r="F867" i="19"/>
  <c r="F868" i="19"/>
  <c r="F869" i="19"/>
  <c r="F870" i="19"/>
  <c r="F871" i="19"/>
  <c r="F872" i="19"/>
  <c r="F873" i="19"/>
  <c r="F874" i="19"/>
  <c r="F875" i="19"/>
  <c r="F876" i="19"/>
  <c r="F840" i="19"/>
  <c r="F795" i="21"/>
  <c r="F796" i="21"/>
  <c r="F797" i="21"/>
  <c r="F798" i="21"/>
  <c r="F799" i="21"/>
  <c r="F800" i="21"/>
  <c r="F801" i="21"/>
  <c r="F802" i="21"/>
  <c r="F803" i="21"/>
  <c r="F805" i="21"/>
  <c r="F806" i="21"/>
  <c r="F807" i="21"/>
  <c r="F808" i="21"/>
  <c r="F809" i="21"/>
  <c r="F810" i="21"/>
  <c r="F811" i="21"/>
  <c r="F812" i="21"/>
  <c r="F813" i="21"/>
  <c r="F814" i="21"/>
  <c r="F816" i="21"/>
  <c r="F817" i="21"/>
  <c r="F818" i="21"/>
  <c r="F819" i="21"/>
  <c r="F820" i="21"/>
  <c r="F821" i="21"/>
  <c r="F822" i="21"/>
  <c r="F823" i="21"/>
  <c r="F825" i="21"/>
  <c r="F826" i="21"/>
  <c r="F827" i="21"/>
  <c r="F828" i="21"/>
  <c r="F829" i="21"/>
  <c r="F794" i="21"/>
  <c r="J32" i="15" l="1"/>
  <c r="J33" i="15"/>
  <c r="J34" i="15"/>
  <c r="J35" i="15"/>
  <c r="J36" i="15"/>
  <c r="J37" i="15"/>
  <c r="J38" i="15"/>
  <c r="J39" i="15"/>
  <c r="J40" i="15"/>
  <c r="J41" i="15"/>
  <c r="J42" i="15"/>
  <c r="J43" i="15"/>
  <c r="J44" i="15"/>
  <c r="J45" i="15"/>
  <c r="J46" i="15"/>
  <c r="J47" i="15"/>
  <c r="J48" i="15"/>
  <c r="J49" i="15"/>
  <c r="J31" i="15"/>
  <c r="J41" i="27" l="1"/>
  <c r="I41" i="27"/>
  <c r="H41" i="27"/>
  <c r="G41" i="27"/>
  <c r="F41" i="27"/>
  <c r="E41" i="27"/>
  <c r="D41" i="27"/>
  <c r="C41" i="27"/>
  <c r="H126" i="99" l="1"/>
  <c r="G126" i="99"/>
  <c r="F126" i="99"/>
  <c r="E126" i="99"/>
  <c r="D126" i="99"/>
  <c r="C126" i="99"/>
  <c r="I125" i="99"/>
  <c r="I124" i="99"/>
  <c r="I123" i="99"/>
  <c r="I122" i="99"/>
  <c r="I121" i="99"/>
  <c r="I120" i="99"/>
  <c r="I119" i="99"/>
  <c r="I118" i="99"/>
  <c r="I117" i="99"/>
  <c r="I116" i="99"/>
  <c r="I115" i="99"/>
  <c r="I114" i="99"/>
  <c r="I113" i="99"/>
  <c r="I112" i="99"/>
  <c r="I111" i="99"/>
  <c r="I110" i="99"/>
  <c r="I109" i="99"/>
  <c r="I108" i="99"/>
  <c r="H99" i="99"/>
  <c r="F99" i="99"/>
  <c r="E99" i="99"/>
  <c r="D99" i="99"/>
  <c r="C99" i="99"/>
  <c r="I98" i="99"/>
  <c r="I97" i="99"/>
  <c r="I96" i="99"/>
  <c r="I95" i="99"/>
  <c r="I94" i="99"/>
  <c r="I93" i="99"/>
  <c r="I92" i="99"/>
  <c r="I91" i="99"/>
  <c r="I90" i="99"/>
  <c r="I89" i="99"/>
  <c r="I88" i="99"/>
  <c r="I87" i="99"/>
  <c r="I86" i="99"/>
  <c r="I85" i="99"/>
  <c r="I84" i="99"/>
  <c r="I83" i="99"/>
  <c r="I82" i="99"/>
  <c r="I81" i="99"/>
  <c r="H72" i="99"/>
  <c r="F72" i="99"/>
  <c r="E72" i="99"/>
  <c r="I71" i="99"/>
  <c r="I70" i="99"/>
  <c r="I69" i="99"/>
  <c r="I68" i="99"/>
  <c r="I67" i="99"/>
  <c r="I66" i="99"/>
  <c r="I65" i="99"/>
  <c r="I64" i="99"/>
  <c r="I63" i="99"/>
  <c r="I62" i="99"/>
  <c r="I61" i="99"/>
  <c r="I60" i="99"/>
  <c r="I59" i="99"/>
  <c r="I58" i="99"/>
  <c r="I57" i="99"/>
  <c r="I56" i="99"/>
  <c r="I55" i="99"/>
  <c r="I54" i="99"/>
  <c r="H45" i="99"/>
  <c r="G45" i="99"/>
  <c r="F45" i="99"/>
  <c r="E45" i="99"/>
  <c r="D45" i="99"/>
  <c r="C45" i="99"/>
  <c r="I44" i="99"/>
  <c r="I43" i="99"/>
  <c r="I42" i="99"/>
  <c r="I41" i="99"/>
  <c r="I40" i="99"/>
  <c r="I39" i="99"/>
  <c r="I38" i="99"/>
  <c r="I37" i="99"/>
  <c r="I36" i="99"/>
  <c r="I35" i="99"/>
  <c r="I34" i="99"/>
  <c r="I33" i="99"/>
  <c r="I32" i="99"/>
  <c r="I31" i="99"/>
  <c r="I30" i="99"/>
  <c r="I29" i="99"/>
  <c r="H22" i="99"/>
  <c r="G22" i="99"/>
  <c r="F22" i="99"/>
  <c r="E22" i="99"/>
  <c r="D22" i="99"/>
  <c r="C22" i="99"/>
  <c r="I21" i="99"/>
  <c r="I20" i="99"/>
  <c r="I19" i="99"/>
  <c r="I18" i="99"/>
  <c r="I17" i="99"/>
  <c r="I16" i="99"/>
  <c r="I15" i="99"/>
  <c r="I14" i="99"/>
  <c r="I13" i="99"/>
  <c r="I12" i="99"/>
  <c r="I11" i="99"/>
  <c r="I10" i="99"/>
  <c r="I9" i="99"/>
  <c r="I8" i="99"/>
  <c r="I7" i="99"/>
  <c r="I22" i="99" l="1"/>
  <c r="G33" i="98"/>
  <c r="G35" i="98" s="1"/>
  <c r="F33" i="98"/>
  <c r="F46" i="98" s="1"/>
  <c r="E35" i="98"/>
  <c r="D33" i="98"/>
  <c r="D35" i="98" s="1"/>
  <c r="C33" i="98"/>
  <c r="C35" i="98" s="1"/>
  <c r="G22" i="98"/>
  <c r="F22" i="98"/>
  <c r="E22" i="98"/>
  <c r="E24" i="98" s="1"/>
  <c r="D22" i="98"/>
  <c r="D24" i="98" s="1"/>
  <c r="C22" i="98"/>
  <c r="C24" i="98" s="1"/>
  <c r="G11" i="98"/>
  <c r="G13" i="98" s="1"/>
  <c r="F11" i="98"/>
  <c r="E11" i="98"/>
  <c r="E13" i="98" s="1"/>
  <c r="D11" i="98"/>
  <c r="D13" i="98" s="1"/>
  <c r="C11" i="98"/>
  <c r="C13" i="98" s="1"/>
  <c r="G46" i="98" l="1"/>
  <c r="E46" i="98"/>
  <c r="C46" i="98"/>
  <c r="D46" i="98"/>
  <c r="H104" i="35" l="1"/>
  <c r="H50" i="35"/>
  <c r="H23" i="35"/>
  <c r="G15" i="7" l="1"/>
  <c r="L27" i="7"/>
  <c r="I19" i="10" l="1"/>
  <c r="G27" i="7"/>
  <c r="H137" i="92" l="1"/>
  <c r="H136" i="92"/>
  <c r="H135" i="92"/>
  <c r="H134" i="92"/>
  <c r="H133" i="92"/>
  <c r="H132" i="92"/>
  <c r="H131" i="92"/>
  <c r="H130" i="92"/>
  <c r="H129" i="92"/>
  <c r="H128" i="92"/>
  <c r="H127" i="92"/>
  <c r="H126" i="92"/>
  <c r="H125" i="92"/>
  <c r="H124" i="92"/>
  <c r="H122" i="92"/>
  <c r="H121" i="92"/>
  <c r="H123" i="92"/>
  <c r="H93" i="92"/>
  <c r="H94" i="92"/>
  <c r="H95" i="92"/>
  <c r="H96" i="92"/>
  <c r="H97" i="92"/>
  <c r="H98" i="92"/>
  <c r="H99" i="92"/>
  <c r="H100" i="92"/>
  <c r="H101" i="92"/>
  <c r="H102" i="92"/>
  <c r="H103" i="92"/>
  <c r="H104" i="92"/>
  <c r="H105" i="92"/>
  <c r="H106" i="92"/>
  <c r="H107" i="92"/>
  <c r="H108" i="92"/>
  <c r="H92" i="92"/>
  <c r="H64" i="92"/>
  <c r="H65" i="92"/>
  <c r="H66" i="92"/>
  <c r="H67" i="92"/>
  <c r="H68" i="92"/>
  <c r="H69" i="92"/>
  <c r="H70" i="92"/>
  <c r="H71" i="92"/>
  <c r="H72" i="92"/>
  <c r="H73" i="92"/>
  <c r="H74" i="92"/>
  <c r="H75" i="92"/>
  <c r="H76" i="92"/>
  <c r="H77" i="92"/>
  <c r="H78" i="92"/>
  <c r="H79" i="92"/>
  <c r="H63" i="92"/>
  <c r="H36" i="92"/>
  <c r="H37" i="92"/>
  <c r="H41" i="92"/>
  <c r="H38" i="92"/>
  <c r="H39" i="92"/>
  <c r="H40" i="92"/>
  <c r="H42" i="92"/>
  <c r="H43" i="92"/>
  <c r="H44" i="92"/>
  <c r="H45" i="92"/>
  <c r="H46" i="92"/>
  <c r="H47" i="92"/>
  <c r="H48" i="92"/>
  <c r="H49" i="92"/>
  <c r="H50" i="92"/>
  <c r="H35" i="92"/>
  <c r="D24" i="92"/>
  <c r="G24" i="92"/>
  <c r="D132" i="35"/>
  <c r="E132" i="35"/>
  <c r="D105" i="35"/>
  <c r="E105" i="35"/>
  <c r="C51" i="35"/>
  <c r="F24" i="35"/>
  <c r="F26" i="35" s="1"/>
  <c r="C24" i="35"/>
  <c r="H51" i="35" l="1"/>
  <c r="H53" i="35" s="1"/>
  <c r="C53" i="35"/>
  <c r="H24" i="35"/>
  <c r="H26" i="35" s="1"/>
  <c r="C26" i="35"/>
  <c r="H139" i="92"/>
  <c r="D40" i="32"/>
  <c r="E40" i="32"/>
  <c r="F40" i="32"/>
  <c r="G40" i="32"/>
  <c r="H40" i="32"/>
  <c r="I40" i="32"/>
  <c r="C40" i="32"/>
  <c r="F35" i="3" l="1"/>
  <c r="K638" i="96" l="1"/>
  <c r="J638" i="96"/>
  <c r="K633" i="96"/>
  <c r="J633" i="96"/>
  <c r="J630" i="96"/>
  <c r="J629" i="96"/>
  <c r="J628" i="96"/>
  <c r="K627" i="96"/>
  <c r="K15" i="96" s="1"/>
  <c r="I627" i="96"/>
  <c r="H627" i="96"/>
  <c r="G627" i="96"/>
  <c r="F627" i="96"/>
  <c r="E627" i="96"/>
  <c r="D627" i="96"/>
  <c r="C627" i="96"/>
  <c r="J626" i="96"/>
  <c r="J624" i="96"/>
  <c r="K623" i="96"/>
  <c r="K625" i="96" s="1"/>
  <c r="I623" i="96"/>
  <c r="I625" i="96" s="1"/>
  <c r="I631" i="96" s="1"/>
  <c r="H623" i="96"/>
  <c r="H625" i="96" s="1"/>
  <c r="H631" i="96" s="1"/>
  <c r="G623" i="96"/>
  <c r="G625" i="96" s="1"/>
  <c r="F623" i="96"/>
  <c r="F625" i="96" s="1"/>
  <c r="E623" i="96"/>
  <c r="E625" i="96" s="1"/>
  <c r="E631" i="96" s="1"/>
  <c r="D623" i="96"/>
  <c r="D625" i="96" s="1"/>
  <c r="D631" i="96" s="1"/>
  <c r="C623" i="96"/>
  <c r="C625" i="96" s="1"/>
  <c r="J622" i="96"/>
  <c r="J621" i="96"/>
  <c r="J620" i="96"/>
  <c r="J619" i="96"/>
  <c r="I602" i="96"/>
  <c r="I597" i="96"/>
  <c r="I594" i="96"/>
  <c r="I593" i="96"/>
  <c r="I592" i="96"/>
  <c r="H591" i="96"/>
  <c r="G591" i="96"/>
  <c r="F591" i="96"/>
  <c r="E591" i="96"/>
  <c r="D591" i="96"/>
  <c r="C591" i="96"/>
  <c r="I590" i="96"/>
  <c r="I588" i="96"/>
  <c r="H587" i="96"/>
  <c r="H589" i="96" s="1"/>
  <c r="G587" i="96"/>
  <c r="G589" i="96" s="1"/>
  <c r="F587" i="96"/>
  <c r="F589" i="96" s="1"/>
  <c r="F595" i="96" s="1"/>
  <c r="E587" i="96"/>
  <c r="E589" i="96" s="1"/>
  <c r="D587" i="96"/>
  <c r="D589" i="96" s="1"/>
  <c r="D595" i="96" s="1"/>
  <c r="C587" i="96"/>
  <c r="C589" i="96" s="1"/>
  <c r="I586" i="96"/>
  <c r="I585" i="96"/>
  <c r="I584" i="96"/>
  <c r="I583" i="96"/>
  <c r="I566" i="96"/>
  <c r="I561" i="96"/>
  <c r="I558" i="96"/>
  <c r="I557" i="96"/>
  <c r="I556" i="96"/>
  <c r="H555" i="96"/>
  <c r="G555" i="96"/>
  <c r="F555" i="96"/>
  <c r="E555" i="96"/>
  <c r="D555" i="96"/>
  <c r="C555" i="96"/>
  <c r="I554" i="96"/>
  <c r="I552" i="96"/>
  <c r="H551" i="96"/>
  <c r="H553" i="96" s="1"/>
  <c r="H559" i="96" s="1"/>
  <c r="G551" i="96"/>
  <c r="G553" i="96" s="1"/>
  <c r="G559" i="96" s="1"/>
  <c r="F551" i="96"/>
  <c r="F553" i="96" s="1"/>
  <c r="F559" i="96" s="1"/>
  <c r="E551" i="96"/>
  <c r="E553" i="96" s="1"/>
  <c r="E559" i="96" s="1"/>
  <c r="D551" i="96"/>
  <c r="D553" i="96" s="1"/>
  <c r="D559" i="96" s="1"/>
  <c r="C551" i="96"/>
  <c r="I550" i="96"/>
  <c r="I549" i="96"/>
  <c r="I548" i="96"/>
  <c r="I547" i="96"/>
  <c r="I530" i="96"/>
  <c r="I525" i="96"/>
  <c r="I522" i="96"/>
  <c r="I521" i="96"/>
  <c r="I520" i="96"/>
  <c r="H519" i="96"/>
  <c r="G519" i="96"/>
  <c r="F519" i="96"/>
  <c r="E519" i="96"/>
  <c r="D519" i="96"/>
  <c r="C519" i="96"/>
  <c r="I518" i="96"/>
  <c r="I516" i="96"/>
  <c r="H515" i="96"/>
  <c r="H517" i="96" s="1"/>
  <c r="H523" i="96" s="1"/>
  <c r="G515" i="96"/>
  <c r="G517" i="96" s="1"/>
  <c r="G523" i="96" s="1"/>
  <c r="F515" i="96"/>
  <c r="F517" i="96" s="1"/>
  <c r="F523" i="96" s="1"/>
  <c r="E515" i="96"/>
  <c r="E517" i="96" s="1"/>
  <c r="E523" i="96" s="1"/>
  <c r="D515" i="96"/>
  <c r="D517" i="96" s="1"/>
  <c r="D523" i="96" s="1"/>
  <c r="C515" i="96"/>
  <c r="C517" i="96" s="1"/>
  <c r="I514" i="96"/>
  <c r="I513" i="96"/>
  <c r="I512" i="96"/>
  <c r="I511" i="96"/>
  <c r="I494" i="96"/>
  <c r="I489" i="96"/>
  <c r="I486" i="96"/>
  <c r="I485" i="96"/>
  <c r="I484" i="96"/>
  <c r="H483" i="96"/>
  <c r="G483" i="96"/>
  <c r="F483" i="96"/>
  <c r="E483" i="96"/>
  <c r="D483" i="96"/>
  <c r="C483" i="96"/>
  <c r="I482" i="96"/>
  <c r="I480" i="96"/>
  <c r="H479" i="96"/>
  <c r="H481" i="96" s="1"/>
  <c r="H487" i="96" s="1"/>
  <c r="G479" i="96"/>
  <c r="G481" i="96" s="1"/>
  <c r="G487" i="96" s="1"/>
  <c r="F479" i="96"/>
  <c r="F481" i="96" s="1"/>
  <c r="F487" i="96" s="1"/>
  <c r="E479" i="96"/>
  <c r="E481" i="96" s="1"/>
  <c r="E487" i="96" s="1"/>
  <c r="D479" i="96"/>
  <c r="D481" i="96" s="1"/>
  <c r="D487" i="96" s="1"/>
  <c r="C479" i="96"/>
  <c r="I478" i="96"/>
  <c r="I477" i="96"/>
  <c r="I476" i="96"/>
  <c r="I475" i="96"/>
  <c r="I458" i="96"/>
  <c r="I453" i="96"/>
  <c r="I450" i="96"/>
  <c r="I449" i="96"/>
  <c r="I448" i="96"/>
  <c r="H447" i="96"/>
  <c r="G447" i="96"/>
  <c r="F447" i="96"/>
  <c r="E447" i="96"/>
  <c r="D447" i="96"/>
  <c r="C447" i="96"/>
  <c r="I446" i="96"/>
  <c r="I444" i="96"/>
  <c r="H443" i="96"/>
  <c r="H445" i="96" s="1"/>
  <c r="G443" i="96"/>
  <c r="G445" i="96" s="1"/>
  <c r="F443" i="96"/>
  <c r="F445" i="96" s="1"/>
  <c r="F451" i="96" s="1"/>
  <c r="E443" i="96"/>
  <c r="E445" i="96" s="1"/>
  <c r="D443" i="96"/>
  <c r="D445" i="96" s="1"/>
  <c r="C443" i="96"/>
  <c r="C445" i="96" s="1"/>
  <c r="I442" i="96"/>
  <c r="I441" i="96"/>
  <c r="I440" i="96"/>
  <c r="I439" i="96"/>
  <c r="I422" i="96"/>
  <c r="I417" i="96"/>
  <c r="I414" i="96"/>
  <c r="I413" i="96"/>
  <c r="I412" i="96"/>
  <c r="H411" i="96"/>
  <c r="G411" i="96"/>
  <c r="F411" i="96"/>
  <c r="E411" i="96"/>
  <c r="D411" i="96"/>
  <c r="C411" i="96"/>
  <c r="I410" i="96"/>
  <c r="I408" i="96"/>
  <c r="H407" i="96"/>
  <c r="H409" i="96" s="1"/>
  <c r="H415" i="96" s="1"/>
  <c r="G407" i="96"/>
  <c r="G409" i="96" s="1"/>
  <c r="G415" i="96" s="1"/>
  <c r="F407" i="96"/>
  <c r="F409" i="96" s="1"/>
  <c r="F415" i="96" s="1"/>
  <c r="E407" i="96"/>
  <c r="E409" i="96" s="1"/>
  <c r="E415" i="96" s="1"/>
  <c r="D407" i="96"/>
  <c r="D409" i="96" s="1"/>
  <c r="D415" i="96" s="1"/>
  <c r="C407" i="96"/>
  <c r="I406" i="96"/>
  <c r="I405" i="96"/>
  <c r="I404" i="96"/>
  <c r="I403" i="96"/>
  <c r="I386" i="96"/>
  <c r="I381" i="96"/>
  <c r="I378" i="96"/>
  <c r="I377" i="96"/>
  <c r="I376" i="96"/>
  <c r="H375" i="96"/>
  <c r="G375" i="96"/>
  <c r="F375" i="96"/>
  <c r="E375" i="96"/>
  <c r="D375" i="96"/>
  <c r="C375" i="96"/>
  <c r="I374" i="96"/>
  <c r="I372" i="96"/>
  <c r="H371" i="96"/>
  <c r="H373" i="96" s="1"/>
  <c r="H379" i="96" s="1"/>
  <c r="G371" i="96"/>
  <c r="G373" i="96" s="1"/>
  <c r="G379" i="96" s="1"/>
  <c r="F371" i="96"/>
  <c r="F373" i="96" s="1"/>
  <c r="F379" i="96" s="1"/>
  <c r="E371" i="96"/>
  <c r="E373" i="96" s="1"/>
  <c r="E379" i="96" s="1"/>
  <c r="D371" i="96"/>
  <c r="D373" i="96" s="1"/>
  <c r="D379" i="96" s="1"/>
  <c r="C371" i="96"/>
  <c r="C373" i="96" s="1"/>
  <c r="I370" i="96"/>
  <c r="I369" i="96"/>
  <c r="I368" i="96"/>
  <c r="I367" i="96"/>
  <c r="I350" i="96"/>
  <c r="I345" i="96"/>
  <c r="I342" i="96"/>
  <c r="I341" i="96"/>
  <c r="I340" i="96"/>
  <c r="H339" i="96"/>
  <c r="G339" i="96"/>
  <c r="F339" i="96"/>
  <c r="E339" i="96"/>
  <c r="D339" i="96"/>
  <c r="C339" i="96"/>
  <c r="I338" i="96"/>
  <c r="I336" i="96"/>
  <c r="H335" i="96"/>
  <c r="H337" i="96" s="1"/>
  <c r="H343" i="96" s="1"/>
  <c r="G335" i="96"/>
  <c r="G337" i="96" s="1"/>
  <c r="G343" i="96" s="1"/>
  <c r="F335" i="96"/>
  <c r="F337" i="96" s="1"/>
  <c r="F343" i="96" s="1"/>
  <c r="E335" i="96"/>
  <c r="E337" i="96" s="1"/>
  <c r="E343" i="96" s="1"/>
  <c r="D335" i="96"/>
  <c r="D337" i="96" s="1"/>
  <c r="D343" i="96" s="1"/>
  <c r="C335" i="96"/>
  <c r="I334" i="96"/>
  <c r="I333" i="96"/>
  <c r="I332" i="96"/>
  <c r="I331" i="96"/>
  <c r="I314" i="96"/>
  <c r="I309" i="96"/>
  <c r="I306" i="96"/>
  <c r="I305" i="96"/>
  <c r="I304" i="96"/>
  <c r="H303" i="96"/>
  <c r="G303" i="96"/>
  <c r="F303" i="96"/>
  <c r="E303" i="96"/>
  <c r="D303" i="96"/>
  <c r="C303" i="96"/>
  <c r="I302" i="96"/>
  <c r="I300" i="96"/>
  <c r="H299" i="96"/>
  <c r="H301" i="96" s="1"/>
  <c r="G299" i="96"/>
  <c r="G301" i="96" s="1"/>
  <c r="G307" i="96" s="1"/>
  <c r="F299" i="96"/>
  <c r="F301" i="96" s="1"/>
  <c r="E299" i="96"/>
  <c r="E301" i="96" s="1"/>
  <c r="D299" i="96"/>
  <c r="D301" i="96" s="1"/>
  <c r="C299" i="96"/>
  <c r="C301" i="96" s="1"/>
  <c r="I298" i="96"/>
  <c r="I297" i="96"/>
  <c r="I296" i="96"/>
  <c r="I295" i="96"/>
  <c r="I278" i="96"/>
  <c r="I273" i="96"/>
  <c r="I270" i="96"/>
  <c r="I269" i="96"/>
  <c r="I268" i="96"/>
  <c r="H267" i="96"/>
  <c r="G267" i="96"/>
  <c r="F267" i="96"/>
  <c r="E267" i="96"/>
  <c r="D267" i="96"/>
  <c r="C267" i="96"/>
  <c r="I266" i="96"/>
  <c r="I264" i="96"/>
  <c r="H263" i="96"/>
  <c r="H265" i="96" s="1"/>
  <c r="H271" i="96" s="1"/>
  <c r="G263" i="96"/>
  <c r="G265" i="96" s="1"/>
  <c r="G271" i="96" s="1"/>
  <c r="F263" i="96"/>
  <c r="F265" i="96" s="1"/>
  <c r="F271" i="96" s="1"/>
  <c r="E263" i="96"/>
  <c r="E265" i="96" s="1"/>
  <c r="E271" i="96" s="1"/>
  <c r="D263" i="96"/>
  <c r="D265" i="96" s="1"/>
  <c r="D271" i="96" s="1"/>
  <c r="C263" i="96"/>
  <c r="I262" i="96"/>
  <c r="I261" i="96"/>
  <c r="I260" i="96"/>
  <c r="I259" i="96"/>
  <c r="I242" i="96"/>
  <c r="I237" i="96"/>
  <c r="I234" i="96"/>
  <c r="I233" i="96"/>
  <c r="I232" i="96"/>
  <c r="H231" i="96"/>
  <c r="G231" i="96"/>
  <c r="F231" i="96"/>
  <c r="E231" i="96"/>
  <c r="D231" i="96"/>
  <c r="C231" i="96"/>
  <c r="I230" i="96"/>
  <c r="I228" i="96"/>
  <c r="H227" i="96"/>
  <c r="H229" i="96" s="1"/>
  <c r="H235" i="96" s="1"/>
  <c r="G227" i="96"/>
  <c r="G229" i="96" s="1"/>
  <c r="G235" i="96" s="1"/>
  <c r="F227" i="96"/>
  <c r="F229" i="96" s="1"/>
  <c r="F235" i="96" s="1"/>
  <c r="E227" i="96"/>
  <c r="E229" i="96" s="1"/>
  <c r="E235" i="96" s="1"/>
  <c r="D227" i="96"/>
  <c r="D229" i="96" s="1"/>
  <c r="D235" i="96" s="1"/>
  <c r="C227" i="96"/>
  <c r="C229" i="96" s="1"/>
  <c r="I226" i="96"/>
  <c r="I225" i="96"/>
  <c r="I224" i="96"/>
  <c r="I223" i="96"/>
  <c r="I206" i="96"/>
  <c r="I201" i="96"/>
  <c r="I198" i="96"/>
  <c r="I197" i="96"/>
  <c r="I196" i="96"/>
  <c r="H195" i="96"/>
  <c r="G195" i="96"/>
  <c r="F195" i="96"/>
  <c r="E195" i="96"/>
  <c r="D195" i="96"/>
  <c r="C195" i="96"/>
  <c r="I194" i="96"/>
  <c r="I192" i="96"/>
  <c r="H191" i="96"/>
  <c r="H193" i="96" s="1"/>
  <c r="H199" i="96" s="1"/>
  <c r="G191" i="96"/>
  <c r="G193" i="96" s="1"/>
  <c r="G199" i="96" s="1"/>
  <c r="F191" i="96"/>
  <c r="F193" i="96" s="1"/>
  <c r="F199" i="96" s="1"/>
  <c r="E191" i="96"/>
  <c r="E193" i="96" s="1"/>
  <c r="E199" i="96" s="1"/>
  <c r="D191" i="96"/>
  <c r="D193" i="96" s="1"/>
  <c r="D199" i="96" s="1"/>
  <c r="C191" i="96"/>
  <c r="I190" i="96"/>
  <c r="I189" i="96"/>
  <c r="I188" i="96"/>
  <c r="I187" i="96"/>
  <c r="I170" i="96"/>
  <c r="I165" i="96"/>
  <c r="I162" i="96"/>
  <c r="I161" i="96"/>
  <c r="I160" i="96"/>
  <c r="H159" i="96"/>
  <c r="G159" i="96"/>
  <c r="F159" i="96"/>
  <c r="E159" i="96"/>
  <c r="D159" i="96"/>
  <c r="C159" i="96"/>
  <c r="I158" i="96"/>
  <c r="I156" i="96"/>
  <c r="H155" i="96"/>
  <c r="H157" i="96" s="1"/>
  <c r="G155" i="96"/>
  <c r="G157" i="96" s="1"/>
  <c r="F155" i="96"/>
  <c r="F157" i="96" s="1"/>
  <c r="F163" i="96" s="1"/>
  <c r="E155" i="96"/>
  <c r="E157" i="96" s="1"/>
  <c r="D155" i="96"/>
  <c r="D157" i="96" s="1"/>
  <c r="D163" i="96" s="1"/>
  <c r="C155" i="96"/>
  <c r="C157" i="96" s="1"/>
  <c r="I154" i="96"/>
  <c r="I153" i="96"/>
  <c r="I152" i="96"/>
  <c r="I151" i="96"/>
  <c r="I134" i="96"/>
  <c r="I129" i="96"/>
  <c r="I126" i="96"/>
  <c r="I125" i="96"/>
  <c r="I124" i="96"/>
  <c r="H123" i="96"/>
  <c r="G123" i="96"/>
  <c r="F123" i="96"/>
  <c r="E123" i="96"/>
  <c r="D123" i="96"/>
  <c r="C123" i="96"/>
  <c r="I122" i="96"/>
  <c r="I120" i="96"/>
  <c r="H119" i="96"/>
  <c r="H121" i="96" s="1"/>
  <c r="H127" i="96" s="1"/>
  <c r="G119" i="96"/>
  <c r="G121" i="96" s="1"/>
  <c r="G127" i="96" s="1"/>
  <c r="F119" i="96"/>
  <c r="F121" i="96" s="1"/>
  <c r="F127" i="96" s="1"/>
  <c r="E119" i="96"/>
  <c r="E121" i="96" s="1"/>
  <c r="E127" i="96" s="1"/>
  <c r="D119" i="96"/>
  <c r="D121" i="96" s="1"/>
  <c r="D127" i="96" s="1"/>
  <c r="C119" i="96"/>
  <c r="I118" i="96"/>
  <c r="I117" i="96"/>
  <c r="I116" i="96"/>
  <c r="I115" i="96"/>
  <c r="I98" i="96"/>
  <c r="J26" i="96" s="1"/>
  <c r="I93" i="96"/>
  <c r="I90" i="96"/>
  <c r="I89" i="96"/>
  <c r="I88" i="96"/>
  <c r="J16" i="96" s="1"/>
  <c r="H87" i="96"/>
  <c r="G87" i="96"/>
  <c r="F87" i="96"/>
  <c r="E87" i="96"/>
  <c r="E15" i="96" s="1"/>
  <c r="D87" i="96"/>
  <c r="C87" i="96"/>
  <c r="I86" i="96"/>
  <c r="I84" i="96"/>
  <c r="J12" i="96" s="1"/>
  <c r="H83" i="96"/>
  <c r="G83" i="96"/>
  <c r="F83" i="96"/>
  <c r="E83" i="96"/>
  <c r="D83" i="96"/>
  <c r="C83" i="96"/>
  <c r="I82" i="96"/>
  <c r="I81" i="96"/>
  <c r="J9" i="96" s="1"/>
  <c r="I80" i="96"/>
  <c r="I79" i="96"/>
  <c r="I33" i="96"/>
  <c r="K32" i="96"/>
  <c r="I32" i="96"/>
  <c r="I31" i="96"/>
  <c r="K30" i="96"/>
  <c r="I30" i="96"/>
  <c r="I29" i="96"/>
  <c r="K28" i="96"/>
  <c r="I28" i="96"/>
  <c r="K27" i="96"/>
  <c r="I27" i="96"/>
  <c r="K26" i="96"/>
  <c r="I26" i="96"/>
  <c r="K25" i="96"/>
  <c r="I25" i="96"/>
  <c r="K24" i="96"/>
  <c r="I24" i="96"/>
  <c r="K23" i="96"/>
  <c r="I23" i="96"/>
  <c r="K22" i="96"/>
  <c r="I22" i="96"/>
  <c r="K21" i="96"/>
  <c r="I21" i="96"/>
  <c r="K20" i="96"/>
  <c r="I20" i="96"/>
  <c r="I19" i="96"/>
  <c r="K18" i="96"/>
  <c r="I18" i="96"/>
  <c r="K17" i="96"/>
  <c r="I17" i="96"/>
  <c r="K16" i="96"/>
  <c r="I16" i="96"/>
  <c r="I15" i="96"/>
  <c r="K14" i="96"/>
  <c r="I14" i="96"/>
  <c r="K13" i="96"/>
  <c r="I13" i="96"/>
  <c r="K12" i="96"/>
  <c r="I12" i="96"/>
  <c r="K11" i="96"/>
  <c r="I11" i="96"/>
  <c r="K10" i="96"/>
  <c r="I10" i="96"/>
  <c r="K9" i="96"/>
  <c r="I9" i="96"/>
  <c r="K8" i="96"/>
  <c r="I8" i="96"/>
  <c r="K7" i="96"/>
  <c r="I7" i="96"/>
  <c r="E85" i="96" l="1"/>
  <c r="E11" i="96"/>
  <c r="J10" i="96"/>
  <c r="F85" i="96"/>
  <c r="F11" i="96"/>
  <c r="J14" i="96"/>
  <c r="F15" i="96"/>
  <c r="J17" i="96"/>
  <c r="J7" i="96"/>
  <c r="C85" i="96"/>
  <c r="C11" i="96"/>
  <c r="G85" i="96"/>
  <c r="G11" i="96"/>
  <c r="C15" i="96"/>
  <c r="G15" i="96"/>
  <c r="J18" i="96"/>
  <c r="J8" i="96"/>
  <c r="D11" i="96"/>
  <c r="H11" i="96"/>
  <c r="D15" i="96"/>
  <c r="H15" i="96"/>
  <c r="J21" i="96"/>
  <c r="I375" i="96"/>
  <c r="D307" i="96"/>
  <c r="G451" i="96"/>
  <c r="I519" i="96"/>
  <c r="K631" i="96"/>
  <c r="K641" i="96" s="1"/>
  <c r="D451" i="96"/>
  <c r="G595" i="96"/>
  <c r="G631" i="96"/>
  <c r="F307" i="96"/>
  <c r="I231" i="96"/>
  <c r="G163" i="96"/>
  <c r="F631" i="96"/>
  <c r="I191" i="96"/>
  <c r="I335" i="96"/>
  <c r="I479" i="96"/>
  <c r="E163" i="96"/>
  <c r="E307" i="96"/>
  <c r="E451" i="96"/>
  <c r="E595" i="96"/>
  <c r="C91" i="96"/>
  <c r="D85" i="96"/>
  <c r="J625" i="96"/>
  <c r="C631" i="96"/>
  <c r="J627" i="96"/>
  <c r="I83" i="96"/>
  <c r="I87" i="96"/>
  <c r="C163" i="96"/>
  <c r="I157" i="96"/>
  <c r="H163" i="96"/>
  <c r="I195" i="96"/>
  <c r="C307" i="96"/>
  <c r="I301" i="96"/>
  <c r="H307" i="96"/>
  <c r="I339" i="96"/>
  <c r="K19" i="96"/>
  <c r="I119" i="96"/>
  <c r="I263" i="96"/>
  <c r="I407" i="96"/>
  <c r="I551" i="96"/>
  <c r="H85" i="96"/>
  <c r="C451" i="96"/>
  <c r="I445" i="96"/>
  <c r="H451" i="96"/>
  <c r="I483" i="96"/>
  <c r="C595" i="96"/>
  <c r="I589" i="96"/>
  <c r="H595" i="96"/>
  <c r="I123" i="96"/>
  <c r="I159" i="96"/>
  <c r="C235" i="96"/>
  <c r="I235" i="96" s="1"/>
  <c r="I245" i="96" s="1"/>
  <c r="I247" i="96" s="1"/>
  <c r="I249" i="96" s="1"/>
  <c r="I229" i="96"/>
  <c r="I267" i="96"/>
  <c r="I303" i="96"/>
  <c r="C379" i="96"/>
  <c r="I379" i="96" s="1"/>
  <c r="I389" i="96" s="1"/>
  <c r="I391" i="96" s="1"/>
  <c r="I393" i="96" s="1"/>
  <c r="I373" i="96"/>
  <c r="I411" i="96"/>
  <c r="I447" i="96"/>
  <c r="C523" i="96"/>
  <c r="I523" i="96" s="1"/>
  <c r="I533" i="96" s="1"/>
  <c r="I535" i="96" s="1"/>
  <c r="I537" i="96" s="1"/>
  <c r="I517" i="96"/>
  <c r="I555" i="96"/>
  <c r="I591" i="96"/>
  <c r="J623" i="96"/>
  <c r="C121" i="96"/>
  <c r="I155" i="96"/>
  <c r="C193" i="96"/>
  <c r="I227" i="96"/>
  <c r="C265" i="96"/>
  <c r="I299" i="96"/>
  <c r="C337" i="96"/>
  <c r="I371" i="96"/>
  <c r="C409" i="96"/>
  <c r="I443" i="96"/>
  <c r="C481" i="96"/>
  <c r="I515" i="96"/>
  <c r="C553" i="96"/>
  <c r="I587" i="96"/>
  <c r="J15" i="96" l="1"/>
  <c r="G91" i="96"/>
  <c r="G19" i="96" s="1"/>
  <c r="G13" i="96"/>
  <c r="F91" i="96"/>
  <c r="F19" i="96" s="1"/>
  <c r="F13" i="96"/>
  <c r="J11" i="96"/>
  <c r="D91" i="96"/>
  <c r="D19" i="96" s="1"/>
  <c r="D13" i="96"/>
  <c r="H91" i="96"/>
  <c r="H19" i="96" s="1"/>
  <c r="H13" i="96"/>
  <c r="C13" i="96"/>
  <c r="E91" i="96"/>
  <c r="E19" i="96" s="1"/>
  <c r="E13" i="96"/>
  <c r="J631" i="96"/>
  <c r="J641" i="96" s="1"/>
  <c r="J643" i="96" s="1"/>
  <c r="J645" i="96" s="1"/>
  <c r="K643" i="96"/>
  <c r="K29" i="96"/>
  <c r="I85" i="96"/>
  <c r="I595" i="96"/>
  <c r="I605" i="96" s="1"/>
  <c r="I607" i="96" s="1"/>
  <c r="I609" i="96" s="1"/>
  <c r="I451" i="96"/>
  <c r="I461" i="96" s="1"/>
  <c r="I463" i="96" s="1"/>
  <c r="I465" i="96" s="1"/>
  <c r="C487" i="96"/>
  <c r="I487" i="96" s="1"/>
  <c r="I497" i="96" s="1"/>
  <c r="I499" i="96" s="1"/>
  <c r="I501" i="96" s="1"/>
  <c r="I481" i="96"/>
  <c r="C199" i="96"/>
  <c r="I199" i="96" s="1"/>
  <c r="I209" i="96" s="1"/>
  <c r="I211" i="96" s="1"/>
  <c r="I213" i="96" s="1"/>
  <c r="I193" i="96"/>
  <c r="C559" i="96"/>
  <c r="I559" i="96" s="1"/>
  <c r="I569" i="96" s="1"/>
  <c r="I571" i="96" s="1"/>
  <c r="I573" i="96" s="1"/>
  <c r="I553" i="96"/>
  <c r="C415" i="96"/>
  <c r="I415" i="96" s="1"/>
  <c r="I425" i="96" s="1"/>
  <c r="I427" i="96" s="1"/>
  <c r="I429" i="96" s="1"/>
  <c r="I409" i="96"/>
  <c r="C271" i="96"/>
  <c r="I271" i="96" s="1"/>
  <c r="I281" i="96" s="1"/>
  <c r="I283" i="96" s="1"/>
  <c r="I285" i="96" s="1"/>
  <c r="I265" i="96"/>
  <c r="C127" i="96"/>
  <c r="I127" i="96" s="1"/>
  <c r="I137" i="96" s="1"/>
  <c r="I139" i="96" s="1"/>
  <c r="I141" i="96" s="1"/>
  <c r="I121" i="96"/>
  <c r="I307" i="96"/>
  <c r="I317" i="96" s="1"/>
  <c r="I319" i="96" s="1"/>
  <c r="I321" i="96" s="1"/>
  <c r="I163" i="96"/>
  <c r="I173" i="96" s="1"/>
  <c r="I175" i="96" s="1"/>
  <c r="I177" i="96" s="1"/>
  <c r="C343" i="96"/>
  <c r="I343" i="96" s="1"/>
  <c r="I353" i="96" s="1"/>
  <c r="I355" i="96" s="1"/>
  <c r="I357" i="96" s="1"/>
  <c r="I337" i="96"/>
  <c r="I91" i="96"/>
  <c r="I101" i="96" l="1"/>
  <c r="J19" i="96"/>
  <c r="C19" i="96"/>
  <c r="J13" i="96"/>
  <c r="K645" i="96"/>
  <c r="K33" i="96" s="1"/>
  <c r="K31" i="96"/>
  <c r="I103" i="96" l="1"/>
  <c r="J29" i="96"/>
  <c r="K603" i="25"/>
  <c r="K27" i="25" s="1"/>
  <c r="J603" i="25"/>
  <c r="K598" i="25"/>
  <c r="K22" i="25" s="1"/>
  <c r="J598" i="25"/>
  <c r="J595" i="25"/>
  <c r="J594" i="25"/>
  <c r="J593" i="25"/>
  <c r="K592" i="25"/>
  <c r="K16" i="25" s="1"/>
  <c r="I592" i="25"/>
  <c r="H592" i="25"/>
  <c r="G592" i="25"/>
  <c r="F592" i="25"/>
  <c r="E592" i="25"/>
  <c r="D592" i="25"/>
  <c r="C592" i="25"/>
  <c r="J591" i="25"/>
  <c r="J589" i="25"/>
  <c r="K588" i="25"/>
  <c r="K590" i="25" s="1"/>
  <c r="I588" i="25"/>
  <c r="I590" i="25" s="1"/>
  <c r="I596" i="25" s="1"/>
  <c r="I20" i="25" s="1"/>
  <c r="H588" i="25"/>
  <c r="H590" i="25" s="1"/>
  <c r="G588" i="25"/>
  <c r="G590" i="25" s="1"/>
  <c r="G596" i="25" s="1"/>
  <c r="F588" i="25"/>
  <c r="F590" i="25" s="1"/>
  <c r="E588" i="25"/>
  <c r="E590" i="25" s="1"/>
  <c r="D588" i="25"/>
  <c r="D590" i="25" s="1"/>
  <c r="D596" i="25" s="1"/>
  <c r="C588" i="25"/>
  <c r="C590" i="25" s="1"/>
  <c r="C596" i="25" s="1"/>
  <c r="J587" i="25"/>
  <c r="J586" i="25"/>
  <c r="J585" i="25"/>
  <c r="J584" i="25"/>
  <c r="I567" i="25"/>
  <c r="I562" i="25"/>
  <c r="I559" i="25"/>
  <c r="I558" i="25"/>
  <c r="I557" i="25"/>
  <c r="H556" i="25"/>
  <c r="G556" i="25"/>
  <c r="F556" i="25"/>
  <c r="E556" i="25"/>
  <c r="D556" i="25"/>
  <c r="C556" i="25"/>
  <c r="I555" i="25"/>
  <c r="I553" i="25"/>
  <c r="H552" i="25"/>
  <c r="H554" i="25" s="1"/>
  <c r="G552" i="25"/>
  <c r="G554" i="25" s="1"/>
  <c r="F552" i="25"/>
  <c r="F554" i="25" s="1"/>
  <c r="F560" i="25" s="1"/>
  <c r="E552" i="25"/>
  <c r="E554" i="25" s="1"/>
  <c r="D552" i="25"/>
  <c r="D554" i="25" s="1"/>
  <c r="D560" i="25" s="1"/>
  <c r="C552" i="25"/>
  <c r="I551" i="25"/>
  <c r="I550" i="25"/>
  <c r="I549" i="25"/>
  <c r="I548" i="25"/>
  <c r="I531" i="25"/>
  <c r="I526" i="25"/>
  <c r="I523" i="25"/>
  <c r="I522" i="25"/>
  <c r="I521" i="25"/>
  <c r="H520" i="25"/>
  <c r="G520" i="25"/>
  <c r="F520" i="25"/>
  <c r="E520" i="25"/>
  <c r="D520" i="25"/>
  <c r="C520" i="25"/>
  <c r="I519" i="25"/>
  <c r="I517" i="25"/>
  <c r="H516" i="25"/>
  <c r="H518" i="25" s="1"/>
  <c r="G516" i="25"/>
  <c r="G518" i="25" s="1"/>
  <c r="G524" i="25" s="1"/>
  <c r="F516" i="25"/>
  <c r="F518" i="25" s="1"/>
  <c r="F524" i="25" s="1"/>
  <c r="E516" i="25"/>
  <c r="E518" i="25" s="1"/>
  <c r="D516" i="25"/>
  <c r="D518" i="25" s="1"/>
  <c r="C516" i="25"/>
  <c r="I515" i="25"/>
  <c r="I514" i="25"/>
  <c r="I513" i="25"/>
  <c r="I512" i="25"/>
  <c r="I495" i="25"/>
  <c r="I490" i="25"/>
  <c r="I487" i="25"/>
  <c r="I486" i="25"/>
  <c r="I485" i="25"/>
  <c r="H484" i="25"/>
  <c r="G484" i="25"/>
  <c r="F484" i="25"/>
  <c r="E484" i="25"/>
  <c r="D484" i="25"/>
  <c r="C484" i="25"/>
  <c r="I483" i="25"/>
  <c r="I481" i="25"/>
  <c r="H480" i="25"/>
  <c r="H482" i="25" s="1"/>
  <c r="H488" i="25" s="1"/>
  <c r="G480" i="25"/>
  <c r="G482" i="25" s="1"/>
  <c r="F480" i="25"/>
  <c r="F482" i="25" s="1"/>
  <c r="F488" i="25" s="1"/>
  <c r="E480" i="25"/>
  <c r="E482" i="25" s="1"/>
  <c r="E488" i="25" s="1"/>
  <c r="D480" i="25"/>
  <c r="D482" i="25" s="1"/>
  <c r="D488" i="25" s="1"/>
  <c r="C480" i="25"/>
  <c r="I479" i="25"/>
  <c r="I478" i="25"/>
  <c r="I477" i="25"/>
  <c r="I476" i="25"/>
  <c r="I459" i="25"/>
  <c r="I454" i="25"/>
  <c r="I451" i="25"/>
  <c r="I450" i="25"/>
  <c r="I449" i="25"/>
  <c r="H448" i="25"/>
  <c r="G448" i="25"/>
  <c r="F448" i="25"/>
  <c r="E448" i="25"/>
  <c r="D448" i="25"/>
  <c r="C448" i="25"/>
  <c r="I447" i="25"/>
  <c r="I445" i="25"/>
  <c r="H444" i="25"/>
  <c r="H446" i="25" s="1"/>
  <c r="G444" i="25"/>
  <c r="G446" i="25" s="1"/>
  <c r="G452" i="25" s="1"/>
  <c r="F444" i="25"/>
  <c r="F446" i="25" s="1"/>
  <c r="F452" i="25" s="1"/>
  <c r="E444" i="25"/>
  <c r="E446" i="25" s="1"/>
  <c r="D444" i="25"/>
  <c r="D446" i="25" s="1"/>
  <c r="D452" i="25" s="1"/>
  <c r="C444" i="25"/>
  <c r="I443" i="25"/>
  <c r="I442" i="25"/>
  <c r="I441" i="25"/>
  <c r="I440" i="25"/>
  <c r="I423" i="25"/>
  <c r="I418" i="25"/>
  <c r="I415" i="25"/>
  <c r="I414" i="25"/>
  <c r="I413" i="25"/>
  <c r="H412" i="25"/>
  <c r="G412" i="25"/>
  <c r="F412" i="25"/>
  <c r="E412" i="25"/>
  <c r="D412" i="25"/>
  <c r="C412" i="25"/>
  <c r="I411" i="25"/>
  <c r="I409" i="25"/>
  <c r="H408" i="25"/>
  <c r="H410" i="25" s="1"/>
  <c r="H416" i="25" s="1"/>
  <c r="G408" i="25"/>
  <c r="G410" i="25" s="1"/>
  <c r="G416" i="25" s="1"/>
  <c r="F408" i="25"/>
  <c r="F410" i="25" s="1"/>
  <c r="E408" i="25"/>
  <c r="E410" i="25" s="1"/>
  <c r="E416" i="25" s="1"/>
  <c r="D408" i="25"/>
  <c r="D410" i="25" s="1"/>
  <c r="D416" i="25" s="1"/>
  <c r="C408" i="25"/>
  <c r="I407" i="25"/>
  <c r="I406" i="25"/>
  <c r="I405" i="25"/>
  <c r="I404" i="25"/>
  <c r="I387" i="25"/>
  <c r="I382" i="25"/>
  <c r="I379" i="25"/>
  <c r="I378" i="25"/>
  <c r="I377" i="25"/>
  <c r="H376" i="25"/>
  <c r="G376" i="25"/>
  <c r="F376" i="25"/>
  <c r="E376" i="25"/>
  <c r="D376" i="25"/>
  <c r="C376" i="25"/>
  <c r="I375" i="25"/>
  <c r="I373" i="25"/>
  <c r="H372" i="25"/>
  <c r="H374" i="25" s="1"/>
  <c r="G372" i="25"/>
  <c r="G374" i="25" s="1"/>
  <c r="G380" i="25" s="1"/>
  <c r="F372" i="25"/>
  <c r="F374" i="25" s="1"/>
  <c r="F380" i="25" s="1"/>
  <c r="E372" i="25"/>
  <c r="E374" i="25" s="1"/>
  <c r="D372" i="25"/>
  <c r="D374" i="25" s="1"/>
  <c r="D380" i="25" s="1"/>
  <c r="C372" i="25"/>
  <c r="I371" i="25"/>
  <c r="I370" i="25"/>
  <c r="I369" i="25"/>
  <c r="I368" i="25"/>
  <c r="I351" i="25"/>
  <c r="I346" i="25"/>
  <c r="I343" i="25"/>
  <c r="I342" i="25"/>
  <c r="I341" i="25"/>
  <c r="H340" i="25"/>
  <c r="G340" i="25"/>
  <c r="F340" i="25"/>
  <c r="E340" i="25"/>
  <c r="D340" i="25"/>
  <c r="C340" i="25"/>
  <c r="I339" i="25"/>
  <c r="I337" i="25"/>
  <c r="H336" i="25"/>
  <c r="H338" i="25" s="1"/>
  <c r="H344" i="25" s="1"/>
  <c r="G336" i="25"/>
  <c r="G338" i="25" s="1"/>
  <c r="G344" i="25" s="1"/>
  <c r="F336" i="25"/>
  <c r="F338" i="25" s="1"/>
  <c r="F344" i="25" s="1"/>
  <c r="E336" i="25"/>
  <c r="E338" i="25" s="1"/>
  <c r="D336" i="25"/>
  <c r="D338" i="25" s="1"/>
  <c r="D344" i="25" s="1"/>
  <c r="C336" i="25"/>
  <c r="I335" i="25"/>
  <c r="I334" i="25"/>
  <c r="I333" i="25"/>
  <c r="I332" i="25"/>
  <c r="I315" i="25"/>
  <c r="I310" i="25"/>
  <c r="I307" i="25"/>
  <c r="I306" i="25"/>
  <c r="I305" i="25"/>
  <c r="H304" i="25"/>
  <c r="G304" i="25"/>
  <c r="F304" i="25"/>
  <c r="E304" i="25"/>
  <c r="D304" i="25"/>
  <c r="C304" i="25"/>
  <c r="I303" i="25"/>
  <c r="I301" i="25"/>
  <c r="H300" i="25"/>
  <c r="H302" i="25" s="1"/>
  <c r="G300" i="25"/>
  <c r="G302" i="25" s="1"/>
  <c r="F300" i="25"/>
  <c r="F302" i="25" s="1"/>
  <c r="F308" i="25" s="1"/>
  <c r="E300" i="25"/>
  <c r="E302" i="25" s="1"/>
  <c r="D300" i="25"/>
  <c r="D302" i="25" s="1"/>
  <c r="D308" i="25" s="1"/>
  <c r="C300" i="25"/>
  <c r="I299" i="25"/>
  <c r="I298" i="25"/>
  <c r="I297" i="25"/>
  <c r="I296" i="25"/>
  <c r="I279" i="25"/>
  <c r="I274" i="25"/>
  <c r="I271" i="25"/>
  <c r="I270" i="25"/>
  <c r="I269" i="25"/>
  <c r="H268" i="25"/>
  <c r="G268" i="25"/>
  <c r="F268" i="25"/>
  <c r="E268" i="25"/>
  <c r="D268" i="25"/>
  <c r="C268" i="25"/>
  <c r="I267" i="25"/>
  <c r="I265" i="25"/>
  <c r="H264" i="25"/>
  <c r="H266" i="25" s="1"/>
  <c r="H272" i="25" s="1"/>
  <c r="G264" i="25"/>
  <c r="G266" i="25" s="1"/>
  <c r="G272" i="25" s="1"/>
  <c r="F264" i="25"/>
  <c r="F266" i="25" s="1"/>
  <c r="F272" i="25" s="1"/>
  <c r="E264" i="25"/>
  <c r="E266" i="25" s="1"/>
  <c r="D264" i="25"/>
  <c r="D266" i="25" s="1"/>
  <c r="D272" i="25" s="1"/>
  <c r="C264" i="25"/>
  <c r="I263" i="25"/>
  <c r="I262" i="25"/>
  <c r="I261" i="25"/>
  <c r="I260" i="25"/>
  <c r="I243" i="25"/>
  <c r="I238" i="25"/>
  <c r="I235" i="25"/>
  <c r="I234" i="25"/>
  <c r="I233" i="25"/>
  <c r="H232" i="25"/>
  <c r="G232" i="25"/>
  <c r="F232" i="25"/>
  <c r="E232" i="25"/>
  <c r="D232" i="25"/>
  <c r="C232" i="25"/>
  <c r="I231" i="25"/>
  <c r="I229" i="25"/>
  <c r="H228" i="25"/>
  <c r="H230" i="25" s="1"/>
  <c r="G228" i="25"/>
  <c r="G230" i="25" s="1"/>
  <c r="G236" i="25" s="1"/>
  <c r="F228" i="25"/>
  <c r="F230" i="25" s="1"/>
  <c r="F236" i="25" s="1"/>
  <c r="E228" i="25"/>
  <c r="E230" i="25" s="1"/>
  <c r="D228" i="25"/>
  <c r="D230" i="25" s="1"/>
  <c r="C228" i="25"/>
  <c r="I227" i="25"/>
  <c r="I226" i="25"/>
  <c r="I225" i="25"/>
  <c r="I224" i="25"/>
  <c r="I207" i="25"/>
  <c r="I202" i="25"/>
  <c r="I199" i="25"/>
  <c r="I198" i="25"/>
  <c r="I197" i="25"/>
  <c r="H196" i="25"/>
  <c r="G196" i="25"/>
  <c r="F196" i="25"/>
  <c r="E196" i="25"/>
  <c r="D196" i="25"/>
  <c r="C196" i="25"/>
  <c r="I195" i="25"/>
  <c r="I193" i="25"/>
  <c r="H192" i="25"/>
  <c r="H194" i="25" s="1"/>
  <c r="H200" i="25" s="1"/>
  <c r="G192" i="25"/>
  <c r="G194" i="25" s="1"/>
  <c r="G200" i="25" s="1"/>
  <c r="F192" i="25"/>
  <c r="F194" i="25" s="1"/>
  <c r="E192" i="25"/>
  <c r="E194" i="25" s="1"/>
  <c r="E200" i="25" s="1"/>
  <c r="D192" i="25"/>
  <c r="D194" i="25" s="1"/>
  <c r="D200" i="25" s="1"/>
  <c r="C192" i="25"/>
  <c r="I191" i="25"/>
  <c r="I190" i="25"/>
  <c r="I189" i="25"/>
  <c r="I188" i="25"/>
  <c r="I171" i="25"/>
  <c r="I166" i="25"/>
  <c r="I163" i="25"/>
  <c r="I162" i="25"/>
  <c r="I161" i="25"/>
  <c r="H160" i="25"/>
  <c r="G160" i="25"/>
  <c r="F160" i="25"/>
  <c r="E160" i="25"/>
  <c r="D160" i="25"/>
  <c r="C160" i="25"/>
  <c r="I159" i="25"/>
  <c r="I157" i="25"/>
  <c r="H156" i="25"/>
  <c r="H158" i="25" s="1"/>
  <c r="G156" i="25"/>
  <c r="G158" i="25" s="1"/>
  <c r="G164" i="25" s="1"/>
  <c r="F156" i="25"/>
  <c r="F158" i="25" s="1"/>
  <c r="F164" i="25" s="1"/>
  <c r="E156" i="25"/>
  <c r="E158" i="25" s="1"/>
  <c r="D156" i="25"/>
  <c r="D158" i="25" s="1"/>
  <c r="D164" i="25" s="1"/>
  <c r="C156" i="25"/>
  <c r="I135" i="25"/>
  <c r="I130" i="25"/>
  <c r="I127" i="25"/>
  <c r="I126" i="25"/>
  <c r="I125" i="25"/>
  <c r="H124" i="25"/>
  <c r="G124" i="25"/>
  <c r="F124" i="25"/>
  <c r="E124" i="25"/>
  <c r="D124" i="25"/>
  <c r="C124" i="25"/>
  <c r="I123" i="25"/>
  <c r="I121" i="25"/>
  <c r="H120" i="25"/>
  <c r="H122" i="25" s="1"/>
  <c r="H128" i="25" s="1"/>
  <c r="G120" i="25"/>
  <c r="G122" i="25" s="1"/>
  <c r="F120" i="25"/>
  <c r="F122" i="25" s="1"/>
  <c r="E120" i="25"/>
  <c r="E122" i="25" s="1"/>
  <c r="E128" i="25" s="1"/>
  <c r="D120" i="25"/>
  <c r="D122" i="25" s="1"/>
  <c r="D128" i="25" s="1"/>
  <c r="C120" i="25"/>
  <c r="C122" i="25" s="1"/>
  <c r="C128" i="25" s="1"/>
  <c r="I119" i="25"/>
  <c r="I118" i="25"/>
  <c r="I117" i="25"/>
  <c r="I116" i="25"/>
  <c r="I99" i="25"/>
  <c r="I94" i="25"/>
  <c r="I91" i="25"/>
  <c r="I90" i="25"/>
  <c r="I89" i="25"/>
  <c r="H88" i="25"/>
  <c r="G88" i="25"/>
  <c r="F88" i="25"/>
  <c r="E88" i="25"/>
  <c r="D88" i="25"/>
  <c r="C88" i="25"/>
  <c r="I87" i="25"/>
  <c r="I85" i="25"/>
  <c r="H84" i="25"/>
  <c r="H86" i="25" s="1"/>
  <c r="G84" i="25"/>
  <c r="G86" i="25" s="1"/>
  <c r="F84" i="25"/>
  <c r="F86" i="25" s="1"/>
  <c r="E84" i="25"/>
  <c r="E86" i="25" s="1"/>
  <c r="E92" i="25" s="1"/>
  <c r="D84" i="25"/>
  <c r="D86" i="25" s="1"/>
  <c r="C84" i="25"/>
  <c r="C86" i="25" s="1"/>
  <c r="C92" i="25" s="1"/>
  <c r="I83" i="25"/>
  <c r="I82" i="25"/>
  <c r="I81" i="25"/>
  <c r="I80" i="25"/>
  <c r="I63" i="25"/>
  <c r="J27" i="25" s="1"/>
  <c r="I58" i="25"/>
  <c r="I55" i="25"/>
  <c r="I54" i="25"/>
  <c r="I53" i="25"/>
  <c r="J17" i="25" s="1"/>
  <c r="H52" i="25"/>
  <c r="G52" i="25"/>
  <c r="F52" i="25"/>
  <c r="E52" i="25"/>
  <c r="E16" i="25" s="1"/>
  <c r="D52" i="25"/>
  <c r="C52" i="25"/>
  <c r="I51" i="25"/>
  <c r="I49" i="25"/>
  <c r="J13" i="25" s="1"/>
  <c r="H48" i="25"/>
  <c r="G48" i="25"/>
  <c r="F48" i="25"/>
  <c r="E48" i="25"/>
  <c r="E12" i="25" s="1"/>
  <c r="D48" i="25"/>
  <c r="C48" i="25"/>
  <c r="I47" i="25"/>
  <c r="I46" i="25"/>
  <c r="J10" i="25" s="1"/>
  <c r="I45" i="25"/>
  <c r="I44" i="25"/>
  <c r="K33" i="25"/>
  <c r="K31" i="25"/>
  <c r="K29" i="25"/>
  <c r="K28" i="25"/>
  <c r="K26" i="25"/>
  <c r="K25" i="25"/>
  <c r="K24" i="25"/>
  <c r="K23" i="25"/>
  <c r="K21" i="25"/>
  <c r="K19" i="25"/>
  <c r="I19" i="25"/>
  <c r="K18" i="25"/>
  <c r="I18" i="25"/>
  <c r="K17" i="25"/>
  <c r="I17" i="25"/>
  <c r="I16" i="25"/>
  <c r="K15" i="25"/>
  <c r="I15" i="25"/>
  <c r="K13" i="25"/>
  <c r="I13" i="25"/>
  <c r="K12" i="25"/>
  <c r="I12" i="25"/>
  <c r="K11" i="25"/>
  <c r="I11" i="25"/>
  <c r="K10" i="25"/>
  <c r="I10" i="25"/>
  <c r="K9" i="25"/>
  <c r="I9" i="25"/>
  <c r="K8" i="25"/>
  <c r="I8" i="25"/>
  <c r="I105" i="96" l="1"/>
  <c r="J33" i="96" s="1"/>
  <c r="J31" i="96"/>
  <c r="J11" i="25"/>
  <c r="F12" i="25"/>
  <c r="J15" i="25"/>
  <c r="F16" i="25"/>
  <c r="J18" i="25"/>
  <c r="J8" i="25"/>
  <c r="C12" i="25"/>
  <c r="G12" i="25"/>
  <c r="C16" i="25"/>
  <c r="G16" i="25"/>
  <c r="J19" i="25"/>
  <c r="J9" i="25"/>
  <c r="D12" i="25"/>
  <c r="H12" i="25"/>
  <c r="D16" i="25"/>
  <c r="H16" i="25"/>
  <c r="J22" i="25"/>
  <c r="F596" i="25"/>
  <c r="K596" i="25"/>
  <c r="K20" i="25" s="1"/>
  <c r="F50" i="25"/>
  <c r="F14" i="25" s="1"/>
  <c r="I52" i="25"/>
  <c r="I412" i="25"/>
  <c r="C50" i="25"/>
  <c r="G50" i="25"/>
  <c r="G14" i="25" s="1"/>
  <c r="H92" i="25"/>
  <c r="I448" i="25"/>
  <c r="D50" i="25"/>
  <c r="I160" i="25"/>
  <c r="F200" i="25"/>
  <c r="F416" i="25"/>
  <c r="G488" i="25"/>
  <c r="K606" i="25"/>
  <c r="K608" i="25" s="1"/>
  <c r="I156" i="25"/>
  <c r="I196" i="25"/>
  <c r="I444" i="25"/>
  <c r="I484" i="25"/>
  <c r="H596" i="25"/>
  <c r="K14" i="25"/>
  <c r="F56" i="25"/>
  <c r="F20" i="25" s="1"/>
  <c r="D92" i="25"/>
  <c r="F128" i="25"/>
  <c r="D236" i="25"/>
  <c r="I268" i="25"/>
  <c r="I304" i="25"/>
  <c r="E344" i="25"/>
  <c r="D524" i="25"/>
  <c r="I556" i="25"/>
  <c r="E596" i="25"/>
  <c r="G92" i="25"/>
  <c r="I228" i="25"/>
  <c r="I232" i="25"/>
  <c r="E272" i="25"/>
  <c r="I516" i="25"/>
  <c r="I520" i="25"/>
  <c r="G128" i="25"/>
  <c r="I300" i="25"/>
  <c r="G308" i="25"/>
  <c r="I340" i="25"/>
  <c r="I372" i="25"/>
  <c r="I376" i="25"/>
  <c r="I552" i="25"/>
  <c r="G560" i="25"/>
  <c r="J592" i="25"/>
  <c r="F92" i="25"/>
  <c r="H50" i="25"/>
  <c r="H14" i="25" s="1"/>
  <c r="I120" i="25"/>
  <c r="I124" i="25"/>
  <c r="C158" i="25"/>
  <c r="C194" i="25"/>
  <c r="I192" i="25"/>
  <c r="C302" i="25"/>
  <c r="C338" i="25"/>
  <c r="I336" i="25"/>
  <c r="C446" i="25"/>
  <c r="C482" i="25"/>
  <c r="I480" i="25"/>
  <c r="C554" i="25"/>
  <c r="J588" i="25"/>
  <c r="I48" i="25"/>
  <c r="E50" i="25"/>
  <c r="E14" i="25" s="1"/>
  <c r="I84" i="25"/>
  <c r="I88" i="25"/>
  <c r="I122" i="25"/>
  <c r="C230" i="25"/>
  <c r="C266" i="25"/>
  <c r="I264" i="25"/>
  <c r="C374" i="25"/>
  <c r="C410" i="25"/>
  <c r="I408" i="25"/>
  <c r="C518" i="25"/>
  <c r="I14" i="25"/>
  <c r="J590" i="25"/>
  <c r="E164" i="25"/>
  <c r="H164" i="25"/>
  <c r="E236" i="25"/>
  <c r="H236" i="25"/>
  <c r="E308" i="25"/>
  <c r="H308" i="25"/>
  <c r="E380" i="25"/>
  <c r="H380" i="25"/>
  <c r="E452" i="25"/>
  <c r="H452" i="25"/>
  <c r="E524" i="25"/>
  <c r="H524" i="25"/>
  <c r="E560" i="25"/>
  <c r="H560" i="25"/>
  <c r="K30" i="25" l="1"/>
  <c r="I50" i="25"/>
  <c r="D14" i="25"/>
  <c r="C14" i="25"/>
  <c r="J12" i="25"/>
  <c r="J16" i="25"/>
  <c r="J596" i="25"/>
  <c r="J606" i="25" s="1"/>
  <c r="J608" i="25" s="1"/>
  <c r="J610" i="25" s="1"/>
  <c r="I128" i="25"/>
  <c r="I138" i="25" s="1"/>
  <c r="I140" i="25" s="1"/>
  <c r="I142" i="25" s="1"/>
  <c r="G56" i="25"/>
  <c r="G20" i="25" s="1"/>
  <c r="D56" i="25"/>
  <c r="D20" i="25" s="1"/>
  <c r="C56" i="25"/>
  <c r="C380" i="25"/>
  <c r="I380" i="25" s="1"/>
  <c r="I390" i="25" s="1"/>
  <c r="I392" i="25" s="1"/>
  <c r="I394" i="25" s="1"/>
  <c r="I374" i="25"/>
  <c r="C488" i="25"/>
  <c r="I488" i="25" s="1"/>
  <c r="I498" i="25" s="1"/>
  <c r="I500" i="25" s="1"/>
  <c r="I502" i="25" s="1"/>
  <c r="I482" i="25"/>
  <c r="C308" i="25"/>
  <c r="I308" i="25" s="1"/>
  <c r="I318" i="25" s="1"/>
  <c r="I320" i="25" s="1"/>
  <c r="I322" i="25" s="1"/>
  <c r="I302" i="25"/>
  <c r="H56" i="25"/>
  <c r="H20" i="25" s="1"/>
  <c r="K32" i="25"/>
  <c r="K610" i="25"/>
  <c r="K34" i="25" s="1"/>
  <c r="C524" i="25"/>
  <c r="I524" i="25" s="1"/>
  <c r="I534" i="25" s="1"/>
  <c r="I536" i="25" s="1"/>
  <c r="I538" i="25" s="1"/>
  <c r="I518" i="25"/>
  <c r="C452" i="25"/>
  <c r="I452" i="25" s="1"/>
  <c r="I462" i="25" s="1"/>
  <c r="I464" i="25" s="1"/>
  <c r="I466" i="25" s="1"/>
  <c r="I446" i="25"/>
  <c r="C272" i="25"/>
  <c r="I272" i="25" s="1"/>
  <c r="I282" i="25" s="1"/>
  <c r="I284" i="25" s="1"/>
  <c r="I286" i="25" s="1"/>
  <c r="I266" i="25"/>
  <c r="E56" i="25"/>
  <c r="E20" i="25" s="1"/>
  <c r="C560" i="25"/>
  <c r="I560" i="25" s="1"/>
  <c r="I570" i="25" s="1"/>
  <c r="I572" i="25" s="1"/>
  <c r="I574" i="25" s="1"/>
  <c r="I554" i="25"/>
  <c r="C200" i="25"/>
  <c r="I200" i="25" s="1"/>
  <c r="I210" i="25" s="1"/>
  <c r="I212" i="25" s="1"/>
  <c r="I214" i="25" s="1"/>
  <c r="I194" i="25"/>
  <c r="I92" i="25"/>
  <c r="I102" i="25" s="1"/>
  <c r="I104" i="25" s="1"/>
  <c r="I106" i="25" s="1"/>
  <c r="C416" i="25"/>
  <c r="I416" i="25" s="1"/>
  <c r="I426" i="25" s="1"/>
  <c r="I428" i="25" s="1"/>
  <c r="I430" i="25" s="1"/>
  <c r="I410" i="25"/>
  <c r="C236" i="25"/>
  <c r="I236" i="25" s="1"/>
  <c r="I246" i="25" s="1"/>
  <c r="I248" i="25" s="1"/>
  <c r="I250" i="25" s="1"/>
  <c r="I230" i="25"/>
  <c r="I86" i="25"/>
  <c r="C344" i="25"/>
  <c r="I344" i="25" s="1"/>
  <c r="I354" i="25" s="1"/>
  <c r="I356" i="25" s="1"/>
  <c r="I358" i="25" s="1"/>
  <c r="I338" i="25"/>
  <c r="C164" i="25"/>
  <c r="I158" i="25"/>
  <c r="C20" i="25" l="1"/>
  <c r="J14" i="25"/>
  <c r="I164" i="25"/>
  <c r="I174" i="25" s="1"/>
  <c r="I176" i="25" s="1"/>
  <c r="I178" i="25" s="1"/>
  <c r="I56" i="25"/>
  <c r="J20" i="25" s="1"/>
  <c r="I66" i="25" l="1"/>
  <c r="J30" i="25" s="1"/>
  <c r="I68" i="25" l="1"/>
  <c r="J32" i="25" s="1"/>
  <c r="I70" i="25" l="1"/>
  <c r="J34" i="25" s="1"/>
  <c r="H28" i="94" l="1"/>
  <c r="E28" i="94"/>
  <c r="F32" i="94" l="1"/>
  <c r="C32" i="94"/>
  <c r="H812" i="22" l="1"/>
  <c r="D812" i="22" s="1"/>
  <c r="H811" i="22"/>
  <c r="D811" i="22" s="1"/>
  <c r="H809" i="22"/>
  <c r="D809" i="22" s="1"/>
  <c r="I808" i="22"/>
  <c r="G808" i="22"/>
  <c r="H808" i="22" s="1"/>
  <c r="F808" i="22"/>
  <c r="E808" i="22"/>
  <c r="H807" i="22"/>
  <c r="D807" i="22" s="1"/>
  <c r="H806" i="22"/>
  <c r="D806" i="22" s="1"/>
  <c r="H805" i="22"/>
  <c r="D805" i="22" s="1"/>
  <c r="H804" i="22"/>
  <c r="D804" i="22" s="1"/>
  <c r="H803" i="22"/>
  <c r="D803" i="22" s="1"/>
  <c r="H802" i="22"/>
  <c r="D802" i="22" s="1"/>
  <c r="I801" i="22"/>
  <c r="G801" i="22"/>
  <c r="F801" i="22"/>
  <c r="H801" i="22" s="1"/>
  <c r="D801" i="22" s="1"/>
  <c r="E801" i="22"/>
  <c r="H800" i="22"/>
  <c r="D800" i="22" s="1"/>
  <c r="H799" i="22"/>
  <c r="D799" i="22" s="1"/>
  <c r="H798" i="22"/>
  <c r="D798" i="22" s="1"/>
  <c r="H797" i="22"/>
  <c r="D797" i="22" s="1"/>
  <c r="H796" i="22"/>
  <c r="D796" i="22" s="1"/>
  <c r="H795" i="22"/>
  <c r="D795" i="22" s="1"/>
  <c r="H793" i="22"/>
  <c r="D793" i="22" s="1"/>
  <c r="H792" i="22"/>
  <c r="D792" i="22"/>
  <c r="H791" i="22"/>
  <c r="D791" i="22" s="1"/>
  <c r="H790" i="22"/>
  <c r="D790" i="22"/>
  <c r="H789" i="22"/>
  <c r="D789" i="22" s="1"/>
  <c r="H788" i="22"/>
  <c r="D788" i="22"/>
  <c r="H787" i="22"/>
  <c r="D787" i="22" s="1"/>
  <c r="H786" i="22"/>
  <c r="D786" i="22"/>
  <c r="I785" i="22"/>
  <c r="G785" i="22"/>
  <c r="F785" i="22"/>
  <c r="E785" i="22"/>
  <c r="H784" i="22"/>
  <c r="D784" i="22" s="1"/>
  <c r="I783" i="22"/>
  <c r="G783" i="22"/>
  <c r="F783" i="22"/>
  <c r="F794" i="22" s="1"/>
  <c r="E783" i="22"/>
  <c r="E794" i="22" s="1"/>
  <c r="E810" i="22" s="1"/>
  <c r="H782" i="22"/>
  <c r="D782" i="22" s="1"/>
  <c r="H781" i="22"/>
  <c r="D781" i="22" s="1"/>
  <c r="H780" i="22"/>
  <c r="D780" i="22" s="1"/>
  <c r="H779" i="22"/>
  <c r="D779" i="22" s="1"/>
  <c r="H778" i="22"/>
  <c r="D778" i="22" s="1"/>
  <c r="H777" i="22"/>
  <c r="D777" i="22" s="1"/>
  <c r="H764" i="22"/>
  <c r="D764" i="22" s="1"/>
  <c r="H763" i="22"/>
  <c r="D763" i="22" s="1"/>
  <c r="H761" i="22"/>
  <c r="D761" i="22" s="1"/>
  <c r="I760" i="22"/>
  <c r="G760" i="22"/>
  <c r="F760" i="22"/>
  <c r="E760" i="22"/>
  <c r="H759" i="22"/>
  <c r="D759" i="22" s="1"/>
  <c r="H758" i="22"/>
  <c r="D758" i="22" s="1"/>
  <c r="H757" i="22"/>
  <c r="D757" i="22" s="1"/>
  <c r="H756" i="22"/>
  <c r="D756" i="22" s="1"/>
  <c r="H755" i="22"/>
  <c r="D755" i="22" s="1"/>
  <c r="H754" i="22"/>
  <c r="D754" i="22" s="1"/>
  <c r="I753" i="22"/>
  <c r="G753" i="22"/>
  <c r="F753" i="22"/>
  <c r="E753" i="22"/>
  <c r="H752" i="22"/>
  <c r="D752" i="22" s="1"/>
  <c r="H751" i="22"/>
  <c r="D751" i="22" s="1"/>
  <c r="H750" i="22"/>
  <c r="D750" i="22" s="1"/>
  <c r="H749" i="22"/>
  <c r="D749" i="22" s="1"/>
  <c r="H748" i="22"/>
  <c r="D748" i="22" s="1"/>
  <c r="H747" i="22"/>
  <c r="D747" i="22" s="1"/>
  <c r="H745" i="22"/>
  <c r="D745" i="22"/>
  <c r="H744" i="22"/>
  <c r="D744" i="22" s="1"/>
  <c r="H743" i="22"/>
  <c r="D743" i="22"/>
  <c r="H742" i="22"/>
  <c r="D742" i="22" s="1"/>
  <c r="H741" i="22"/>
  <c r="D741" i="22"/>
  <c r="H740" i="22"/>
  <c r="D740" i="22" s="1"/>
  <c r="H739" i="22"/>
  <c r="D739" i="22"/>
  <c r="H738" i="22"/>
  <c r="D738" i="22" s="1"/>
  <c r="I737" i="22"/>
  <c r="G737" i="22"/>
  <c r="F737" i="22"/>
  <c r="E737" i="22"/>
  <c r="H736" i="22"/>
  <c r="D736" i="22"/>
  <c r="I735" i="22"/>
  <c r="I746" i="22" s="1"/>
  <c r="G735" i="22"/>
  <c r="F735" i="22"/>
  <c r="E735" i="22"/>
  <c r="E746" i="22" s="1"/>
  <c r="H734" i="22"/>
  <c r="D734" i="22"/>
  <c r="H733" i="22"/>
  <c r="D733" i="22"/>
  <c r="H732" i="22"/>
  <c r="D732" i="22" s="1"/>
  <c r="H731" i="22"/>
  <c r="D731" i="22"/>
  <c r="H730" i="22"/>
  <c r="D730" i="22" s="1"/>
  <c r="H729" i="22"/>
  <c r="D729" i="22"/>
  <c r="H716" i="22"/>
  <c r="D716" i="22" s="1"/>
  <c r="H715" i="22"/>
  <c r="D715" i="22"/>
  <c r="H713" i="22"/>
  <c r="D713" i="22" s="1"/>
  <c r="I712" i="22"/>
  <c r="G712" i="22"/>
  <c r="F712" i="22"/>
  <c r="E712" i="22"/>
  <c r="H711" i="22"/>
  <c r="D711" i="22" s="1"/>
  <c r="H710" i="22"/>
  <c r="D710" i="22"/>
  <c r="H709" i="22"/>
  <c r="D709" i="22" s="1"/>
  <c r="H708" i="22"/>
  <c r="D708" i="22" s="1"/>
  <c r="H707" i="22"/>
  <c r="D707" i="22" s="1"/>
  <c r="H706" i="22"/>
  <c r="D706" i="22" s="1"/>
  <c r="I705" i="22"/>
  <c r="G705" i="22"/>
  <c r="F705" i="22"/>
  <c r="E705" i="22"/>
  <c r="H704" i="22"/>
  <c r="D704" i="22" s="1"/>
  <c r="H703" i="22"/>
  <c r="D703" i="22" s="1"/>
  <c r="H702" i="22"/>
  <c r="D702" i="22" s="1"/>
  <c r="H701" i="22"/>
  <c r="D701" i="22" s="1"/>
  <c r="H700" i="22"/>
  <c r="D700" i="22"/>
  <c r="H699" i="22"/>
  <c r="D699" i="22" s="1"/>
  <c r="H697" i="22"/>
  <c r="D697" i="22" s="1"/>
  <c r="H696" i="22"/>
  <c r="D696" i="22"/>
  <c r="H695" i="22"/>
  <c r="D695" i="22" s="1"/>
  <c r="H694" i="22"/>
  <c r="D694" i="22" s="1"/>
  <c r="H693" i="22"/>
  <c r="D693" i="22" s="1"/>
  <c r="H692" i="22"/>
  <c r="D692" i="22" s="1"/>
  <c r="H691" i="22"/>
  <c r="D691" i="22" s="1"/>
  <c r="H690" i="22"/>
  <c r="D690" i="22" s="1"/>
  <c r="I689" i="22"/>
  <c r="G689" i="22"/>
  <c r="F689" i="22"/>
  <c r="E689" i="22"/>
  <c r="H688" i="22"/>
  <c r="D688" i="22" s="1"/>
  <c r="I687" i="22"/>
  <c r="G687" i="22"/>
  <c r="H687" i="22" s="1"/>
  <c r="F687" i="22"/>
  <c r="F698" i="22" s="1"/>
  <c r="E687" i="22"/>
  <c r="H686" i="22"/>
  <c r="D686" i="22" s="1"/>
  <c r="H685" i="22"/>
  <c r="H684" i="22"/>
  <c r="D684" i="22" s="1"/>
  <c r="H683" i="22"/>
  <c r="D683" i="22" s="1"/>
  <c r="H682" i="22"/>
  <c r="D682" i="22" s="1"/>
  <c r="H681" i="22"/>
  <c r="D681" i="22" s="1"/>
  <c r="H668" i="22"/>
  <c r="D668" i="22" s="1"/>
  <c r="H667" i="22"/>
  <c r="D667" i="22" s="1"/>
  <c r="I666" i="22"/>
  <c r="I669" i="22" s="1"/>
  <c r="H665" i="22"/>
  <c r="D665" i="22" s="1"/>
  <c r="I664" i="22"/>
  <c r="H664" i="22"/>
  <c r="G664" i="22"/>
  <c r="F664" i="22"/>
  <c r="E664" i="22"/>
  <c r="D664" i="22"/>
  <c r="H663" i="22"/>
  <c r="D663" i="22" s="1"/>
  <c r="H662" i="22"/>
  <c r="D662" i="22"/>
  <c r="H661" i="22"/>
  <c r="D661" i="22" s="1"/>
  <c r="H660" i="22"/>
  <c r="D660" i="22"/>
  <c r="H659" i="22"/>
  <c r="D659" i="22" s="1"/>
  <c r="H658" i="22"/>
  <c r="D658" i="22"/>
  <c r="I657" i="22"/>
  <c r="G657" i="22"/>
  <c r="H657" i="22" s="1"/>
  <c r="F657" i="22"/>
  <c r="E657" i="22"/>
  <c r="H656" i="22"/>
  <c r="D656" i="22"/>
  <c r="H655" i="22"/>
  <c r="D655" i="22"/>
  <c r="H654" i="22"/>
  <c r="D654" i="22"/>
  <c r="H653" i="22"/>
  <c r="D653" i="22"/>
  <c r="H652" i="22"/>
  <c r="D652" i="22"/>
  <c r="H651" i="22"/>
  <c r="D651" i="22"/>
  <c r="H649" i="22"/>
  <c r="D649" i="22"/>
  <c r="H648" i="22"/>
  <c r="H647" i="22"/>
  <c r="D647" i="22" s="1"/>
  <c r="H646" i="22"/>
  <c r="D646" i="22" s="1"/>
  <c r="H645" i="22"/>
  <c r="D645" i="22" s="1"/>
  <c r="H644" i="22"/>
  <c r="D644" i="22" s="1"/>
  <c r="H643" i="22"/>
  <c r="D643" i="22" s="1"/>
  <c r="H642" i="22"/>
  <c r="D642" i="22" s="1"/>
  <c r="I641" i="22"/>
  <c r="G641" i="22"/>
  <c r="F641" i="22"/>
  <c r="E641" i="22"/>
  <c r="H640" i="22"/>
  <c r="D640" i="22"/>
  <c r="I639" i="22"/>
  <c r="I650" i="22" s="1"/>
  <c r="G639" i="22"/>
  <c r="F639" i="22"/>
  <c r="E639" i="22"/>
  <c r="E650" i="22" s="1"/>
  <c r="H638" i="22"/>
  <c r="D638" i="22" s="1"/>
  <c r="H637" i="22"/>
  <c r="D637" i="22" s="1"/>
  <c r="H636" i="22"/>
  <c r="D636" i="22" s="1"/>
  <c r="H635" i="22"/>
  <c r="D635" i="22" s="1"/>
  <c r="H634" i="22"/>
  <c r="D634" i="22" s="1"/>
  <c r="H633" i="22"/>
  <c r="D633" i="22" s="1"/>
  <c r="H620" i="22"/>
  <c r="D620" i="22" s="1"/>
  <c r="H619" i="22"/>
  <c r="D619" i="22" s="1"/>
  <c r="H617" i="22"/>
  <c r="D617" i="22" s="1"/>
  <c r="I616" i="22"/>
  <c r="G616" i="22"/>
  <c r="F616" i="22"/>
  <c r="E616" i="22"/>
  <c r="H615" i="22"/>
  <c r="D615" i="22" s="1"/>
  <c r="H614" i="22"/>
  <c r="D614" i="22" s="1"/>
  <c r="H613" i="22"/>
  <c r="D613" i="22" s="1"/>
  <c r="H612" i="22"/>
  <c r="D612" i="22" s="1"/>
  <c r="H611" i="22"/>
  <c r="D611" i="22" s="1"/>
  <c r="H610" i="22"/>
  <c r="D610" i="22" s="1"/>
  <c r="I609" i="22"/>
  <c r="G609" i="22"/>
  <c r="H609" i="22" s="1"/>
  <c r="F609" i="22"/>
  <c r="E609" i="22"/>
  <c r="D609" i="22" s="1"/>
  <c r="H608" i="22"/>
  <c r="D608" i="22" s="1"/>
  <c r="H607" i="22"/>
  <c r="D607" i="22" s="1"/>
  <c r="H606" i="22"/>
  <c r="D606" i="22" s="1"/>
  <c r="H605" i="22"/>
  <c r="D605" i="22" s="1"/>
  <c r="H604" i="22"/>
  <c r="D604" i="22" s="1"/>
  <c r="H603" i="22"/>
  <c r="D603" i="22" s="1"/>
  <c r="H601" i="22"/>
  <c r="D601" i="22"/>
  <c r="H600" i="22"/>
  <c r="D600" i="22"/>
  <c r="H599" i="22"/>
  <c r="D599" i="22"/>
  <c r="H598" i="22"/>
  <c r="D598" i="22"/>
  <c r="H597" i="22"/>
  <c r="D597" i="22"/>
  <c r="H596" i="22"/>
  <c r="D596" i="22"/>
  <c r="H595" i="22"/>
  <c r="D595" i="22"/>
  <c r="H594" i="22"/>
  <c r="D594" i="22"/>
  <c r="I593" i="22"/>
  <c r="G593" i="22"/>
  <c r="F593" i="22"/>
  <c r="E593" i="22"/>
  <c r="H592" i="22"/>
  <c r="D592" i="22"/>
  <c r="I591" i="22"/>
  <c r="I602" i="22" s="1"/>
  <c r="G591" i="22"/>
  <c r="F591" i="22"/>
  <c r="E591" i="22"/>
  <c r="E602" i="22" s="1"/>
  <c r="H590" i="22"/>
  <c r="D590" i="22" s="1"/>
  <c r="H589" i="22"/>
  <c r="D589" i="22"/>
  <c r="H588" i="22"/>
  <c r="D588" i="22" s="1"/>
  <c r="H587" i="22"/>
  <c r="D587" i="22"/>
  <c r="H586" i="22"/>
  <c r="D586" i="22" s="1"/>
  <c r="H585" i="22"/>
  <c r="D585" i="22"/>
  <c r="H572" i="22"/>
  <c r="D572" i="22" s="1"/>
  <c r="H571" i="22"/>
  <c r="D571" i="22"/>
  <c r="H569" i="22"/>
  <c r="D569" i="22" s="1"/>
  <c r="I568" i="22"/>
  <c r="H568" i="22"/>
  <c r="G568" i="22"/>
  <c r="F568" i="22"/>
  <c r="E568" i="22"/>
  <c r="D568" i="22"/>
  <c r="H567" i="22"/>
  <c r="D567" i="22" s="1"/>
  <c r="H566" i="22"/>
  <c r="D566" i="22"/>
  <c r="H565" i="22"/>
  <c r="D565" i="22" s="1"/>
  <c r="H564" i="22"/>
  <c r="D564" i="22"/>
  <c r="H563" i="22"/>
  <c r="D563" i="22" s="1"/>
  <c r="H562" i="22"/>
  <c r="D562" i="22"/>
  <c r="I561" i="22"/>
  <c r="G561" i="22"/>
  <c r="F561" i="22"/>
  <c r="E561" i="22"/>
  <c r="H560" i="22"/>
  <c r="D560" i="22" s="1"/>
  <c r="H559" i="22"/>
  <c r="D559" i="22"/>
  <c r="H558" i="22"/>
  <c r="D558" i="22" s="1"/>
  <c r="H557" i="22"/>
  <c r="D557" i="22"/>
  <c r="H556" i="22"/>
  <c r="D556" i="22" s="1"/>
  <c r="H555" i="22"/>
  <c r="D555" i="22"/>
  <c r="H553" i="22"/>
  <c r="D553" i="22" s="1"/>
  <c r="H552" i="22"/>
  <c r="D552" i="22" s="1"/>
  <c r="H551" i="22"/>
  <c r="D551" i="22" s="1"/>
  <c r="H550" i="22"/>
  <c r="D550" i="22" s="1"/>
  <c r="H549" i="22"/>
  <c r="D549" i="22" s="1"/>
  <c r="H548" i="22"/>
  <c r="D548" i="22" s="1"/>
  <c r="H547" i="22"/>
  <c r="D547" i="22" s="1"/>
  <c r="H546" i="22"/>
  <c r="D546" i="22" s="1"/>
  <c r="I545" i="22"/>
  <c r="G545" i="22"/>
  <c r="F545" i="22"/>
  <c r="E545" i="22"/>
  <c r="H544" i="22"/>
  <c r="D544" i="22" s="1"/>
  <c r="I543" i="22"/>
  <c r="G543" i="22"/>
  <c r="G554" i="22" s="1"/>
  <c r="F543" i="22"/>
  <c r="F554" i="22" s="1"/>
  <c r="F570" i="22" s="1"/>
  <c r="F573" i="22" s="1"/>
  <c r="E543" i="22"/>
  <c r="H542" i="22"/>
  <c r="D542" i="22" s="1"/>
  <c r="H541" i="22"/>
  <c r="D541" i="22" s="1"/>
  <c r="H540" i="22"/>
  <c r="D540" i="22" s="1"/>
  <c r="H539" i="22"/>
  <c r="D539" i="22" s="1"/>
  <c r="H538" i="22"/>
  <c r="D538" i="22" s="1"/>
  <c r="H537" i="22"/>
  <c r="D537" i="22" s="1"/>
  <c r="H524" i="22"/>
  <c r="D524" i="22" s="1"/>
  <c r="H523" i="22"/>
  <c r="D523" i="22" s="1"/>
  <c r="H521" i="22"/>
  <c r="D521" i="22"/>
  <c r="I520" i="22"/>
  <c r="G520" i="22"/>
  <c r="F520" i="22"/>
  <c r="E520" i="22"/>
  <c r="H519" i="22"/>
  <c r="D519" i="22"/>
  <c r="H518" i="22"/>
  <c r="D518" i="22"/>
  <c r="H517" i="22"/>
  <c r="D517" i="22"/>
  <c r="H516" i="22"/>
  <c r="D516" i="22"/>
  <c r="H515" i="22"/>
  <c r="D515" i="22"/>
  <c r="H514" i="22"/>
  <c r="D514" i="22"/>
  <c r="I513" i="22"/>
  <c r="G513" i="22"/>
  <c r="H513" i="22" s="1"/>
  <c r="D513" i="22" s="1"/>
  <c r="F513" i="22"/>
  <c r="E513" i="22"/>
  <c r="H512" i="22"/>
  <c r="D512" i="22"/>
  <c r="H511" i="22"/>
  <c r="D511" i="22"/>
  <c r="H510" i="22"/>
  <c r="D510" i="22"/>
  <c r="H509" i="22"/>
  <c r="D509" i="22"/>
  <c r="H508" i="22"/>
  <c r="D508" i="22"/>
  <c r="H507" i="22"/>
  <c r="D507" i="22"/>
  <c r="H505" i="22"/>
  <c r="D505" i="22" s="1"/>
  <c r="H504" i="22"/>
  <c r="D504" i="22" s="1"/>
  <c r="H503" i="22"/>
  <c r="D503" i="22" s="1"/>
  <c r="H502" i="22"/>
  <c r="D502" i="22" s="1"/>
  <c r="H501" i="22"/>
  <c r="D501" i="22" s="1"/>
  <c r="H500" i="22"/>
  <c r="D500" i="22"/>
  <c r="H499" i="22"/>
  <c r="D499" i="22" s="1"/>
  <c r="H498" i="22"/>
  <c r="D498" i="22" s="1"/>
  <c r="I497" i="22"/>
  <c r="G497" i="22"/>
  <c r="F497" i="22"/>
  <c r="H497" i="22" s="1"/>
  <c r="E497" i="22"/>
  <c r="H496" i="22"/>
  <c r="D496" i="22" s="1"/>
  <c r="I495" i="22"/>
  <c r="I506" i="22" s="1"/>
  <c r="I522" i="22" s="1"/>
  <c r="I525" i="22" s="1"/>
  <c r="G495" i="22"/>
  <c r="G506" i="22" s="1"/>
  <c r="F495" i="22"/>
  <c r="H495" i="22" s="1"/>
  <c r="E495" i="22"/>
  <c r="H494" i="22"/>
  <c r="D494" i="22" s="1"/>
  <c r="H493" i="22"/>
  <c r="D493" i="22" s="1"/>
  <c r="H492" i="22"/>
  <c r="D492" i="22" s="1"/>
  <c r="H491" i="22"/>
  <c r="D491" i="22" s="1"/>
  <c r="H490" i="22"/>
  <c r="D490" i="22" s="1"/>
  <c r="H489" i="22"/>
  <c r="D489" i="22" s="1"/>
  <c r="H476" i="22"/>
  <c r="D476" i="22"/>
  <c r="H475" i="22"/>
  <c r="D475" i="22"/>
  <c r="H473" i="22"/>
  <c r="D473" i="22" s="1"/>
  <c r="I472" i="22"/>
  <c r="G472" i="22"/>
  <c r="F472" i="22"/>
  <c r="H472" i="22" s="1"/>
  <c r="E472" i="22"/>
  <c r="H471" i="22"/>
  <c r="D471" i="22" s="1"/>
  <c r="H470" i="22"/>
  <c r="D470" i="22" s="1"/>
  <c r="H469" i="22"/>
  <c r="D469" i="22" s="1"/>
  <c r="H468" i="22"/>
  <c r="D468" i="22" s="1"/>
  <c r="H467" i="22"/>
  <c r="D467" i="22" s="1"/>
  <c r="H466" i="22"/>
  <c r="D466" i="22" s="1"/>
  <c r="I465" i="22"/>
  <c r="G465" i="22"/>
  <c r="F465" i="22"/>
  <c r="E465" i="22"/>
  <c r="H464" i="22"/>
  <c r="D464" i="22" s="1"/>
  <c r="H463" i="22"/>
  <c r="D463" i="22" s="1"/>
  <c r="H462" i="22"/>
  <c r="D462" i="22" s="1"/>
  <c r="H461" i="22"/>
  <c r="D461" i="22" s="1"/>
  <c r="H460" i="22"/>
  <c r="D460" i="22" s="1"/>
  <c r="H459" i="22"/>
  <c r="D459" i="22" s="1"/>
  <c r="H457" i="22"/>
  <c r="D457" i="22" s="1"/>
  <c r="H456" i="22"/>
  <c r="D456" i="22" s="1"/>
  <c r="H455" i="22"/>
  <c r="D455" i="22" s="1"/>
  <c r="H454" i="22"/>
  <c r="D454" i="22" s="1"/>
  <c r="H453" i="22"/>
  <c r="D453" i="22"/>
  <c r="H452" i="22"/>
  <c r="D452" i="22" s="1"/>
  <c r="H451" i="22"/>
  <c r="D451" i="22" s="1"/>
  <c r="H450" i="22"/>
  <c r="D450" i="22" s="1"/>
  <c r="I449" i="22"/>
  <c r="G449" i="22"/>
  <c r="F449" i="22"/>
  <c r="E449" i="22"/>
  <c r="H448" i="22"/>
  <c r="D448" i="22" s="1"/>
  <c r="I447" i="22"/>
  <c r="G447" i="22"/>
  <c r="F447" i="22"/>
  <c r="F458" i="22" s="1"/>
  <c r="E447" i="22"/>
  <c r="H446" i="22"/>
  <c r="D446" i="22" s="1"/>
  <c r="H445" i="22"/>
  <c r="D445" i="22"/>
  <c r="H444" i="22"/>
  <c r="D444" i="22" s="1"/>
  <c r="H443" i="22"/>
  <c r="D443" i="22" s="1"/>
  <c r="H442" i="22"/>
  <c r="D442" i="22" s="1"/>
  <c r="H441" i="22"/>
  <c r="D441" i="22"/>
  <c r="H428" i="22"/>
  <c r="D428" i="22" s="1"/>
  <c r="H427" i="22"/>
  <c r="D427" i="22"/>
  <c r="H425" i="22"/>
  <c r="D425" i="22"/>
  <c r="I424" i="22"/>
  <c r="G424" i="22"/>
  <c r="F424" i="22"/>
  <c r="E424" i="22"/>
  <c r="H423" i="22"/>
  <c r="D423" i="22" s="1"/>
  <c r="H422" i="22"/>
  <c r="D422" i="22"/>
  <c r="H421" i="22"/>
  <c r="D421" i="22" s="1"/>
  <c r="H420" i="22"/>
  <c r="D420" i="22"/>
  <c r="H419" i="22"/>
  <c r="D419" i="22" s="1"/>
  <c r="H418" i="22"/>
  <c r="D418" i="22"/>
  <c r="I417" i="22"/>
  <c r="G417" i="22"/>
  <c r="H417" i="22" s="1"/>
  <c r="F417" i="22"/>
  <c r="E417" i="22"/>
  <c r="D417" i="22" s="1"/>
  <c r="H416" i="22"/>
  <c r="D416" i="22"/>
  <c r="H415" i="22"/>
  <c r="D415" i="22" s="1"/>
  <c r="H414" i="22"/>
  <c r="D414" i="22"/>
  <c r="H413" i="22"/>
  <c r="D413" i="22" s="1"/>
  <c r="H412" i="22"/>
  <c r="D412" i="22"/>
  <c r="H411" i="22"/>
  <c r="D411" i="22" s="1"/>
  <c r="H409" i="22"/>
  <c r="D409" i="22"/>
  <c r="H408" i="22"/>
  <c r="D408" i="22"/>
  <c r="H407" i="22"/>
  <c r="D407" i="22"/>
  <c r="H406" i="22"/>
  <c r="D406" i="22"/>
  <c r="H405" i="22"/>
  <c r="D405" i="22"/>
  <c r="H404" i="22"/>
  <c r="D404" i="22"/>
  <c r="H403" i="22"/>
  <c r="D403" i="22"/>
  <c r="H402" i="22"/>
  <c r="D402" i="22"/>
  <c r="I401" i="22"/>
  <c r="H401" i="22"/>
  <c r="D401" i="22" s="1"/>
  <c r="G401" i="22"/>
  <c r="F401" i="22"/>
  <c r="E401" i="22"/>
  <c r="H400" i="22"/>
  <c r="D400" i="22"/>
  <c r="I399" i="22"/>
  <c r="I410" i="22" s="1"/>
  <c r="H399" i="22"/>
  <c r="D399" i="22" s="1"/>
  <c r="G399" i="22"/>
  <c r="G410" i="22" s="1"/>
  <c r="H410" i="22" s="1"/>
  <c r="F399" i="22"/>
  <c r="F410" i="22" s="1"/>
  <c r="F426" i="22" s="1"/>
  <c r="F429" i="22" s="1"/>
  <c r="E399" i="22"/>
  <c r="E410" i="22" s="1"/>
  <c r="H398" i="22"/>
  <c r="D398" i="22"/>
  <c r="H397" i="22"/>
  <c r="D397" i="22"/>
  <c r="H396" i="22"/>
  <c r="D396" i="22"/>
  <c r="H395" i="22"/>
  <c r="D395" i="22"/>
  <c r="H394" i="22"/>
  <c r="D394" i="22" s="1"/>
  <c r="H393" i="22"/>
  <c r="D393" i="22"/>
  <c r="H380" i="22"/>
  <c r="D380" i="22" s="1"/>
  <c r="H379" i="22"/>
  <c r="D379" i="22"/>
  <c r="H377" i="22"/>
  <c r="D377" i="22"/>
  <c r="I376" i="22"/>
  <c r="G376" i="22"/>
  <c r="F376" i="22"/>
  <c r="E376" i="22"/>
  <c r="H375" i="22"/>
  <c r="D375" i="22"/>
  <c r="H374" i="22"/>
  <c r="D374" i="22" s="1"/>
  <c r="H373" i="22"/>
  <c r="D373" i="22" s="1"/>
  <c r="H372" i="22"/>
  <c r="D372" i="22" s="1"/>
  <c r="H371" i="22"/>
  <c r="D371" i="22" s="1"/>
  <c r="H370" i="22"/>
  <c r="D370" i="22" s="1"/>
  <c r="I369" i="22"/>
  <c r="G369" i="22"/>
  <c r="F369" i="22"/>
  <c r="E369" i="22"/>
  <c r="H368" i="22"/>
  <c r="D368" i="22" s="1"/>
  <c r="H367" i="22"/>
  <c r="D367" i="22" s="1"/>
  <c r="H366" i="22"/>
  <c r="D366" i="22" s="1"/>
  <c r="H365" i="22"/>
  <c r="D365" i="22" s="1"/>
  <c r="H364" i="22"/>
  <c r="D364" i="22" s="1"/>
  <c r="H363" i="22"/>
  <c r="D363" i="22"/>
  <c r="H361" i="22"/>
  <c r="D361" i="22"/>
  <c r="H360" i="22"/>
  <c r="D360" i="22" s="1"/>
  <c r="H359" i="22"/>
  <c r="D359" i="22"/>
  <c r="H358" i="22"/>
  <c r="D358" i="22" s="1"/>
  <c r="H357" i="22"/>
  <c r="D357" i="22"/>
  <c r="H356" i="22"/>
  <c r="D356" i="22" s="1"/>
  <c r="H355" i="22"/>
  <c r="D355" i="22"/>
  <c r="H354" i="22"/>
  <c r="D354" i="22" s="1"/>
  <c r="I353" i="22"/>
  <c r="G353" i="22"/>
  <c r="H353" i="22" s="1"/>
  <c r="D353" i="22" s="1"/>
  <c r="F353" i="22"/>
  <c r="E353" i="22"/>
  <c r="H352" i="22"/>
  <c r="D352" i="22"/>
  <c r="I351" i="22"/>
  <c r="I362" i="22" s="1"/>
  <c r="G351" i="22"/>
  <c r="F351" i="22"/>
  <c r="F362" i="22" s="1"/>
  <c r="E351" i="22"/>
  <c r="E362" i="22" s="1"/>
  <c r="E378" i="22" s="1"/>
  <c r="H350" i="22"/>
  <c r="D350" i="22" s="1"/>
  <c r="H349" i="22"/>
  <c r="D349" i="22"/>
  <c r="H348" i="22"/>
  <c r="D348" i="22" s="1"/>
  <c r="H347" i="22"/>
  <c r="D347" i="22"/>
  <c r="H346" i="22"/>
  <c r="D346" i="22" s="1"/>
  <c r="H345" i="22"/>
  <c r="D345" i="22"/>
  <c r="H332" i="22"/>
  <c r="D332" i="22" s="1"/>
  <c r="H331" i="22"/>
  <c r="D331" i="22" s="1"/>
  <c r="H329" i="22"/>
  <c r="D329" i="22" s="1"/>
  <c r="I328" i="22"/>
  <c r="G328" i="22"/>
  <c r="F328" i="22"/>
  <c r="H328" i="22" s="1"/>
  <c r="E328" i="22"/>
  <c r="H327" i="22"/>
  <c r="D327" i="22" s="1"/>
  <c r="H326" i="22"/>
  <c r="D326" i="22" s="1"/>
  <c r="H325" i="22"/>
  <c r="D325" i="22" s="1"/>
  <c r="H324" i="22"/>
  <c r="D324" i="22" s="1"/>
  <c r="H323" i="22"/>
  <c r="D323" i="22" s="1"/>
  <c r="H322" i="22"/>
  <c r="D322" i="22" s="1"/>
  <c r="I321" i="22"/>
  <c r="G321" i="22"/>
  <c r="F321" i="22"/>
  <c r="H321" i="22" s="1"/>
  <c r="E321" i="22"/>
  <c r="H320" i="22"/>
  <c r="D320" i="22" s="1"/>
  <c r="H319" i="22"/>
  <c r="D319" i="22" s="1"/>
  <c r="H318" i="22"/>
  <c r="D318" i="22" s="1"/>
  <c r="H317" i="22"/>
  <c r="D317" i="22" s="1"/>
  <c r="H316" i="22"/>
  <c r="D316" i="22" s="1"/>
  <c r="H315" i="22"/>
  <c r="D315" i="22" s="1"/>
  <c r="H313" i="22"/>
  <c r="D313" i="22" s="1"/>
  <c r="H312" i="22"/>
  <c r="D312" i="22"/>
  <c r="H311" i="22"/>
  <c r="D311" i="22" s="1"/>
  <c r="H310" i="22"/>
  <c r="D310" i="22"/>
  <c r="H309" i="22"/>
  <c r="D309" i="22" s="1"/>
  <c r="H308" i="22"/>
  <c r="D308" i="22"/>
  <c r="H307" i="22"/>
  <c r="D307" i="22" s="1"/>
  <c r="H306" i="22"/>
  <c r="D306" i="22"/>
  <c r="I305" i="22"/>
  <c r="G305" i="22"/>
  <c r="H305" i="22" s="1"/>
  <c r="D305" i="22" s="1"/>
  <c r="F305" i="22"/>
  <c r="E305" i="22"/>
  <c r="H304" i="22"/>
  <c r="D304" i="22" s="1"/>
  <c r="I303" i="22"/>
  <c r="G303" i="22"/>
  <c r="G314" i="22" s="1"/>
  <c r="G330" i="22" s="1"/>
  <c r="G333" i="22" s="1"/>
  <c r="F303" i="22"/>
  <c r="F314" i="22" s="1"/>
  <c r="E303" i="22"/>
  <c r="H302" i="22"/>
  <c r="D302" i="22" s="1"/>
  <c r="H301" i="22"/>
  <c r="D301" i="22" s="1"/>
  <c r="H300" i="22"/>
  <c r="D300" i="22" s="1"/>
  <c r="H299" i="22"/>
  <c r="D299" i="22" s="1"/>
  <c r="H298" i="22"/>
  <c r="D298" i="22" s="1"/>
  <c r="H297" i="22"/>
  <c r="D297" i="22" s="1"/>
  <c r="H284" i="22"/>
  <c r="D284" i="22" s="1"/>
  <c r="H283" i="22"/>
  <c r="D283" i="22" s="1"/>
  <c r="H281" i="22"/>
  <c r="D281" i="22"/>
  <c r="I280" i="22"/>
  <c r="G280" i="22"/>
  <c r="F280" i="22"/>
  <c r="E280" i="22"/>
  <c r="H279" i="22"/>
  <c r="D279" i="22" s="1"/>
  <c r="H278" i="22"/>
  <c r="D278" i="22" s="1"/>
  <c r="H277" i="22"/>
  <c r="D277" i="22" s="1"/>
  <c r="H276" i="22"/>
  <c r="D276" i="22" s="1"/>
  <c r="H275" i="22"/>
  <c r="D275" i="22"/>
  <c r="H274" i="22"/>
  <c r="D274" i="22" s="1"/>
  <c r="I273" i="22"/>
  <c r="G273" i="22"/>
  <c r="F273" i="22"/>
  <c r="E273" i="22"/>
  <c r="H272" i="22"/>
  <c r="D272" i="22" s="1"/>
  <c r="H271" i="22"/>
  <c r="D271" i="22"/>
  <c r="H270" i="22"/>
  <c r="D270" i="22" s="1"/>
  <c r="H269" i="22"/>
  <c r="D269" i="22" s="1"/>
  <c r="H268" i="22"/>
  <c r="D268" i="22" s="1"/>
  <c r="H267" i="22"/>
  <c r="D267" i="22"/>
  <c r="H265" i="22"/>
  <c r="D265" i="22" s="1"/>
  <c r="H264" i="22"/>
  <c r="D264" i="22"/>
  <c r="H263" i="22"/>
  <c r="D263" i="22" s="1"/>
  <c r="H262" i="22"/>
  <c r="D262" i="22"/>
  <c r="H261" i="22"/>
  <c r="D261" i="22" s="1"/>
  <c r="H260" i="22"/>
  <c r="D260" i="22"/>
  <c r="H259" i="22"/>
  <c r="D259" i="22" s="1"/>
  <c r="H258" i="22"/>
  <c r="D258" i="22"/>
  <c r="I257" i="22"/>
  <c r="G257" i="22"/>
  <c r="F257" i="22"/>
  <c r="E257" i="22"/>
  <c r="E266" i="22" s="1"/>
  <c r="H256" i="22"/>
  <c r="D256" i="22" s="1"/>
  <c r="I255" i="22"/>
  <c r="I266" i="22" s="1"/>
  <c r="I282" i="22" s="1"/>
  <c r="I285" i="22" s="1"/>
  <c r="G255" i="22"/>
  <c r="F255" i="22"/>
  <c r="F266" i="22" s="1"/>
  <c r="E255" i="22"/>
  <c r="H254" i="22"/>
  <c r="D254" i="22" s="1"/>
  <c r="H253" i="22"/>
  <c r="D253" i="22" s="1"/>
  <c r="H252" i="22"/>
  <c r="D252" i="22" s="1"/>
  <c r="H251" i="22"/>
  <c r="D251" i="22" s="1"/>
  <c r="H250" i="22"/>
  <c r="D250" i="22" s="1"/>
  <c r="H249" i="22"/>
  <c r="D249" i="22" s="1"/>
  <c r="H236" i="22"/>
  <c r="D236" i="22" s="1"/>
  <c r="H235" i="22"/>
  <c r="D235" i="22" s="1"/>
  <c r="H233" i="22"/>
  <c r="D233" i="22" s="1"/>
  <c r="I232" i="22"/>
  <c r="G232" i="22"/>
  <c r="H232" i="22" s="1"/>
  <c r="F232" i="22"/>
  <c r="E232" i="22"/>
  <c r="H231" i="22"/>
  <c r="D231" i="22" s="1"/>
  <c r="H230" i="22"/>
  <c r="D230" i="22" s="1"/>
  <c r="H229" i="22"/>
  <c r="D229" i="22" s="1"/>
  <c r="H228" i="22"/>
  <c r="D228" i="22" s="1"/>
  <c r="H227" i="22"/>
  <c r="D227" i="22" s="1"/>
  <c r="H226" i="22"/>
  <c r="D226" i="22" s="1"/>
  <c r="I225" i="22"/>
  <c r="G225" i="22"/>
  <c r="F225" i="22"/>
  <c r="E225" i="22"/>
  <c r="H224" i="22"/>
  <c r="D224" i="22" s="1"/>
  <c r="H223" i="22"/>
  <c r="D223" i="22" s="1"/>
  <c r="H222" i="22"/>
  <c r="D222" i="22" s="1"/>
  <c r="H221" i="22"/>
  <c r="D221" i="22" s="1"/>
  <c r="H220" i="22"/>
  <c r="D220" i="22" s="1"/>
  <c r="H219" i="22"/>
  <c r="D219" i="22" s="1"/>
  <c r="H217" i="22"/>
  <c r="D217" i="22" s="1"/>
  <c r="H216" i="22"/>
  <c r="D216" i="22" s="1"/>
  <c r="H215" i="22"/>
  <c r="D215" i="22" s="1"/>
  <c r="H214" i="22"/>
  <c r="D214" i="22" s="1"/>
  <c r="H213" i="22"/>
  <c r="D213" i="22" s="1"/>
  <c r="H212" i="22"/>
  <c r="D212" i="22" s="1"/>
  <c r="H211" i="22"/>
  <c r="D211" i="22" s="1"/>
  <c r="H210" i="22"/>
  <c r="D210" i="22" s="1"/>
  <c r="I209" i="22"/>
  <c r="G209" i="22"/>
  <c r="H209" i="22" s="1"/>
  <c r="F209" i="22"/>
  <c r="E209" i="22"/>
  <c r="H208" i="22"/>
  <c r="D208" i="22" s="1"/>
  <c r="I207" i="22"/>
  <c r="I218" i="22" s="1"/>
  <c r="G207" i="22"/>
  <c r="F207" i="22"/>
  <c r="F218" i="22" s="1"/>
  <c r="F234" i="22" s="1"/>
  <c r="F237" i="22" s="1"/>
  <c r="E207" i="22"/>
  <c r="E218" i="22" s="1"/>
  <c r="H206" i="22"/>
  <c r="D206" i="22" s="1"/>
  <c r="H205" i="22"/>
  <c r="D205" i="22" s="1"/>
  <c r="H204" i="22"/>
  <c r="D204" i="22"/>
  <c r="H203" i="22"/>
  <c r="D203" i="22" s="1"/>
  <c r="H202" i="22"/>
  <c r="D202" i="22" s="1"/>
  <c r="H201" i="22"/>
  <c r="D201" i="22" s="1"/>
  <c r="H188" i="22"/>
  <c r="D188" i="22"/>
  <c r="H187" i="22"/>
  <c r="D187" i="22" s="1"/>
  <c r="H185" i="22"/>
  <c r="D185" i="22" s="1"/>
  <c r="I184" i="22"/>
  <c r="G184" i="22"/>
  <c r="F184" i="22"/>
  <c r="H184" i="22" s="1"/>
  <c r="E184" i="22"/>
  <c r="H183" i="22"/>
  <c r="D183" i="22"/>
  <c r="H182" i="22"/>
  <c r="D182" i="22" s="1"/>
  <c r="H181" i="22"/>
  <c r="D181" i="22"/>
  <c r="H180" i="22"/>
  <c r="D180" i="22" s="1"/>
  <c r="H179" i="22"/>
  <c r="D179" i="22" s="1"/>
  <c r="H178" i="22"/>
  <c r="D178" i="22" s="1"/>
  <c r="I177" i="22"/>
  <c r="G177" i="22"/>
  <c r="H177" i="22" s="1"/>
  <c r="D177" i="22" s="1"/>
  <c r="F177" i="22"/>
  <c r="E177" i="22"/>
  <c r="H176" i="22"/>
  <c r="D176" i="22"/>
  <c r="H175" i="22"/>
  <c r="D175" i="22" s="1"/>
  <c r="H174" i="22"/>
  <c r="D174" i="22"/>
  <c r="H173" i="22"/>
  <c r="D173" i="22" s="1"/>
  <c r="H172" i="22"/>
  <c r="D172" i="22" s="1"/>
  <c r="H171" i="22"/>
  <c r="D171" i="22" s="1"/>
  <c r="H169" i="22"/>
  <c r="D169" i="22" s="1"/>
  <c r="H168" i="22"/>
  <c r="D168" i="22" s="1"/>
  <c r="H167" i="22"/>
  <c r="D167" i="22" s="1"/>
  <c r="H166" i="22"/>
  <c r="D166" i="22" s="1"/>
  <c r="H165" i="22"/>
  <c r="D165" i="22" s="1"/>
  <c r="H164" i="22"/>
  <c r="D164" i="22"/>
  <c r="H163" i="22"/>
  <c r="D163" i="22" s="1"/>
  <c r="H162" i="22"/>
  <c r="D162" i="22"/>
  <c r="I161" i="22"/>
  <c r="G161" i="22"/>
  <c r="F161" i="22"/>
  <c r="E161" i="22"/>
  <c r="H160" i="22"/>
  <c r="D160" i="22" s="1"/>
  <c r="I159" i="22"/>
  <c r="G159" i="22"/>
  <c r="G170" i="22" s="1"/>
  <c r="F159" i="22"/>
  <c r="F170" i="22" s="1"/>
  <c r="E159" i="22"/>
  <c r="H158" i="22"/>
  <c r="D158" i="22" s="1"/>
  <c r="H157" i="22"/>
  <c r="D157" i="22" s="1"/>
  <c r="H156" i="22"/>
  <c r="D156" i="22" s="1"/>
  <c r="H155" i="22"/>
  <c r="D155" i="22" s="1"/>
  <c r="H154" i="22"/>
  <c r="D154" i="22"/>
  <c r="H153" i="22"/>
  <c r="D153" i="22" s="1"/>
  <c r="H140" i="22"/>
  <c r="D140" i="22"/>
  <c r="H139" i="22"/>
  <c r="D139" i="22" s="1"/>
  <c r="H137" i="22"/>
  <c r="D137" i="22" s="1"/>
  <c r="I136" i="22"/>
  <c r="G136" i="22"/>
  <c r="F136" i="22"/>
  <c r="E136" i="22"/>
  <c r="H135" i="22"/>
  <c r="D135" i="22" s="1"/>
  <c r="H134" i="22"/>
  <c r="D134" i="22" s="1"/>
  <c r="H133" i="22"/>
  <c r="D133" i="22" s="1"/>
  <c r="H132" i="22"/>
  <c r="D132" i="22" s="1"/>
  <c r="H131" i="22"/>
  <c r="D131" i="22" s="1"/>
  <c r="H130" i="22"/>
  <c r="D130" i="22" s="1"/>
  <c r="I129" i="22"/>
  <c r="G129" i="22"/>
  <c r="F129" i="22"/>
  <c r="H129" i="22" s="1"/>
  <c r="E129" i="22"/>
  <c r="H128" i="22"/>
  <c r="D128" i="22" s="1"/>
  <c r="H127" i="22"/>
  <c r="D127" i="22" s="1"/>
  <c r="H126" i="22"/>
  <c r="D126" i="22" s="1"/>
  <c r="H125" i="22"/>
  <c r="D125" i="22" s="1"/>
  <c r="H124" i="22"/>
  <c r="D124" i="22" s="1"/>
  <c r="H123" i="22"/>
  <c r="D123" i="22" s="1"/>
  <c r="H121" i="22"/>
  <c r="H120" i="22"/>
  <c r="D120" i="22" s="1"/>
  <c r="H119" i="22"/>
  <c r="H118" i="22"/>
  <c r="D118" i="22"/>
  <c r="H117" i="22"/>
  <c r="H116" i="22"/>
  <c r="D116" i="22" s="1"/>
  <c r="H115" i="22"/>
  <c r="H114" i="22"/>
  <c r="D114" i="22" s="1"/>
  <c r="I113" i="22"/>
  <c r="G113" i="22"/>
  <c r="F113" i="22"/>
  <c r="E113" i="22"/>
  <c r="H112" i="22"/>
  <c r="D112" i="22" s="1"/>
  <c r="I111" i="22"/>
  <c r="G111" i="22"/>
  <c r="G122" i="22" s="1"/>
  <c r="F111" i="22"/>
  <c r="E111" i="22"/>
  <c r="H110" i="22"/>
  <c r="D110" i="22" s="1"/>
  <c r="H109" i="22"/>
  <c r="D109" i="22" s="1"/>
  <c r="H108" i="22"/>
  <c r="D108" i="22" s="1"/>
  <c r="H107" i="22"/>
  <c r="D107" i="22" s="1"/>
  <c r="H106" i="22"/>
  <c r="D106" i="22"/>
  <c r="H105" i="22"/>
  <c r="D105" i="22" s="1"/>
  <c r="H92" i="22"/>
  <c r="D92" i="22" s="1"/>
  <c r="H91" i="22"/>
  <c r="D91" i="22" s="1"/>
  <c r="H89" i="22"/>
  <c r="D89" i="22"/>
  <c r="I88" i="22"/>
  <c r="G88" i="22"/>
  <c r="F88" i="22"/>
  <c r="E88" i="22"/>
  <c r="H87" i="22"/>
  <c r="D87" i="22"/>
  <c r="H86" i="22"/>
  <c r="D86" i="22" s="1"/>
  <c r="H85" i="22"/>
  <c r="D85" i="22" s="1"/>
  <c r="H84" i="22"/>
  <c r="D84" i="22" s="1"/>
  <c r="H83" i="22"/>
  <c r="D83" i="22"/>
  <c r="H82" i="22"/>
  <c r="D82" i="22" s="1"/>
  <c r="I81" i="22"/>
  <c r="G81" i="22"/>
  <c r="F81" i="22"/>
  <c r="E81" i="22"/>
  <c r="H80" i="22"/>
  <c r="D80" i="22" s="1"/>
  <c r="H79" i="22"/>
  <c r="D79" i="22" s="1"/>
  <c r="H78" i="22"/>
  <c r="D78" i="22"/>
  <c r="H77" i="22"/>
  <c r="D77" i="22" s="1"/>
  <c r="H76" i="22"/>
  <c r="D76" i="22" s="1"/>
  <c r="H75" i="22"/>
  <c r="D75" i="22" s="1"/>
  <c r="H73" i="22"/>
  <c r="D73" i="22" s="1"/>
  <c r="H72" i="22"/>
  <c r="D72" i="22" s="1"/>
  <c r="H71" i="22"/>
  <c r="D71" i="22" s="1"/>
  <c r="H70" i="22"/>
  <c r="D70" i="22" s="1"/>
  <c r="H69" i="22"/>
  <c r="D69" i="22" s="1"/>
  <c r="H68" i="22"/>
  <c r="D68" i="22" s="1"/>
  <c r="H67" i="22"/>
  <c r="D67" i="22" s="1"/>
  <c r="H66" i="22"/>
  <c r="D66" i="22" s="1"/>
  <c r="I65" i="22"/>
  <c r="G65" i="22"/>
  <c r="H65" i="22" s="1"/>
  <c r="F65" i="22"/>
  <c r="F74" i="22" s="1"/>
  <c r="E65" i="22"/>
  <c r="D65" i="22" s="1"/>
  <c r="H64" i="22"/>
  <c r="D64" i="22" s="1"/>
  <c r="I63" i="22"/>
  <c r="G63" i="22"/>
  <c r="F63" i="22"/>
  <c r="E63" i="22"/>
  <c r="H62" i="22"/>
  <c r="D62" i="22" s="1"/>
  <c r="H61" i="22"/>
  <c r="D61" i="22" s="1"/>
  <c r="H60" i="22"/>
  <c r="D60" i="22" s="1"/>
  <c r="H59" i="22"/>
  <c r="D59" i="22" s="1"/>
  <c r="H58" i="22"/>
  <c r="D58" i="22" s="1"/>
  <c r="H57" i="22"/>
  <c r="D57" i="22" s="1"/>
  <c r="I44" i="22"/>
  <c r="G44" i="22"/>
  <c r="F44" i="22"/>
  <c r="E44" i="22"/>
  <c r="I43" i="22"/>
  <c r="G43" i="22"/>
  <c r="F43" i="22"/>
  <c r="E43" i="22"/>
  <c r="I41" i="22"/>
  <c r="G41" i="22"/>
  <c r="F41" i="22"/>
  <c r="E41" i="22"/>
  <c r="I39" i="22"/>
  <c r="G39" i="22"/>
  <c r="F39" i="22"/>
  <c r="E39" i="22"/>
  <c r="I38" i="22"/>
  <c r="G38" i="22"/>
  <c r="F38" i="22"/>
  <c r="E38" i="22"/>
  <c r="I37" i="22"/>
  <c r="G37" i="22"/>
  <c r="F37" i="22"/>
  <c r="E37" i="22"/>
  <c r="I36" i="22"/>
  <c r="G36" i="22"/>
  <c r="F36" i="22"/>
  <c r="E36" i="22"/>
  <c r="I35" i="22"/>
  <c r="G35" i="22"/>
  <c r="F35" i="22"/>
  <c r="E35" i="22"/>
  <c r="I34" i="22"/>
  <c r="G34" i="22"/>
  <c r="F34" i="22"/>
  <c r="E34" i="22"/>
  <c r="I32" i="22"/>
  <c r="G32" i="22"/>
  <c r="F32" i="22"/>
  <c r="E32" i="22"/>
  <c r="I31" i="22"/>
  <c r="G31" i="22"/>
  <c r="F31" i="22"/>
  <c r="E31" i="22"/>
  <c r="I30" i="22"/>
  <c r="G30" i="22"/>
  <c r="F30" i="22"/>
  <c r="E30" i="22"/>
  <c r="I29" i="22"/>
  <c r="G29" i="22"/>
  <c r="F29" i="22"/>
  <c r="E29" i="22"/>
  <c r="I28" i="22"/>
  <c r="G28" i="22"/>
  <c r="F28" i="22"/>
  <c r="E28" i="22"/>
  <c r="I27" i="22"/>
  <c r="G27" i="22"/>
  <c r="F27" i="22"/>
  <c r="E27" i="22"/>
  <c r="I25" i="22"/>
  <c r="G25" i="22"/>
  <c r="F25" i="22"/>
  <c r="E25" i="22"/>
  <c r="I24" i="22"/>
  <c r="G24" i="22"/>
  <c r="F24" i="22"/>
  <c r="E24" i="22"/>
  <c r="I23" i="22"/>
  <c r="G23" i="22"/>
  <c r="F23" i="22"/>
  <c r="E23" i="22"/>
  <c r="I22" i="22"/>
  <c r="G22" i="22"/>
  <c r="F22" i="22"/>
  <c r="E22" i="22"/>
  <c r="I21" i="22"/>
  <c r="G21" i="22"/>
  <c r="F21" i="22"/>
  <c r="E21" i="22"/>
  <c r="I20" i="22"/>
  <c r="G20" i="22"/>
  <c r="F20" i="22"/>
  <c r="E20" i="22"/>
  <c r="I19" i="22"/>
  <c r="G19" i="22"/>
  <c r="F19" i="22"/>
  <c r="E19" i="22"/>
  <c r="I18" i="22"/>
  <c r="G18" i="22"/>
  <c r="F18" i="22"/>
  <c r="E18" i="22"/>
  <c r="I16" i="22"/>
  <c r="G16" i="22"/>
  <c r="F16" i="22"/>
  <c r="E16" i="22"/>
  <c r="I14" i="22"/>
  <c r="G14" i="22"/>
  <c r="F14" i="22"/>
  <c r="E14" i="22"/>
  <c r="I13" i="22"/>
  <c r="G13" i="22"/>
  <c r="F13" i="22"/>
  <c r="E13" i="22"/>
  <c r="I12" i="22"/>
  <c r="G12" i="22"/>
  <c r="F12" i="22"/>
  <c r="E12" i="22"/>
  <c r="I11" i="22"/>
  <c r="G11" i="22"/>
  <c r="F11" i="22"/>
  <c r="E11" i="22"/>
  <c r="I10" i="22"/>
  <c r="G10" i="22"/>
  <c r="F10" i="22"/>
  <c r="E10" i="22"/>
  <c r="I9" i="22"/>
  <c r="G9" i="22"/>
  <c r="F9" i="22"/>
  <c r="E9" i="22"/>
  <c r="H829" i="23"/>
  <c r="D829" i="23" s="1"/>
  <c r="H828" i="23"/>
  <c r="D828" i="23" s="1"/>
  <c r="H826" i="23"/>
  <c r="D826" i="23" s="1"/>
  <c r="I825" i="23"/>
  <c r="G825" i="23"/>
  <c r="H825" i="23" s="1"/>
  <c r="F825" i="23"/>
  <c r="E825" i="23"/>
  <c r="H824" i="23"/>
  <c r="D824" i="23" s="1"/>
  <c r="H823" i="23"/>
  <c r="D823" i="23" s="1"/>
  <c r="H822" i="23"/>
  <c r="D822" i="23" s="1"/>
  <c r="H821" i="23"/>
  <c r="D821" i="23" s="1"/>
  <c r="H820" i="23"/>
  <c r="D820" i="23" s="1"/>
  <c r="H819" i="23"/>
  <c r="D819" i="23" s="1"/>
  <c r="I818" i="23"/>
  <c r="G818" i="23"/>
  <c r="F818" i="23"/>
  <c r="E818" i="23"/>
  <c r="H817" i="23"/>
  <c r="D817" i="23" s="1"/>
  <c r="H816" i="23"/>
  <c r="D816" i="23" s="1"/>
  <c r="H815" i="23"/>
  <c r="D815" i="23" s="1"/>
  <c r="H814" i="23"/>
  <c r="D814" i="23" s="1"/>
  <c r="H813" i="23"/>
  <c r="D813" i="23" s="1"/>
  <c r="H812" i="23"/>
  <c r="D812" i="23" s="1"/>
  <c r="H811" i="23"/>
  <c r="D811" i="23" s="1"/>
  <c r="H809" i="23"/>
  <c r="D809" i="23" s="1"/>
  <c r="H808" i="23"/>
  <c r="D808" i="23"/>
  <c r="H807" i="23"/>
  <c r="D807" i="23" s="1"/>
  <c r="H806" i="23"/>
  <c r="D806" i="23"/>
  <c r="H805" i="23"/>
  <c r="D805" i="23"/>
  <c r="H804" i="23"/>
  <c r="D804" i="23"/>
  <c r="H803" i="23"/>
  <c r="D803" i="23"/>
  <c r="H802" i="23"/>
  <c r="D802" i="23"/>
  <c r="I801" i="23"/>
  <c r="G801" i="23"/>
  <c r="F801" i="23"/>
  <c r="H801" i="23" s="1"/>
  <c r="D801" i="23" s="1"/>
  <c r="E801" i="23"/>
  <c r="H800" i="23"/>
  <c r="D800" i="23" s="1"/>
  <c r="I799" i="23"/>
  <c r="G799" i="23"/>
  <c r="G810" i="23" s="1"/>
  <c r="F799" i="23"/>
  <c r="E799" i="23"/>
  <c r="E810" i="23" s="1"/>
  <c r="H798" i="23"/>
  <c r="D798" i="23"/>
  <c r="H797" i="23"/>
  <c r="D797" i="23" s="1"/>
  <c r="H796" i="23"/>
  <c r="D796" i="23" s="1"/>
  <c r="H795" i="23"/>
  <c r="D795" i="23" s="1"/>
  <c r="H794" i="23"/>
  <c r="D794" i="23"/>
  <c r="H793" i="23"/>
  <c r="D793" i="23" s="1"/>
  <c r="H780" i="23"/>
  <c r="D780" i="23" s="1"/>
  <c r="H779" i="23"/>
  <c r="D779" i="23" s="1"/>
  <c r="H777" i="23"/>
  <c r="D777" i="23"/>
  <c r="I776" i="23"/>
  <c r="G776" i="23"/>
  <c r="F776" i="23"/>
  <c r="E776" i="23"/>
  <c r="H775" i="23"/>
  <c r="D775" i="23"/>
  <c r="H774" i="23"/>
  <c r="D774" i="23"/>
  <c r="H773" i="23"/>
  <c r="D773" i="23"/>
  <c r="H772" i="23"/>
  <c r="D772" i="23"/>
  <c r="H771" i="23"/>
  <c r="D771" i="23"/>
  <c r="H770" i="23"/>
  <c r="D770" i="23"/>
  <c r="I769" i="23"/>
  <c r="G769" i="23"/>
  <c r="F769" i="23"/>
  <c r="E769" i="23"/>
  <c r="H768" i="23"/>
  <c r="D768" i="23" s="1"/>
  <c r="H767" i="23"/>
  <c r="D767" i="23" s="1"/>
  <c r="H766" i="23"/>
  <c r="D766" i="23" s="1"/>
  <c r="H765" i="23"/>
  <c r="D765" i="23" s="1"/>
  <c r="H764" i="23"/>
  <c r="D764" i="23" s="1"/>
  <c r="H763" i="23"/>
  <c r="D763" i="23" s="1"/>
  <c r="H762" i="23"/>
  <c r="D762" i="23" s="1"/>
  <c r="H760" i="23"/>
  <c r="D760" i="23" s="1"/>
  <c r="H759" i="23"/>
  <c r="D759" i="23"/>
  <c r="H758" i="23"/>
  <c r="D758" i="23" s="1"/>
  <c r="H757" i="23"/>
  <c r="D757" i="23" s="1"/>
  <c r="H756" i="23"/>
  <c r="D756" i="23" s="1"/>
  <c r="H755" i="23"/>
  <c r="D755" i="23" s="1"/>
  <c r="H754" i="23"/>
  <c r="D754" i="23" s="1"/>
  <c r="H753" i="23"/>
  <c r="D753" i="23" s="1"/>
  <c r="I752" i="23"/>
  <c r="G752" i="23"/>
  <c r="F752" i="23"/>
  <c r="H752" i="23" s="1"/>
  <c r="E752" i="23"/>
  <c r="H751" i="23"/>
  <c r="D751" i="23" s="1"/>
  <c r="I750" i="23"/>
  <c r="G750" i="23"/>
  <c r="G761" i="23" s="1"/>
  <c r="F750" i="23"/>
  <c r="E750" i="23"/>
  <c r="H749" i="23"/>
  <c r="D749" i="23" s="1"/>
  <c r="H748" i="23"/>
  <c r="D748" i="23" s="1"/>
  <c r="H747" i="23"/>
  <c r="D747" i="23"/>
  <c r="H746" i="23"/>
  <c r="D746" i="23" s="1"/>
  <c r="H745" i="23"/>
  <c r="D745" i="23" s="1"/>
  <c r="H744" i="23"/>
  <c r="D744" i="23" s="1"/>
  <c r="H731" i="23"/>
  <c r="D731" i="23" s="1"/>
  <c r="H730" i="23"/>
  <c r="D730" i="23" s="1"/>
  <c r="H728" i="23"/>
  <c r="D728" i="23" s="1"/>
  <c r="I727" i="23"/>
  <c r="G727" i="23"/>
  <c r="F727" i="23"/>
  <c r="H727" i="23" s="1"/>
  <c r="E727" i="23"/>
  <c r="H726" i="23"/>
  <c r="D726" i="23" s="1"/>
  <c r="H725" i="23"/>
  <c r="D725" i="23"/>
  <c r="H724" i="23"/>
  <c r="D724" i="23" s="1"/>
  <c r="H723" i="23"/>
  <c r="D723" i="23" s="1"/>
  <c r="H722" i="23"/>
  <c r="D722" i="23" s="1"/>
  <c r="H721" i="23"/>
  <c r="D721" i="23" s="1"/>
  <c r="I720" i="23"/>
  <c r="G720" i="23"/>
  <c r="F720" i="23"/>
  <c r="E720" i="23"/>
  <c r="H719" i="23"/>
  <c r="D719" i="23" s="1"/>
  <c r="H718" i="23"/>
  <c r="D718" i="23" s="1"/>
  <c r="H717" i="23"/>
  <c r="D717" i="23" s="1"/>
  <c r="H716" i="23"/>
  <c r="D716" i="23" s="1"/>
  <c r="H715" i="23"/>
  <c r="D715" i="23"/>
  <c r="H714" i="23"/>
  <c r="D714" i="23" s="1"/>
  <c r="H713" i="23"/>
  <c r="D713" i="23" s="1"/>
  <c r="H711" i="23"/>
  <c r="D711" i="23" s="1"/>
  <c r="H710" i="23"/>
  <c r="D710" i="23" s="1"/>
  <c r="H709" i="23"/>
  <c r="D709" i="23" s="1"/>
  <c r="H708" i="23"/>
  <c r="D708" i="23" s="1"/>
  <c r="H707" i="23"/>
  <c r="D707" i="23" s="1"/>
  <c r="H706" i="23"/>
  <c r="D706" i="23" s="1"/>
  <c r="H705" i="23"/>
  <c r="D705" i="23" s="1"/>
  <c r="H704" i="23"/>
  <c r="D704" i="23" s="1"/>
  <c r="I703" i="23"/>
  <c r="G703" i="23"/>
  <c r="F703" i="23"/>
  <c r="E703" i="23"/>
  <c r="H702" i="23"/>
  <c r="D702" i="23" s="1"/>
  <c r="I701" i="23"/>
  <c r="G701" i="23"/>
  <c r="G712" i="23" s="1"/>
  <c r="G729" i="23" s="1"/>
  <c r="G732" i="23" s="1"/>
  <c r="F701" i="23"/>
  <c r="F712" i="23" s="1"/>
  <c r="E701" i="23"/>
  <c r="H700" i="23"/>
  <c r="D700" i="23"/>
  <c r="H699" i="23"/>
  <c r="D699" i="23" s="1"/>
  <c r="H698" i="23"/>
  <c r="D698" i="23"/>
  <c r="H697" i="23"/>
  <c r="D697" i="23" s="1"/>
  <c r="H696" i="23"/>
  <c r="D696" i="23"/>
  <c r="H695" i="23"/>
  <c r="D695" i="23" s="1"/>
  <c r="H682" i="23"/>
  <c r="D682" i="23" s="1"/>
  <c r="H681" i="23"/>
  <c r="D681" i="23" s="1"/>
  <c r="H679" i="23"/>
  <c r="D679" i="23" s="1"/>
  <c r="I678" i="23"/>
  <c r="G678" i="23"/>
  <c r="F678" i="23"/>
  <c r="E678" i="23"/>
  <c r="H677" i="23"/>
  <c r="D677" i="23" s="1"/>
  <c r="H676" i="23"/>
  <c r="D676" i="23" s="1"/>
  <c r="H675" i="23"/>
  <c r="D675" i="23" s="1"/>
  <c r="H674" i="23"/>
  <c r="D674" i="23" s="1"/>
  <c r="H673" i="23"/>
  <c r="D673" i="23" s="1"/>
  <c r="H672" i="23"/>
  <c r="D672" i="23" s="1"/>
  <c r="I671" i="23"/>
  <c r="G671" i="23"/>
  <c r="F671" i="23"/>
  <c r="E671" i="23"/>
  <c r="H670" i="23"/>
  <c r="D670" i="23" s="1"/>
  <c r="H669" i="23"/>
  <c r="D669" i="23" s="1"/>
  <c r="H668" i="23"/>
  <c r="D668" i="23" s="1"/>
  <c r="H667" i="23"/>
  <c r="D667" i="23" s="1"/>
  <c r="H666" i="23"/>
  <c r="D666" i="23" s="1"/>
  <c r="H665" i="23"/>
  <c r="D665" i="23" s="1"/>
  <c r="H664" i="23"/>
  <c r="D664" i="23" s="1"/>
  <c r="H662" i="23"/>
  <c r="D662" i="23" s="1"/>
  <c r="H661" i="23"/>
  <c r="D661" i="23" s="1"/>
  <c r="H660" i="23"/>
  <c r="D660" i="23" s="1"/>
  <c r="H659" i="23"/>
  <c r="D659" i="23" s="1"/>
  <c r="H658" i="23"/>
  <c r="D658" i="23" s="1"/>
  <c r="H657" i="23"/>
  <c r="D657" i="23" s="1"/>
  <c r="H656" i="23"/>
  <c r="D656" i="23" s="1"/>
  <c r="H655" i="23"/>
  <c r="D655" i="23" s="1"/>
  <c r="I654" i="23"/>
  <c r="G654" i="23"/>
  <c r="F654" i="23"/>
  <c r="E654" i="23"/>
  <c r="H653" i="23"/>
  <c r="D653" i="23" s="1"/>
  <c r="I652" i="23"/>
  <c r="I663" i="23" s="1"/>
  <c r="I680" i="23" s="1"/>
  <c r="I683" i="23" s="1"/>
  <c r="G652" i="23"/>
  <c r="F652" i="23"/>
  <c r="E652" i="23"/>
  <c r="H651" i="23"/>
  <c r="D651" i="23" s="1"/>
  <c r="H650" i="23"/>
  <c r="D650" i="23"/>
  <c r="H649" i="23"/>
  <c r="D649" i="23" s="1"/>
  <c r="H648" i="23"/>
  <c r="D648" i="23" s="1"/>
  <c r="H647" i="23"/>
  <c r="D647" i="23" s="1"/>
  <c r="H646" i="23"/>
  <c r="D646" i="23"/>
  <c r="H633" i="23"/>
  <c r="D633" i="23"/>
  <c r="H632" i="23"/>
  <c r="D632" i="23"/>
  <c r="H630" i="23"/>
  <c r="D630" i="23"/>
  <c r="I629" i="23"/>
  <c r="G629" i="23"/>
  <c r="F629" i="23"/>
  <c r="E629" i="23"/>
  <c r="H628" i="23"/>
  <c r="D628" i="23"/>
  <c r="H627" i="23"/>
  <c r="D627" i="23" s="1"/>
  <c r="H626" i="23"/>
  <c r="D626" i="23"/>
  <c r="H625" i="23"/>
  <c r="D625" i="23" s="1"/>
  <c r="H624" i="23"/>
  <c r="D624" i="23"/>
  <c r="H623" i="23"/>
  <c r="D623" i="23" s="1"/>
  <c r="I622" i="23"/>
  <c r="G622" i="23"/>
  <c r="F622" i="23"/>
  <c r="E622" i="23"/>
  <c r="H621" i="23"/>
  <c r="D621" i="23"/>
  <c r="H620" i="23"/>
  <c r="D620" i="23" s="1"/>
  <c r="H619" i="23"/>
  <c r="D619" i="23"/>
  <c r="H618" i="23"/>
  <c r="D618" i="23" s="1"/>
  <c r="H617" i="23"/>
  <c r="D617" i="23"/>
  <c r="H616" i="23"/>
  <c r="D616" i="23" s="1"/>
  <c r="H615" i="23"/>
  <c r="D615" i="23"/>
  <c r="H613" i="23"/>
  <c r="D613" i="23" s="1"/>
  <c r="H612" i="23"/>
  <c r="D612" i="23" s="1"/>
  <c r="H611" i="23"/>
  <c r="D611" i="23" s="1"/>
  <c r="H610" i="23"/>
  <c r="D610" i="23" s="1"/>
  <c r="H609" i="23"/>
  <c r="D609" i="23" s="1"/>
  <c r="H608" i="23"/>
  <c r="D608" i="23" s="1"/>
  <c r="H607" i="23"/>
  <c r="D607" i="23" s="1"/>
  <c r="H606" i="23"/>
  <c r="D606" i="23" s="1"/>
  <c r="I605" i="23"/>
  <c r="G605" i="23"/>
  <c r="F605" i="23"/>
  <c r="E605" i="23"/>
  <c r="H604" i="23"/>
  <c r="D604" i="23" s="1"/>
  <c r="I603" i="23"/>
  <c r="I614" i="23" s="1"/>
  <c r="I631" i="23" s="1"/>
  <c r="I634" i="23" s="1"/>
  <c r="G603" i="23"/>
  <c r="F603" i="23"/>
  <c r="E603" i="23"/>
  <c r="H602" i="23"/>
  <c r="D602" i="23" s="1"/>
  <c r="H601" i="23"/>
  <c r="D601" i="23" s="1"/>
  <c r="H600" i="23"/>
  <c r="D600" i="23" s="1"/>
  <c r="H599" i="23"/>
  <c r="D599" i="23" s="1"/>
  <c r="H598" i="23"/>
  <c r="D598" i="23" s="1"/>
  <c r="H597" i="23"/>
  <c r="D597" i="23"/>
  <c r="H584" i="23"/>
  <c r="H583" i="23"/>
  <c r="H581" i="23"/>
  <c r="I580" i="23"/>
  <c r="G580" i="23"/>
  <c r="F580" i="23"/>
  <c r="E580" i="23"/>
  <c r="H579" i="23"/>
  <c r="H578" i="23"/>
  <c r="H577" i="23"/>
  <c r="H576" i="23"/>
  <c r="H575" i="23"/>
  <c r="H574" i="23"/>
  <c r="I573" i="23"/>
  <c r="G573" i="23"/>
  <c r="F573" i="23"/>
  <c r="E573" i="23"/>
  <c r="H572" i="23"/>
  <c r="H571" i="23"/>
  <c r="H570" i="23"/>
  <c r="H569" i="23"/>
  <c r="H568" i="23"/>
  <c r="H567" i="23"/>
  <c r="H566" i="23"/>
  <c r="H564" i="23"/>
  <c r="H563" i="23"/>
  <c r="H562" i="23"/>
  <c r="H561" i="23"/>
  <c r="H560" i="23"/>
  <c r="H559" i="23"/>
  <c r="H558" i="23"/>
  <c r="H557" i="23"/>
  <c r="I556" i="23"/>
  <c r="G556" i="23"/>
  <c r="H556" i="23" s="1"/>
  <c r="F556" i="23"/>
  <c r="E556" i="23"/>
  <c r="H555" i="23"/>
  <c r="I554" i="23"/>
  <c r="G554" i="23"/>
  <c r="F554" i="23"/>
  <c r="F565" i="23" s="1"/>
  <c r="F582" i="23" s="1"/>
  <c r="F585" i="23" s="1"/>
  <c r="E554" i="23"/>
  <c r="H553" i="23"/>
  <c r="H552" i="23"/>
  <c r="H551" i="23"/>
  <c r="H550" i="23"/>
  <c r="H549" i="23"/>
  <c r="H548" i="23"/>
  <c r="H535" i="23"/>
  <c r="D535" i="23" s="1"/>
  <c r="H534" i="23"/>
  <c r="D534" i="23" s="1"/>
  <c r="H532" i="23"/>
  <c r="D532" i="23" s="1"/>
  <c r="I531" i="23"/>
  <c r="G531" i="23"/>
  <c r="F531" i="23"/>
  <c r="E531" i="23"/>
  <c r="H530" i="23"/>
  <c r="D530" i="23" s="1"/>
  <c r="H529" i="23"/>
  <c r="D529" i="23" s="1"/>
  <c r="H528" i="23"/>
  <c r="D528" i="23" s="1"/>
  <c r="H527" i="23"/>
  <c r="D527" i="23" s="1"/>
  <c r="H526" i="23"/>
  <c r="D526" i="23" s="1"/>
  <c r="H525" i="23"/>
  <c r="D525" i="23" s="1"/>
  <c r="I524" i="23"/>
  <c r="G524" i="23"/>
  <c r="F524" i="23"/>
  <c r="E524" i="23"/>
  <c r="H523" i="23"/>
  <c r="D523" i="23" s="1"/>
  <c r="H522" i="23"/>
  <c r="D522" i="23" s="1"/>
  <c r="H521" i="23"/>
  <c r="D521" i="23" s="1"/>
  <c r="H520" i="23"/>
  <c r="D520" i="23" s="1"/>
  <c r="H519" i="23"/>
  <c r="D519" i="23" s="1"/>
  <c r="H518" i="23"/>
  <c r="D518" i="23" s="1"/>
  <c r="H517" i="23"/>
  <c r="D517" i="23" s="1"/>
  <c r="H515" i="23"/>
  <c r="D515" i="23" s="1"/>
  <c r="H514" i="23"/>
  <c r="D514" i="23" s="1"/>
  <c r="H513" i="23"/>
  <c r="D513" i="23" s="1"/>
  <c r="H512" i="23"/>
  <c r="D512" i="23" s="1"/>
  <c r="H511" i="23"/>
  <c r="D511" i="23" s="1"/>
  <c r="H510" i="23"/>
  <c r="D510" i="23" s="1"/>
  <c r="H509" i="23"/>
  <c r="D509" i="23" s="1"/>
  <c r="H508" i="23"/>
  <c r="D508" i="23" s="1"/>
  <c r="I507" i="23"/>
  <c r="G507" i="23"/>
  <c r="F507" i="23"/>
  <c r="E507" i="23"/>
  <c r="H506" i="23"/>
  <c r="D506" i="23" s="1"/>
  <c r="I505" i="23"/>
  <c r="G505" i="23"/>
  <c r="F505" i="23"/>
  <c r="E505" i="23"/>
  <c r="H504" i="23"/>
  <c r="D504" i="23" s="1"/>
  <c r="H503" i="23"/>
  <c r="D503" i="23" s="1"/>
  <c r="H502" i="23"/>
  <c r="D502" i="23" s="1"/>
  <c r="H501" i="23"/>
  <c r="D501" i="23" s="1"/>
  <c r="H500" i="23"/>
  <c r="D500" i="23" s="1"/>
  <c r="H499" i="23"/>
  <c r="D499" i="23" s="1"/>
  <c r="H486" i="23"/>
  <c r="D486" i="23" s="1"/>
  <c r="H485" i="23"/>
  <c r="D485" i="23" s="1"/>
  <c r="H483" i="23"/>
  <c r="D483" i="23" s="1"/>
  <c r="G482" i="23"/>
  <c r="F482" i="23"/>
  <c r="E482" i="23"/>
  <c r="H481" i="23"/>
  <c r="D481" i="23" s="1"/>
  <c r="H480" i="23"/>
  <c r="D480" i="23" s="1"/>
  <c r="H479" i="23"/>
  <c r="D479" i="23" s="1"/>
  <c r="H478" i="23"/>
  <c r="D478" i="23" s="1"/>
  <c r="H477" i="23"/>
  <c r="D477" i="23" s="1"/>
  <c r="H476" i="23"/>
  <c r="D476" i="23"/>
  <c r="G475" i="23"/>
  <c r="F475" i="23"/>
  <c r="E475" i="23"/>
  <c r="H474" i="23"/>
  <c r="D474" i="23" s="1"/>
  <c r="H473" i="23"/>
  <c r="D473" i="23" s="1"/>
  <c r="H472" i="23"/>
  <c r="D472" i="23" s="1"/>
  <c r="H471" i="23"/>
  <c r="D471" i="23" s="1"/>
  <c r="H470" i="23"/>
  <c r="D470" i="23" s="1"/>
  <c r="H469" i="23"/>
  <c r="D469" i="23" s="1"/>
  <c r="H468" i="23"/>
  <c r="D468" i="23" s="1"/>
  <c r="H466" i="23"/>
  <c r="D466" i="23"/>
  <c r="H465" i="23"/>
  <c r="D465" i="23" s="1"/>
  <c r="H464" i="23"/>
  <c r="D464" i="23" s="1"/>
  <c r="H463" i="23"/>
  <c r="D463" i="23" s="1"/>
  <c r="H462" i="23"/>
  <c r="D462" i="23" s="1"/>
  <c r="H461" i="23"/>
  <c r="D461" i="23" s="1"/>
  <c r="H460" i="23"/>
  <c r="D460" i="23" s="1"/>
  <c r="H459" i="23"/>
  <c r="D459" i="23" s="1"/>
  <c r="G458" i="23"/>
  <c r="F458" i="23"/>
  <c r="E458" i="23"/>
  <c r="H457" i="23"/>
  <c r="D457" i="23" s="1"/>
  <c r="G456" i="23"/>
  <c r="F456" i="23"/>
  <c r="E456" i="23"/>
  <c r="H455" i="23"/>
  <c r="D455" i="23" s="1"/>
  <c r="H454" i="23"/>
  <c r="D454" i="23" s="1"/>
  <c r="H453" i="23"/>
  <c r="D453" i="23" s="1"/>
  <c r="H452" i="23"/>
  <c r="D452" i="23" s="1"/>
  <c r="H451" i="23"/>
  <c r="D451" i="23" s="1"/>
  <c r="H450" i="23"/>
  <c r="D450" i="23" s="1"/>
  <c r="I438" i="23"/>
  <c r="H437" i="23"/>
  <c r="D437" i="23" s="1"/>
  <c r="H436" i="23"/>
  <c r="D436" i="23"/>
  <c r="H434" i="23"/>
  <c r="D434" i="23" s="1"/>
  <c r="G433" i="23"/>
  <c r="F433" i="23"/>
  <c r="E433" i="23"/>
  <c r="H432" i="23"/>
  <c r="D432" i="23" s="1"/>
  <c r="H431" i="23"/>
  <c r="D431" i="23" s="1"/>
  <c r="H430" i="23"/>
  <c r="D430" i="23" s="1"/>
  <c r="H429" i="23"/>
  <c r="D429" i="23" s="1"/>
  <c r="H428" i="23"/>
  <c r="D428" i="23" s="1"/>
  <c r="H427" i="23"/>
  <c r="D427" i="23" s="1"/>
  <c r="G426" i="23"/>
  <c r="H426" i="23" s="1"/>
  <c r="F426" i="23"/>
  <c r="E426" i="23"/>
  <c r="H425" i="23"/>
  <c r="D425" i="23" s="1"/>
  <c r="H424" i="23"/>
  <c r="D424" i="23" s="1"/>
  <c r="H423" i="23"/>
  <c r="D423" i="23" s="1"/>
  <c r="H422" i="23"/>
  <c r="D422" i="23" s="1"/>
  <c r="H421" i="23"/>
  <c r="D421" i="23" s="1"/>
  <c r="H420" i="23"/>
  <c r="D420" i="23" s="1"/>
  <c r="H419" i="23"/>
  <c r="D419" i="23" s="1"/>
  <c r="H417" i="23"/>
  <c r="D417" i="23" s="1"/>
  <c r="H416" i="23"/>
  <c r="D416" i="23" s="1"/>
  <c r="H415" i="23"/>
  <c r="D415" i="23" s="1"/>
  <c r="H414" i="23"/>
  <c r="D414" i="23" s="1"/>
  <c r="H413" i="23"/>
  <c r="D413" i="23" s="1"/>
  <c r="H412" i="23"/>
  <c r="D412" i="23" s="1"/>
  <c r="H411" i="23"/>
  <c r="D411" i="23"/>
  <c r="H410" i="23"/>
  <c r="D410" i="23" s="1"/>
  <c r="G409" i="23"/>
  <c r="F409" i="23"/>
  <c r="E409" i="23"/>
  <c r="H408" i="23"/>
  <c r="D408" i="23" s="1"/>
  <c r="G407" i="23"/>
  <c r="F407" i="23"/>
  <c r="F418" i="23" s="1"/>
  <c r="F435" i="23" s="1"/>
  <c r="F438" i="23" s="1"/>
  <c r="E407" i="23"/>
  <c r="H406" i="23"/>
  <c r="D406" i="23" s="1"/>
  <c r="H405" i="23"/>
  <c r="D405" i="23" s="1"/>
  <c r="H404" i="23"/>
  <c r="D404" i="23" s="1"/>
  <c r="H403" i="23"/>
  <c r="D403" i="23" s="1"/>
  <c r="H402" i="23"/>
  <c r="D402" i="23" s="1"/>
  <c r="H401" i="23"/>
  <c r="D401" i="23" s="1"/>
  <c r="H388" i="23"/>
  <c r="D388" i="23" s="1"/>
  <c r="H387" i="23"/>
  <c r="D387" i="23" s="1"/>
  <c r="H385" i="23"/>
  <c r="D385" i="23" s="1"/>
  <c r="G384" i="23"/>
  <c r="F384" i="23"/>
  <c r="E384" i="23"/>
  <c r="H383" i="23"/>
  <c r="D383" i="23" s="1"/>
  <c r="H382" i="23"/>
  <c r="D382" i="23" s="1"/>
  <c r="H381" i="23"/>
  <c r="D381" i="23" s="1"/>
  <c r="H380" i="23"/>
  <c r="D380" i="23" s="1"/>
  <c r="H379" i="23"/>
  <c r="D379" i="23" s="1"/>
  <c r="H378" i="23"/>
  <c r="D378" i="23" s="1"/>
  <c r="G377" i="23"/>
  <c r="H377" i="23" s="1"/>
  <c r="D377" i="23" s="1"/>
  <c r="F377" i="23"/>
  <c r="E377" i="23"/>
  <c r="H376" i="23"/>
  <c r="D376" i="23" s="1"/>
  <c r="H375" i="23"/>
  <c r="D375" i="23" s="1"/>
  <c r="H374" i="23"/>
  <c r="D374" i="23" s="1"/>
  <c r="H373" i="23"/>
  <c r="D373" i="23"/>
  <c r="H372" i="23"/>
  <c r="D372" i="23" s="1"/>
  <c r="H371" i="23"/>
  <c r="D371" i="23" s="1"/>
  <c r="H370" i="23"/>
  <c r="D370" i="23" s="1"/>
  <c r="H368" i="23"/>
  <c r="D368" i="23" s="1"/>
  <c r="H367" i="23"/>
  <c r="D367" i="23" s="1"/>
  <c r="H366" i="23"/>
  <c r="D366" i="23" s="1"/>
  <c r="H365" i="23"/>
  <c r="D365" i="23" s="1"/>
  <c r="H364" i="23"/>
  <c r="D364" i="23" s="1"/>
  <c r="H363" i="23"/>
  <c r="D363" i="23" s="1"/>
  <c r="H362" i="23"/>
  <c r="D362" i="23" s="1"/>
  <c r="H361" i="23"/>
  <c r="D361" i="23" s="1"/>
  <c r="G360" i="23"/>
  <c r="F360" i="23"/>
  <c r="E360" i="23"/>
  <c r="H359" i="23"/>
  <c r="D359" i="23" s="1"/>
  <c r="G358" i="23"/>
  <c r="G369" i="23" s="1"/>
  <c r="F358" i="23"/>
  <c r="F369" i="23" s="1"/>
  <c r="F386" i="23" s="1"/>
  <c r="F389" i="23" s="1"/>
  <c r="E358" i="23"/>
  <c r="H357" i="23"/>
  <c r="D357" i="23" s="1"/>
  <c r="H356" i="23"/>
  <c r="D356" i="23" s="1"/>
  <c r="H355" i="23"/>
  <c r="D355" i="23" s="1"/>
  <c r="H354" i="23"/>
  <c r="D354" i="23" s="1"/>
  <c r="H353" i="23"/>
  <c r="D353" i="23" s="1"/>
  <c r="H352" i="23"/>
  <c r="D352" i="23" s="1"/>
  <c r="H339" i="23"/>
  <c r="D339" i="23" s="1"/>
  <c r="H338" i="23"/>
  <c r="D338" i="23" s="1"/>
  <c r="H336" i="23"/>
  <c r="D336" i="23" s="1"/>
  <c r="I335" i="23"/>
  <c r="G335" i="23"/>
  <c r="F335" i="23"/>
  <c r="E335" i="23"/>
  <c r="H334" i="23"/>
  <c r="D334" i="23" s="1"/>
  <c r="H333" i="23"/>
  <c r="D333" i="23" s="1"/>
  <c r="H332" i="23"/>
  <c r="D332" i="23"/>
  <c r="H331" i="23"/>
  <c r="D331" i="23" s="1"/>
  <c r="H330" i="23"/>
  <c r="D330" i="23" s="1"/>
  <c r="H329" i="23"/>
  <c r="D329" i="23" s="1"/>
  <c r="I328" i="23"/>
  <c r="G328" i="23"/>
  <c r="F328" i="23"/>
  <c r="E328" i="23"/>
  <c r="H327" i="23"/>
  <c r="D327" i="23" s="1"/>
  <c r="H326" i="23"/>
  <c r="D326" i="23" s="1"/>
  <c r="H325" i="23"/>
  <c r="D325" i="23" s="1"/>
  <c r="H324" i="23"/>
  <c r="D324" i="23" s="1"/>
  <c r="H323" i="23"/>
  <c r="D323" i="23"/>
  <c r="H322" i="23"/>
  <c r="D322" i="23" s="1"/>
  <c r="H321" i="23"/>
  <c r="D321" i="23" s="1"/>
  <c r="H319" i="23"/>
  <c r="D319" i="23" s="1"/>
  <c r="H318" i="23"/>
  <c r="D318" i="23" s="1"/>
  <c r="H317" i="23"/>
  <c r="D317" i="23"/>
  <c r="H316" i="23"/>
  <c r="D316" i="23" s="1"/>
  <c r="H315" i="23"/>
  <c r="D315" i="23" s="1"/>
  <c r="H314" i="23"/>
  <c r="D314" i="23" s="1"/>
  <c r="H313" i="23"/>
  <c r="D313" i="23" s="1"/>
  <c r="H312" i="23"/>
  <c r="D312" i="23" s="1"/>
  <c r="I311" i="23"/>
  <c r="G311" i="23"/>
  <c r="F311" i="23"/>
  <c r="E311" i="23"/>
  <c r="H310" i="23"/>
  <c r="D310" i="23" s="1"/>
  <c r="I309" i="23"/>
  <c r="G309" i="23"/>
  <c r="F309" i="23"/>
  <c r="E309" i="23"/>
  <c r="E320" i="23" s="1"/>
  <c r="H308" i="23"/>
  <c r="D308" i="23" s="1"/>
  <c r="H307" i="23"/>
  <c r="D307" i="23"/>
  <c r="H306" i="23"/>
  <c r="D306" i="23" s="1"/>
  <c r="H305" i="23"/>
  <c r="D305" i="23" s="1"/>
  <c r="H304" i="23"/>
  <c r="D304" i="23" s="1"/>
  <c r="H303" i="23"/>
  <c r="D303" i="23" s="1"/>
  <c r="H290" i="23"/>
  <c r="D290" i="23" s="1"/>
  <c r="H289" i="23"/>
  <c r="D289" i="23" s="1"/>
  <c r="H287" i="23"/>
  <c r="D287" i="23" s="1"/>
  <c r="I286" i="23"/>
  <c r="G286" i="23"/>
  <c r="H286" i="23" s="1"/>
  <c r="D286" i="23" s="1"/>
  <c r="F286" i="23"/>
  <c r="E286" i="23"/>
  <c r="H285" i="23"/>
  <c r="D285" i="23" s="1"/>
  <c r="H284" i="23"/>
  <c r="D284" i="23" s="1"/>
  <c r="H283" i="23"/>
  <c r="D283" i="23" s="1"/>
  <c r="H282" i="23"/>
  <c r="D282" i="23" s="1"/>
  <c r="H281" i="23"/>
  <c r="D281" i="23" s="1"/>
  <c r="H280" i="23"/>
  <c r="D280" i="23" s="1"/>
  <c r="I279" i="23"/>
  <c r="G279" i="23"/>
  <c r="F279" i="23"/>
  <c r="H279" i="23" s="1"/>
  <c r="H278" i="23"/>
  <c r="D278" i="23" s="1"/>
  <c r="H277" i="23"/>
  <c r="D277" i="23" s="1"/>
  <c r="H276" i="23"/>
  <c r="D276" i="23" s="1"/>
  <c r="H275" i="23"/>
  <c r="D275" i="23" s="1"/>
  <c r="H274" i="23"/>
  <c r="D274" i="23" s="1"/>
  <c r="H273" i="23"/>
  <c r="D273" i="23" s="1"/>
  <c r="H272" i="23"/>
  <c r="D272" i="23" s="1"/>
  <c r="H270" i="23"/>
  <c r="D270" i="23" s="1"/>
  <c r="H269" i="23"/>
  <c r="D269" i="23" s="1"/>
  <c r="H268" i="23"/>
  <c r="D268" i="23" s="1"/>
  <c r="H267" i="23"/>
  <c r="D267" i="23" s="1"/>
  <c r="H266" i="23"/>
  <c r="D266" i="23" s="1"/>
  <c r="H265" i="23"/>
  <c r="D265" i="23" s="1"/>
  <c r="H264" i="23"/>
  <c r="D264" i="23" s="1"/>
  <c r="H263" i="23"/>
  <c r="D263" i="23" s="1"/>
  <c r="I262" i="23"/>
  <c r="G262" i="23"/>
  <c r="H262" i="23" s="1"/>
  <c r="F262" i="23"/>
  <c r="E262" i="23"/>
  <c r="H261" i="23"/>
  <c r="D261" i="23" s="1"/>
  <c r="I260" i="23"/>
  <c r="G260" i="23"/>
  <c r="F260" i="23"/>
  <c r="H259" i="23"/>
  <c r="D259" i="23" s="1"/>
  <c r="H258" i="23"/>
  <c r="D258" i="23" s="1"/>
  <c r="H257" i="23"/>
  <c r="D257" i="23"/>
  <c r="H256" i="23"/>
  <c r="D256" i="23" s="1"/>
  <c r="H255" i="23"/>
  <c r="D255" i="23" s="1"/>
  <c r="H254" i="23"/>
  <c r="D254" i="23" s="1"/>
  <c r="H241" i="23"/>
  <c r="D241" i="23" s="1"/>
  <c r="H240" i="23"/>
  <c r="D240" i="23" s="1"/>
  <c r="H238" i="23"/>
  <c r="D238" i="23" s="1"/>
  <c r="I237" i="23"/>
  <c r="G237" i="23"/>
  <c r="F237" i="23"/>
  <c r="H237" i="23" s="1"/>
  <c r="E237" i="23"/>
  <c r="H236" i="23"/>
  <c r="D236" i="23" s="1"/>
  <c r="H235" i="23"/>
  <c r="D235" i="23"/>
  <c r="H234" i="23"/>
  <c r="D234" i="23" s="1"/>
  <c r="H233" i="23"/>
  <c r="D233" i="23" s="1"/>
  <c r="H232" i="23"/>
  <c r="D232" i="23" s="1"/>
  <c r="H231" i="23"/>
  <c r="D231" i="23" s="1"/>
  <c r="I230" i="23"/>
  <c r="G230" i="23"/>
  <c r="F230" i="23"/>
  <c r="E230" i="23"/>
  <c r="H229" i="23"/>
  <c r="D229" i="23" s="1"/>
  <c r="H228" i="23"/>
  <c r="D228" i="23" s="1"/>
  <c r="H227" i="23"/>
  <c r="D227" i="23" s="1"/>
  <c r="H226" i="23"/>
  <c r="D226" i="23" s="1"/>
  <c r="H225" i="23"/>
  <c r="D225" i="23" s="1"/>
  <c r="H224" i="23"/>
  <c r="D224" i="23" s="1"/>
  <c r="H223" i="23"/>
  <c r="D223" i="23" s="1"/>
  <c r="H221" i="23"/>
  <c r="D221" i="23" s="1"/>
  <c r="H220" i="23"/>
  <c r="D220" i="23"/>
  <c r="H219" i="23"/>
  <c r="D219" i="23" s="1"/>
  <c r="H218" i="23"/>
  <c r="D218" i="23" s="1"/>
  <c r="H217" i="23"/>
  <c r="D217" i="23" s="1"/>
  <c r="H216" i="23"/>
  <c r="D216" i="23" s="1"/>
  <c r="H215" i="23"/>
  <c r="D215" i="23" s="1"/>
  <c r="H214" i="23"/>
  <c r="D214" i="23" s="1"/>
  <c r="I213" i="23"/>
  <c r="G213" i="23"/>
  <c r="F213" i="23"/>
  <c r="E213" i="23"/>
  <c r="H212" i="23"/>
  <c r="D212" i="23" s="1"/>
  <c r="I211" i="23"/>
  <c r="G211" i="23"/>
  <c r="F211" i="23"/>
  <c r="E211" i="23"/>
  <c r="H210" i="23"/>
  <c r="D210" i="23" s="1"/>
  <c r="H209" i="23"/>
  <c r="D209" i="23" s="1"/>
  <c r="H208" i="23"/>
  <c r="D208" i="23" s="1"/>
  <c r="H207" i="23"/>
  <c r="D207" i="23" s="1"/>
  <c r="H206" i="23"/>
  <c r="D206" i="23" s="1"/>
  <c r="H205" i="23"/>
  <c r="D205" i="23" s="1"/>
  <c r="H192" i="23"/>
  <c r="D192" i="23" s="1"/>
  <c r="H191" i="23"/>
  <c r="D191" i="23" s="1"/>
  <c r="H189" i="23"/>
  <c r="D189" i="23"/>
  <c r="I188" i="23"/>
  <c r="G188" i="23"/>
  <c r="F188" i="23"/>
  <c r="E188" i="23"/>
  <c r="H187" i="23"/>
  <c r="D187" i="23" s="1"/>
  <c r="H186" i="23"/>
  <c r="D186" i="23" s="1"/>
  <c r="H185" i="23"/>
  <c r="D185" i="23" s="1"/>
  <c r="H184" i="23"/>
  <c r="D184" i="23" s="1"/>
  <c r="H183" i="23"/>
  <c r="D183" i="23"/>
  <c r="H182" i="23"/>
  <c r="D182" i="23" s="1"/>
  <c r="I181" i="23"/>
  <c r="G181" i="23"/>
  <c r="F181" i="23"/>
  <c r="E181" i="23"/>
  <c r="H180" i="23"/>
  <c r="D180" i="23"/>
  <c r="H179" i="23"/>
  <c r="D179" i="23" s="1"/>
  <c r="H178" i="23"/>
  <c r="D178" i="23" s="1"/>
  <c r="H177" i="23"/>
  <c r="D177" i="23" s="1"/>
  <c r="H176" i="23"/>
  <c r="D176" i="23" s="1"/>
  <c r="H175" i="23"/>
  <c r="D175" i="23" s="1"/>
  <c r="H174" i="23"/>
  <c r="D174" i="23" s="1"/>
  <c r="H172" i="23"/>
  <c r="D172" i="23"/>
  <c r="H171" i="23"/>
  <c r="D171" i="23" s="1"/>
  <c r="H170" i="23"/>
  <c r="D170" i="23" s="1"/>
  <c r="H169" i="23"/>
  <c r="D169" i="23" s="1"/>
  <c r="H168" i="23"/>
  <c r="D168" i="23" s="1"/>
  <c r="H167" i="23"/>
  <c r="D167" i="23" s="1"/>
  <c r="H166" i="23"/>
  <c r="D166" i="23"/>
  <c r="H165" i="23"/>
  <c r="D165" i="23" s="1"/>
  <c r="I164" i="23"/>
  <c r="G164" i="23"/>
  <c r="F164" i="23"/>
  <c r="H164" i="23" s="1"/>
  <c r="E164" i="23"/>
  <c r="H163" i="23"/>
  <c r="D163" i="23"/>
  <c r="I162" i="23"/>
  <c r="I173" i="23" s="1"/>
  <c r="I190" i="23" s="1"/>
  <c r="I193" i="23" s="1"/>
  <c r="G162" i="23"/>
  <c r="G173" i="23" s="1"/>
  <c r="F162" i="23"/>
  <c r="E162" i="23"/>
  <c r="H161" i="23"/>
  <c r="D161" i="23" s="1"/>
  <c r="H160" i="23"/>
  <c r="D160" i="23" s="1"/>
  <c r="H159" i="23"/>
  <c r="D159" i="23" s="1"/>
  <c r="H158" i="23"/>
  <c r="D158" i="23"/>
  <c r="H157" i="23"/>
  <c r="D157" i="23" s="1"/>
  <c r="H156" i="23"/>
  <c r="D156" i="23" s="1"/>
  <c r="H143" i="23"/>
  <c r="D143" i="23" s="1"/>
  <c r="H142" i="23"/>
  <c r="D142" i="23" s="1"/>
  <c r="H140" i="23"/>
  <c r="D140" i="23" s="1"/>
  <c r="I139" i="23"/>
  <c r="I41" i="23" s="1"/>
  <c r="G139" i="23"/>
  <c r="H139" i="23" s="1"/>
  <c r="E139" i="23"/>
  <c r="H138" i="23"/>
  <c r="D138" i="23" s="1"/>
  <c r="H137" i="23"/>
  <c r="D137" i="23" s="1"/>
  <c r="H136" i="23"/>
  <c r="D136" i="23" s="1"/>
  <c r="H135" i="23"/>
  <c r="D135" i="23" s="1"/>
  <c r="H134" i="23"/>
  <c r="D134" i="23" s="1"/>
  <c r="H133" i="23"/>
  <c r="D133" i="23" s="1"/>
  <c r="I132" i="23"/>
  <c r="G132" i="23"/>
  <c r="E132" i="23"/>
  <c r="H131" i="23"/>
  <c r="D131" i="23" s="1"/>
  <c r="H130" i="23"/>
  <c r="D130" i="23" s="1"/>
  <c r="H129" i="23"/>
  <c r="D129" i="23" s="1"/>
  <c r="H128" i="23"/>
  <c r="D128" i="23" s="1"/>
  <c r="H127" i="23"/>
  <c r="D127" i="23" s="1"/>
  <c r="H126" i="23"/>
  <c r="D126" i="23" s="1"/>
  <c r="H125" i="23"/>
  <c r="D125" i="23" s="1"/>
  <c r="H123" i="23"/>
  <c r="D123" i="23" s="1"/>
  <c r="H122" i="23"/>
  <c r="D122" i="23" s="1"/>
  <c r="H121" i="23"/>
  <c r="D121" i="23" s="1"/>
  <c r="H120" i="23"/>
  <c r="D120" i="23" s="1"/>
  <c r="H119" i="23"/>
  <c r="D119" i="23" s="1"/>
  <c r="H118" i="23"/>
  <c r="D118" i="23" s="1"/>
  <c r="H117" i="23"/>
  <c r="D117" i="23" s="1"/>
  <c r="H116" i="23"/>
  <c r="D116" i="23" s="1"/>
  <c r="I115" i="23"/>
  <c r="G115" i="23"/>
  <c r="H115" i="23" s="1"/>
  <c r="E115" i="23"/>
  <c r="E124" i="23" s="1"/>
  <c r="H114" i="23"/>
  <c r="D114" i="23" s="1"/>
  <c r="I113" i="23"/>
  <c r="G113" i="23"/>
  <c r="H112" i="23"/>
  <c r="D112" i="23"/>
  <c r="H111" i="23"/>
  <c r="D111" i="23" s="1"/>
  <c r="H110" i="23"/>
  <c r="D110" i="23" s="1"/>
  <c r="H109" i="23"/>
  <c r="D109" i="23" s="1"/>
  <c r="H108" i="23"/>
  <c r="D108" i="23" s="1"/>
  <c r="H107" i="23"/>
  <c r="D107" i="23" s="1"/>
  <c r="H95" i="23"/>
  <c r="D95" i="23" s="1"/>
  <c r="H94" i="23"/>
  <c r="D94" i="23" s="1"/>
  <c r="H93" i="23"/>
  <c r="D93" i="23" s="1"/>
  <c r="H92" i="23"/>
  <c r="D92" i="23" s="1"/>
  <c r="H91" i="23"/>
  <c r="D91" i="23" s="1"/>
  <c r="H90" i="23"/>
  <c r="D90" i="23" s="1"/>
  <c r="H89" i="23"/>
  <c r="D89" i="23" s="1"/>
  <c r="H88" i="23"/>
  <c r="D88" i="23" s="1"/>
  <c r="H87" i="23"/>
  <c r="D87" i="23"/>
  <c r="H86" i="23"/>
  <c r="D86" i="23" s="1"/>
  <c r="H85" i="23"/>
  <c r="D85" i="23" s="1"/>
  <c r="H84" i="23"/>
  <c r="D84" i="23" s="1"/>
  <c r="H83" i="23"/>
  <c r="D83" i="23" s="1"/>
  <c r="H82" i="23"/>
  <c r="D82" i="23" s="1"/>
  <c r="H81" i="23"/>
  <c r="D81" i="23" s="1"/>
  <c r="H80" i="23"/>
  <c r="D80" i="23" s="1"/>
  <c r="H79" i="23"/>
  <c r="D79" i="23" s="1"/>
  <c r="H78" i="23"/>
  <c r="D78" i="23" s="1"/>
  <c r="H77" i="23"/>
  <c r="D77" i="23" s="1"/>
  <c r="H76" i="23"/>
  <c r="D76" i="23" s="1"/>
  <c r="H75" i="23"/>
  <c r="D75" i="23" s="1"/>
  <c r="H74" i="23"/>
  <c r="D74" i="23" s="1"/>
  <c r="H73" i="23"/>
  <c r="D73" i="23" s="1"/>
  <c r="H72" i="23"/>
  <c r="D72" i="23" s="1"/>
  <c r="H71" i="23"/>
  <c r="D71" i="23" s="1"/>
  <c r="H70" i="23"/>
  <c r="D70" i="23" s="1"/>
  <c r="H69" i="23"/>
  <c r="D69" i="23" s="1"/>
  <c r="H68" i="23"/>
  <c r="D68" i="23" s="1"/>
  <c r="H67" i="23"/>
  <c r="D67" i="23" s="1"/>
  <c r="H66" i="23"/>
  <c r="D66" i="23" s="1"/>
  <c r="H65" i="23"/>
  <c r="D65" i="23" s="1"/>
  <c r="H64" i="23"/>
  <c r="D64" i="23" s="1"/>
  <c r="H63" i="23"/>
  <c r="D63" i="23" s="1"/>
  <c r="H62" i="23"/>
  <c r="D62" i="23" s="1"/>
  <c r="H61" i="23"/>
  <c r="D61" i="23" s="1"/>
  <c r="H60" i="23"/>
  <c r="D60" i="23" s="1"/>
  <c r="H59" i="23"/>
  <c r="D59" i="23" s="1"/>
  <c r="H58" i="23"/>
  <c r="D58" i="23" s="1"/>
  <c r="I45" i="23"/>
  <c r="G45" i="23"/>
  <c r="F45" i="23"/>
  <c r="E45" i="23"/>
  <c r="I44" i="23"/>
  <c r="G44" i="23"/>
  <c r="F44" i="23"/>
  <c r="E44" i="23"/>
  <c r="I42" i="23"/>
  <c r="G42" i="23"/>
  <c r="F42" i="23"/>
  <c r="E42" i="23"/>
  <c r="I40" i="23"/>
  <c r="G40" i="23"/>
  <c r="F40" i="23"/>
  <c r="E40" i="23"/>
  <c r="I39" i="23"/>
  <c r="G39" i="23"/>
  <c r="F39" i="23"/>
  <c r="E39" i="23"/>
  <c r="I38" i="23"/>
  <c r="G38" i="23"/>
  <c r="F38" i="23"/>
  <c r="E38" i="23"/>
  <c r="I37" i="23"/>
  <c r="G37" i="23"/>
  <c r="F37" i="23"/>
  <c r="E37" i="23"/>
  <c r="I36" i="23"/>
  <c r="G36" i="23"/>
  <c r="F36" i="23"/>
  <c r="E36" i="23"/>
  <c r="I35" i="23"/>
  <c r="G35" i="23"/>
  <c r="F35" i="23"/>
  <c r="E35" i="23"/>
  <c r="I33" i="23"/>
  <c r="G33" i="23"/>
  <c r="F33" i="23"/>
  <c r="E33" i="23"/>
  <c r="I32" i="23"/>
  <c r="G32" i="23"/>
  <c r="F32" i="23"/>
  <c r="E32" i="23"/>
  <c r="I31" i="23"/>
  <c r="G31" i="23"/>
  <c r="F31" i="23"/>
  <c r="E31" i="23"/>
  <c r="I30" i="23"/>
  <c r="G30" i="23"/>
  <c r="F30" i="23"/>
  <c r="E30" i="23"/>
  <c r="I29" i="23"/>
  <c r="G29" i="23"/>
  <c r="F29" i="23"/>
  <c r="E29" i="23"/>
  <c r="I28" i="23"/>
  <c r="G28" i="23"/>
  <c r="F28" i="23"/>
  <c r="E28" i="23"/>
  <c r="I27" i="23"/>
  <c r="G27" i="23"/>
  <c r="F27" i="23"/>
  <c r="E27" i="23"/>
  <c r="I25" i="23"/>
  <c r="G25" i="23"/>
  <c r="F25" i="23"/>
  <c r="E25" i="23"/>
  <c r="I24" i="23"/>
  <c r="G24" i="23"/>
  <c r="F24" i="23"/>
  <c r="E24" i="23"/>
  <c r="I23" i="23"/>
  <c r="G23" i="23"/>
  <c r="F23" i="23"/>
  <c r="E23" i="23"/>
  <c r="I22" i="23"/>
  <c r="G22" i="23"/>
  <c r="F22" i="23"/>
  <c r="E22" i="23"/>
  <c r="I21" i="23"/>
  <c r="G21" i="23"/>
  <c r="F21" i="23"/>
  <c r="E21" i="23"/>
  <c r="I20" i="23"/>
  <c r="G20" i="23"/>
  <c r="F20" i="23"/>
  <c r="E20" i="23"/>
  <c r="I19" i="23"/>
  <c r="G19" i="23"/>
  <c r="F19" i="23"/>
  <c r="E19" i="23"/>
  <c r="I18" i="23"/>
  <c r="G18" i="23"/>
  <c r="F18" i="23"/>
  <c r="E18" i="23"/>
  <c r="I16" i="23"/>
  <c r="G16" i="23"/>
  <c r="F16" i="23"/>
  <c r="E16" i="23"/>
  <c r="I14" i="23"/>
  <c r="G14" i="23"/>
  <c r="F14" i="23"/>
  <c r="E14" i="23"/>
  <c r="I13" i="23"/>
  <c r="G13" i="23"/>
  <c r="F13" i="23"/>
  <c r="E13" i="23"/>
  <c r="I12" i="23"/>
  <c r="G12" i="23"/>
  <c r="F12" i="23"/>
  <c r="E12" i="23"/>
  <c r="I11" i="23"/>
  <c r="G11" i="23"/>
  <c r="F11" i="23"/>
  <c r="E11" i="23"/>
  <c r="I10" i="23"/>
  <c r="G10" i="23"/>
  <c r="F10" i="23"/>
  <c r="E10" i="23"/>
  <c r="I9" i="23"/>
  <c r="G9" i="23"/>
  <c r="F9" i="23"/>
  <c r="E9" i="23"/>
  <c r="L26" i="6"/>
  <c r="J26" i="6"/>
  <c r="H26" i="6"/>
  <c r="G26" i="6"/>
  <c r="G27" i="6" s="1"/>
  <c r="F26" i="6"/>
  <c r="D26" i="6"/>
  <c r="C26" i="6"/>
  <c r="L22" i="5"/>
  <c r="K22" i="5"/>
  <c r="K23" i="5" s="1"/>
  <c r="J22" i="5"/>
  <c r="I22" i="5"/>
  <c r="H22" i="5"/>
  <c r="G22" i="5"/>
  <c r="I23" i="5" s="1"/>
  <c r="F22" i="5"/>
  <c r="E22" i="5"/>
  <c r="D22" i="5"/>
  <c r="C22" i="5"/>
  <c r="E34" i="3"/>
  <c r="E33" i="3"/>
  <c r="E32" i="3"/>
  <c r="E30" i="3"/>
  <c r="E29" i="3"/>
  <c r="E28" i="3"/>
  <c r="E27" i="3"/>
  <c r="E26" i="3"/>
  <c r="E25" i="3"/>
  <c r="E24" i="3"/>
  <c r="E23" i="3"/>
  <c r="E22" i="3"/>
  <c r="E21" i="3"/>
  <c r="E20" i="3"/>
  <c r="E19" i="3"/>
  <c r="E17" i="3"/>
  <c r="E16" i="3"/>
  <c r="E15" i="3"/>
  <c r="E14" i="3"/>
  <c r="E13" i="3"/>
  <c r="E18" i="3"/>
  <c r="E31" i="3"/>
  <c r="E12" i="3"/>
  <c r="E11" i="3"/>
  <c r="E10" i="3"/>
  <c r="E9" i="3"/>
  <c r="E8" i="3"/>
  <c r="E7" i="3"/>
  <c r="E6" i="3"/>
  <c r="I15" i="22" l="1"/>
  <c r="H29" i="22"/>
  <c r="H88" i="22"/>
  <c r="E17" i="22"/>
  <c r="I426" i="22"/>
  <c r="I429" i="22" s="1"/>
  <c r="F474" i="22"/>
  <c r="F477" i="22" s="1"/>
  <c r="E458" i="22"/>
  <c r="H545" i="22"/>
  <c r="H753" i="22"/>
  <c r="H34" i="22"/>
  <c r="D232" i="22"/>
  <c r="I314" i="22"/>
  <c r="D328" i="22"/>
  <c r="H520" i="22"/>
  <c r="D520" i="22" s="1"/>
  <c r="G746" i="22"/>
  <c r="I794" i="22"/>
  <c r="D88" i="22"/>
  <c r="D129" i="22"/>
  <c r="H38" i="22"/>
  <c r="E74" i="22"/>
  <c r="E90" i="22" s="1"/>
  <c r="I74" i="22"/>
  <c r="I90" i="22" s="1"/>
  <c r="I170" i="22"/>
  <c r="I186" i="22" s="1"/>
  <c r="I189" i="22" s="1"/>
  <c r="G218" i="22"/>
  <c r="G234" i="22" s="1"/>
  <c r="E314" i="22"/>
  <c r="E330" i="22" s="1"/>
  <c r="I458" i="22"/>
  <c r="H449" i="22"/>
  <c r="H465" i="22"/>
  <c r="D545" i="22"/>
  <c r="F714" i="22"/>
  <c r="F717" i="22" s="1"/>
  <c r="H689" i="22"/>
  <c r="H737" i="22"/>
  <c r="D737" i="22" s="1"/>
  <c r="H760" i="22"/>
  <c r="D760" i="22" s="1"/>
  <c r="K27" i="6"/>
  <c r="E27" i="6"/>
  <c r="I27" i="6"/>
  <c r="D29" i="22"/>
  <c r="D209" i="22"/>
  <c r="D184" i="22"/>
  <c r="D41" i="22"/>
  <c r="E15" i="22"/>
  <c r="E170" i="22"/>
  <c r="D39" i="22"/>
  <c r="H43" i="22"/>
  <c r="I17" i="22"/>
  <c r="H161" i="22"/>
  <c r="D161" i="22" s="1"/>
  <c r="H44" i="22"/>
  <c r="H207" i="22"/>
  <c r="D207" i="22" s="1"/>
  <c r="F282" i="22"/>
  <c r="F285" i="22" s="1"/>
  <c r="D36" i="22"/>
  <c r="H303" i="22"/>
  <c r="D303" i="22" s="1"/>
  <c r="D465" i="22"/>
  <c r="I554" i="22"/>
  <c r="I570" i="22" s="1"/>
  <c r="I573" i="22" s="1"/>
  <c r="D689" i="22"/>
  <c r="H735" i="22"/>
  <c r="D735" i="22" s="1"/>
  <c r="F746" i="22"/>
  <c r="F762" i="22" s="1"/>
  <c r="F765" i="22" s="1"/>
  <c r="G794" i="22"/>
  <c r="G810" i="22" s="1"/>
  <c r="D808" i="22"/>
  <c r="E33" i="22"/>
  <c r="G15" i="22"/>
  <c r="H136" i="22"/>
  <c r="D136" i="22" s="1"/>
  <c r="H41" i="22"/>
  <c r="H225" i="22"/>
  <c r="D225" i="22" s="1"/>
  <c r="D27" i="22"/>
  <c r="D37" i="22"/>
  <c r="E282" i="22"/>
  <c r="I378" i="22"/>
  <c r="I381" i="22" s="1"/>
  <c r="I474" i="22"/>
  <c r="I477" i="22" s="1"/>
  <c r="E554" i="22"/>
  <c r="G602" i="22"/>
  <c r="E762" i="22"/>
  <c r="E765" i="22" s="1"/>
  <c r="H36" i="22"/>
  <c r="F33" i="22"/>
  <c r="H113" i="22"/>
  <c r="G138" i="22"/>
  <c r="G141" i="22" s="1"/>
  <c r="E186" i="22"/>
  <c r="D31" i="22"/>
  <c r="D35" i="22"/>
  <c r="I33" i="22"/>
  <c r="D43" i="22"/>
  <c r="F378" i="22"/>
  <c r="F381" i="22" s="1"/>
  <c r="E426" i="22"/>
  <c r="E429" i="22" s="1"/>
  <c r="G426" i="22"/>
  <c r="G429" i="22" s="1"/>
  <c r="H429" i="22" s="1"/>
  <c r="E570" i="22"/>
  <c r="H591" i="22"/>
  <c r="D591" i="22" s="1"/>
  <c r="E698" i="22"/>
  <c r="I698" i="22"/>
  <c r="I714" i="22" s="1"/>
  <c r="I717" i="22" s="1"/>
  <c r="H705" i="22"/>
  <c r="F810" i="22"/>
  <c r="F813" i="22" s="1"/>
  <c r="G362" i="22"/>
  <c r="G378" i="22" s="1"/>
  <c r="D449" i="22"/>
  <c r="D472" i="22"/>
  <c r="D657" i="22"/>
  <c r="G698" i="22"/>
  <c r="I762" i="22"/>
  <c r="I765" i="22" s="1"/>
  <c r="D753" i="22"/>
  <c r="H273" i="22"/>
  <c r="D273" i="22" s="1"/>
  <c r="H280" i="22"/>
  <c r="I330" i="22"/>
  <c r="I333" i="22" s="1"/>
  <c r="F17" i="22"/>
  <c r="H369" i="22"/>
  <c r="D369" i="22" s="1"/>
  <c r="H376" i="22"/>
  <c r="D376" i="22" s="1"/>
  <c r="H424" i="22"/>
  <c r="D424" i="22" s="1"/>
  <c r="D497" i="22"/>
  <c r="H543" i="22"/>
  <c r="D543" i="22" s="1"/>
  <c r="H593" i="22"/>
  <c r="D593" i="22" s="1"/>
  <c r="H616" i="22"/>
  <c r="D616" i="22" s="1"/>
  <c r="H712" i="22"/>
  <c r="D712" i="22" s="1"/>
  <c r="I810" i="22"/>
  <c r="I813" i="22" s="1"/>
  <c r="H785" i="22"/>
  <c r="D785" i="22" s="1"/>
  <c r="D12" i="22"/>
  <c r="D16" i="22"/>
  <c r="D44" i="22"/>
  <c r="D11" i="22"/>
  <c r="D10" i="22"/>
  <c r="D34" i="22"/>
  <c r="H27" i="22"/>
  <c r="H39" i="22"/>
  <c r="H13" i="22"/>
  <c r="D14" i="22"/>
  <c r="D38" i="22"/>
  <c r="H24" i="22"/>
  <c r="H36" i="23"/>
  <c r="H360" i="23"/>
  <c r="H769" i="23"/>
  <c r="D769" i="23" s="1"/>
  <c r="I810" i="23"/>
  <c r="I827" i="23" s="1"/>
  <c r="I830" i="23" s="1"/>
  <c r="D36" i="23"/>
  <c r="H260" i="23"/>
  <c r="I712" i="23"/>
  <c r="D40" i="23"/>
  <c r="I17" i="23"/>
  <c r="E17" i="23"/>
  <c r="G222" i="23"/>
  <c r="G239" i="23" s="1"/>
  <c r="G242" i="23" s="1"/>
  <c r="D260" i="23"/>
  <c r="E369" i="23"/>
  <c r="I565" i="23"/>
  <c r="I582" i="23" s="1"/>
  <c r="I585" i="23" s="1"/>
  <c r="F761" i="23"/>
  <c r="F778" i="23" s="1"/>
  <c r="F810" i="23"/>
  <c r="F827" i="23" s="1"/>
  <c r="F830" i="23" s="1"/>
  <c r="D27" i="23"/>
  <c r="H37" i="23"/>
  <c r="D9" i="23"/>
  <c r="D25" i="23"/>
  <c r="D33" i="23"/>
  <c r="D42" i="23"/>
  <c r="D164" i="23"/>
  <c r="F41" i="23"/>
  <c r="H482" i="23"/>
  <c r="D482" i="23" s="1"/>
  <c r="F516" i="23"/>
  <c r="G565" i="23"/>
  <c r="H603" i="23"/>
  <c r="D603" i="23" s="1"/>
  <c r="F614" i="23"/>
  <c r="H678" i="23"/>
  <c r="D678" i="23" s="1"/>
  <c r="H703" i="23"/>
  <c r="H720" i="23"/>
  <c r="D720" i="23" s="1"/>
  <c r="H799" i="23"/>
  <c r="D799" i="23" s="1"/>
  <c r="H818" i="23"/>
  <c r="D19" i="23"/>
  <c r="D35" i="23"/>
  <c r="H23" i="23"/>
  <c r="H39" i="23"/>
  <c r="D23" i="23"/>
  <c r="D31" i="23"/>
  <c r="D39" i="23"/>
  <c r="I320" i="23"/>
  <c r="I337" i="23" s="1"/>
  <c r="I340" i="23" s="1"/>
  <c r="G663" i="23"/>
  <c r="G680" i="23" s="1"/>
  <c r="I761" i="23"/>
  <c r="I778" i="23" s="1"/>
  <c r="I781" i="23" s="1"/>
  <c r="D11" i="23"/>
  <c r="D38" i="23"/>
  <c r="H35" i="23"/>
  <c r="D13" i="23"/>
  <c r="D21" i="23"/>
  <c r="D29" i="23"/>
  <c r="D37" i="23"/>
  <c r="D45" i="23"/>
  <c r="G15" i="23"/>
  <c r="F34" i="23"/>
  <c r="E337" i="23"/>
  <c r="E340" i="23" s="1"/>
  <c r="D360" i="23"/>
  <c r="I516" i="23"/>
  <c r="I533" i="23" s="1"/>
  <c r="I536" i="23" s="1"/>
  <c r="E565" i="23"/>
  <c r="E614" i="23"/>
  <c r="H629" i="23"/>
  <c r="D629" i="23" s="1"/>
  <c r="H654" i="23"/>
  <c r="D825" i="23"/>
  <c r="H16" i="23"/>
  <c r="E761" i="23"/>
  <c r="E778" i="23" s="1"/>
  <c r="E781" i="23" s="1"/>
  <c r="E15" i="23"/>
  <c r="H25" i="23"/>
  <c r="H42" i="23"/>
  <c r="D10" i="23"/>
  <c r="D16" i="23"/>
  <c r="D18" i="23"/>
  <c r="D20" i="23"/>
  <c r="D22" i="23"/>
  <c r="D24" i="23"/>
  <c r="D28" i="23"/>
  <c r="D30" i="23"/>
  <c r="D32" i="23"/>
  <c r="D44" i="23"/>
  <c r="H113" i="23"/>
  <c r="D113" i="23" s="1"/>
  <c r="I34" i="23"/>
  <c r="E173" i="23"/>
  <c r="E190" i="23" s="1"/>
  <c r="E193" i="23" s="1"/>
  <c r="I222" i="23"/>
  <c r="I239" i="23" s="1"/>
  <c r="I242" i="23" s="1"/>
  <c r="F17" i="23"/>
  <c r="D279" i="23"/>
  <c r="F320" i="23"/>
  <c r="F337" i="23" s="1"/>
  <c r="F340" i="23" s="1"/>
  <c r="H340" i="23" s="1"/>
  <c r="D340" i="23" s="1"/>
  <c r="H335" i="23"/>
  <c r="D335" i="23" s="1"/>
  <c r="H622" i="23"/>
  <c r="D622" i="23" s="1"/>
  <c r="D12" i="23"/>
  <c r="H11" i="23"/>
  <c r="H19" i="23"/>
  <c r="H38" i="23"/>
  <c r="H40" i="23"/>
  <c r="I124" i="23"/>
  <c r="I141" i="23" s="1"/>
  <c r="I144" i="23" s="1"/>
  <c r="H162" i="23"/>
  <c r="D162" i="23" s="1"/>
  <c r="H188" i="23"/>
  <c r="D188" i="23" s="1"/>
  <c r="E222" i="23"/>
  <c r="E239" i="23" s="1"/>
  <c r="E242" i="23" s="1"/>
  <c r="H230" i="23"/>
  <c r="D230" i="23" s="1"/>
  <c r="F271" i="23"/>
  <c r="F288" i="23" s="1"/>
  <c r="F291" i="23" s="1"/>
  <c r="G320" i="23"/>
  <c r="G337" i="23" s="1"/>
  <c r="G340" i="23" s="1"/>
  <c r="F631" i="23"/>
  <c r="F634" i="23" s="1"/>
  <c r="D752" i="23"/>
  <c r="H9" i="23"/>
  <c r="G17" i="23"/>
  <c r="D14" i="23"/>
  <c r="H13" i="23"/>
  <c r="I15" i="23"/>
  <c r="H21" i="23"/>
  <c r="G190" i="23"/>
  <c r="G193" i="23" s="1"/>
  <c r="F173" i="23"/>
  <c r="H173" i="23" s="1"/>
  <c r="H181" i="23"/>
  <c r="D181" i="23" s="1"/>
  <c r="F15" i="23"/>
  <c r="H311" i="23"/>
  <c r="D311" i="23" s="1"/>
  <c r="H328" i="23"/>
  <c r="D328" i="23" s="1"/>
  <c r="F467" i="23"/>
  <c r="F484" i="23" s="1"/>
  <c r="H456" i="23"/>
  <c r="D456" i="23" s="1"/>
  <c r="G614" i="23"/>
  <c r="G631" i="23" s="1"/>
  <c r="H605" i="23"/>
  <c r="D605" i="23" s="1"/>
  <c r="D654" i="23"/>
  <c r="I729" i="23"/>
  <c r="I732" i="23" s="1"/>
  <c r="D703" i="23"/>
  <c r="H761" i="23"/>
  <c r="H409" i="23"/>
  <c r="D409" i="23" s="1"/>
  <c r="H433" i="23"/>
  <c r="D433" i="23" s="1"/>
  <c r="H573" i="23"/>
  <c r="E663" i="23"/>
  <c r="E680" i="23" s="1"/>
  <c r="E712" i="23"/>
  <c r="D727" i="23"/>
  <c r="G778" i="23"/>
  <c r="G781" i="23" s="1"/>
  <c r="D818" i="23"/>
  <c r="H475" i="23"/>
  <c r="D475" i="23" s="1"/>
  <c r="H524" i="23"/>
  <c r="D524" i="23" s="1"/>
  <c r="H580" i="23"/>
  <c r="H44" i="23"/>
  <c r="F663" i="23"/>
  <c r="H663" i="23" s="1"/>
  <c r="H671" i="23"/>
  <c r="D671" i="23" s="1"/>
  <c r="H701" i="23"/>
  <c r="D701" i="23" s="1"/>
  <c r="H750" i="23"/>
  <c r="D750" i="23" s="1"/>
  <c r="H776" i="23"/>
  <c r="D776" i="23" s="1"/>
  <c r="E23" i="5"/>
  <c r="G23" i="5"/>
  <c r="G237" i="22"/>
  <c r="H237" i="22" s="1"/>
  <c r="H234" i="22"/>
  <c r="D22" i="22"/>
  <c r="E573" i="22"/>
  <c r="E285" i="22"/>
  <c r="D20" i="22"/>
  <c r="E381" i="22"/>
  <c r="G813" i="22"/>
  <c r="H813" i="22" s="1"/>
  <c r="H810" i="22"/>
  <c r="D9" i="22"/>
  <c r="D18" i="22"/>
  <c r="F186" i="22"/>
  <c r="F189" i="22" s="1"/>
  <c r="H170" i="22"/>
  <c r="D170" i="22" s="1"/>
  <c r="E189" i="22"/>
  <c r="H9" i="22"/>
  <c r="H16" i="22"/>
  <c r="H20" i="22"/>
  <c r="G40" i="22"/>
  <c r="H63" i="22"/>
  <c r="H111" i="22"/>
  <c r="D111" i="22" s="1"/>
  <c r="F15" i="22"/>
  <c r="D121" i="22"/>
  <c r="D25" i="22" s="1"/>
  <c r="H25" i="22"/>
  <c r="H28" i="22"/>
  <c r="H32" i="22"/>
  <c r="G266" i="22"/>
  <c r="H255" i="22"/>
  <c r="D255" i="22" s="1"/>
  <c r="H314" i="22"/>
  <c r="H31" i="22"/>
  <c r="H35" i="22"/>
  <c r="H37" i="22"/>
  <c r="H81" i="22"/>
  <c r="F40" i="22"/>
  <c r="D119" i="22"/>
  <c r="D23" i="22" s="1"/>
  <c r="H23" i="22"/>
  <c r="H351" i="22"/>
  <c r="D351" i="22" s="1"/>
  <c r="D410" i="22"/>
  <c r="G458" i="22"/>
  <c r="E506" i="22"/>
  <c r="D495" i="22"/>
  <c r="H554" i="22"/>
  <c r="D554" i="22" s="1"/>
  <c r="H561" i="22"/>
  <c r="D561" i="22" s="1"/>
  <c r="F602" i="22"/>
  <c r="F618" i="22" s="1"/>
  <c r="F621" i="22" s="1"/>
  <c r="F650" i="22"/>
  <c r="F666" i="22" s="1"/>
  <c r="F669" i="22" s="1"/>
  <c r="E666" i="22"/>
  <c r="E669" i="22" s="1"/>
  <c r="G714" i="22"/>
  <c r="H783" i="22"/>
  <c r="D783" i="22" s="1"/>
  <c r="H794" i="22"/>
  <c r="D794" i="22" s="1"/>
  <c r="H10" i="22"/>
  <c r="H12" i="22"/>
  <c r="H14" i="22"/>
  <c r="H18" i="22"/>
  <c r="H22" i="22"/>
  <c r="G74" i="22"/>
  <c r="G17" i="22"/>
  <c r="I122" i="22"/>
  <c r="I138" i="22" s="1"/>
  <c r="I141" i="22" s="1"/>
  <c r="D117" i="22"/>
  <c r="D21" i="22" s="1"/>
  <c r="H21" i="22"/>
  <c r="F122" i="22"/>
  <c r="H159" i="22"/>
  <c r="D159" i="22" s="1"/>
  <c r="H257" i="22"/>
  <c r="D257" i="22" s="1"/>
  <c r="D280" i="22"/>
  <c r="D321" i="22"/>
  <c r="H447" i="22"/>
  <c r="D447" i="22" s="1"/>
  <c r="G650" i="22"/>
  <c r="H639" i="22"/>
  <c r="D639" i="22" s="1"/>
  <c r="D648" i="22"/>
  <c r="D24" i="22" s="1"/>
  <c r="D685" i="22"/>
  <c r="D13" i="22" s="1"/>
  <c r="D687" i="22"/>
  <c r="H698" i="22"/>
  <c r="G762" i="22"/>
  <c r="H746" i="22"/>
  <c r="D746" i="22" s="1"/>
  <c r="D810" i="22"/>
  <c r="E813" i="22"/>
  <c r="D28" i="22"/>
  <c r="D30" i="22"/>
  <c r="D32" i="22"/>
  <c r="E122" i="22"/>
  <c r="D115" i="22"/>
  <c r="D19" i="22" s="1"/>
  <c r="H19" i="22"/>
  <c r="F330" i="22"/>
  <c r="F333" i="22" s="1"/>
  <c r="H333" i="22" s="1"/>
  <c r="E474" i="22"/>
  <c r="E714" i="22"/>
  <c r="H11" i="22"/>
  <c r="F90" i="22"/>
  <c r="H30" i="22"/>
  <c r="H218" i="22"/>
  <c r="D218" i="22" s="1"/>
  <c r="H330" i="22"/>
  <c r="H362" i="22"/>
  <c r="D362" i="22" s="1"/>
  <c r="F506" i="22"/>
  <c r="G522" i="22"/>
  <c r="G525" i="22" s="1"/>
  <c r="H641" i="22"/>
  <c r="D641" i="22" s="1"/>
  <c r="D705" i="22"/>
  <c r="G33" i="22"/>
  <c r="E40" i="22"/>
  <c r="I40" i="22"/>
  <c r="G186" i="22"/>
  <c r="E234" i="22"/>
  <c r="I234" i="22"/>
  <c r="I237" i="22" s="1"/>
  <c r="G570" i="22"/>
  <c r="E618" i="22"/>
  <c r="I618" i="22"/>
  <c r="I621" i="22" s="1"/>
  <c r="D237" i="23"/>
  <c r="F781" i="23"/>
  <c r="D115" i="23"/>
  <c r="E141" i="23"/>
  <c r="I271" i="23"/>
  <c r="F533" i="23"/>
  <c r="E516" i="23"/>
  <c r="H27" i="23"/>
  <c r="H29" i="23"/>
  <c r="H31" i="23"/>
  <c r="H33" i="23"/>
  <c r="H45" i="23"/>
  <c r="F190" i="23"/>
  <c r="F222" i="23"/>
  <c r="G516" i="23"/>
  <c r="G533" i="23" s="1"/>
  <c r="G536" i="23" s="1"/>
  <c r="E34" i="23"/>
  <c r="E631" i="23"/>
  <c r="H712" i="23"/>
  <c r="F729" i="23"/>
  <c r="G827" i="23"/>
  <c r="H132" i="23"/>
  <c r="G34" i="23"/>
  <c r="D139" i="23"/>
  <c r="E41" i="23"/>
  <c r="H211" i="23"/>
  <c r="D211" i="23" s="1"/>
  <c r="H213" i="23"/>
  <c r="D213" i="23" s="1"/>
  <c r="D262" i="23"/>
  <c r="E271" i="23"/>
  <c r="H309" i="23"/>
  <c r="D309" i="23" s="1"/>
  <c r="H407" i="23"/>
  <c r="D407" i="23" s="1"/>
  <c r="H554" i="23"/>
  <c r="E582" i="23"/>
  <c r="E585" i="23" s="1"/>
  <c r="H652" i="23"/>
  <c r="D652" i="23" s="1"/>
  <c r="H10" i="23"/>
  <c r="H12" i="23"/>
  <c r="H14" i="23"/>
  <c r="H18" i="23"/>
  <c r="H20" i="23"/>
  <c r="H22" i="23"/>
  <c r="H24" i="23"/>
  <c r="H28" i="23"/>
  <c r="H30" i="23"/>
  <c r="H32" i="23"/>
  <c r="G124" i="23"/>
  <c r="G271" i="23"/>
  <c r="G386" i="23"/>
  <c r="H369" i="23"/>
  <c r="D369" i="23" s="1"/>
  <c r="H384" i="23"/>
  <c r="D384" i="23" s="1"/>
  <c r="G41" i="23"/>
  <c r="E729" i="23"/>
  <c r="E827" i="23"/>
  <c r="H358" i="23"/>
  <c r="D358" i="23" s="1"/>
  <c r="E386" i="23"/>
  <c r="E418" i="23"/>
  <c r="G467" i="23"/>
  <c r="G484" i="23" s="1"/>
  <c r="G487" i="23" s="1"/>
  <c r="H458" i="23"/>
  <c r="D458" i="23" s="1"/>
  <c r="G582" i="23"/>
  <c r="H565" i="23"/>
  <c r="G418" i="23"/>
  <c r="D426" i="23"/>
  <c r="E467" i="23"/>
  <c r="H507" i="23"/>
  <c r="D507" i="23" s="1"/>
  <c r="H531" i="23"/>
  <c r="D531" i="23" s="1"/>
  <c r="H505" i="23"/>
  <c r="D505" i="23" s="1"/>
  <c r="E35" i="3"/>
  <c r="G35" i="3" s="1"/>
  <c r="H426" i="22" l="1"/>
  <c r="D426" i="22" s="1"/>
  <c r="H17" i="22"/>
  <c r="H602" i="22"/>
  <c r="D602" i="22" s="1"/>
  <c r="D314" i="22"/>
  <c r="E26" i="22"/>
  <c r="H12" i="3"/>
  <c r="H34" i="3"/>
  <c r="H31" i="3"/>
  <c r="H16" i="3"/>
  <c r="I45" i="22"/>
  <c r="G618" i="22"/>
  <c r="D40" i="22"/>
  <c r="D113" i="22"/>
  <c r="D17" i="22" s="1"/>
  <c r="H40" i="22"/>
  <c r="D429" i="22"/>
  <c r="D813" i="22"/>
  <c r="D698" i="22"/>
  <c r="H614" i="23"/>
  <c r="D614" i="23" s="1"/>
  <c r="D712" i="23"/>
  <c r="H810" i="23"/>
  <c r="D810" i="23" s="1"/>
  <c r="D761" i="23"/>
  <c r="H337" i="23"/>
  <c r="D337" i="23" s="1"/>
  <c r="H193" i="23"/>
  <c r="D193" i="23" s="1"/>
  <c r="H320" i="23"/>
  <c r="D320" i="23" s="1"/>
  <c r="D173" i="23"/>
  <c r="H778" i="23"/>
  <c r="D778" i="23" s="1"/>
  <c r="F680" i="23"/>
  <c r="D15" i="23"/>
  <c r="H781" i="23"/>
  <c r="D781" i="23" s="1"/>
  <c r="D663" i="23"/>
  <c r="H516" i="23"/>
  <c r="H41" i="23"/>
  <c r="G573" i="22"/>
  <c r="H573" i="22" s="1"/>
  <c r="D573" i="22" s="1"/>
  <c r="H570" i="22"/>
  <c r="D570" i="22" s="1"/>
  <c r="E717" i="22"/>
  <c r="G765" i="22"/>
  <c r="H765" i="22" s="1"/>
  <c r="H762" i="22"/>
  <c r="D762" i="22" s="1"/>
  <c r="G717" i="22"/>
  <c r="H717" i="22" s="1"/>
  <c r="H714" i="22"/>
  <c r="D714" i="22" s="1"/>
  <c r="G474" i="22"/>
  <c r="H458" i="22"/>
  <c r="D458" i="22" s="1"/>
  <c r="E333" i="22"/>
  <c r="D333" i="22" s="1"/>
  <c r="D330" i="22"/>
  <c r="D81" i="22"/>
  <c r="D33" i="22" s="1"/>
  <c r="H33" i="22"/>
  <c r="E237" i="22"/>
  <c r="D237" i="22" s="1"/>
  <c r="D234" i="22"/>
  <c r="D765" i="22"/>
  <c r="E477" i="22"/>
  <c r="G666" i="22"/>
  <c r="G669" i="22" s="1"/>
  <c r="H650" i="22"/>
  <c r="D650" i="22" s="1"/>
  <c r="E621" i="22"/>
  <c r="H186" i="22"/>
  <c r="D186" i="22" s="1"/>
  <c r="G189" i="22"/>
  <c r="H189" i="22" s="1"/>
  <c r="D189" i="22" s="1"/>
  <c r="I26" i="22"/>
  <c r="F522" i="22"/>
  <c r="F525" i="22" s="1"/>
  <c r="H506" i="22"/>
  <c r="D506" i="22" s="1"/>
  <c r="H378" i="22"/>
  <c r="D378" i="22" s="1"/>
  <c r="G381" i="22"/>
  <c r="H381" i="22" s="1"/>
  <c r="D381" i="22" s="1"/>
  <c r="E138" i="22"/>
  <c r="G621" i="22"/>
  <c r="H621" i="22" s="1"/>
  <c r="H618" i="22"/>
  <c r="D618" i="22" s="1"/>
  <c r="H122" i="22"/>
  <c r="D122" i="22" s="1"/>
  <c r="F26" i="22"/>
  <c r="F138" i="22"/>
  <c r="I42" i="22"/>
  <c r="G90" i="22"/>
  <c r="G26" i="22"/>
  <c r="H74" i="22"/>
  <c r="E522" i="22"/>
  <c r="E525" i="22" s="1"/>
  <c r="G282" i="22"/>
  <c r="H266" i="22"/>
  <c r="D266" i="22" s="1"/>
  <c r="H15" i="22"/>
  <c r="D63" i="22"/>
  <c r="D15" i="22" s="1"/>
  <c r="G585" i="23"/>
  <c r="H585" i="23" s="1"/>
  <c r="H582" i="23"/>
  <c r="E830" i="23"/>
  <c r="G634" i="23"/>
  <c r="H634" i="23" s="1"/>
  <c r="H631" i="23"/>
  <c r="G288" i="23"/>
  <c r="H271" i="23"/>
  <c r="H34" i="23"/>
  <c r="D132" i="23"/>
  <c r="D34" i="23" s="1"/>
  <c r="H222" i="23"/>
  <c r="D222" i="23" s="1"/>
  <c r="F239" i="23"/>
  <c r="F43" i="23" s="1"/>
  <c r="F26" i="23"/>
  <c r="H484" i="23"/>
  <c r="F487" i="23"/>
  <c r="H487" i="23" s="1"/>
  <c r="H15" i="23"/>
  <c r="E484" i="23"/>
  <c r="E389" i="23"/>
  <c r="G389" i="23"/>
  <c r="H389" i="23" s="1"/>
  <c r="H386" i="23"/>
  <c r="D386" i="23" s="1"/>
  <c r="H190" i="23"/>
  <c r="D190" i="23" s="1"/>
  <c r="F193" i="23"/>
  <c r="H680" i="23"/>
  <c r="D680" i="23" s="1"/>
  <c r="H683" i="23"/>
  <c r="D683" i="23" s="1"/>
  <c r="F536" i="23"/>
  <c r="H536" i="23" s="1"/>
  <c r="H533" i="23"/>
  <c r="E144" i="23"/>
  <c r="E732" i="23"/>
  <c r="G141" i="23"/>
  <c r="H124" i="23"/>
  <c r="G26" i="23"/>
  <c r="D41" i="23"/>
  <c r="G830" i="23"/>
  <c r="H830" i="23" s="1"/>
  <c r="H827" i="23"/>
  <c r="D827" i="23" s="1"/>
  <c r="E634" i="23"/>
  <c r="D634" i="23" s="1"/>
  <c r="D631" i="23"/>
  <c r="D516" i="23"/>
  <c r="E533" i="23"/>
  <c r="I288" i="23"/>
  <c r="I26" i="23"/>
  <c r="H418" i="23"/>
  <c r="D418" i="23" s="1"/>
  <c r="G435" i="23"/>
  <c r="E435" i="23"/>
  <c r="E288" i="23"/>
  <c r="D271" i="23"/>
  <c r="E26" i="23"/>
  <c r="H729" i="23"/>
  <c r="D729" i="23" s="1"/>
  <c r="F732" i="23"/>
  <c r="H732" i="23" s="1"/>
  <c r="H467" i="23"/>
  <c r="D467" i="23" s="1"/>
  <c r="H17" i="23"/>
  <c r="H26" i="3"/>
  <c r="H23" i="3"/>
  <c r="H33" i="3"/>
  <c r="H29" i="3"/>
  <c r="H24" i="3"/>
  <c r="H21" i="3"/>
  <c r="H17" i="3"/>
  <c r="H18" i="3"/>
  <c r="H11" i="3"/>
  <c r="H8" i="3"/>
  <c r="H6" i="3"/>
  <c r="H32" i="3"/>
  <c r="H28" i="3"/>
  <c r="H30" i="3"/>
  <c r="H13" i="3"/>
  <c r="H19" i="3"/>
  <c r="H14" i="3"/>
  <c r="H25" i="3"/>
  <c r="H27" i="3"/>
  <c r="H10" i="3"/>
  <c r="H15" i="3"/>
  <c r="H9" i="3"/>
  <c r="H20" i="3"/>
  <c r="H22" i="3"/>
  <c r="H7" i="3"/>
  <c r="F42" i="22" l="1"/>
  <c r="E43" i="23"/>
  <c r="D732" i="23"/>
  <c r="H26" i="22"/>
  <c r="D74" i="22"/>
  <c r="D26" i="22" s="1"/>
  <c r="D717" i="22"/>
  <c r="D621" i="22"/>
  <c r="H669" i="22"/>
  <c r="D669" i="22" s="1"/>
  <c r="H666" i="22"/>
  <c r="D666" i="22" s="1"/>
  <c r="H522" i="22"/>
  <c r="D522" i="22" s="1"/>
  <c r="E42" i="22"/>
  <c r="H138" i="22"/>
  <c r="F141" i="22"/>
  <c r="H141" i="22" s="1"/>
  <c r="G285" i="22"/>
  <c r="H285" i="22" s="1"/>
  <c r="D285" i="22" s="1"/>
  <c r="H282" i="22"/>
  <c r="D282" i="22" s="1"/>
  <c r="G42" i="22"/>
  <c r="H90" i="22"/>
  <c r="D138" i="22"/>
  <c r="E141" i="22"/>
  <c r="D141" i="22" s="1"/>
  <c r="H525" i="22"/>
  <c r="H474" i="22"/>
  <c r="D474" i="22" s="1"/>
  <c r="G477" i="22"/>
  <c r="H477" i="22" s="1"/>
  <c r="D477" i="22" s="1"/>
  <c r="E438" i="23"/>
  <c r="G43" i="23"/>
  <c r="G144" i="23"/>
  <c r="H141" i="23"/>
  <c r="I291" i="23"/>
  <c r="I46" i="23" s="1"/>
  <c r="I43" i="23"/>
  <c r="D484" i="23"/>
  <c r="E487" i="23"/>
  <c r="D487" i="23" s="1"/>
  <c r="G291" i="23"/>
  <c r="H291" i="23" s="1"/>
  <c r="H288" i="23"/>
  <c r="D288" i="23" s="1"/>
  <c r="D830" i="23"/>
  <c r="G438" i="23"/>
  <c r="H438" i="23" s="1"/>
  <c r="H435" i="23"/>
  <c r="D435" i="23" s="1"/>
  <c r="D533" i="23"/>
  <c r="E536" i="23"/>
  <c r="D536" i="23" s="1"/>
  <c r="E291" i="23"/>
  <c r="D291" i="23" s="1"/>
  <c r="H26" i="23"/>
  <c r="D124" i="23"/>
  <c r="D26" i="23" s="1"/>
  <c r="D389" i="23"/>
  <c r="F242" i="23"/>
  <c r="H242" i="23" s="1"/>
  <c r="D242" i="23" s="1"/>
  <c r="H239" i="23"/>
  <c r="D239" i="23" s="1"/>
  <c r="H35" i="3"/>
  <c r="F45" i="22" l="1"/>
  <c r="F46" i="23"/>
  <c r="H42" i="22"/>
  <c r="D90" i="22"/>
  <c r="D42" i="22" s="1"/>
  <c r="D525" i="22"/>
  <c r="G45" i="22"/>
  <c r="H93" i="22"/>
  <c r="E45" i="22"/>
  <c r="G46" i="23"/>
  <c r="H144" i="23"/>
  <c r="E46" i="23"/>
  <c r="H43" i="23"/>
  <c r="D141" i="23"/>
  <c r="D43" i="23" s="1"/>
  <c r="D438" i="23"/>
  <c r="H45" i="22" l="1"/>
  <c r="D93" i="22"/>
  <c r="D45" i="22" s="1"/>
  <c r="H46" i="23"/>
  <c r="D144" i="23"/>
  <c r="D46" i="23" s="1"/>
  <c r="G23" i="94" l="1"/>
  <c r="D23" i="94"/>
  <c r="H22" i="94"/>
  <c r="E22" i="94"/>
  <c r="H21" i="94"/>
  <c r="E21" i="94"/>
  <c r="H20" i="94"/>
  <c r="E20" i="94"/>
  <c r="F17" i="94"/>
  <c r="C17" i="94"/>
  <c r="H16" i="94"/>
  <c r="E16" i="94"/>
  <c r="F13" i="94"/>
  <c r="H13" i="94" s="1"/>
  <c r="C13" i="94"/>
  <c r="E13" i="94" s="1"/>
  <c r="F10" i="94"/>
  <c r="H10" i="94" s="1"/>
  <c r="C10" i="94"/>
  <c r="E10" i="94" s="1"/>
  <c r="F6" i="94"/>
  <c r="H6" i="94" s="1"/>
  <c r="C6" i="94"/>
  <c r="E6" i="94" s="1"/>
  <c r="H17" i="94" l="1"/>
  <c r="F23" i="94"/>
  <c r="H23" i="94" s="1"/>
  <c r="C23" i="94"/>
  <c r="E23" i="94" s="1"/>
  <c r="E17" i="94"/>
  <c r="G170" i="78"/>
  <c r="F170" i="78"/>
  <c r="E170" i="78"/>
  <c r="D170" i="78"/>
  <c r="C170" i="78"/>
  <c r="G160" i="78"/>
  <c r="F160" i="78"/>
  <c r="E160" i="78"/>
  <c r="D160" i="78"/>
  <c r="C160" i="78"/>
  <c r="G150" i="78"/>
  <c r="F150" i="78"/>
  <c r="E150" i="78"/>
  <c r="D150" i="78"/>
  <c r="C150" i="78"/>
  <c r="G140" i="78"/>
  <c r="F140" i="78"/>
  <c r="E140" i="78"/>
  <c r="D140" i="78"/>
  <c r="C140" i="78"/>
  <c r="G130" i="78"/>
  <c r="F130" i="78"/>
  <c r="E130" i="78"/>
  <c r="D130" i="78"/>
  <c r="C129" i="78"/>
  <c r="C130" i="78" s="1"/>
  <c r="G117" i="78"/>
  <c r="F117" i="78"/>
  <c r="E117" i="78"/>
  <c r="D117" i="78"/>
  <c r="C117" i="78"/>
  <c r="G97" i="78"/>
  <c r="F97" i="78"/>
  <c r="E97" i="78"/>
  <c r="D97" i="78"/>
  <c r="C97" i="78"/>
  <c r="G84" i="78"/>
  <c r="F84" i="78"/>
  <c r="E84" i="78"/>
  <c r="D84" i="78"/>
  <c r="C84" i="78"/>
  <c r="G74" i="78"/>
  <c r="F74" i="78"/>
  <c r="E74" i="78"/>
  <c r="D74" i="78"/>
  <c r="C74" i="78"/>
  <c r="G64" i="78"/>
  <c r="F64" i="78"/>
  <c r="E64" i="78"/>
  <c r="D64" i="78"/>
  <c r="C64" i="78"/>
  <c r="G54" i="78"/>
  <c r="F54" i="78"/>
  <c r="E54" i="78"/>
  <c r="D54" i="78"/>
  <c r="C54" i="78"/>
  <c r="G41" i="78"/>
  <c r="F41" i="78"/>
  <c r="E41" i="78"/>
  <c r="D41" i="78"/>
  <c r="C41" i="78"/>
  <c r="G31" i="78"/>
  <c r="F31" i="78"/>
  <c r="E31" i="78"/>
  <c r="D31" i="78"/>
  <c r="C31" i="78"/>
  <c r="G21" i="78"/>
  <c r="F21" i="78"/>
  <c r="E21" i="78"/>
  <c r="D21" i="78"/>
  <c r="C21" i="78"/>
  <c r="G11" i="78"/>
  <c r="F11" i="78"/>
  <c r="E11" i="78"/>
  <c r="D11" i="78"/>
  <c r="C11" i="78"/>
  <c r="G183" i="76"/>
  <c r="F183" i="76"/>
  <c r="E183" i="76"/>
  <c r="D183" i="76"/>
  <c r="C183" i="76"/>
  <c r="G170" i="76"/>
  <c r="F170" i="76"/>
  <c r="E170" i="76"/>
  <c r="D170" i="76"/>
  <c r="C170" i="76"/>
  <c r="G160" i="76"/>
  <c r="F160" i="76"/>
  <c r="E160" i="76"/>
  <c r="D160" i="76"/>
  <c r="C160" i="76"/>
  <c r="G150" i="76"/>
  <c r="F150" i="76"/>
  <c r="E150" i="76"/>
  <c r="D150" i="76"/>
  <c r="C150" i="76"/>
  <c r="G140" i="76"/>
  <c r="F140" i="76"/>
  <c r="E140" i="76"/>
  <c r="D140" i="76"/>
  <c r="C140" i="76"/>
  <c r="G127" i="76"/>
  <c r="F127" i="76"/>
  <c r="E127" i="76"/>
  <c r="D126" i="76"/>
  <c r="D127" i="76" s="1"/>
  <c r="C126" i="76"/>
  <c r="C127" i="76" s="1"/>
  <c r="G117" i="76"/>
  <c r="F117" i="76"/>
  <c r="E117" i="76"/>
  <c r="D117" i="76"/>
  <c r="C117" i="76"/>
  <c r="G97" i="76"/>
  <c r="F97" i="76"/>
  <c r="E97" i="76"/>
  <c r="D97" i="76"/>
  <c r="C97" i="76"/>
  <c r="G84" i="76"/>
  <c r="F84" i="76"/>
  <c r="E84" i="76"/>
  <c r="D84" i="76"/>
  <c r="C84" i="76"/>
  <c r="G74" i="76"/>
  <c r="F74" i="76"/>
  <c r="E74" i="76"/>
  <c r="D74" i="76"/>
  <c r="C74" i="76"/>
  <c r="G64" i="76"/>
  <c r="F64" i="76"/>
  <c r="E64" i="76"/>
  <c r="D64" i="76"/>
  <c r="C64" i="76"/>
  <c r="G54" i="76"/>
  <c r="F54" i="76"/>
  <c r="E54" i="76"/>
  <c r="D54" i="76"/>
  <c r="C54" i="76"/>
  <c r="G41" i="76"/>
  <c r="F41" i="76"/>
  <c r="E41" i="76"/>
  <c r="D41" i="76"/>
  <c r="C41" i="76"/>
  <c r="G31" i="76"/>
  <c r="F31" i="76"/>
  <c r="E31" i="76"/>
  <c r="D31" i="76"/>
  <c r="C31" i="76"/>
  <c r="G21" i="76"/>
  <c r="F21" i="76"/>
  <c r="E21" i="76"/>
  <c r="D21" i="76"/>
  <c r="C21" i="76"/>
  <c r="G11" i="76"/>
  <c r="F11" i="76"/>
  <c r="E11" i="76"/>
  <c r="D11" i="76"/>
  <c r="C11" i="76"/>
  <c r="K138" i="62"/>
  <c r="J138" i="62"/>
  <c r="K137" i="62"/>
  <c r="J137" i="62"/>
  <c r="K130" i="62"/>
  <c r="K129" i="62"/>
  <c r="K122" i="62"/>
  <c r="K121" i="62"/>
  <c r="K114" i="62"/>
  <c r="K113" i="62"/>
  <c r="K103" i="62"/>
  <c r="K102" i="62"/>
  <c r="K95" i="62"/>
  <c r="K94" i="62"/>
  <c r="K87" i="62"/>
  <c r="K86" i="62"/>
  <c r="K79" i="62"/>
  <c r="K78" i="62"/>
  <c r="K68" i="62"/>
  <c r="K67" i="62"/>
  <c r="K60" i="62"/>
  <c r="K59" i="62"/>
  <c r="K52" i="62"/>
  <c r="K51" i="62"/>
  <c r="K44" i="62"/>
  <c r="K43" i="62"/>
  <c r="K33" i="62"/>
  <c r="J33" i="62"/>
  <c r="K32" i="62"/>
  <c r="J32" i="62"/>
  <c r="K25" i="62"/>
  <c r="J25" i="62"/>
  <c r="K24" i="62"/>
  <c r="J24" i="62"/>
  <c r="K17" i="62"/>
  <c r="J17" i="62"/>
  <c r="K16" i="62"/>
  <c r="J16" i="62"/>
  <c r="K9" i="62"/>
  <c r="J9" i="62"/>
  <c r="K8" i="62"/>
  <c r="J8" i="62"/>
  <c r="G20" i="44"/>
  <c r="F20" i="44"/>
  <c r="E20" i="44"/>
  <c r="D20" i="44"/>
  <c r="C20" i="44"/>
  <c r="G76" i="45"/>
  <c r="F76" i="45"/>
  <c r="E76" i="45"/>
  <c r="D76" i="45"/>
  <c r="C76" i="45"/>
  <c r="M464" i="40"/>
  <c r="L464" i="40"/>
  <c r="K464" i="40"/>
  <c r="I464" i="40"/>
  <c r="H464" i="40"/>
  <c r="G464" i="40"/>
  <c r="E464" i="40"/>
  <c r="D464" i="40"/>
  <c r="N463" i="40"/>
  <c r="J463" i="40"/>
  <c r="F463" i="40"/>
  <c r="N462" i="40"/>
  <c r="J462" i="40"/>
  <c r="F462" i="40"/>
  <c r="N461" i="40"/>
  <c r="J461" i="40"/>
  <c r="F461" i="40"/>
  <c r="N460" i="40"/>
  <c r="J460" i="40"/>
  <c r="F460" i="40"/>
  <c r="N459" i="40"/>
  <c r="J459" i="40"/>
  <c r="F459" i="40"/>
  <c r="N458" i="40"/>
  <c r="J458" i="40"/>
  <c r="F458" i="40"/>
  <c r="N457" i="40"/>
  <c r="J457" i="40"/>
  <c r="F457" i="40"/>
  <c r="N456" i="40"/>
  <c r="J456" i="40"/>
  <c r="F456" i="40"/>
  <c r="N455" i="40"/>
  <c r="J455" i="40"/>
  <c r="F455" i="40"/>
  <c r="M448" i="40"/>
  <c r="L448" i="40"/>
  <c r="K448" i="40"/>
  <c r="I448" i="40"/>
  <c r="H448" i="40"/>
  <c r="G448" i="40"/>
  <c r="E448" i="40"/>
  <c r="N447" i="40"/>
  <c r="J447" i="40"/>
  <c r="F447" i="40"/>
  <c r="N446" i="40"/>
  <c r="J446" i="40"/>
  <c r="F446" i="40"/>
  <c r="N445" i="40"/>
  <c r="J445" i="40"/>
  <c r="F445" i="40"/>
  <c r="N444" i="40"/>
  <c r="J444" i="40"/>
  <c r="F444" i="40"/>
  <c r="N443" i="40"/>
  <c r="J443" i="40"/>
  <c r="F443" i="40"/>
  <c r="N442" i="40"/>
  <c r="J442" i="40"/>
  <c r="F442" i="40"/>
  <c r="N441" i="40"/>
  <c r="J441" i="40"/>
  <c r="F441" i="40"/>
  <c r="N440" i="40"/>
  <c r="J440" i="40"/>
  <c r="F440" i="40"/>
  <c r="N439" i="40"/>
  <c r="J439" i="40"/>
  <c r="F439" i="40"/>
  <c r="M431" i="40"/>
  <c r="L431" i="40"/>
  <c r="K431" i="40"/>
  <c r="I431" i="40"/>
  <c r="H431" i="40"/>
  <c r="G431" i="40"/>
  <c r="E431" i="40"/>
  <c r="D431" i="40"/>
  <c r="C431" i="40"/>
  <c r="N430" i="40"/>
  <c r="J430" i="40"/>
  <c r="F430" i="40"/>
  <c r="N429" i="40"/>
  <c r="J429" i="40"/>
  <c r="F429" i="40"/>
  <c r="N428" i="40"/>
  <c r="J428" i="40"/>
  <c r="F428" i="40"/>
  <c r="N427" i="40"/>
  <c r="J427" i="40"/>
  <c r="F427" i="40"/>
  <c r="N426" i="40"/>
  <c r="J426" i="40"/>
  <c r="F426" i="40"/>
  <c r="N425" i="40"/>
  <c r="J425" i="40"/>
  <c r="F425" i="40"/>
  <c r="N424" i="40"/>
  <c r="J424" i="40"/>
  <c r="F424" i="40"/>
  <c r="N423" i="40"/>
  <c r="J423" i="40"/>
  <c r="F423" i="40"/>
  <c r="N422" i="40"/>
  <c r="J422" i="40"/>
  <c r="F422" i="40"/>
  <c r="M415" i="40"/>
  <c r="L415" i="40"/>
  <c r="K415" i="40"/>
  <c r="I415" i="40"/>
  <c r="H415" i="40"/>
  <c r="G415" i="40"/>
  <c r="E415" i="40"/>
  <c r="D415" i="40"/>
  <c r="C415" i="40"/>
  <c r="N414" i="40"/>
  <c r="J414" i="40"/>
  <c r="F414" i="40"/>
  <c r="N413" i="40"/>
  <c r="J413" i="40"/>
  <c r="F413" i="40"/>
  <c r="N412" i="40"/>
  <c r="J412" i="40"/>
  <c r="F412" i="40"/>
  <c r="N411" i="40"/>
  <c r="J411" i="40"/>
  <c r="F411" i="40"/>
  <c r="N410" i="40"/>
  <c r="J410" i="40"/>
  <c r="F410" i="40"/>
  <c r="N409" i="40"/>
  <c r="J409" i="40"/>
  <c r="F409" i="40"/>
  <c r="N408" i="40"/>
  <c r="J408" i="40"/>
  <c r="F408" i="40"/>
  <c r="N407" i="40"/>
  <c r="J407" i="40"/>
  <c r="F407" i="40"/>
  <c r="N406" i="40"/>
  <c r="J406" i="40"/>
  <c r="F406" i="40"/>
  <c r="M399" i="40"/>
  <c r="L399" i="40"/>
  <c r="K399" i="40"/>
  <c r="I399" i="40"/>
  <c r="H399" i="40"/>
  <c r="G399" i="40"/>
  <c r="E399" i="40"/>
  <c r="D399" i="40"/>
  <c r="C399" i="40"/>
  <c r="N398" i="40"/>
  <c r="J398" i="40"/>
  <c r="F398" i="40"/>
  <c r="N397" i="40"/>
  <c r="J397" i="40"/>
  <c r="F397" i="40"/>
  <c r="N396" i="40"/>
  <c r="J396" i="40"/>
  <c r="F396" i="40"/>
  <c r="N395" i="40"/>
  <c r="J395" i="40"/>
  <c r="F395" i="40"/>
  <c r="N394" i="40"/>
  <c r="J394" i="40"/>
  <c r="F394" i="40"/>
  <c r="N393" i="40"/>
  <c r="J393" i="40"/>
  <c r="F393" i="40"/>
  <c r="N392" i="40"/>
  <c r="J392" i="40"/>
  <c r="F392" i="40"/>
  <c r="N391" i="40"/>
  <c r="J391" i="40"/>
  <c r="F391" i="40"/>
  <c r="N390" i="40"/>
  <c r="J390" i="40"/>
  <c r="F390" i="40"/>
  <c r="N382" i="40"/>
  <c r="M382" i="40"/>
  <c r="L382" i="40"/>
  <c r="K382" i="40"/>
  <c r="I382" i="40"/>
  <c r="H382" i="40"/>
  <c r="G382" i="40"/>
  <c r="E382" i="40"/>
  <c r="D382" i="40"/>
  <c r="C382" i="40"/>
  <c r="J381" i="40"/>
  <c r="F381" i="40"/>
  <c r="J380" i="40"/>
  <c r="F380" i="40"/>
  <c r="J379" i="40"/>
  <c r="F379" i="40"/>
  <c r="J378" i="40"/>
  <c r="F378" i="40"/>
  <c r="J377" i="40"/>
  <c r="F377" i="40"/>
  <c r="J376" i="40"/>
  <c r="F376" i="40"/>
  <c r="J375" i="40"/>
  <c r="F375" i="40"/>
  <c r="J374" i="40"/>
  <c r="F374" i="40"/>
  <c r="J373" i="40"/>
  <c r="F373" i="40"/>
  <c r="M366" i="40"/>
  <c r="L366" i="40"/>
  <c r="K366" i="40"/>
  <c r="I366" i="40"/>
  <c r="H366" i="40"/>
  <c r="G366" i="40"/>
  <c r="E366" i="40"/>
  <c r="N365" i="40"/>
  <c r="J365" i="40"/>
  <c r="F365" i="40"/>
  <c r="N364" i="40"/>
  <c r="J364" i="40"/>
  <c r="F364" i="40"/>
  <c r="N363" i="40"/>
  <c r="J363" i="40"/>
  <c r="F363" i="40"/>
  <c r="N362" i="40"/>
  <c r="J362" i="40"/>
  <c r="F362" i="40"/>
  <c r="N361" i="40"/>
  <c r="J361" i="40"/>
  <c r="F361" i="40"/>
  <c r="N360" i="40"/>
  <c r="J360" i="40"/>
  <c r="F360" i="40"/>
  <c r="N359" i="40"/>
  <c r="J359" i="40"/>
  <c r="F359" i="40"/>
  <c r="N358" i="40"/>
  <c r="J358" i="40"/>
  <c r="F358" i="40"/>
  <c r="N357" i="40"/>
  <c r="J357" i="40"/>
  <c r="F357" i="40"/>
  <c r="M350" i="40"/>
  <c r="L350" i="40"/>
  <c r="K350" i="40"/>
  <c r="I350" i="40"/>
  <c r="H350" i="40"/>
  <c r="G350" i="40"/>
  <c r="E350" i="40"/>
  <c r="D350" i="40"/>
  <c r="N349" i="40"/>
  <c r="J349" i="40"/>
  <c r="F349" i="40"/>
  <c r="N348" i="40"/>
  <c r="J348" i="40"/>
  <c r="F348" i="40"/>
  <c r="N347" i="40"/>
  <c r="J347" i="40"/>
  <c r="F347" i="40"/>
  <c r="N346" i="40"/>
  <c r="J346" i="40"/>
  <c r="F346" i="40"/>
  <c r="N345" i="40"/>
  <c r="J345" i="40"/>
  <c r="F345" i="40"/>
  <c r="N344" i="40"/>
  <c r="J344" i="40"/>
  <c r="F344" i="40"/>
  <c r="N343" i="40"/>
  <c r="J343" i="40"/>
  <c r="F343" i="40"/>
  <c r="N342" i="40"/>
  <c r="J342" i="40"/>
  <c r="F342" i="40"/>
  <c r="N341" i="40"/>
  <c r="J341" i="40"/>
  <c r="F341" i="40"/>
  <c r="M333" i="40"/>
  <c r="L333" i="40"/>
  <c r="I333" i="40"/>
  <c r="H333" i="40"/>
  <c r="G333" i="40"/>
  <c r="E333" i="40"/>
  <c r="D333" i="40"/>
  <c r="C333" i="40"/>
  <c r="K332" i="40"/>
  <c r="K333" i="40" s="1"/>
  <c r="J332" i="40"/>
  <c r="F332" i="40"/>
  <c r="N331" i="40"/>
  <c r="J331" i="40"/>
  <c r="F331" i="40"/>
  <c r="N330" i="40"/>
  <c r="J330" i="40"/>
  <c r="F330" i="40"/>
  <c r="N329" i="40"/>
  <c r="J329" i="40"/>
  <c r="F329" i="40"/>
  <c r="N328" i="40"/>
  <c r="J328" i="40"/>
  <c r="F328" i="40"/>
  <c r="N327" i="40"/>
  <c r="J327" i="40"/>
  <c r="F327" i="40"/>
  <c r="N326" i="40"/>
  <c r="J326" i="40"/>
  <c r="F326" i="40"/>
  <c r="N325" i="40"/>
  <c r="J325" i="40"/>
  <c r="F325" i="40"/>
  <c r="N324" i="40"/>
  <c r="J324" i="40"/>
  <c r="F324" i="40"/>
  <c r="M317" i="40"/>
  <c r="L317" i="40"/>
  <c r="K317" i="40"/>
  <c r="I317" i="40"/>
  <c r="H317" i="40"/>
  <c r="G317" i="40"/>
  <c r="E317" i="40"/>
  <c r="D317" i="40"/>
  <c r="N316" i="40"/>
  <c r="J316" i="40"/>
  <c r="F316" i="40"/>
  <c r="N315" i="40"/>
  <c r="J315" i="40"/>
  <c r="F315" i="40"/>
  <c r="N314" i="40"/>
  <c r="J314" i="40"/>
  <c r="F314" i="40"/>
  <c r="N313" i="40"/>
  <c r="J313" i="40"/>
  <c r="F313" i="40"/>
  <c r="N312" i="40"/>
  <c r="J312" i="40"/>
  <c r="F312" i="40"/>
  <c r="N311" i="40"/>
  <c r="J311" i="40"/>
  <c r="F311" i="40"/>
  <c r="N310" i="40"/>
  <c r="J310" i="40"/>
  <c r="F310" i="40"/>
  <c r="N309" i="40"/>
  <c r="J309" i="40"/>
  <c r="F309" i="40"/>
  <c r="N308" i="40"/>
  <c r="J308" i="40"/>
  <c r="F308" i="40"/>
  <c r="M301" i="40"/>
  <c r="L301" i="40"/>
  <c r="K301" i="40"/>
  <c r="I301" i="40"/>
  <c r="H301" i="40"/>
  <c r="G301" i="40"/>
  <c r="E301" i="40"/>
  <c r="D301" i="40"/>
  <c r="C301" i="40"/>
  <c r="N300" i="40"/>
  <c r="J300" i="40"/>
  <c r="F300" i="40"/>
  <c r="N299" i="40"/>
  <c r="J299" i="40"/>
  <c r="F299" i="40"/>
  <c r="N298" i="40"/>
  <c r="J298" i="40"/>
  <c r="F298" i="40"/>
  <c r="N297" i="40"/>
  <c r="J297" i="40"/>
  <c r="F297" i="40"/>
  <c r="N296" i="40"/>
  <c r="J296" i="40"/>
  <c r="F296" i="40"/>
  <c r="N295" i="40"/>
  <c r="J295" i="40"/>
  <c r="F295" i="40"/>
  <c r="N294" i="40"/>
  <c r="J294" i="40"/>
  <c r="F294" i="40"/>
  <c r="N293" i="40"/>
  <c r="J293" i="40"/>
  <c r="F293" i="40"/>
  <c r="N292" i="40"/>
  <c r="J292" i="40"/>
  <c r="F292" i="40"/>
  <c r="M284" i="40"/>
  <c r="L284" i="40"/>
  <c r="K284" i="40"/>
  <c r="I284" i="40"/>
  <c r="H284" i="40"/>
  <c r="G284" i="40"/>
  <c r="E284" i="40"/>
  <c r="D284" i="40"/>
  <c r="N283" i="40"/>
  <c r="J283" i="40"/>
  <c r="F283" i="40"/>
  <c r="N282" i="40"/>
  <c r="J282" i="40"/>
  <c r="F282" i="40"/>
  <c r="N281" i="40"/>
  <c r="J281" i="40"/>
  <c r="F281" i="40"/>
  <c r="N280" i="40"/>
  <c r="J280" i="40"/>
  <c r="F280" i="40"/>
  <c r="N279" i="40"/>
  <c r="J279" i="40"/>
  <c r="F279" i="40"/>
  <c r="N278" i="40"/>
  <c r="J278" i="40"/>
  <c r="F278" i="40"/>
  <c r="N277" i="40"/>
  <c r="J277" i="40"/>
  <c r="F277" i="40"/>
  <c r="N276" i="40"/>
  <c r="J276" i="40"/>
  <c r="F276" i="40"/>
  <c r="N275" i="40"/>
  <c r="J275" i="40"/>
  <c r="J284" i="40" s="1"/>
  <c r="F275" i="40"/>
  <c r="M268" i="40"/>
  <c r="L268" i="40"/>
  <c r="K268" i="40"/>
  <c r="I268" i="40"/>
  <c r="H268" i="40"/>
  <c r="G268" i="40"/>
  <c r="E268" i="40"/>
  <c r="D268" i="40"/>
  <c r="C268" i="40"/>
  <c r="N267" i="40"/>
  <c r="J267" i="40"/>
  <c r="F267" i="40"/>
  <c r="N266" i="40"/>
  <c r="J266" i="40"/>
  <c r="F266" i="40"/>
  <c r="N265" i="40"/>
  <c r="J265" i="40"/>
  <c r="F265" i="40"/>
  <c r="N264" i="40"/>
  <c r="J264" i="40"/>
  <c r="F264" i="40"/>
  <c r="N263" i="40"/>
  <c r="J263" i="40"/>
  <c r="F263" i="40"/>
  <c r="N262" i="40"/>
  <c r="J262" i="40"/>
  <c r="F262" i="40"/>
  <c r="N261" i="40"/>
  <c r="J261" i="40"/>
  <c r="F261" i="40"/>
  <c r="N260" i="40"/>
  <c r="J260" i="40"/>
  <c r="F260" i="40"/>
  <c r="N259" i="40"/>
  <c r="J259" i="40"/>
  <c r="J268" i="40" s="1"/>
  <c r="F259" i="40"/>
  <c r="M252" i="40"/>
  <c r="L252" i="40"/>
  <c r="K252" i="40"/>
  <c r="I252" i="40"/>
  <c r="H252" i="40"/>
  <c r="G252" i="40"/>
  <c r="J252" i="40" s="1"/>
  <c r="E252" i="40"/>
  <c r="D252" i="40"/>
  <c r="F252" i="40" s="1"/>
  <c r="N251" i="40"/>
  <c r="J251" i="40"/>
  <c r="F251" i="40"/>
  <c r="N250" i="40"/>
  <c r="J250" i="40"/>
  <c r="F250" i="40"/>
  <c r="N249" i="40"/>
  <c r="J249" i="40"/>
  <c r="F249" i="40"/>
  <c r="N248" i="40"/>
  <c r="J248" i="40"/>
  <c r="F248" i="40"/>
  <c r="N247" i="40"/>
  <c r="J247" i="40"/>
  <c r="F247" i="40"/>
  <c r="N246" i="40"/>
  <c r="J246" i="40"/>
  <c r="F246" i="40"/>
  <c r="N245" i="40"/>
  <c r="J245" i="40"/>
  <c r="F245" i="40"/>
  <c r="N244" i="40"/>
  <c r="J244" i="40"/>
  <c r="F244" i="40"/>
  <c r="N243" i="40"/>
  <c r="J243" i="40"/>
  <c r="F243" i="40"/>
  <c r="M235" i="40"/>
  <c r="L235" i="40"/>
  <c r="K235" i="40"/>
  <c r="I235" i="40"/>
  <c r="G235" i="40"/>
  <c r="E235" i="40"/>
  <c r="D235" i="40"/>
  <c r="F235" i="40" s="1"/>
  <c r="N234" i="40"/>
  <c r="H234" i="40"/>
  <c r="J234" i="40" s="1"/>
  <c r="F234" i="40"/>
  <c r="N233" i="40"/>
  <c r="J233" i="40"/>
  <c r="F233" i="40"/>
  <c r="N232" i="40"/>
  <c r="J232" i="40"/>
  <c r="F232" i="40"/>
  <c r="N231" i="40"/>
  <c r="J231" i="40"/>
  <c r="F231" i="40"/>
  <c r="N230" i="40"/>
  <c r="J230" i="40"/>
  <c r="F230" i="40"/>
  <c r="N229" i="40"/>
  <c r="J229" i="40"/>
  <c r="F229" i="40"/>
  <c r="N228" i="40"/>
  <c r="J228" i="40"/>
  <c r="F228" i="40"/>
  <c r="N227" i="40"/>
  <c r="J227" i="40"/>
  <c r="F227" i="40"/>
  <c r="N226" i="40"/>
  <c r="J226" i="40"/>
  <c r="F226" i="40"/>
  <c r="M219" i="40"/>
  <c r="L219" i="40"/>
  <c r="K219" i="40"/>
  <c r="I219" i="40"/>
  <c r="H219" i="40"/>
  <c r="G219" i="40"/>
  <c r="E219" i="40"/>
  <c r="D219" i="40"/>
  <c r="C219" i="40"/>
  <c r="N218" i="40"/>
  <c r="J218" i="40"/>
  <c r="F218" i="40"/>
  <c r="N217" i="40"/>
  <c r="J217" i="40"/>
  <c r="F217" i="40"/>
  <c r="N216" i="40"/>
  <c r="J216" i="40"/>
  <c r="F216" i="40"/>
  <c r="N215" i="40"/>
  <c r="J215" i="40"/>
  <c r="F215" i="40"/>
  <c r="N214" i="40"/>
  <c r="J214" i="40"/>
  <c r="F214" i="40"/>
  <c r="N213" i="40"/>
  <c r="J213" i="40"/>
  <c r="F213" i="40"/>
  <c r="N212" i="40"/>
  <c r="J212" i="40"/>
  <c r="F212" i="40"/>
  <c r="N211" i="40"/>
  <c r="J211" i="40"/>
  <c r="F211" i="40"/>
  <c r="N210" i="40"/>
  <c r="J210" i="40"/>
  <c r="F210" i="40"/>
  <c r="M203" i="40"/>
  <c r="L203" i="40"/>
  <c r="K203" i="40"/>
  <c r="I203" i="40"/>
  <c r="H203" i="40"/>
  <c r="G203" i="40"/>
  <c r="J203" i="40" s="1"/>
  <c r="E203" i="40"/>
  <c r="D203" i="40"/>
  <c r="C203" i="40"/>
  <c r="N202" i="40"/>
  <c r="J202" i="40"/>
  <c r="F202" i="40"/>
  <c r="N201" i="40"/>
  <c r="J201" i="40"/>
  <c r="F201" i="40"/>
  <c r="N200" i="40"/>
  <c r="J200" i="40"/>
  <c r="F200" i="40"/>
  <c r="N199" i="40"/>
  <c r="J199" i="40"/>
  <c r="F199" i="40"/>
  <c r="N198" i="40"/>
  <c r="J198" i="40"/>
  <c r="F198" i="40"/>
  <c r="N197" i="40"/>
  <c r="J197" i="40"/>
  <c r="F197" i="40"/>
  <c r="N196" i="40"/>
  <c r="J196" i="40"/>
  <c r="F196" i="40"/>
  <c r="N195" i="40"/>
  <c r="J195" i="40"/>
  <c r="F195" i="40"/>
  <c r="N194" i="40"/>
  <c r="J194" i="40"/>
  <c r="F194" i="40"/>
  <c r="M186" i="40"/>
  <c r="L186" i="40"/>
  <c r="K186" i="40"/>
  <c r="I186" i="40"/>
  <c r="H186" i="40"/>
  <c r="G186" i="40"/>
  <c r="E186" i="40"/>
  <c r="N185" i="40"/>
  <c r="J185" i="40"/>
  <c r="F185" i="40"/>
  <c r="D185" i="40"/>
  <c r="N184" i="40"/>
  <c r="J184" i="40"/>
  <c r="F184" i="40"/>
  <c r="D184" i="40"/>
  <c r="N183" i="40"/>
  <c r="J183" i="40"/>
  <c r="F183" i="40"/>
  <c r="N182" i="40"/>
  <c r="J182" i="40"/>
  <c r="F182" i="40"/>
  <c r="N181" i="40"/>
  <c r="J181" i="40"/>
  <c r="F181" i="40"/>
  <c r="N180" i="40"/>
  <c r="J180" i="40"/>
  <c r="F180" i="40"/>
  <c r="N179" i="40"/>
  <c r="J179" i="40"/>
  <c r="D179" i="40"/>
  <c r="D186" i="40" s="1"/>
  <c r="F186" i="40" s="1"/>
  <c r="N178" i="40"/>
  <c r="J178" i="40"/>
  <c r="F178" i="40"/>
  <c r="N177" i="40"/>
  <c r="J177" i="40"/>
  <c r="F177" i="40"/>
  <c r="M170" i="40"/>
  <c r="L170" i="40"/>
  <c r="I170" i="40"/>
  <c r="H170" i="40"/>
  <c r="E170" i="40"/>
  <c r="D170" i="40"/>
  <c r="C170" i="40"/>
  <c r="F170" i="40" s="1"/>
  <c r="K169" i="40"/>
  <c r="N169" i="40" s="1"/>
  <c r="G169" i="40"/>
  <c r="G170" i="40" s="1"/>
  <c r="J170" i="40" s="1"/>
  <c r="F169" i="40"/>
  <c r="K168" i="40"/>
  <c r="N168" i="40" s="1"/>
  <c r="J168" i="40"/>
  <c r="F168" i="40"/>
  <c r="K167" i="40"/>
  <c r="N167" i="40" s="1"/>
  <c r="J167" i="40"/>
  <c r="F167" i="40"/>
  <c r="N166" i="40"/>
  <c r="J166" i="40"/>
  <c r="F166" i="40"/>
  <c r="N165" i="40"/>
  <c r="J165" i="40"/>
  <c r="F165" i="40"/>
  <c r="N164" i="40"/>
  <c r="J164" i="40"/>
  <c r="F164" i="40"/>
  <c r="K163" i="40"/>
  <c r="N163" i="40" s="1"/>
  <c r="J163" i="40"/>
  <c r="F163" i="40"/>
  <c r="K162" i="40"/>
  <c r="N162" i="40" s="1"/>
  <c r="J162" i="40"/>
  <c r="F162" i="40"/>
  <c r="K161" i="40"/>
  <c r="N161" i="40" s="1"/>
  <c r="J161" i="40"/>
  <c r="F161" i="40"/>
  <c r="M154" i="40"/>
  <c r="L154" i="40"/>
  <c r="K154" i="40"/>
  <c r="I154" i="40"/>
  <c r="H154" i="40"/>
  <c r="G154" i="40"/>
  <c r="E154" i="40"/>
  <c r="D154" i="40"/>
  <c r="C154" i="40"/>
  <c r="N153" i="40"/>
  <c r="J153" i="40"/>
  <c r="F153" i="40"/>
  <c r="N152" i="40"/>
  <c r="J152" i="40"/>
  <c r="F152" i="40"/>
  <c r="N151" i="40"/>
  <c r="J151" i="40"/>
  <c r="F151" i="40"/>
  <c r="N150" i="40"/>
  <c r="J150" i="40"/>
  <c r="F150" i="40"/>
  <c r="N149" i="40"/>
  <c r="J149" i="40"/>
  <c r="F149" i="40"/>
  <c r="N148" i="40"/>
  <c r="J148" i="40"/>
  <c r="F148" i="40"/>
  <c r="N147" i="40"/>
  <c r="J147" i="40"/>
  <c r="F147" i="40"/>
  <c r="N146" i="40"/>
  <c r="J146" i="40"/>
  <c r="F146" i="40"/>
  <c r="N145" i="40"/>
  <c r="J145" i="40"/>
  <c r="F145" i="40"/>
  <c r="M137" i="40"/>
  <c r="L137" i="40"/>
  <c r="K137" i="40"/>
  <c r="I137" i="40"/>
  <c r="H137" i="40"/>
  <c r="G137" i="40"/>
  <c r="E137" i="40"/>
  <c r="D137" i="40"/>
  <c r="N136" i="40"/>
  <c r="J136" i="40"/>
  <c r="F136" i="40"/>
  <c r="N135" i="40"/>
  <c r="J135" i="40"/>
  <c r="F135" i="40"/>
  <c r="N134" i="40"/>
  <c r="J134" i="40"/>
  <c r="F134" i="40"/>
  <c r="N133" i="40"/>
  <c r="J133" i="40"/>
  <c r="F133" i="40"/>
  <c r="N132" i="40"/>
  <c r="J132" i="40"/>
  <c r="F132" i="40"/>
  <c r="N131" i="40"/>
  <c r="J131" i="40"/>
  <c r="F131" i="40"/>
  <c r="N130" i="40"/>
  <c r="J130" i="40"/>
  <c r="F130" i="40"/>
  <c r="N129" i="40"/>
  <c r="J129" i="40"/>
  <c r="F129" i="40"/>
  <c r="N128" i="40"/>
  <c r="J128" i="40"/>
  <c r="F128" i="40"/>
  <c r="M122" i="40"/>
  <c r="L122" i="40"/>
  <c r="K122" i="40"/>
  <c r="I122" i="40"/>
  <c r="H122" i="40"/>
  <c r="G122" i="40"/>
  <c r="E122" i="40"/>
  <c r="D122" i="40"/>
  <c r="N121" i="40"/>
  <c r="J121" i="40"/>
  <c r="F121" i="40"/>
  <c r="N120" i="40"/>
  <c r="J120" i="40"/>
  <c r="F120" i="40"/>
  <c r="N119" i="40"/>
  <c r="J119" i="40"/>
  <c r="F119" i="40"/>
  <c r="N118" i="40"/>
  <c r="J118" i="40"/>
  <c r="F118" i="40"/>
  <c r="N117" i="40"/>
  <c r="J117" i="40"/>
  <c r="F117" i="40"/>
  <c r="N116" i="40"/>
  <c r="J116" i="40"/>
  <c r="F116" i="40"/>
  <c r="N115" i="40"/>
  <c r="J115" i="40"/>
  <c r="F115" i="40"/>
  <c r="N114" i="40"/>
  <c r="J114" i="40"/>
  <c r="F114" i="40"/>
  <c r="N113" i="40"/>
  <c r="J113" i="40"/>
  <c r="J122" i="40" s="1"/>
  <c r="F113" i="40"/>
  <c r="M107" i="40"/>
  <c r="L107" i="40"/>
  <c r="K107" i="40"/>
  <c r="I107" i="40"/>
  <c r="H107" i="40"/>
  <c r="G107" i="40"/>
  <c r="E107" i="40"/>
  <c r="D107" i="40"/>
  <c r="N106" i="40"/>
  <c r="J106" i="40"/>
  <c r="F106" i="40"/>
  <c r="N105" i="40"/>
  <c r="J105" i="40"/>
  <c r="F105" i="40"/>
  <c r="N104" i="40"/>
  <c r="J104" i="40"/>
  <c r="F104" i="40"/>
  <c r="N103" i="40"/>
  <c r="J103" i="40"/>
  <c r="F103" i="40"/>
  <c r="N102" i="40"/>
  <c r="J102" i="40"/>
  <c r="F102" i="40"/>
  <c r="N101" i="40"/>
  <c r="J101" i="40"/>
  <c r="F101" i="40"/>
  <c r="N100" i="40"/>
  <c r="J100" i="40"/>
  <c r="F100" i="40"/>
  <c r="N99" i="40"/>
  <c r="J99" i="40"/>
  <c r="F99" i="40"/>
  <c r="N98" i="40"/>
  <c r="J98" i="40"/>
  <c r="F98" i="40"/>
  <c r="F107" i="40" s="1"/>
  <c r="M91" i="40"/>
  <c r="L91" i="40"/>
  <c r="K91" i="40"/>
  <c r="I91" i="40"/>
  <c r="H91" i="40"/>
  <c r="G91" i="40"/>
  <c r="E91" i="40"/>
  <c r="D91" i="40"/>
  <c r="C91" i="40"/>
  <c r="N90" i="40"/>
  <c r="J90" i="40"/>
  <c r="F90" i="40"/>
  <c r="N89" i="40"/>
  <c r="J89" i="40"/>
  <c r="F89" i="40"/>
  <c r="N88" i="40"/>
  <c r="J88" i="40"/>
  <c r="F88" i="40"/>
  <c r="N87" i="40"/>
  <c r="J87" i="40"/>
  <c r="F87" i="40"/>
  <c r="N86" i="40"/>
  <c r="J86" i="40"/>
  <c r="F86" i="40"/>
  <c r="N85" i="40"/>
  <c r="J85" i="40"/>
  <c r="F85" i="40"/>
  <c r="N84" i="40"/>
  <c r="J84" i="40"/>
  <c r="F84" i="40"/>
  <c r="N83" i="40"/>
  <c r="J83" i="40"/>
  <c r="F83" i="40"/>
  <c r="N82" i="40"/>
  <c r="J82" i="40"/>
  <c r="F82" i="40"/>
  <c r="M76" i="40"/>
  <c r="L76" i="40"/>
  <c r="K76" i="40"/>
  <c r="I76" i="40"/>
  <c r="H76" i="40"/>
  <c r="G76" i="40"/>
  <c r="E76" i="40"/>
  <c r="D76" i="40"/>
  <c r="N75" i="40"/>
  <c r="J75" i="40"/>
  <c r="F75" i="40"/>
  <c r="N74" i="40"/>
  <c r="J74" i="40"/>
  <c r="F74" i="40"/>
  <c r="N73" i="40"/>
  <c r="J73" i="40"/>
  <c r="F73" i="40"/>
  <c r="N72" i="40"/>
  <c r="J72" i="40"/>
  <c r="F72" i="40"/>
  <c r="N71" i="40"/>
  <c r="J71" i="40"/>
  <c r="F71" i="40"/>
  <c r="N70" i="40"/>
  <c r="J70" i="40"/>
  <c r="F70" i="40"/>
  <c r="N69" i="40"/>
  <c r="J69" i="40"/>
  <c r="F69" i="40"/>
  <c r="N68" i="40"/>
  <c r="J68" i="40"/>
  <c r="F68" i="40"/>
  <c r="N67" i="40"/>
  <c r="J67" i="40"/>
  <c r="F67" i="40"/>
  <c r="M61" i="40"/>
  <c r="L61" i="40"/>
  <c r="K61" i="40"/>
  <c r="I61" i="40"/>
  <c r="H61" i="40"/>
  <c r="G61" i="40"/>
  <c r="E61" i="40"/>
  <c r="D61" i="40"/>
  <c r="C61" i="40"/>
  <c r="N60" i="40"/>
  <c r="J60" i="40"/>
  <c r="F60" i="40"/>
  <c r="N59" i="40"/>
  <c r="J59" i="40"/>
  <c r="F59" i="40"/>
  <c r="N58" i="40"/>
  <c r="J58" i="40"/>
  <c r="F58" i="40"/>
  <c r="N57" i="40"/>
  <c r="J57" i="40"/>
  <c r="F57" i="40"/>
  <c r="N56" i="40"/>
  <c r="J56" i="40"/>
  <c r="F56" i="40"/>
  <c r="N55" i="40"/>
  <c r="J55" i="40"/>
  <c r="F55" i="40"/>
  <c r="N54" i="40"/>
  <c r="J54" i="40"/>
  <c r="F54" i="40"/>
  <c r="N53" i="40"/>
  <c r="J53" i="40"/>
  <c r="F53" i="40"/>
  <c r="N52" i="40"/>
  <c r="J52" i="40"/>
  <c r="F52" i="40"/>
  <c r="J45" i="40"/>
  <c r="J44" i="40"/>
  <c r="J43" i="40"/>
  <c r="J42" i="40"/>
  <c r="J41" i="40"/>
  <c r="J40" i="40"/>
  <c r="J39" i="40"/>
  <c r="J38" i="40"/>
  <c r="J37" i="40"/>
  <c r="J36" i="40"/>
  <c r="M30" i="40"/>
  <c r="L30" i="40"/>
  <c r="K30" i="40"/>
  <c r="I30" i="40"/>
  <c r="H30" i="40"/>
  <c r="G30" i="40"/>
  <c r="E30" i="40"/>
  <c r="D30" i="40"/>
  <c r="N29" i="40"/>
  <c r="J29" i="40"/>
  <c r="F29" i="40"/>
  <c r="N28" i="40"/>
  <c r="J28" i="40"/>
  <c r="F28" i="40"/>
  <c r="N27" i="40"/>
  <c r="J27" i="40"/>
  <c r="F27" i="40"/>
  <c r="N26" i="40"/>
  <c r="J26" i="40"/>
  <c r="F26" i="40"/>
  <c r="N25" i="40"/>
  <c r="J25" i="40"/>
  <c r="F25" i="40"/>
  <c r="N24" i="40"/>
  <c r="J24" i="40"/>
  <c r="F24" i="40"/>
  <c r="N23" i="40"/>
  <c r="J23" i="40"/>
  <c r="F23" i="40"/>
  <c r="N22" i="40"/>
  <c r="J22" i="40"/>
  <c r="F22" i="40"/>
  <c r="N21" i="40"/>
  <c r="J21" i="40"/>
  <c r="F21" i="40"/>
  <c r="M15" i="40"/>
  <c r="L15" i="40"/>
  <c r="K15" i="40"/>
  <c r="I15" i="40"/>
  <c r="H15" i="40"/>
  <c r="G15" i="40"/>
  <c r="E15" i="40"/>
  <c r="D15" i="40"/>
  <c r="C15" i="40"/>
  <c r="N14" i="40"/>
  <c r="J14" i="40"/>
  <c r="F14" i="40"/>
  <c r="N13" i="40"/>
  <c r="J13" i="40"/>
  <c r="F13" i="40"/>
  <c r="N12" i="40"/>
  <c r="J12" i="40"/>
  <c r="F12" i="40"/>
  <c r="N11" i="40"/>
  <c r="J11" i="40"/>
  <c r="F11" i="40"/>
  <c r="N10" i="40"/>
  <c r="J10" i="40"/>
  <c r="F10" i="40"/>
  <c r="N9" i="40"/>
  <c r="J9" i="40"/>
  <c r="F9" i="40"/>
  <c r="N8" i="40"/>
  <c r="J8" i="40"/>
  <c r="F8" i="40"/>
  <c r="N7" i="40"/>
  <c r="J7" i="40"/>
  <c r="F7" i="40"/>
  <c r="N6" i="40"/>
  <c r="J6" i="40"/>
  <c r="F6" i="40"/>
  <c r="D131" i="39"/>
  <c r="C131" i="39"/>
  <c r="H130" i="39"/>
  <c r="H129" i="39"/>
  <c r="H128" i="39"/>
  <c r="H127" i="39"/>
  <c r="H126" i="39"/>
  <c r="H125" i="39"/>
  <c r="H124" i="39"/>
  <c r="H123" i="39"/>
  <c r="H122" i="39"/>
  <c r="H121" i="39"/>
  <c r="H120" i="39"/>
  <c r="H119" i="39"/>
  <c r="H118" i="39"/>
  <c r="H117" i="39"/>
  <c r="H116" i="39"/>
  <c r="H115" i="39"/>
  <c r="H114" i="39"/>
  <c r="E105" i="39"/>
  <c r="D105" i="39"/>
  <c r="H104" i="39"/>
  <c r="H103" i="39"/>
  <c r="H102" i="39"/>
  <c r="H101" i="39"/>
  <c r="H100" i="39"/>
  <c r="H99" i="39"/>
  <c r="H98" i="39"/>
  <c r="H97" i="39"/>
  <c r="H96" i="39"/>
  <c r="H95" i="39"/>
  <c r="H94" i="39"/>
  <c r="H93" i="39"/>
  <c r="H92" i="39"/>
  <c r="H90" i="39"/>
  <c r="H89" i="39"/>
  <c r="H88" i="39"/>
  <c r="H78" i="39"/>
  <c r="H77" i="39"/>
  <c r="H76" i="39"/>
  <c r="H75" i="39"/>
  <c r="H74" i="39"/>
  <c r="H73" i="39"/>
  <c r="H72" i="39"/>
  <c r="H71" i="39"/>
  <c r="H70" i="39"/>
  <c r="H68" i="39"/>
  <c r="H67" i="39"/>
  <c r="H66" i="39"/>
  <c r="H69" i="39"/>
  <c r="H65" i="39"/>
  <c r="H64" i="39"/>
  <c r="H63" i="39"/>
  <c r="H62" i="39"/>
  <c r="F53" i="39"/>
  <c r="E53" i="39"/>
  <c r="D53" i="39"/>
  <c r="C53" i="39"/>
  <c r="H52" i="39"/>
  <c r="H51" i="39"/>
  <c r="H50" i="39"/>
  <c r="H49" i="39"/>
  <c r="H48" i="39"/>
  <c r="H47" i="39"/>
  <c r="H46" i="39"/>
  <c r="H45" i="39"/>
  <c r="H44" i="39"/>
  <c r="H43" i="39"/>
  <c r="H41" i="39"/>
  <c r="H40" i="39"/>
  <c r="H39" i="39"/>
  <c r="H38" i="39"/>
  <c r="H37" i="39"/>
  <c r="H36" i="39"/>
  <c r="E25" i="39"/>
  <c r="H23" i="39"/>
  <c r="H22" i="39"/>
  <c r="H21" i="39"/>
  <c r="H20" i="39"/>
  <c r="H19" i="39"/>
  <c r="H18" i="39"/>
  <c r="H17" i="39"/>
  <c r="H16" i="39"/>
  <c r="H14" i="39"/>
  <c r="H13" i="39"/>
  <c r="H12" i="39"/>
  <c r="H15" i="39"/>
  <c r="H11" i="39"/>
  <c r="H10" i="39"/>
  <c r="E139" i="92"/>
  <c r="D139" i="92"/>
  <c r="C139" i="92"/>
  <c r="G110" i="92"/>
  <c r="E110" i="92"/>
  <c r="D110" i="92"/>
  <c r="C110" i="92"/>
  <c r="F81" i="92"/>
  <c r="D81" i="92"/>
  <c r="E52" i="92"/>
  <c r="C24" i="92"/>
  <c r="C132" i="35"/>
  <c r="H132" i="35" s="1"/>
  <c r="C105" i="35"/>
  <c r="H105" i="35" s="1"/>
  <c r="H103" i="35"/>
  <c r="H102" i="35"/>
  <c r="H101" i="35"/>
  <c r="H100" i="35"/>
  <c r="H99" i="35"/>
  <c r="H98" i="35"/>
  <c r="H97" i="35"/>
  <c r="H96" i="35"/>
  <c r="H95" i="35"/>
  <c r="H94" i="35"/>
  <c r="H93" i="35"/>
  <c r="H92" i="35"/>
  <c r="H91" i="35"/>
  <c r="H90" i="35"/>
  <c r="H89" i="35"/>
  <c r="H88" i="35"/>
  <c r="H87" i="35"/>
  <c r="G78" i="35"/>
  <c r="E78" i="35"/>
  <c r="D78" i="35"/>
  <c r="C78" i="35"/>
  <c r="H78" i="35" s="1"/>
  <c r="H49" i="35"/>
  <c r="H48" i="35"/>
  <c r="H47" i="35"/>
  <c r="H46" i="35"/>
  <c r="H45" i="35"/>
  <c r="H44" i="35"/>
  <c r="H43" i="35"/>
  <c r="H42" i="35"/>
  <c r="H41" i="35"/>
  <c r="H39" i="35"/>
  <c r="H38" i="35"/>
  <c r="H37" i="35"/>
  <c r="H40" i="35"/>
  <c r="H36" i="35"/>
  <c r="H35" i="35"/>
  <c r="H34" i="35"/>
  <c r="H22" i="35"/>
  <c r="H21" i="35"/>
  <c r="H20" i="35"/>
  <c r="H19" i="35"/>
  <c r="H18" i="35"/>
  <c r="H17" i="35"/>
  <c r="H16" i="35"/>
  <c r="H15" i="35"/>
  <c r="H13" i="35"/>
  <c r="H12" i="35"/>
  <c r="H11" i="35"/>
  <c r="H14" i="35"/>
  <c r="H10" i="35"/>
  <c r="H9" i="35"/>
  <c r="G36" i="34"/>
  <c r="E36" i="34"/>
  <c r="D36" i="34"/>
  <c r="C36" i="34"/>
  <c r="G34" i="34"/>
  <c r="F34" i="34"/>
  <c r="E34" i="34"/>
  <c r="D34" i="34"/>
  <c r="C34" i="34"/>
  <c r="H21" i="30"/>
  <c r="G21" i="30"/>
  <c r="F21" i="30"/>
  <c r="F179" i="40" l="1"/>
  <c r="N203" i="40"/>
  <c r="F203" i="40"/>
  <c r="F30" i="40"/>
  <c r="N122" i="40"/>
  <c r="N137" i="40"/>
  <c r="N219" i="40"/>
  <c r="N284" i="40"/>
  <c r="N301" i="40"/>
  <c r="F301" i="40"/>
  <c r="J301" i="40"/>
  <c r="N317" i="40"/>
  <c r="F154" i="40"/>
  <c r="J186" i="40"/>
  <c r="J15" i="40"/>
  <c r="J30" i="40"/>
  <c r="F76" i="40"/>
  <c r="J91" i="40"/>
  <c r="J107" i="40"/>
  <c r="H235" i="40"/>
  <c r="J235" i="40" s="1"/>
  <c r="N268" i="40"/>
  <c r="F333" i="40"/>
  <c r="J350" i="40"/>
  <c r="N350" i="40"/>
  <c r="F350" i="40"/>
  <c r="F382" i="40"/>
  <c r="F399" i="40"/>
  <c r="F448" i="40"/>
  <c r="J448" i="40"/>
  <c r="N448" i="40"/>
  <c r="N464" i="40"/>
  <c r="N15" i="40"/>
  <c r="F15" i="40"/>
  <c r="N30" i="40"/>
  <c r="J76" i="40"/>
  <c r="N91" i="40"/>
  <c r="F91" i="40"/>
  <c r="N107" i="40"/>
  <c r="F137" i="40"/>
  <c r="N154" i="40"/>
  <c r="F219" i="40"/>
  <c r="F317" i="40"/>
  <c r="J333" i="40"/>
  <c r="J382" i="40"/>
  <c r="J399" i="40"/>
  <c r="J415" i="40"/>
  <c r="J464" i="40"/>
  <c r="N61" i="40"/>
  <c r="F61" i="40"/>
  <c r="J61" i="40"/>
  <c r="N76" i="40"/>
  <c r="F122" i="40"/>
  <c r="J137" i="40"/>
  <c r="J154" i="40"/>
  <c r="N186" i="40"/>
  <c r="N235" i="40"/>
  <c r="N252" i="40"/>
  <c r="F268" i="40"/>
  <c r="F284" i="40"/>
  <c r="J317" i="40"/>
  <c r="F366" i="40"/>
  <c r="J366" i="40"/>
  <c r="N366" i="40"/>
  <c r="N399" i="40"/>
  <c r="N415" i="40"/>
  <c r="F415" i="40"/>
  <c r="N431" i="40"/>
  <c r="F431" i="40"/>
  <c r="J431" i="40"/>
  <c r="F464" i="40"/>
  <c r="J219" i="40"/>
  <c r="K170" i="40"/>
  <c r="N170" i="40" s="1"/>
  <c r="J169" i="40"/>
  <c r="N332" i="40"/>
  <c r="N333" i="40" s="1"/>
  <c r="I10" i="10" l="1"/>
  <c r="I11" i="10"/>
  <c r="I12" i="10"/>
  <c r="I14" i="10"/>
  <c r="I13" i="10"/>
  <c r="I15" i="10"/>
  <c r="I35" i="10"/>
  <c r="I21" i="10"/>
  <c r="I16" i="10"/>
  <c r="I17" i="10"/>
  <c r="I18" i="10"/>
  <c r="I23" i="10"/>
  <c r="I22" i="10"/>
  <c r="I25" i="10"/>
  <c r="I24" i="10"/>
  <c r="I26" i="10"/>
  <c r="I27" i="10"/>
  <c r="I28" i="10"/>
  <c r="I29" i="10"/>
  <c r="I30" i="10"/>
  <c r="I31" i="10"/>
  <c r="I32" i="10"/>
  <c r="I33" i="10"/>
  <c r="I34" i="10"/>
  <c r="I37" i="10"/>
  <c r="H38" i="10"/>
  <c r="G38" i="10"/>
  <c r="E38" i="10"/>
  <c r="I9" i="10" l="1"/>
  <c r="I38" i="10" s="1"/>
  <c r="F38" i="10"/>
  <c r="D25" i="19"/>
  <c r="L7" i="7" l="1"/>
  <c r="L8" i="7"/>
  <c r="L9" i="7"/>
  <c r="L10" i="7"/>
  <c r="L11" i="7"/>
  <c r="L12" i="7"/>
  <c r="L32" i="7"/>
  <c r="L18" i="7"/>
  <c r="L13" i="7"/>
  <c r="L14" i="7"/>
  <c r="L15" i="7"/>
  <c r="L16" i="7"/>
  <c r="L17" i="7"/>
  <c r="L20" i="7"/>
  <c r="L19" i="7"/>
  <c r="L22" i="7"/>
  <c r="L21" i="7"/>
  <c r="L23" i="7"/>
  <c r="L24" i="7"/>
  <c r="L25" i="7"/>
  <c r="L26" i="7"/>
  <c r="L28" i="7"/>
  <c r="L29" i="7"/>
  <c r="L30" i="7"/>
  <c r="L31" i="7"/>
  <c r="L34" i="7"/>
  <c r="L33" i="7"/>
  <c r="L6" i="7"/>
  <c r="L35" i="7" l="1"/>
  <c r="G33" i="7"/>
  <c r="G7" i="7"/>
  <c r="G8" i="7"/>
  <c r="G9" i="7"/>
  <c r="G10" i="7"/>
  <c r="G11" i="7"/>
  <c r="G12" i="7"/>
  <c r="G32" i="7"/>
  <c r="G18" i="7"/>
  <c r="G13" i="7"/>
  <c r="G14" i="7"/>
  <c r="G16" i="7"/>
  <c r="G17" i="7"/>
  <c r="G20" i="7"/>
  <c r="G19" i="7"/>
  <c r="G21" i="7"/>
  <c r="G23" i="7"/>
  <c r="G24" i="7"/>
  <c r="G25" i="7"/>
  <c r="G26" i="7"/>
  <c r="G28" i="7"/>
  <c r="G29" i="7"/>
  <c r="G30" i="7"/>
  <c r="G31" i="7"/>
  <c r="G34" i="7"/>
  <c r="G6" i="7"/>
  <c r="G35" i="7"/>
  <c r="H31" i="7" l="1"/>
  <c r="H23" i="7"/>
  <c r="H19" i="7"/>
  <c r="H15" i="7"/>
  <c r="H11" i="7"/>
  <c r="H7" i="7"/>
  <c r="H24" i="7"/>
  <c r="H12" i="7"/>
  <c r="H34" i="7"/>
  <c r="H30" i="7"/>
  <c r="H26" i="7"/>
  <c r="H22" i="7"/>
  <c r="H18" i="7"/>
  <c r="H14" i="7"/>
  <c r="H10" i="7"/>
  <c r="H32" i="7"/>
  <c r="H20" i="7"/>
  <c r="H33" i="7"/>
  <c r="H29" i="7"/>
  <c r="H25" i="7"/>
  <c r="H21" i="7"/>
  <c r="H17" i="7"/>
  <c r="H13" i="7"/>
  <c r="H9" i="7"/>
  <c r="H6" i="7"/>
  <c r="H28" i="7"/>
  <c r="H16" i="7"/>
  <c r="H8" i="7"/>
  <c r="H27" i="7"/>
  <c r="D167" i="21"/>
  <c r="D178" i="21"/>
  <c r="G10" i="21"/>
  <c r="G11" i="21"/>
  <c r="G12" i="21"/>
  <c r="G13" i="21"/>
  <c r="G14" i="21"/>
  <c r="G15" i="21"/>
  <c r="G16" i="21"/>
  <c r="G17" i="21"/>
  <c r="G18" i="21"/>
  <c r="G19" i="21"/>
  <c r="G21" i="21"/>
  <c r="G22" i="21"/>
  <c r="G23" i="21"/>
  <c r="G24" i="21"/>
  <c r="G25" i="21"/>
  <c r="G26" i="21"/>
  <c r="G27" i="21"/>
  <c r="G28" i="21"/>
  <c r="G29" i="21"/>
  <c r="G30" i="21"/>
  <c r="G32" i="21"/>
  <c r="G33" i="21"/>
  <c r="G34" i="21"/>
  <c r="G35" i="21"/>
  <c r="G36" i="21"/>
  <c r="G37" i="21"/>
  <c r="G38" i="21"/>
  <c r="G39" i="21"/>
  <c r="G41" i="21"/>
  <c r="G42" i="21"/>
  <c r="G43" i="21"/>
  <c r="G44" i="21"/>
  <c r="G45" i="21"/>
  <c r="G9" i="21"/>
  <c r="E10" i="21"/>
  <c r="F10" i="21" s="1"/>
  <c r="E11" i="21"/>
  <c r="E12" i="21"/>
  <c r="E13" i="21"/>
  <c r="E14" i="21"/>
  <c r="E15" i="21"/>
  <c r="E16" i="21"/>
  <c r="E17" i="21"/>
  <c r="E18" i="21"/>
  <c r="E19" i="21"/>
  <c r="E21" i="21"/>
  <c r="E22" i="21"/>
  <c r="E23" i="21"/>
  <c r="E24" i="21"/>
  <c r="E25" i="21"/>
  <c r="E26" i="21"/>
  <c r="E27" i="21"/>
  <c r="E28" i="21"/>
  <c r="E29" i="21"/>
  <c r="E30" i="21"/>
  <c r="E32" i="21"/>
  <c r="E33" i="21"/>
  <c r="E34" i="21"/>
  <c r="E35" i="21"/>
  <c r="E36" i="21"/>
  <c r="E37" i="21"/>
  <c r="E38" i="21"/>
  <c r="E39" i="21"/>
  <c r="E41" i="21"/>
  <c r="E42" i="21"/>
  <c r="E43" i="21"/>
  <c r="E44" i="21"/>
  <c r="E45" i="21"/>
  <c r="E9" i="21"/>
  <c r="F9" i="21"/>
  <c r="F42" i="21" l="1"/>
  <c r="F38" i="21"/>
  <c r="F34" i="21"/>
  <c r="F29" i="21"/>
  <c r="F25" i="21"/>
  <c r="F21" i="21"/>
  <c r="F16" i="21"/>
  <c r="F12" i="21"/>
  <c r="F45" i="21"/>
  <c r="F41" i="21"/>
  <c r="F37" i="21"/>
  <c r="F33" i="21"/>
  <c r="F28" i="21"/>
  <c r="F24" i="21"/>
  <c r="F19" i="21"/>
  <c r="F15" i="21"/>
  <c r="F11" i="21"/>
  <c r="F44" i="21"/>
  <c r="F36" i="21"/>
  <c r="F32" i="21"/>
  <c r="F27" i="21"/>
  <c r="F23" i="21"/>
  <c r="F18" i="21"/>
  <c r="F14" i="21"/>
  <c r="F43" i="21"/>
  <c r="F39" i="21"/>
  <c r="F35" i="21"/>
  <c r="F30" i="21"/>
  <c r="F26" i="21"/>
  <c r="F22" i="21"/>
  <c r="F17" i="21"/>
  <c r="F13" i="21"/>
  <c r="H35" i="7"/>
  <c r="E830" i="21" l="1"/>
  <c r="E46" i="21" s="1"/>
  <c r="G830" i="21"/>
  <c r="G46" i="21" s="1"/>
  <c r="D830" i="21"/>
  <c r="E824" i="21"/>
  <c r="E40" i="21" s="1"/>
  <c r="G824" i="21"/>
  <c r="G40" i="21" s="1"/>
  <c r="D824" i="21"/>
  <c r="E804" i="21"/>
  <c r="E20" i="21" s="1"/>
  <c r="G804" i="21"/>
  <c r="G20" i="21" s="1"/>
  <c r="D804" i="21"/>
  <c r="D781" i="21"/>
  <c r="D775" i="21"/>
  <c r="D755" i="21"/>
  <c r="D706" i="21"/>
  <c r="D732" i="21"/>
  <c r="D726" i="21"/>
  <c r="D683" i="21"/>
  <c r="D657" i="21"/>
  <c r="D634" i="21"/>
  <c r="D628" i="21"/>
  <c r="D608" i="21"/>
  <c r="D585" i="21"/>
  <c r="D579" i="21"/>
  <c r="D559" i="21"/>
  <c r="D536" i="21"/>
  <c r="D530" i="21"/>
  <c r="D510" i="21"/>
  <c r="D487" i="21"/>
  <c r="D481" i="21"/>
  <c r="D461" i="21"/>
  <c r="D438" i="21"/>
  <c r="D432" i="21"/>
  <c r="D412" i="21"/>
  <c r="D389" i="21"/>
  <c r="D383" i="21"/>
  <c r="D363" i="21"/>
  <c r="D340" i="21"/>
  <c r="D334" i="21"/>
  <c r="D314" i="21"/>
  <c r="D291" i="21"/>
  <c r="D285" i="21"/>
  <c r="D265" i="21"/>
  <c r="D193" i="21"/>
  <c r="D187" i="21"/>
  <c r="D144" i="21"/>
  <c r="D138" i="21"/>
  <c r="D118" i="21"/>
  <c r="D89" i="21"/>
  <c r="D69" i="21"/>
  <c r="D80" i="21" s="1"/>
  <c r="F804" i="21" l="1"/>
  <c r="F830" i="21"/>
  <c r="F824" i="21"/>
  <c r="D472" i="21"/>
  <c r="D374" i="21"/>
  <c r="D684" i="21"/>
  <c r="D276" i="21"/>
  <c r="D537" i="21"/>
  <c r="D766" i="21"/>
  <c r="D668" i="21"/>
  <c r="D570" i="21"/>
  <c r="D815" i="21"/>
  <c r="D831" i="21"/>
  <c r="F20" i="21"/>
  <c r="D292" i="21"/>
  <c r="D521" i="21"/>
  <c r="D586" i="21"/>
  <c r="D733" i="21"/>
  <c r="G815" i="21"/>
  <c r="G31" i="21" s="1"/>
  <c r="G831" i="21"/>
  <c r="G47" i="21" s="1"/>
  <c r="D129" i="21"/>
  <c r="D423" i="21"/>
  <c r="F40" i="21"/>
  <c r="D341" i="21"/>
  <c r="D635" i="21"/>
  <c r="D717" i="21"/>
  <c r="F46" i="21"/>
  <c r="D325" i="21"/>
  <c r="D390" i="21"/>
  <c r="D488" i="21"/>
  <c r="D619" i="21"/>
  <c r="D782" i="21"/>
  <c r="E815" i="21"/>
  <c r="E31" i="21" s="1"/>
  <c r="E831" i="21"/>
  <c r="E47" i="21" s="1"/>
  <c r="D439" i="21"/>
  <c r="D194" i="21"/>
  <c r="D145" i="21"/>
  <c r="F831" i="21" l="1"/>
  <c r="F815" i="21"/>
  <c r="F47" i="21"/>
  <c r="F31" i="21"/>
  <c r="C44" i="13" l="1"/>
  <c r="D21" i="13"/>
  <c r="C21" i="13"/>
  <c r="I44" i="13" l="1"/>
  <c r="G44" i="13"/>
  <c r="F44" i="13"/>
  <c r="E44" i="13"/>
  <c r="D44" i="13"/>
  <c r="I21" i="13"/>
  <c r="H21" i="13"/>
  <c r="G21" i="13"/>
  <c r="F21" i="13"/>
  <c r="E21" i="13"/>
  <c r="E12" i="17" l="1"/>
  <c r="F12" i="17"/>
  <c r="G12" i="17"/>
  <c r="H12" i="17"/>
  <c r="J12" i="17"/>
  <c r="K12" i="17"/>
  <c r="L12" i="17"/>
  <c r="E13" i="17"/>
  <c r="F13" i="17"/>
  <c r="G13" i="17"/>
  <c r="H13" i="17"/>
  <c r="J13" i="17"/>
  <c r="K13" i="17"/>
  <c r="L13" i="17"/>
  <c r="E14" i="17"/>
  <c r="F14" i="17"/>
  <c r="G14" i="17"/>
  <c r="H14" i="17"/>
  <c r="J14" i="17"/>
  <c r="K14" i="17"/>
  <c r="L14" i="17"/>
  <c r="E15" i="17"/>
  <c r="F15" i="17"/>
  <c r="G15" i="17"/>
  <c r="H15" i="17"/>
  <c r="J15" i="17"/>
  <c r="K15" i="17"/>
  <c r="L15" i="17"/>
  <c r="E16" i="17"/>
  <c r="F16" i="17"/>
  <c r="G16" i="17"/>
  <c r="H16" i="17"/>
  <c r="J16" i="17"/>
  <c r="K16" i="17"/>
  <c r="L16" i="17"/>
  <c r="E17" i="17"/>
  <c r="F17" i="17"/>
  <c r="G17" i="17"/>
  <c r="H17" i="17"/>
  <c r="J17" i="17"/>
  <c r="K17" i="17"/>
  <c r="L17" i="17"/>
  <c r="E18" i="17"/>
  <c r="F18" i="17"/>
  <c r="G18" i="17"/>
  <c r="H18" i="17"/>
  <c r="J18" i="17"/>
  <c r="K18" i="17"/>
  <c r="L18" i="17"/>
  <c r="E19" i="17"/>
  <c r="F19" i="17"/>
  <c r="G19" i="17"/>
  <c r="H19" i="17"/>
  <c r="J19" i="17"/>
  <c r="K19" i="17"/>
  <c r="L19" i="17"/>
  <c r="E20" i="17"/>
  <c r="F20" i="17"/>
  <c r="G20" i="17"/>
  <c r="H20" i="17"/>
  <c r="J20" i="17"/>
  <c r="K20" i="17"/>
  <c r="L20" i="17"/>
  <c r="F21" i="17"/>
  <c r="G21" i="17"/>
  <c r="H21" i="17"/>
  <c r="J21" i="17"/>
  <c r="K21" i="17"/>
  <c r="L21" i="17"/>
  <c r="E22" i="17"/>
  <c r="F22" i="17"/>
  <c r="G22" i="17"/>
  <c r="H22" i="17"/>
  <c r="J22" i="17"/>
  <c r="K22" i="17"/>
  <c r="L22" i="17"/>
  <c r="E23" i="17"/>
  <c r="F23" i="17"/>
  <c r="G23" i="17"/>
  <c r="H23" i="17"/>
  <c r="J23" i="17"/>
  <c r="K23" i="17"/>
  <c r="L23" i="17"/>
  <c r="E24" i="17"/>
  <c r="F24" i="17"/>
  <c r="G24" i="17"/>
  <c r="H24" i="17"/>
  <c r="J24" i="17"/>
  <c r="K24" i="17"/>
  <c r="L24" i="17"/>
  <c r="E25" i="17"/>
  <c r="F25" i="17"/>
  <c r="G25" i="17"/>
  <c r="H25" i="17"/>
  <c r="J25" i="17"/>
  <c r="K25" i="17"/>
  <c r="L25" i="17"/>
  <c r="E26" i="17"/>
  <c r="F26" i="17"/>
  <c r="G26" i="17"/>
  <c r="H26" i="17"/>
  <c r="J26" i="17"/>
  <c r="K26" i="17"/>
  <c r="L26" i="17"/>
  <c r="E27" i="17"/>
  <c r="F27" i="17"/>
  <c r="G27" i="17"/>
  <c r="H27" i="17"/>
  <c r="J27" i="17"/>
  <c r="K27" i="17"/>
  <c r="L27" i="17"/>
  <c r="E28" i="17"/>
  <c r="F28" i="17"/>
  <c r="G28" i="17"/>
  <c r="H28" i="17"/>
  <c r="J28" i="17"/>
  <c r="K28" i="17"/>
  <c r="L28" i="17"/>
  <c r="E29" i="17"/>
  <c r="F29" i="17"/>
  <c r="G29" i="17"/>
  <c r="H29" i="17"/>
  <c r="J29" i="17"/>
  <c r="K29" i="17"/>
  <c r="L29" i="17"/>
  <c r="E30" i="17"/>
  <c r="F30" i="17"/>
  <c r="G30" i="17"/>
  <c r="H30" i="17"/>
  <c r="J30" i="17"/>
  <c r="K30" i="17"/>
  <c r="L30" i="17"/>
  <c r="E31" i="17"/>
  <c r="F31" i="17"/>
  <c r="G31" i="17"/>
  <c r="H31" i="17"/>
  <c r="J31" i="17"/>
  <c r="K31" i="17"/>
  <c r="L31" i="17"/>
  <c r="E32" i="17"/>
  <c r="F32" i="17"/>
  <c r="G32" i="17"/>
  <c r="H32" i="17"/>
  <c r="J32" i="17"/>
  <c r="K32" i="17"/>
  <c r="L32" i="17"/>
  <c r="E33" i="17"/>
  <c r="F33" i="17"/>
  <c r="G33" i="17"/>
  <c r="H33" i="17"/>
  <c r="J33" i="17"/>
  <c r="K33" i="17"/>
  <c r="L33" i="17"/>
  <c r="E34" i="17"/>
  <c r="F34" i="17"/>
  <c r="G34" i="17"/>
  <c r="H34" i="17"/>
  <c r="J34" i="17"/>
  <c r="K34" i="17"/>
  <c r="L34" i="17"/>
  <c r="E35" i="17"/>
  <c r="F35" i="17"/>
  <c r="G35" i="17"/>
  <c r="H35" i="17"/>
  <c r="J35" i="17"/>
  <c r="K35" i="17"/>
  <c r="L35" i="17"/>
  <c r="E36" i="17"/>
  <c r="F36" i="17"/>
  <c r="G36" i="17"/>
  <c r="H36" i="17"/>
  <c r="J36" i="17"/>
  <c r="K36" i="17"/>
  <c r="L36" i="17"/>
  <c r="E37" i="17"/>
  <c r="F37" i="17"/>
  <c r="G37" i="17"/>
  <c r="H37" i="17"/>
  <c r="J37" i="17"/>
  <c r="K37" i="17"/>
  <c r="L37" i="17"/>
  <c r="E38" i="17"/>
  <c r="F38" i="17"/>
  <c r="G38" i="17"/>
  <c r="H38" i="17"/>
  <c r="J38" i="17"/>
  <c r="K38" i="17"/>
  <c r="L38" i="17"/>
  <c r="E39" i="17"/>
  <c r="F39" i="17"/>
  <c r="G39" i="17"/>
  <c r="H39" i="17"/>
  <c r="J39" i="17"/>
  <c r="K39" i="17"/>
  <c r="L39" i="17"/>
  <c r="E40" i="17"/>
  <c r="F40" i="17"/>
  <c r="G40" i="17"/>
  <c r="H40" i="17"/>
  <c r="J40" i="17"/>
  <c r="K40" i="17"/>
  <c r="L40" i="17"/>
  <c r="E41" i="17"/>
  <c r="F41" i="17"/>
  <c r="G41" i="17"/>
  <c r="H41" i="17"/>
  <c r="J41" i="17"/>
  <c r="K41" i="17"/>
  <c r="L41" i="17"/>
  <c r="E42" i="17"/>
  <c r="F42" i="17"/>
  <c r="G42" i="17"/>
  <c r="H42" i="17"/>
  <c r="J42" i="17"/>
  <c r="K42" i="17"/>
  <c r="L42" i="17"/>
  <c r="E43" i="17"/>
  <c r="F43" i="17"/>
  <c r="G43" i="17"/>
  <c r="H43" i="17"/>
  <c r="J43" i="17"/>
  <c r="K43" i="17"/>
  <c r="L43" i="17"/>
  <c r="E44" i="17"/>
  <c r="F44" i="17"/>
  <c r="G44" i="17"/>
  <c r="H44" i="17"/>
  <c r="J44" i="17"/>
  <c r="K44" i="17"/>
  <c r="L44" i="17"/>
  <c r="E45" i="17"/>
  <c r="F45" i="17"/>
  <c r="G45" i="17"/>
  <c r="H45" i="17"/>
  <c r="J45" i="17"/>
  <c r="K45" i="17"/>
  <c r="L45" i="17"/>
  <c r="E46" i="17"/>
  <c r="F46" i="17"/>
  <c r="G46" i="17"/>
  <c r="H46" i="17"/>
  <c r="J46" i="17"/>
  <c r="K46" i="17"/>
  <c r="L46" i="17"/>
  <c r="E47" i="17"/>
  <c r="F47" i="17"/>
  <c r="G47" i="17"/>
  <c r="H47" i="17"/>
  <c r="I47" i="17"/>
  <c r="J47" i="17"/>
  <c r="K47" i="17"/>
  <c r="L47" i="17"/>
  <c r="M47" i="17"/>
  <c r="E48" i="17"/>
  <c r="F48" i="17"/>
  <c r="G48" i="17"/>
  <c r="H48" i="17"/>
  <c r="J48" i="17"/>
  <c r="K48" i="17"/>
  <c r="L48" i="17"/>
  <c r="E49" i="17"/>
  <c r="F49" i="17"/>
  <c r="G49" i="17"/>
  <c r="H49" i="17"/>
  <c r="J49" i="17"/>
  <c r="K49" i="17"/>
  <c r="L49" i="17"/>
  <c r="E50" i="17"/>
  <c r="F50" i="17"/>
  <c r="G50" i="17"/>
  <c r="H50" i="17"/>
  <c r="J50" i="17"/>
  <c r="K50" i="17"/>
  <c r="L50" i="17"/>
  <c r="E11" i="17"/>
  <c r="F11" i="17"/>
  <c r="G11" i="17"/>
  <c r="H11" i="17"/>
  <c r="I11" i="17"/>
  <c r="J11" i="17"/>
  <c r="K11" i="17"/>
  <c r="L11" i="17"/>
  <c r="M11" i="17"/>
  <c r="D11" i="17"/>
  <c r="D881" i="17"/>
  <c r="E881" i="17"/>
  <c r="H881" i="17"/>
  <c r="I881" i="17"/>
  <c r="J881" i="17"/>
  <c r="K881" i="17"/>
  <c r="L881" i="17"/>
  <c r="G881" i="17"/>
  <c r="F881" i="17"/>
  <c r="D879" i="17"/>
  <c r="F882" i="17"/>
  <c r="L854" i="17"/>
  <c r="L865" i="17" s="1"/>
  <c r="K854" i="17"/>
  <c r="M854" i="17" s="1"/>
  <c r="J854" i="17"/>
  <c r="L851" i="17"/>
  <c r="K851" i="17"/>
  <c r="J851" i="17"/>
  <c r="M851" i="17" s="1"/>
  <c r="L848" i="17"/>
  <c r="K848" i="17"/>
  <c r="K865" i="17" s="1"/>
  <c r="J848" i="17"/>
  <c r="H854" i="17"/>
  <c r="G854" i="17"/>
  <c r="I854" i="17" s="1"/>
  <c r="F854" i="17"/>
  <c r="F865" i="17" s="1"/>
  <c r="H851" i="17"/>
  <c r="G851" i="17"/>
  <c r="F851" i="17"/>
  <c r="H848" i="17"/>
  <c r="I848" i="17" s="1"/>
  <c r="G848" i="17"/>
  <c r="F848" i="17"/>
  <c r="E874" i="17"/>
  <c r="E882" i="17" s="1"/>
  <c r="F874" i="17"/>
  <c r="G874" i="17"/>
  <c r="G882" i="17" s="1"/>
  <c r="H874" i="17"/>
  <c r="H882" i="17" s="1"/>
  <c r="J874" i="17"/>
  <c r="K874" i="17"/>
  <c r="L874" i="17"/>
  <c r="L882" i="17" s="1"/>
  <c r="E865" i="17"/>
  <c r="G865" i="17"/>
  <c r="J865" i="17"/>
  <c r="M844" i="17"/>
  <c r="M845" i="17"/>
  <c r="M846" i="17"/>
  <c r="M847" i="17"/>
  <c r="M848" i="17"/>
  <c r="M849" i="17"/>
  <c r="M850" i="17"/>
  <c r="M852" i="17"/>
  <c r="M853" i="17"/>
  <c r="M855" i="17"/>
  <c r="M856" i="17"/>
  <c r="M857" i="17"/>
  <c r="M858" i="17"/>
  <c r="M859" i="17"/>
  <c r="M860" i="17"/>
  <c r="M861" i="17"/>
  <c r="M862" i="17"/>
  <c r="M863" i="17"/>
  <c r="M864" i="17"/>
  <c r="M866" i="17"/>
  <c r="D866" i="17" s="1"/>
  <c r="M867" i="17"/>
  <c r="M868" i="17"/>
  <c r="M869" i="17"/>
  <c r="M870" i="17"/>
  <c r="D870" i="17" s="1"/>
  <c r="M871" i="17"/>
  <c r="M872" i="17"/>
  <c r="M873" i="17"/>
  <c r="M875" i="17"/>
  <c r="M876" i="17"/>
  <c r="M877" i="17"/>
  <c r="M878" i="17"/>
  <c r="M880" i="17"/>
  <c r="M843" i="17"/>
  <c r="I844" i="17"/>
  <c r="I845" i="17"/>
  <c r="I846" i="17"/>
  <c r="D846" i="17" s="1"/>
  <c r="I847" i="17"/>
  <c r="I849" i="17"/>
  <c r="I850" i="17"/>
  <c r="I851" i="17"/>
  <c r="I852" i="17"/>
  <c r="I853" i="17"/>
  <c r="I855" i="17"/>
  <c r="I856" i="17"/>
  <c r="I857" i="17"/>
  <c r="I858" i="17"/>
  <c r="I859" i="17"/>
  <c r="I860" i="17"/>
  <c r="I861" i="17"/>
  <c r="I862" i="17"/>
  <c r="I863" i="17"/>
  <c r="I864" i="17"/>
  <c r="I866" i="17"/>
  <c r="I867" i="17"/>
  <c r="I868" i="17"/>
  <c r="I869" i="17"/>
  <c r="I870" i="17"/>
  <c r="I871" i="17"/>
  <c r="I872" i="17"/>
  <c r="I873" i="17"/>
  <c r="I875" i="17"/>
  <c r="I876" i="17"/>
  <c r="D876" i="17" s="1"/>
  <c r="I877" i="17"/>
  <c r="I878" i="17"/>
  <c r="I880" i="17"/>
  <c r="I843" i="17"/>
  <c r="D862" i="17"/>
  <c r="H802" i="17"/>
  <c r="G802" i="17"/>
  <c r="F802" i="17"/>
  <c r="H799" i="17"/>
  <c r="G799" i="17"/>
  <c r="I799" i="17" s="1"/>
  <c r="F799" i="17"/>
  <c r="F813" i="17" s="1"/>
  <c r="H796" i="17"/>
  <c r="I796" i="17" s="1"/>
  <c r="G796" i="17"/>
  <c r="F796" i="17"/>
  <c r="H750" i="17"/>
  <c r="H761" i="17" s="1"/>
  <c r="G750" i="17"/>
  <c r="F750" i="17"/>
  <c r="H747" i="17"/>
  <c r="G747" i="17"/>
  <c r="F747" i="17"/>
  <c r="H744" i="17"/>
  <c r="G744" i="17"/>
  <c r="I744" i="17" s="1"/>
  <c r="F744" i="17"/>
  <c r="F761" i="17" s="1"/>
  <c r="F709" i="17"/>
  <c r="H698" i="17"/>
  <c r="G698" i="17"/>
  <c r="F698" i="17"/>
  <c r="H695" i="17"/>
  <c r="I695" i="17" s="1"/>
  <c r="G695" i="17"/>
  <c r="F695" i="17"/>
  <c r="H692" i="17"/>
  <c r="G692" i="17"/>
  <c r="I692" i="17" s="1"/>
  <c r="F692" i="17"/>
  <c r="H646" i="17"/>
  <c r="G646" i="17"/>
  <c r="F646" i="17"/>
  <c r="H643" i="17"/>
  <c r="G643" i="17"/>
  <c r="F643" i="17"/>
  <c r="H640" i="17"/>
  <c r="G640" i="17"/>
  <c r="F640" i="17"/>
  <c r="H594" i="17"/>
  <c r="G594" i="17"/>
  <c r="G605" i="17" s="1"/>
  <c r="F594" i="17"/>
  <c r="H542" i="17"/>
  <c r="G542" i="17"/>
  <c r="G553" i="17" s="1"/>
  <c r="H490" i="17"/>
  <c r="G490" i="17"/>
  <c r="F490" i="17"/>
  <c r="H487" i="17"/>
  <c r="G487" i="17"/>
  <c r="I487" i="17" s="1"/>
  <c r="F487" i="17"/>
  <c r="H484" i="17"/>
  <c r="G484" i="17"/>
  <c r="F484" i="17"/>
  <c r="F501" i="17" s="1"/>
  <c r="H438" i="17"/>
  <c r="H449" i="17" s="1"/>
  <c r="G438" i="17"/>
  <c r="F438" i="17"/>
  <c r="H435" i="17"/>
  <c r="G435" i="17"/>
  <c r="F435" i="17"/>
  <c r="H432" i="17"/>
  <c r="G432" i="17"/>
  <c r="I432" i="17" s="1"/>
  <c r="F432" i="17"/>
  <c r="F449" i="17" s="1"/>
  <c r="H386" i="17"/>
  <c r="G386" i="17"/>
  <c r="G397" i="17" s="1"/>
  <c r="F386" i="17"/>
  <c r="H383" i="17"/>
  <c r="G383" i="17"/>
  <c r="F383" i="17"/>
  <c r="F397" i="17" s="1"/>
  <c r="H380" i="17"/>
  <c r="G380" i="17"/>
  <c r="F380" i="17"/>
  <c r="L334" i="17"/>
  <c r="F357" i="17"/>
  <c r="H334" i="17"/>
  <c r="G334" i="17"/>
  <c r="F334" i="17"/>
  <c r="H331" i="17"/>
  <c r="G331" i="17"/>
  <c r="G345" i="17" s="1"/>
  <c r="F331" i="17"/>
  <c r="H328" i="17"/>
  <c r="G328" i="17"/>
  <c r="I328" i="17" s="1"/>
  <c r="F328" i="17"/>
  <c r="F345" i="17" s="1"/>
  <c r="D307" i="17"/>
  <c r="H282" i="17"/>
  <c r="G282" i="17"/>
  <c r="G293" i="17" s="1"/>
  <c r="F282" i="17"/>
  <c r="H230" i="17"/>
  <c r="G230" i="17"/>
  <c r="F230" i="17"/>
  <c r="H227" i="17"/>
  <c r="G227" i="17"/>
  <c r="F227" i="17"/>
  <c r="H224" i="17"/>
  <c r="H241" i="17" s="1"/>
  <c r="G224" i="17"/>
  <c r="G241" i="17" s="1"/>
  <c r="F224" i="17"/>
  <c r="L178" i="17"/>
  <c r="K178" i="17"/>
  <c r="K189" i="17" s="1"/>
  <c r="J178" i="17"/>
  <c r="L175" i="17"/>
  <c r="K175" i="17"/>
  <c r="J175" i="17"/>
  <c r="L172" i="17"/>
  <c r="L189" i="17" s="1"/>
  <c r="K172" i="17"/>
  <c r="J172" i="17"/>
  <c r="H178" i="17"/>
  <c r="G178" i="17"/>
  <c r="F178" i="17"/>
  <c r="H175" i="17"/>
  <c r="H189" i="17" s="1"/>
  <c r="G175" i="17"/>
  <c r="F175" i="17"/>
  <c r="F189" i="17" s="1"/>
  <c r="H172" i="17"/>
  <c r="G172" i="17"/>
  <c r="I172" i="17" s="1"/>
  <c r="F172" i="17"/>
  <c r="E205" i="17"/>
  <c r="L126" i="17"/>
  <c r="H126" i="17"/>
  <c r="D99" i="17"/>
  <c r="L74" i="17"/>
  <c r="K74" i="17"/>
  <c r="J74" i="17"/>
  <c r="J85" i="17" s="1"/>
  <c r="L71" i="17"/>
  <c r="K71" i="17"/>
  <c r="J71" i="17"/>
  <c r="M71" i="17" s="1"/>
  <c r="L68" i="17"/>
  <c r="K68" i="17"/>
  <c r="M68" i="17" s="1"/>
  <c r="J68" i="17"/>
  <c r="H74" i="17"/>
  <c r="G74" i="17"/>
  <c r="F74" i="17"/>
  <c r="H71" i="17"/>
  <c r="H85" i="17" s="1"/>
  <c r="G71" i="17"/>
  <c r="I71" i="17" s="1"/>
  <c r="F71" i="17"/>
  <c r="F85" i="17" s="1"/>
  <c r="H68" i="17"/>
  <c r="G68" i="17"/>
  <c r="F68" i="17"/>
  <c r="E829" i="17"/>
  <c r="F829" i="17"/>
  <c r="G829" i="17"/>
  <c r="G830" i="17" s="1"/>
  <c r="H829" i="17"/>
  <c r="H830" i="17" s="1"/>
  <c r="J829" i="17"/>
  <c r="K829" i="17"/>
  <c r="L829" i="17"/>
  <c r="L830" i="17" s="1"/>
  <c r="D827" i="17"/>
  <c r="E777" i="17"/>
  <c r="F777" i="17"/>
  <c r="G777" i="17"/>
  <c r="H777" i="17"/>
  <c r="H778" i="17" s="1"/>
  <c r="J777" i="17"/>
  <c r="K777" i="17"/>
  <c r="L777" i="17"/>
  <c r="D775" i="17"/>
  <c r="E725" i="17"/>
  <c r="F725" i="17"/>
  <c r="G725" i="17"/>
  <c r="H725" i="17"/>
  <c r="J725" i="17"/>
  <c r="J726" i="17" s="1"/>
  <c r="K725" i="17"/>
  <c r="L725" i="17"/>
  <c r="L726" i="17" s="1"/>
  <c r="D723" i="17"/>
  <c r="E673" i="17"/>
  <c r="F673" i="17"/>
  <c r="G673" i="17"/>
  <c r="H673" i="17"/>
  <c r="J673" i="17"/>
  <c r="K673" i="17"/>
  <c r="K674" i="17" s="1"/>
  <c r="L673" i="17"/>
  <c r="D671" i="17"/>
  <c r="E621" i="17"/>
  <c r="F621" i="17"/>
  <c r="G621" i="17"/>
  <c r="H621" i="17"/>
  <c r="J621" i="17"/>
  <c r="J622" i="17" s="1"/>
  <c r="K621" i="17"/>
  <c r="K622" i="17" s="1"/>
  <c r="L621" i="17"/>
  <c r="L622" i="17" s="1"/>
  <c r="D619" i="17"/>
  <c r="F622" i="17"/>
  <c r="E622" i="17"/>
  <c r="E614" i="17"/>
  <c r="F614" i="17"/>
  <c r="G614" i="17"/>
  <c r="G622" i="17" s="1"/>
  <c r="H614" i="17"/>
  <c r="J614" i="17"/>
  <c r="K614" i="17"/>
  <c r="L614" i="17"/>
  <c r="F605" i="17"/>
  <c r="H605" i="17"/>
  <c r="J605" i="17"/>
  <c r="E594" i="17"/>
  <c r="E605" i="17" s="1"/>
  <c r="J594" i="17"/>
  <c r="K594" i="17"/>
  <c r="K605" i="17" s="1"/>
  <c r="L594" i="17"/>
  <c r="L605" i="17" s="1"/>
  <c r="E569" i="17"/>
  <c r="F569" i="17"/>
  <c r="G569" i="17"/>
  <c r="G570" i="17" s="1"/>
  <c r="H569" i="17"/>
  <c r="J569" i="17"/>
  <c r="K569" i="17"/>
  <c r="L569" i="17"/>
  <c r="L570" i="17" s="1"/>
  <c r="D567" i="17"/>
  <c r="E517" i="17"/>
  <c r="F517" i="17"/>
  <c r="G517" i="17"/>
  <c r="H517" i="17"/>
  <c r="H518" i="17" s="1"/>
  <c r="J517" i="17"/>
  <c r="K517" i="17"/>
  <c r="K518" i="17" s="1"/>
  <c r="L517" i="17"/>
  <c r="L518" i="17" s="1"/>
  <c r="D515" i="17"/>
  <c r="E465" i="17"/>
  <c r="F465" i="17"/>
  <c r="F466" i="17" s="1"/>
  <c r="G465" i="17"/>
  <c r="G466" i="17" s="1"/>
  <c r="H465" i="17"/>
  <c r="J465" i="17"/>
  <c r="K465" i="17"/>
  <c r="L465" i="17"/>
  <c r="E413" i="17"/>
  <c r="F413" i="17"/>
  <c r="G413" i="17"/>
  <c r="H413" i="17"/>
  <c r="J413" i="17"/>
  <c r="K413" i="17"/>
  <c r="L413" i="17"/>
  <c r="D411" i="17"/>
  <c r="E361" i="17"/>
  <c r="F361" i="17"/>
  <c r="G361" i="17"/>
  <c r="G362" i="17" s="1"/>
  <c r="H361" i="17"/>
  <c r="J361" i="17"/>
  <c r="K361" i="17"/>
  <c r="L361" i="17"/>
  <c r="D359" i="17"/>
  <c r="E309" i="17"/>
  <c r="F309" i="17"/>
  <c r="G309" i="17"/>
  <c r="H309" i="17"/>
  <c r="J309" i="17"/>
  <c r="J310" i="17" s="1"/>
  <c r="K309" i="17"/>
  <c r="L309" i="17"/>
  <c r="L310" i="17" s="1"/>
  <c r="E257" i="17"/>
  <c r="F257" i="17"/>
  <c r="G257" i="17"/>
  <c r="H257" i="17"/>
  <c r="J257" i="17"/>
  <c r="K257" i="17"/>
  <c r="L257" i="17"/>
  <c r="F205" i="17"/>
  <c r="G205" i="17"/>
  <c r="H205" i="17"/>
  <c r="J205" i="17"/>
  <c r="K205" i="17"/>
  <c r="K206" i="17" s="1"/>
  <c r="L205" i="17"/>
  <c r="E153" i="17"/>
  <c r="F153" i="17"/>
  <c r="G153" i="17"/>
  <c r="G154" i="17" s="1"/>
  <c r="H153" i="17"/>
  <c r="H154" i="17" s="1"/>
  <c r="J153" i="17"/>
  <c r="K153" i="17"/>
  <c r="K154" i="17" s="1"/>
  <c r="L153" i="17"/>
  <c r="L154" i="17" s="1"/>
  <c r="E101" i="17"/>
  <c r="F101" i="17"/>
  <c r="G101" i="17"/>
  <c r="H101" i="17"/>
  <c r="H102" i="17" s="1"/>
  <c r="J101" i="17"/>
  <c r="J102" i="17" s="1"/>
  <c r="K101" i="17"/>
  <c r="L101" i="17"/>
  <c r="E830" i="17"/>
  <c r="J830" i="17"/>
  <c r="K830" i="17"/>
  <c r="E822" i="17"/>
  <c r="F822" i="17"/>
  <c r="G822" i="17"/>
  <c r="H822" i="17"/>
  <c r="J822" i="17"/>
  <c r="K822" i="17"/>
  <c r="L822" i="17"/>
  <c r="G813" i="17"/>
  <c r="H813" i="17"/>
  <c r="E802" i="17"/>
  <c r="E813" i="17" s="1"/>
  <c r="J802" i="17"/>
  <c r="J813" i="17" s="1"/>
  <c r="K802" i="17"/>
  <c r="K813" i="17" s="1"/>
  <c r="L802" i="17"/>
  <c r="L813" i="17" s="1"/>
  <c r="M792" i="17"/>
  <c r="M793" i="17"/>
  <c r="M794" i="17"/>
  <c r="M795" i="17"/>
  <c r="M796" i="17"/>
  <c r="M797" i="17"/>
  <c r="M798" i="17"/>
  <c r="M799" i="17"/>
  <c r="M800" i="17"/>
  <c r="M801" i="17"/>
  <c r="M803" i="17"/>
  <c r="M804" i="17"/>
  <c r="M805" i="17"/>
  <c r="M806" i="17"/>
  <c r="M807" i="17"/>
  <c r="M808" i="17"/>
  <c r="M809" i="17"/>
  <c r="M810" i="17"/>
  <c r="M811" i="17"/>
  <c r="M812" i="17"/>
  <c r="M814" i="17"/>
  <c r="M815" i="17"/>
  <c r="M816" i="17"/>
  <c r="M817" i="17"/>
  <c r="M818" i="17"/>
  <c r="M819" i="17"/>
  <c r="M820" i="17"/>
  <c r="M821" i="17"/>
  <c r="M823" i="17"/>
  <c r="M824" i="17"/>
  <c r="M825" i="17"/>
  <c r="M826" i="17"/>
  <c r="M828" i="17"/>
  <c r="M791" i="17"/>
  <c r="I792" i="17"/>
  <c r="I793" i="17"/>
  <c r="I794" i="17"/>
  <c r="I795" i="17"/>
  <c r="I797" i="17"/>
  <c r="I798" i="17"/>
  <c r="I800" i="17"/>
  <c r="I801" i="17"/>
  <c r="I803" i="17"/>
  <c r="I804" i="17"/>
  <c r="I805" i="17"/>
  <c r="I806" i="17"/>
  <c r="I807" i="17"/>
  <c r="I808" i="17"/>
  <c r="I809" i="17"/>
  <c r="I810" i="17"/>
  <c r="I811" i="17"/>
  <c r="I812" i="17"/>
  <c r="I814" i="17"/>
  <c r="I815" i="17"/>
  <c r="I816" i="17"/>
  <c r="I817" i="17"/>
  <c r="I818" i="17"/>
  <c r="I819" i="17"/>
  <c r="I820" i="17"/>
  <c r="I821" i="17"/>
  <c r="I823" i="17"/>
  <c r="I824" i="17"/>
  <c r="I825" i="17"/>
  <c r="I826" i="17"/>
  <c r="I828" i="17"/>
  <c r="I791" i="17"/>
  <c r="E778" i="17"/>
  <c r="J778" i="17"/>
  <c r="K778" i="17"/>
  <c r="L778" i="17"/>
  <c r="E770" i="17"/>
  <c r="F770" i="17"/>
  <c r="F778" i="17" s="1"/>
  <c r="G770" i="17"/>
  <c r="H770" i="17"/>
  <c r="J770" i="17"/>
  <c r="K770" i="17"/>
  <c r="L770" i="17"/>
  <c r="E750" i="17"/>
  <c r="E761" i="17" s="1"/>
  <c r="J750" i="17"/>
  <c r="J761" i="17" s="1"/>
  <c r="K750" i="17"/>
  <c r="K761" i="17" s="1"/>
  <c r="L750" i="17"/>
  <c r="L761" i="17" s="1"/>
  <c r="M740" i="17"/>
  <c r="M741" i="17"/>
  <c r="M742" i="17"/>
  <c r="M743" i="17"/>
  <c r="M744" i="17"/>
  <c r="M745" i="17"/>
  <c r="M746" i="17"/>
  <c r="M747" i="17"/>
  <c r="M748" i="17"/>
  <c r="M749" i="17"/>
  <c r="M751" i="17"/>
  <c r="M752" i="17"/>
  <c r="M753" i="17"/>
  <c r="M754" i="17"/>
  <c r="M755" i="17"/>
  <c r="M756" i="17"/>
  <c r="M757" i="17"/>
  <c r="M758" i="17"/>
  <c r="M759" i="17"/>
  <c r="M760" i="17"/>
  <c r="M762" i="17"/>
  <c r="M763" i="17"/>
  <c r="M764" i="17"/>
  <c r="M765" i="17"/>
  <c r="M766" i="17"/>
  <c r="M767" i="17"/>
  <c r="M768" i="17"/>
  <c r="M769" i="17"/>
  <c r="M771" i="17"/>
  <c r="M772" i="17"/>
  <c r="M773" i="17"/>
  <c r="M774" i="17"/>
  <c r="M776" i="17"/>
  <c r="M739" i="17"/>
  <c r="D739" i="17" s="1"/>
  <c r="I740" i="17"/>
  <c r="I741" i="17"/>
  <c r="I742" i="17"/>
  <c r="I743" i="17"/>
  <c r="I745" i="17"/>
  <c r="I746" i="17"/>
  <c r="I747" i="17"/>
  <c r="I748" i="17"/>
  <c r="I749" i="17"/>
  <c r="I751" i="17"/>
  <c r="I752" i="17"/>
  <c r="I753" i="17"/>
  <c r="I754" i="17"/>
  <c r="I755" i="17"/>
  <c r="I756" i="17"/>
  <c r="I757" i="17"/>
  <c r="I758" i="17"/>
  <c r="I759" i="17"/>
  <c r="I760" i="17"/>
  <c r="I762" i="17"/>
  <c r="I763" i="17"/>
  <c r="I764" i="17"/>
  <c r="I765" i="17"/>
  <c r="I766" i="17"/>
  <c r="I767" i="17"/>
  <c r="I768" i="17"/>
  <c r="I769" i="17"/>
  <c r="I771" i="17"/>
  <c r="I772" i="17"/>
  <c r="I773" i="17"/>
  <c r="I774" i="17"/>
  <c r="I776" i="17"/>
  <c r="I739" i="17"/>
  <c r="E726" i="17"/>
  <c r="H726" i="17"/>
  <c r="K726" i="17"/>
  <c r="E718" i="17"/>
  <c r="F718" i="17"/>
  <c r="F726" i="17" s="1"/>
  <c r="G718" i="17"/>
  <c r="G726" i="17" s="1"/>
  <c r="H718" i="17"/>
  <c r="J718" i="17"/>
  <c r="K718" i="17"/>
  <c r="L718" i="17"/>
  <c r="H709" i="17"/>
  <c r="E698" i="17"/>
  <c r="E709" i="17" s="1"/>
  <c r="J698" i="17"/>
  <c r="J709" i="17" s="1"/>
  <c r="K698" i="17"/>
  <c r="K709" i="17" s="1"/>
  <c r="L698" i="17"/>
  <c r="L709" i="17" s="1"/>
  <c r="M688" i="17"/>
  <c r="M689" i="17"/>
  <c r="M690" i="17"/>
  <c r="M691" i="17"/>
  <c r="M692" i="17"/>
  <c r="M693" i="17"/>
  <c r="M694" i="17"/>
  <c r="M695" i="17"/>
  <c r="M696" i="17"/>
  <c r="M697" i="17"/>
  <c r="M699" i="17"/>
  <c r="M700" i="17"/>
  <c r="M701" i="17"/>
  <c r="M702" i="17"/>
  <c r="M703" i="17"/>
  <c r="M704" i="17"/>
  <c r="M705" i="17"/>
  <c r="M706" i="17"/>
  <c r="M707" i="17"/>
  <c r="M708" i="17"/>
  <c r="M710" i="17"/>
  <c r="M711" i="17"/>
  <c r="M712" i="17"/>
  <c r="M713" i="17"/>
  <c r="M714" i="17"/>
  <c r="M715" i="17"/>
  <c r="M716" i="17"/>
  <c r="M717" i="17"/>
  <c r="M719" i="17"/>
  <c r="M720" i="17"/>
  <c r="M721" i="17"/>
  <c r="M722" i="17"/>
  <c r="M724" i="17"/>
  <c r="M687" i="17"/>
  <c r="I688" i="17"/>
  <c r="I689" i="17"/>
  <c r="I690" i="17"/>
  <c r="I691" i="17"/>
  <c r="I693" i="17"/>
  <c r="I694" i="17"/>
  <c r="I696" i="17"/>
  <c r="I697" i="17"/>
  <c r="I699" i="17"/>
  <c r="I700" i="17"/>
  <c r="I701" i="17"/>
  <c r="I702" i="17"/>
  <c r="I703" i="17"/>
  <c r="I704" i="17"/>
  <c r="I705" i="17"/>
  <c r="I706" i="17"/>
  <c r="I707" i="17"/>
  <c r="I708" i="17"/>
  <c r="I710" i="17"/>
  <c r="I711" i="17"/>
  <c r="I712" i="17"/>
  <c r="I713" i="17"/>
  <c r="I714" i="17"/>
  <c r="I715" i="17"/>
  <c r="I716" i="17"/>
  <c r="I717" i="17"/>
  <c r="I719" i="17"/>
  <c r="I720" i="17"/>
  <c r="I721" i="17"/>
  <c r="I722" i="17"/>
  <c r="I724" i="17"/>
  <c r="I687" i="17"/>
  <c r="D687" i="17"/>
  <c r="K666" i="17"/>
  <c r="E666" i="17"/>
  <c r="E674" i="17" s="1"/>
  <c r="F666" i="17"/>
  <c r="G666" i="17"/>
  <c r="H666" i="17"/>
  <c r="J666" i="17"/>
  <c r="L666" i="17"/>
  <c r="L674" i="17" s="1"/>
  <c r="H657" i="17"/>
  <c r="J657" i="17"/>
  <c r="K657" i="17"/>
  <c r="E646" i="17"/>
  <c r="E657" i="17" s="1"/>
  <c r="J646" i="17"/>
  <c r="K646" i="17"/>
  <c r="L646" i="17"/>
  <c r="L657" i="17" s="1"/>
  <c r="M636" i="17"/>
  <c r="M637" i="17"/>
  <c r="M638" i="17"/>
  <c r="M639" i="17"/>
  <c r="M640" i="17"/>
  <c r="M641" i="17"/>
  <c r="M642" i="17"/>
  <c r="M643" i="17"/>
  <c r="M644" i="17"/>
  <c r="M645" i="17"/>
  <c r="M647" i="17"/>
  <c r="M648" i="17"/>
  <c r="M649" i="17"/>
  <c r="M650" i="17"/>
  <c r="M651" i="17"/>
  <c r="M652" i="17"/>
  <c r="M653" i="17"/>
  <c r="M654" i="17"/>
  <c r="M655" i="17"/>
  <c r="M656" i="17"/>
  <c r="M658" i="17"/>
  <c r="M659" i="17"/>
  <c r="M660" i="17"/>
  <c r="M661" i="17"/>
  <c r="M662" i="17"/>
  <c r="M663" i="17"/>
  <c r="M664" i="17"/>
  <c r="M665" i="17"/>
  <c r="M667" i="17"/>
  <c r="M668" i="17"/>
  <c r="M669" i="17"/>
  <c r="M670" i="17"/>
  <c r="M672" i="17"/>
  <c r="M635" i="17"/>
  <c r="I636" i="17"/>
  <c r="I637" i="17"/>
  <c r="I638" i="17"/>
  <c r="I639" i="17"/>
  <c r="I640" i="17"/>
  <c r="I641" i="17"/>
  <c r="I642" i="17"/>
  <c r="I643" i="17"/>
  <c r="I644" i="17"/>
  <c r="I645" i="17"/>
  <c r="I647" i="17"/>
  <c r="I648" i="17"/>
  <c r="I649" i="17"/>
  <c r="I650" i="17"/>
  <c r="I651" i="17"/>
  <c r="I652" i="17"/>
  <c r="I653" i="17"/>
  <c r="I654" i="17"/>
  <c r="I655" i="17"/>
  <c r="I656" i="17"/>
  <c r="I658" i="17"/>
  <c r="I659" i="17"/>
  <c r="I660" i="17"/>
  <c r="I661" i="17"/>
  <c r="I662" i="17"/>
  <c r="I663" i="17"/>
  <c r="I664" i="17"/>
  <c r="I665" i="17"/>
  <c r="I667" i="17"/>
  <c r="I668" i="17"/>
  <c r="I669" i="17"/>
  <c r="I670" i="17"/>
  <c r="I672" i="17"/>
  <c r="I635" i="17"/>
  <c r="D635" i="17"/>
  <c r="I618" i="17"/>
  <c r="M584" i="17"/>
  <c r="M585" i="17"/>
  <c r="M586" i="17"/>
  <c r="M587" i="17"/>
  <c r="M588" i="17"/>
  <c r="M589" i="17"/>
  <c r="M590" i="17"/>
  <c r="M591" i="17"/>
  <c r="M592" i="17"/>
  <c r="M593" i="17"/>
  <c r="M595" i="17"/>
  <c r="M596" i="17"/>
  <c r="M597" i="17"/>
  <c r="M598" i="17"/>
  <c r="M599" i="17"/>
  <c r="M600" i="17"/>
  <c r="M601" i="17"/>
  <c r="M602" i="17"/>
  <c r="M603" i="17"/>
  <c r="M604" i="17"/>
  <c r="M606" i="17"/>
  <c r="M607" i="17"/>
  <c r="M608" i="17"/>
  <c r="M609" i="17"/>
  <c r="M610" i="17"/>
  <c r="M611" i="17"/>
  <c r="M612" i="17"/>
  <c r="M613" i="17"/>
  <c r="M615" i="17"/>
  <c r="M616" i="17"/>
  <c r="M617" i="17"/>
  <c r="M618" i="17"/>
  <c r="D618" i="17" s="1"/>
  <c r="M620" i="17"/>
  <c r="M583" i="17"/>
  <c r="I584" i="17"/>
  <c r="I585" i="17"/>
  <c r="I586" i="17"/>
  <c r="I587" i="17"/>
  <c r="I588" i="17"/>
  <c r="I589" i="17"/>
  <c r="I590" i="17"/>
  <c r="I591" i="17"/>
  <c r="I592" i="17"/>
  <c r="I593" i="17"/>
  <c r="I595" i="17"/>
  <c r="I596" i="17"/>
  <c r="I597" i="17"/>
  <c r="I598" i="17"/>
  <c r="I599" i="17"/>
  <c r="I600" i="17"/>
  <c r="I601" i="17"/>
  <c r="I602" i="17"/>
  <c r="I603" i="17"/>
  <c r="I604" i="17"/>
  <c r="I606" i="17"/>
  <c r="I607" i="17"/>
  <c r="I608" i="17"/>
  <c r="I609" i="17"/>
  <c r="I610" i="17"/>
  <c r="I611" i="17"/>
  <c r="I612" i="17"/>
  <c r="I613" i="17"/>
  <c r="I615" i="17"/>
  <c r="I616" i="17"/>
  <c r="I617" i="17"/>
  <c r="I620" i="17"/>
  <c r="I583" i="17"/>
  <c r="D583" i="17" s="1"/>
  <c r="F570" i="17"/>
  <c r="J570" i="17"/>
  <c r="E570" i="17"/>
  <c r="K570" i="17"/>
  <c r="E562" i="17"/>
  <c r="F562" i="17"/>
  <c r="G562" i="17"/>
  <c r="H562" i="17"/>
  <c r="J562" i="17"/>
  <c r="K562" i="17"/>
  <c r="L562" i="17"/>
  <c r="F553" i="17"/>
  <c r="H553" i="17"/>
  <c r="E542" i="17"/>
  <c r="E553" i="17" s="1"/>
  <c r="F542" i="17"/>
  <c r="J542" i="17"/>
  <c r="J553" i="17" s="1"/>
  <c r="K542" i="17"/>
  <c r="K553" i="17" s="1"/>
  <c r="L542" i="17"/>
  <c r="L553" i="17" s="1"/>
  <c r="M532" i="17"/>
  <c r="M533" i="17"/>
  <c r="M534" i="17"/>
  <c r="M535" i="17"/>
  <c r="M536" i="17"/>
  <c r="M537" i="17"/>
  <c r="M538" i="17"/>
  <c r="M539" i="17"/>
  <c r="M540" i="17"/>
  <c r="M541" i="17"/>
  <c r="M543" i="17"/>
  <c r="M544" i="17"/>
  <c r="M545" i="17"/>
  <c r="M546" i="17"/>
  <c r="M547" i="17"/>
  <c r="M548" i="17"/>
  <c r="M549" i="17"/>
  <c r="M550" i="17"/>
  <c r="M551" i="17"/>
  <c r="M552" i="17"/>
  <c r="M554" i="17"/>
  <c r="M555" i="17"/>
  <c r="M556" i="17"/>
  <c r="M557" i="17"/>
  <c r="M558" i="17"/>
  <c r="M559" i="17"/>
  <c r="M560" i="17"/>
  <c r="M561" i="17"/>
  <c r="M563" i="17"/>
  <c r="M564" i="17"/>
  <c r="M565" i="17"/>
  <c r="M566" i="17"/>
  <c r="M568" i="17"/>
  <c r="M531" i="17"/>
  <c r="I532" i="17"/>
  <c r="I533" i="17"/>
  <c r="I534" i="17"/>
  <c r="I535" i="17"/>
  <c r="I536" i="17"/>
  <c r="I537" i="17"/>
  <c r="I538" i="17"/>
  <c r="I539" i="17"/>
  <c r="I540" i="17"/>
  <c r="I541" i="17"/>
  <c r="I543" i="17"/>
  <c r="I544" i="17"/>
  <c r="I545" i="17"/>
  <c r="I546" i="17"/>
  <c r="I547" i="17"/>
  <c r="I548" i="17"/>
  <c r="I549" i="17"/>
  <c r="I550" i="17"/>
  <c r="I551" i="17"/>
  <c r="I552" i="17"/>
  <c r="I554" i="17"/>
  <c r="I555" i="17"/>
  <c r="I556" i="17"/>
  <c r="I557" i="17"/>
  <c r="I558" i="17"/>
  <c r="I559" i="17"/>
  <c r="I560" i="17"/>
  <c r="I561" i="17"/>
  <c r="I563" i="17"/>
  <c r="I564" i="17"/>
  <c r="I565" i="17"/>
  <c r="I566" i="17"/>
  <c r="I568" i="17"/>
  <c r="I531" i="17"/>
  <c r="D531" i="17" s="1"/>
  <c r="E518" i="17"/>
  <c r="J518" i="17"/>
  <c r="E510" i="17"/>
  <c r="F510" i="17"/>
  <c r="F518" i="17" s="1"/>
  <c r="G510" i="17"/>
  <c r="H510" i="17"/>
  <c r="J510" i="17"/>
  <c r="K510" i="17"/>
  <c r="L510" i="17"/>
  <c r="H501" i="17"/>
  <c r="J501" i="17"/>
  <c r="E490" i="17"/>
  <c r="E501" i="17" s="1"/>
  <c r="J490" i="17"/>
  <c r="K490" i="17"/>
  <c r="K501" i="17" s="1"/>
  <c r="L490" i="17"/>
  <c r="L501" i="17" s="1"/>
  <c r="M480" i="17"/>
  <c r="M481" i="17"/>
  <c r="M482" i="17"/>
  <c r="M483" i="17"/>
  <c r="M484" i="17"/>
  <c r="M485" i="17"/>
  <c r="M486" i="17"/>
  <c r="M487" i="17"/>
  <c r="M488" i="17"/>
  <c r="M489" i="17"/>
  <c r="M491" i="17"/>
  <c r="M492" i="17"/>
  <c r="M493" i="17"/>
  <c r="M494" i="17"/>
  <c r="M495" i="17"/>
  <c r="M496" i="17"/>
  <c r="M497" i="17"/>
  <c r="M498" i="17"/>
  <c r="M499" i="17"/>
  <c r="M500" i="17"/>
  <c r="M502" i="17"/>
  <c r="M503" i="17"/>
  <c r="M504" i="17"/>
  <c r="M505" i="17"/>
  <c r="M506" i="17"/>
  <c r="M507" i="17"/>
  <c r="M508" i="17"/>
  <c r="M509" i="17"/>
  <c r="M511" i="17"/>
  <c r="M512" i="17"/>
  <c r="M513" i="17"/>
  <c r="M514" i="17"/>
  <c r="M516" i="17"/>
  <c r="M479" i="17"/>
  <c r="I480" i="17"/>
  <c r="I481" i="17"/>
  <c r="I482" i="17"/>
  <c r="I483" i="17"/>
  <c r="I484" i="17"/>
  <c r="I485" i="17"/>
  <c r="I486" i="17"/>
  <c r="I488" i="17"/>
  <c r="I489" i="17"/>
  <c r="I491" i="17"/>
  <c r="I492" i="17"/>
  <c r="I493" i="17"/>
  <c r="I494" i="17"/>
  <c r="I495" i="17"/>
  <c r="I496" i="17"/>
  <c r="I497" i="17"/>
  <c r="I498" i="17"/>
  <c r="I499" i="17"/>
  <c r="I500" i="17"/>
  <c r="I502" i="17"/>
  <c r="I503" i="17"/>
  <c r="I504" i="17"/>
  <c r="I505" i="17"/>
  <c r="I506" i="17"/>
  <c r="I507" i="17"/>
  <c r="I508" i="17"/>
  <c r="I509" i="17"/>
  <c r="I511" i="17"/>
  <c r="I512" i="17"/>
  <c r="I513" i="17"/>
  <c r="I514" i="17"/>
  <c r="I516" i="17"/>
  <c r="I479" i="17"/>
  <c r="D479" i="17"/>
  <c r="E466" i="17"/>
  <c r="H466" i="17"/>
  <c r="J466" i="17"/>
  <c r="K466" i="17"/>
  <c r="L466" i="17"/>
  <c r="E458" i="17"/>
  <c r="F458" i="17"/>
  <c r="G458" i="17"/>
  <c r="H458" i="17"/>
  <c r="J458" i="17"/>
  <c r="K458" i="17"/>
  <c r="L458" i="17"/>
  <c r="E449" i="17"/>
  <c r="E438" i="17"/>
  <c r="J438" i="17"/>
  <c r="J449" i="17" s="1"/>
  <c r="K438" i="17"/>
  <c r="K449" i="17" s="1"/>
  <c r="L438" i="17"/>
  <c r="L449" i="17" s="1"/>
  <c r="M428" i="17"/>
  <c r="M429" i="17"/>
  <c r="M430" i="17"/>
  <c r="M431" i="17"/>
  <c r="M432" i="17"/>
  <c r="M433" i="17"/>
  <c r="M434" i="17"/>
  <c r="M435" i="17"/>
  <c r="M436" i="17"/>
  <c r="M437" i="17"/>
  <c r="M439" i="17"/>
  <c r="M440" i="17"/>
  <c r="M441" i="17"/>
  <c r="M442" i="17"/>
  <c r="M443" i="17"/>
  <c r="M444" i="17"/>
  <c r="M445" i="17"/>
  <c r="M446" i="17"/>
  <c r="M447" i="17"/>
  <c r="M448" i="17"/>
  <c r="M450" i="17"/>
  <c r="M451" i="17"/>
  <c r="M452" i="17"/>
  <c r="M453" i="17"/>
  <c r="M454" i="17"/>
  <c r="M455" i="17"/>
  <c r="M456" i="17"/>
  <c r="M457" i="17"/>
  <c r="M459" i="17"/>
  <c r="M460" i="17"/>
  <c r="M461" i="17"/>
  <c r="M462" i="17"/>
  <c r="M464" i="17"/>
  <c r="M427" i="17"/>
  <c r="D427" i="17" s="1"/>
  <c r="I428" i="17"/>
  <c r="I429" i="17"/>
  <c r="I430" i="17"/>
  <c r="I431" i="17"/>
  <c r="I433" i="17"/>
  <c r="I434" i="17"/>
  <c r="I435" i="17"/>
  <c r="I436" i="17"/>
  <c r="I437" i="17"/>
  <c r="I439" i="17"/>
  <c r="I440" i="17"/>
  <c r="I441" i="17"/>
  <c r="I442" i="17"/>
  <c r="I443" i="17"/>
  <c r="I444" i="17"/>
  <c r="I445" i="17"/>
  <c r="I446" i="17"/>
  <c r="I447" i="17"/>
  <c r="I448" i="17"/>
  <c r="I450" i="17"/>
  <c r="I451" i="17"/>
  <c r="I452" i="17"/>
  <c r="I453" i="17"/>
  <c r="I454" i="17"/>
  <c r="I455" i="17"/>
  <c r="I456" i="17"/>
  <c r="I457" i="17"/>
  <c r="I459" i="17"/>
  <c r="I460" i="17"/>
  <c r="I461" i="17"/>
  <c r="I462" i="17"/>
  <c r="I464" i="17"/>
  <c r="I427" i="17"/>
  <c r="E414" i="17"/>
  <c r="J414" i="17"/>
  <c r="K414" i="17"/>
  <c r="L414" i="17"/>
  <c r="E406" i="17"/>
  <c r="F406" i="17"/>
  <c r="G406" i="17"/>
  <c r="G414" i="17" s="1"/>
  <c r="H406" i="17"/>
  <c r="J406" i="17"/>
  <c r="K406" i="17"/>
  <c r="L406" i="17"/>
  <c r="H397" i="17"/>
  <c r="J397" i="17"/>
  <c r="E386" i="17"/>
  <c r="E397" i="17" s="1"/>
  <c r="J386" i="17"/>
  <c r="K386" i="17"/>
  <c r="K397" i="17" s="1"/>
  <c r="L386" i="17"/>
  <c r="L397" i="17" s="1"/>
  <c r="M376" i="17"/>
  <c r="M377" i="17"/>
  <c r="M378" i="17"/>
  <c r="M379" i="17"/>
  <c r="M380" i="17"/>
  <c r="M381" i="17"/>
  <c r="M382" i="17"/>
  <c r="M383" i="17"/>
  <c r="M384" i="17"/>
  <c r="M385" i="17"/>
  <c r="M387" i="17"/>
  <c r="M388" i="17"/>
  <c r="M389" i="17"/>
  <c r="M390" i="17"/>
  <c r="M391" i="17"/>
  <c r="M392" i="17"/>
  <c r="M393" i="17"/>
  <c r="M394" i="17"/>
  <c r="M395" i="17"/>
  <c r="M396" i="17"/>
  <c r="M398" i="17"/>
  <c r="M399" i="17"/>
  <c r="M400" i="17"/>
  <c r="M401" i="17"/>
  <c r="M402" i="17"/>
  <c r="M403" i="17"/>
  <c r="M404" i="17"/>
  <c r="M405" i="17"/>
  <c r="M407" i="17"/>
  <c r="M408" i="17"/>
  <c r="M409" i="17"/>
  <c r="M410" i="17"/>
  <c r="M412" i="17"/>
  <c r="M375" i="17"/>
  <c r="I376" i="17"/>
  <c r="I377" i="17"/>
  <c r="I378" i="17"/>
  <c r="I379" i="17"/>
  <c r="I380" i="17"/>
  <c r="I381" i="17"/>
  <c r="I382" i="17"/>
  <c r="I383" i="17"/>
  <c r="I384" i="17"/>
  <c r="I385" i="17"/>
  <c r="I387" i="17"/>
  <c r="I388" i="17"/>
  <c r="I389" i="17"/>
  <c r="I390" i="17"/>
  <c r="I391" i="17"/>
  <c r="I392" i="17"/>
  <c r="I393" i="17"/>
  <c r="I394" i="17"/>
  <c r="I395" i="17"/>
  <c r="I396" i="17"/>
  <c r="I398" i="17"/>
  <c r="I399" i="17"/>
  <c r="I400" i="17"/>
  <c r="I401" i="17"/>
  <c r="I402" i="17"/>
  <c r="I403" i="17"/>
  <c r="I404" i="17"/>
  <c r="I405" i="17"/>
  <c r="I407" i="17"/>
  <c r="I408" i="17"/>
  <c r="I409" i="17"/>
  <c r="I410" i="17"/>
  <c r="I412" i="17"/>
  <c r="I375" i="17"/>
  <c r="D375" i="17" s="1"/>
  <c r="E362" i="17"/>
  <c r="L362" i="17"/>
  <c r="J362" i="17"/>
  <c r="K362" i="17"/>
  <c r="E354" i="17"/>
  <c r="F354" i="17"/>
  <c r="G354" i="17"/>
  <c r="H354" i="17"/>
  <c r="J354" i="17"/>
  <c r="K354" i="17"/>
  <c r="L354" i="17"/>
  <c r="H345" i="17"/>
  <c r="K345" i="17"/>
  <c r="L345" i="17"/>
  <c r="E334" i="17"/>
  <c r="E345" i="17" s="1"/>
  <c r="J334" i="17"/>
  <c r="J345" i="17" s="1"/>
  <c r="K334" i="17"/>
  <c r="M324" i="17"/>
  <c r="M325" i="17"/>
  <c r="M326" i="17"/>
  <c r="M327" i="17"/>
  <c r="M328" i="17"/>
  <c r="M329" i="17"/>
  <c r="M330" i="17"/>
  <c r="M331" i="17"/>
  <c r="M332" i="17"/>
  <c r="M333" i="17"/>
  <c r="M335" i="17"/>
  <c r="M336" i="17"/>
  <c r="M337" i="17"/>
  <c r="M338" i="17"/>
  <c r="M339" i="17"/>
  <c r="M340" i="17"/>
  <c r="M341" i="17"/>
  <c r="M342" i="17"/>
  <c r="M343" i="17"/>
  <c r="M344" i="17"/>
  <c r="M346" i="17"/>
  <c r="M347" i="17"/>
  <c r="M348" i="17"/>
  <c r="M349" i="17"/>
  <c r="M350" i="17"/>
  <c r="M351" i="17"/>
  <c r="M352" i="17"/>
  <c r="M353" i="17"/>
  <c r="M355" i="17"/>
  <c r="M356" i="17"/>
  <c r="M357" i="17"/>
  <c r="M358" i="17"/>
  <c r="M360" i="17"/>
  <c r="M323" i="17"/>
  <c r="I324" i="17"/>
  <c r="I325" i="17"/>
  <c r="I326" i="17"/>
  <c r="I327" i="17"/>
  <c r="I329" i="17"/>
  <c r="I330" i="17"/>
  <c r="I331" i="17"/>
  <c r="I332" i="17"/>
  <c r="I333" i="17"/>
  <c r="I335" i="17"/>
  <c r="I336" i="17"/>
  <c r="I337" i="17"/>
  <c r="I338" i="17"/>
  <c r="I339" i="17"/>
  <c r="I340" i="17"/>
  <c r="I341" i="17"/>
  <c r="I342" i="17"/>
  <c r="I343" i="17"/>
  <c r="I344" i="17"/>
  <c r="I346" i="17"/>
  <c r="I347" i="17"/>
  <c r="I348" i="17"/>
  <c r="I349" i="17"/>
  <c r="I350" i="17"/>
  <c r="I351" i="17"/>
  <c r="I352" i="17"/>
  <c r="I353" i="17"/>
  <c r="I355" i="17"/>
  <c r="I356" i="17"/>
  <c r="I357" i="17"/>
  <c r="I358" i="17"/>
  <c r="I360" i="17"/>
  <c r="I323" i="17"/>
  <c r="D323" i="17"/>
  <c r="E310" i="17"/>
  <c r="F310" i="17"/>
  <c r="K310" i="17"/>
  <c r="E302" i="17"/>
  <c r="F302" i="17"/>
  <c r="G302" i="17"/>
  <c r="G310" i="17" s="1"/>
  <c r="H302" i="17"/>
  <c r="J302" i="17"/>
  <c r="K302" i="17"/>
  <c r="L302" i="17"/>
  <c r="E293" i="17"/>
  <c r="F293" i="17"/>
  <c r="H293" i="17"/>
  <c r="L293" i="17"/>
  <c r="E282" i="17"/>
  <c r="J282" i="17"/>
  <c r="J293" i="17" s="1"/>
  <c r="K282" i="17"/>
  <c r="K293" i="17" s="1"/>
  <c r="L282" i="17"/>
  <c r="M272" i="17"/>
  <c r="M273" i="17"/>
  <c r="M274" i="17"/>
  <c r="M275" i="17"/>
  <c r="M276" i="17"/>
  <c r="M277" i="17"/>
  <c r="M278" i="17"/>
  <c r="M279" i="17"/>
  <c r="M280" i="17"/>
  <c r="M281" i="17"/>
  <c r="M283" i="17"/>
  <c r="M284" i="17"/>
  <c r="M285" i="17"/>
  <c r="M286" i="17"/>
  <c r="M287" i="17"/>
  <c r="M288" i="17"/>
  <c r="M289" i="17"/>
  <c r="M290" i="17"/>
  <c r="M291" i="17"/>
  <c r="M292" i="17"/>
  <c r="M294" i="17"/>
  <c r="M295" i="17"/>
  <c r="M296" i="17"/>
  <c r="M297" i="17"/>
  <c r="M298" i="17"/>
  <c r="M299" i="17"/>
  <c r="M300" i="17"/>
  <c r="M301" i="17"/>
  <c r="M303" i="17"/>
  <c r="M304" i="17"/>
  <c r="M305" i="17"/>
  <c r="M306" i="17"/>
  <c r="M308" i="17"/>
  <c r="M271" i="17"/>
  <c r="I272" i="17"/>
  <c r="I273" i="17"/>
  <c r="I274" i="17"/>
  <c r="I275" i="17"/>
  <c r="I276" i="17"/>
  <c r="I277" i="17"/>
  <c r="I278" i="17"/>
  <c r="I279" i="17"/>
  <c r="I280" i="17"/>
  <c r="I281" i="17"/>
  <c r="I283" i="17"/>
  <c r="I284" i="17"/>
  <c r="I285" i="17"/>
  <c r="I286" i="17"/>
  <c r="I287" i="17"/>
  <c r="I288" i="17"/>
  <c r="I289" i="17"/>
  <c r="I290" i="17"/>
  <c r="I291" i="17"/>
  <c r="I292" i="17"/>
  <c r="I294" i="17"/>
  <c r="I295" i="17"/>
  <c r="I296" i="17"/>
  <c r="I297" i="17"/>
  <c r="I298" i="17"/>
  <c r="I299" i="17"/>
  <c r="I300" i="17"/>
  <c r="I301" i="17"/>
  <c r="I303" i="17"/>
  <c r="I304" i="17"/>
  <c r="I305" i="17"/>
  <c r="I306" i="17"/>
  <c r="I308" i="17"/>
  <c r="I271" i="17"/>
  <c r="E258" i="17"/>
  <c r="F258" i="17"/>
  <c r="G258" i="17"/>
  <c r="J258" i="17"/>
  <c r="K258" i="17"/>
  <c r="L258" i="17"/>
  <c r="E250" i="17"/>
  <c r="F250" i="17"/>
  <c r="G250" i="17"/>
  <c r="H250" i="17"/>
  <c r="J250" i="17"/>
  <c r="K250" i="17"/>
  <c r="L250" i="17"/>
  <c r="F241" i="17"/>
  <c r="J241" i="17"/>
  <c r="E230" i="17"/>
  <c r="E241" i="17" s="1"/>
  <c r="J230" i="17"/>
  <c r="K230" i="17"/>
  <c r="K241" i="17" s="1"/>
  <c r="L230" i="17"/>
  <c r="L241" i="17" s="1"/>
  <c r="M220" i="17"/>
  <c r="M221" i="17"/>
  <c r="M222" i="17"/>
  <c r="M223" i="17"/>
  <c r="M224" i="17"/>
  <c r="M225" i="17"/>
  <c r="M226" i="17"/>
  <c r="M227" i="17"/>
  <c r="M228" i="17"/>
  <c r="M229" i="17"/>
  <c r="M231" i="17"/>
  <c r="M232" i="17"/>
  <c r="M233" i="17"/>
  <c r="M234" i="17"/>
  <c r="M235" i="17"/>
  <c r="M236" i="17"/>
  <c r="M237" i="17"/>
  <c r="M238" i="17"/>
  <c r="M239" i="17"/>
  <c r="M240" i="17"/>
  <c r="M242" i="17"/>
  <c r="M243" i="17"/>
  <c r="M244" i="17"/>
  <c r="M245" i="17"/>
  <c r="M246" i="17"/>
  <c r="M247" i="17"/>
  <c r="M248" i="17"/>
  <c r="M249" i="17"/>
  <c r="M251" i="17"/>
  <c r="M252" i="17"/>
  <c r="M253" i="17"/>
  <c r="M254" i="17"/>
  <c r="M256" i="17"/>
  <c r="M219" i="17"/>
  <c r="I220" i="17"/>
  <c r="I221" i="17"/>
  <c r="I222" i="17"/>
  <c r="I223" i="17"/>
  <c r="I225" i="17"/>
  <c r="I226" i="17"/>
  <c r="I227" i="17"/>
  <c r="I228" i="17"/>
  <c r="I229" i="17"/>
  <c r="I231" i="17"/>
  <c r="I232" i="17"/>
  <c r="I233" i="17"/>
  <c r="I234" i="17"/>
  <c r="I235" i="17"/>
  <c r="I236" i="17"/>
  <c r="I237" i="17"/>
  <c r="I238" i="17"/>
  <c r="I239" i="17"/>
  <c r="I240" i="17"/>
  <c r="I242" i="17"/>
  <c r="I243" i="17"/>
  <c r="I244" i="17"/>
  <c r="I245" i="17"/>
  <c r="I246" i="17"/>
  <c r="I247" i="17"/>
  <c r="I248" i="17"/>
  <c r="I249" i="17"/>
  <c r="I251" i="17"/>
  <c r="I252" i="17"/>
  <c r="I253" i="17"/>
  <c r="I254" i="17"/>
  <c r="I256" i="17"/>
  <c r="I219" i="17"/>
  <c r="D219" i="17" s="1"/>
  <c r="E206" i="17"/>
  <c r="J206" i="17"/>
  <c r="E198" i="17"/>
  <c r="F198" i="17"/>
  <c r="G198" i="17"/>
  <c r="G206" i="17" s="1"/>
  <c r="H198" i="17"/>
  <c r="J198" i="17"/>
  <c r="K198" i="17"/>
  <c r="L198" i="17"/>
  <c r="E189" i="17"/>
  <c r="J189" i="17"/>
  <c r="E178" i="17"/>
  <c r="M168" i="17"/>
  <c r="M169" i="17"/>
  <c r="M170" i="17"/>
  <c r="M171" i="17"/>
  <c r="M172" i="17"/>
  <c r="M173" i="17"/>
  <c r="M174" i="17"/>
  <c r="M175" i="17"/>
  <c r="M176" i="17"/>
  <c r="M177" i="17"/>
  <c r="M179" i="17"/>
  <c r="M180" i="17"/>
  <c r="M181" i="17"/>
  <c r="M182" i="17"/>
  <c r="M183" i="17"/>
  <c r="M184" i="17"/>
  <c r="M185" i="17"/>
  <c r="M186" i="17"/>
  <c r="M187" i="17"/>
  <c r="M188" i="17"/>
  <c r="M190" i="17"/>
  <c r="M191" i="17"/>
  <c r="M192" i="17"/>
  <c r="M193" i="17"/>
  <c r="M194" i="17"/>
  <c r="M195" i="17"/>
  <c r="M196" i="17"/>
  <c r="M197" i="17"/>
  <c r="M199" i="17"/>
  <c r="M200" i="17"/>
  <c r="M201" i="17"/>
  <c r="M202" i="17"/>
  <c r="M204" i="17"/>
  <c r="M167" i="17"/>
  <c r="I168" i="17"/>
  <c r="I169" i="17"/>
  <c r="I170" i="17"/>
  <c r="I171" i="17"/>
  <c r="I173" i="17"/>
  <c r="I174" i="17"/>
  <c r="I175" i="17"/>
  <c r="I176" i="17"/>
  <c r="I177" i="17"/>
  <c r="I179" i="17"/>
  <c r="I180" i="17"/>
  <c r="I181" i="17"/>
  <c r="I182" i="17"/>
  <c r="I183" i="17"/>
  <c r="I184" i="17"/>
  <c r="I185" i="17"/>
  <c r="I186" i="17"/>
  <c r="I187" i="17"/>
  <c r="I188" i="17"/>
  <c r="I190" i="17"/>
  <c r="I191" i="17"/>
  <c r="I192" i="17"/>
  <c r="I193" i="17"/>
  <c r="I194" i="17"/>
  <c r="I195" i="17"/>
  <c r="I196" i="17"/>
  <c r="I197" i="17"/>
  <c r="I199" i="17"/>
  <c r="I200" i="17"/>
  <c r="I201" i="17"/>
  <c r="I202" i="17"/>
  <c r="I204" i="17"/>
  <c r="I167" i="17"/>
  <c r="D167" i="17" s="1"/>
  <c r="E154" i="17"/>
  <c r="J154" i="17"/>
  <c r="E146" i="17"/>
  <c r="F146" i="17"/>
  <c r="F154" i="17" s="1"/>
  <c r="G146" i="17"/>
  <c r="H146" i="17"/>
  <c r="J146" i="17"/>
  <c r="K146" i="17"/>
  <c r="L146" i="17"/>
  <c r="E137" i="17"/>
  <c r="F137" i="17"/>
  <c r="G137" i="17"/>
  <c r="H137" i="17"/>
  <c r="J137" i="17"/>
  <c r="K137" i="17"/>
  <c r="L137" i="17"/>
  <c r="E126" i="17"/>
  <c r="M116" i="17"/>
  <c r="M117" i="17"/>
  <c r="M118" i="17"/>
  <c r="M119" i="17"/>
  <c r="M120" i="17"/>
  <c r="M121" i="17"/>
  <c r="M122" i="17"/>
  <c r="M123" i="17"/>
  <c r="M124" i="17"/>
  <c r="M125" i="17"/>
  <c r="M127" i="17"/>
  <c r="M128" i="17"/>
  <c r="M129" i="17"/>
  <c r="M130" i="17"/>
  <c r="M131" i="17"/>
  <c r="M132" i="17"/>
  <c r="M133" i="17"/>
  <c r="M134" i="17"/>
  <c r="M135" i="17"/>
  <c r="M136" i="17"/>
  <c r="M138" i="17"/>
  <c r="M139" i="17"/>
  <c r="M140" i="17"/>
  <c r="M141" i="17"/>
  <c r="M142" i="17"/>
  <c r="M143" i="17"/>
  <c r="M144" i="17"/>
  <c r="M145" i="17"/>
  <c r="M147" i="17"/>
  <c r="M148" i="17"/>
  <c r="M149" i="17"/>
  <c r="M150" i="17"/>
  <c r="M152" i="17"/>
  <c r="M115" i="17"/>
  <c r="I116" i="17"/>
  <c r="I117" i="17"/>
  <c r="I118" i="17"/>
  <c r="I119" i="17"/>
  <c r="I120" i="17"/>
  <c r="I121" i="17"/>
  <c r="I122" i="17"/>
  <c r="I123" i="17"/>
  <c r="I124" i="17"/>
  <c r="I125" i="17"/>
  <c r="I127" i="17"/>
  <c r="I128" i="17"/>
  <c r="I129" i="17"/>
  <c r="I130" i="17"/>
  <c r="I131" i="17"/>
  <c r="I132" i="17"/>
  <c r="I133" i="17"/>
  <c r="I134" i="17"/>
  <c r="I135" i="17"/>
  <c r="I136" i="17"/>
  <c r="I138" i="17"/>
  <c r="I139" i="17"/>
  <c r="I140" i="17"/>
  <c r="I141" i="17"/>
  <c r="I142" i="17"/>
  <c r="I143" i="17"/>
  <c r="I144" i="17"/>
  <c r="I145" i="17"/>
  <c r="I147" i="17"/>
  <c r="I148" i="17"/>
  <c r="I149" i="17"/>
  <c r="I150" i="17"/>
  <c r="I152" i="17"/>
  <c r="I115" i="17"/>
  <c r="K102" i="17"/>
  <c r="L102" i="17"/>
  <c r="E94" i="17"/>
  <c r="F94" i="17"/>
  <c r="G94" i="17"/>
  <c r="H94" i="17"/>
  <c r="J94" i="17"/>
  <c r="K94" i="17"/>
  <c r="L94" i="17"/>
  <c r="E85" i="17"/>
  <c r="G85" i="17"/>
  <c r="L85" i="17"/>
  <c r="E74" i="17"/>
  <c r="M64" i="17"/>
  <c r="M65" i="17"/>
  <c r="M66" i="17"/>
  <c r="M67" i="17"/>
  <c r="M69" i="17"/>
  <c r="M70" i="17"/>
  <c r="M72" i="17"/>
  <c r="M73" i="17"/>
  <c r="M75" i="17"/>
  <c r="M76" i="17"/>
  <c r="M77" i="17"/>
  <c r="M78" i="17"/>
  <c r="M79" i="17"/>
  <c r="M80" i="17"/>
  <c r="M81" i="17"/>
  <c r="M82" i="17"/>
  <c r="M83" i="17"/>
  <c r="M84" i="17"/>
  <c r="M86" i="17"/>
  <c r="M87" i="17"/>
  <c r="M88" i="17"/>
  <c r="M89" i="17"/>
  <c r="M90" i="17"/>
  <c r="M91" i="17"/>
  <c r="M92" i="17"/>
  <c r="M93" i="17"/>
  <c r="M95" i="17"/>
  <c r="M96" i="17"/>
  <c r="M97" i="17"/>
  <c r="M98" i="17"/>
  <c r="M100" i="17"/>
  <c r="M63" i="17"/>
  <c r="I64" i="17"/>
  <c r="D64" i="17" s="1"/>
  <c r="I65" i="17"/>
  <c r="I66" i="17"/>
  <c r="I67" i="17"/>
  <c r="I68" i="17"/>
  <c r="I69" i="17"/>
  <c r="I70" i="17"/>
  <c r="I72" i="17"/>
  <c r="I73" i="17"/>
  <c r="I75" i="17"/>
  <c r="I76" i="17"/>
  <c r="I77" i="17"/>
  <c r="I78" i="17"/>
  <c r="I79" i="17"/>
  <c r="I80" i="17"/>
  <c r="I81" i="17"/>
  <c r="I82" i="17"/>
  <c r="I83" i="17"/>
  <c r="I84" i="17"/>
  <c r="I86" i="17"/>
  <c r="I87" i="17"/>
  <c r="I88" i="17"/>
  <c r="I89" i="17"/>
  <c r="I90" i="17"/>
  <c r="I91" i="17"/>
  <c r="I92" i="17"/>
  <c r="I93" i="17"/>
  <c r="I95" i="17"/>
  <c r="I96" i="17"/>
  <c r="I97" i="17"/>
  <c r="I98" i="17"/>
  <c r="I100" i="17"/>
  <c r="I63" i="17"/>
  <c r="D63" i="17" s="1"/>
  <c r="M17" i="17" l="1"/>
  <c r="I19" i="17"/>
  <c r="D436" i="17"/>
  <c r="I829" i="17"/>
  <c r="M829" i="17"/>
  <c r="M725" i="17"/>
  <c r="I31" i="17"/>
  <c r="I27" i="17"/>
  <c r="I23" i="17"/>
  <c r="I17" i="17"/>
  <c r="I13" i="17"/>
  <c r="M46" i="17"/>
  <c r="M41" i="17"/>
  <c r="M37" i="17"/>
  <c r="M32" i="17"/>
  <c r="M28" i="17"/>
  <c r="M24" i="17"/>
  <c r="M15" i="17"/>
  <c r="M18" i="17"/>
  <c r="D47" i="17"/>
  <c r="I15" i="17"/>
  <c r="M44" i="17"/>
  <c r="M39" i="17"/>
  <c r="M35" i="17"/>
  <c r="M30" i="17"/>
  <c r="M26" i="17"/>
  <c r="M21" i="17"/>
  <c r="I46" i="17"/>
  <c r="I41" i="17"/>
  <c r="I37" i="17"/>
  <c r="I32" i="17"/>
  <c r="I28" i="17"/>
  <c r="I24" i="17"/>
  <c r="M19" i="17"/>
  <c r="M13" i="17"/>
  <c r="I44" i="17"/>
  <c r="I39" i="17"/>
  <c r="I35" i="17"/>
  <c r="I30" i="17"/>
  <c r="I26" i="17"/>
  <c r="I21" i="17"/>
  <c r="M45" i="17"/>
  <c r="M40" i="17"/>
  <c r="M36" i="17"/>
  <c r="M31" i="17"/>
  <c r="M27" i="17"/>
  <c r="M23" i="17"/>
  <c r="I48" i="17"/>
  <c r="I38" i="17"/>
  <c r="I29" i="17"/>
  <c r="I43" i="17"/>
  <c r="I34" i="17"/>
  <c r="I25" i="17"/>
  <c r="I20" i="17"/>
  <c r="M14" i="17"/>
  <c r="I18" i="17"/>
  <c r="I14" i="17"/>
  <c r="M48" i="17"/>
  <c r="M43" i="17"/>
  <c r="M38" i="17"/>
  <c r="M34" i="17"/>
  <c r="M29" i="17"/>
  <c r="M25" i="17"/>
  <c r="M20" i="17"/>
  <c r="M16" i="17"/>
  <c r="I45" i="17"/>
  <c r="I40" i="17"/>
  <c r="I36" i="17"/>
  <c r="M12" i="17"/>
  <c r="I12" i="17"/>
  <c r="F206" i="17"/>
  <c r="D850" i="17"/>
  <c r="F657" i="17"/>
  <c r="G657" i="17"/>
  <c r="M874" i="17"/>
  <c r="K882" i="17"/>
  <c r="I673" i="17"/>
  <c r="M777" i="17"/>
  <c r="M881" i="17"/>
  <c r="M865" i="17"/>
  <c r="J882" i="17"/>
  <c r="D878" i="17"/>
  <c r="M882" i="17"/>
  <c r="D872" i="17"/>
  <c r="D868" i="17"/>
  <c r="D844" i="17"/>
  <c r="D852" i="17"/>
  <c r="D848" i="17"/>
  <c r="D864" i="17"/>
  <c r="D860" i="17"/>
  <c r="D856" i="17"/>
  <c r="I874" i="17"/>
  <c r="I865" i="17"/>
  <c r="H865" i="17"/>
  <c r="D858" i="17"/>
  <c r="D854" i="17"/>
  <c r="D880" i="17"/>
  <c r="D875" i="17"/>
  <c r="D871" i="17"/>
  <c r="D867" i="17"/>
  <c r="D863" i="17"/>
  <c r="D859" i="17"/>
  <c r="D855" i="17"/>
  <c r="D851" i="17"/>
  <c r="D847" i="17"/>
  <c r="D877" i="17"/>
  <c r="D873" i="17"/>
  <c r="D869" i="17"/>
  <c r="D861" i="17"/>
  <c r="D857" i="17"/>
  <c r="D853" i="17"/>
  <c r="D849" i="17"/>
  <c r="D845" i="17"/>
  <c r="D843" i="17"/>
  <c r="F830" i="17"/>
  <c r="D791" i="17"/>
  <c r="I777" i="17"/>
  <c r="G778" i="17"/>
  <c r="G761" i="17"/>
  <c r="G709" i="17"/>
  <c r="H622" i="17"/>
  <c r="H570" i="17"/>
  <c r="G518" i="17"/>
  <c r="G501" i="17"/>
  <c r="G449" i="17"/>
  <c r="H414" i="17"/>
  <c r="F414" i="17"/>
  <c r="F362" i="17"/>
  <c r="H362" i="17"/>
  <c r="H310" i="17"/>
  <c r="H258" i="17"/>
  <c r="I224" i="17"/>
  <c r="D224" i="17" s="1"/>
  <c r="L206" i="17"/>
  <c r="H206" i="17"/>
  <c r="G189" i="17"/>
  <c r="D115" i="17"/>
  <c r="M85" i="17"/>
  <c r="K85" i="17"/>
  <c r="G102" i="17"/>
  <c r="F102" i="17"/>
  <c r="E102" i="17"/>
  <c r="I725" i="17"/>
  <c r="D568" i="17"/>
  <c r="D616" i="17"/>
  <c r="D602" i="17"/>
  <c r="D598" i="17"/>
  <c r="M673" i="17"/>
  <c r="D170" i="17"/>
  <c r="I614" i="17"/>
  <c r="M614" i="17"/>
  <c r="M594" i="17"/>
  <c r="M605" i="17" s="1"/>
  <c r="D410" i="17"/>
  <c r="D383" i="17"/>
  <c r="D379" i="17"/>
  <c r="D390" i="17"/>
  <c r="D610" i="17"/>
  <c r="D606" i="17"/>
  <c r="D592" i="17"/>
  <c r="D588" i="17"/>
  <c r="D584" i="17"/>
  <c r="H674" i="17"/>
  <c r="G674" i="17"/>
  <c r="D201" i="17"/>
  <c r="D196" i="17"/>
  <c r="D192" i="17"/>
  <c r="D187" i="17"/>
  <c r="D183" i="17"/>
  <c r="D174" i="17"/>
  <c r="D298" i="17"/>
  <c r="D280" i="17"/>
  <c r="D272" i="17"/>
  <c r="D300" i="17"/>
  <c r="M621" i="17"/>
  <c r="I621" i="17"/>
  <c r="M569" i="17"/>
  <c r="D244" i="17"/>
  <c r="I569" i="17"/>
  <c r="D412" i="17"/>
  <c r="D407" i="17"/>
  <c r="D402" i="17"/>
  <c r="D378" i="17"/>
  <c r="D440" i="17"/>
  <c r="I517" i="17"/>
  <c r="M517" i="17"/>
  <c r="D612" i="17"/>
  <c r="D608" i="17"/>
  <c r="D590" i="17"/>
  <c r="D586" i="17"/>
  <c r="I594" i="17"/>
  <c r="I605" i="17" s="1"/>
  <c r="D484" i="17"/>
  <c r="D604" i="17"/>
  <c r="D600" i="17"/>
  <c r="D596" i="17"/>
  <c r="I465" i="17"/>
  <c r="D356" i="17"/>
  <c r="D336" i="17"/>
  <c r="D360" i="17"/>
  <c r="D332" i="17"/>
  <c r="D328" i="17"/>
  <c r="D348" i="17"/>
  <c r="D432" i="17"/>
  <c r="D456" i="17"/>
  <c r="M438" i="17"/>
  <c r="M449" i="17" s="1"/>
  <c r="D498" i="17"/>
  <c r="D494" i="17"/>
  <c r="D500" i="17"/>
  <c r="M458" i="17"/>
  <c r="I510" i="17"/>
  <c r="M413" i="17"/>
  <c r="D395" i="17"/>
  <c r="D391" i="17"/>
  <c r="I386" i="17"/>
  <c r="I397" i="17" s="1"/>
  <c r="D382" i="17"/>
  <c r="D398" i="17"/>
  <c r="D452" i="17"/>
  <c r="D428" i="17"/>
  <c r="I458" i="17"/>
  <c r="I438" i="17"/>
  <c r="I449" i="17" s="1"/>
  <c r="M510" i="17"/>
  <c r="M465" i="17"/>
  <c r="D248" i="17"/>
  <c r="M257" i="17"/>
  <c r="D352" i="17"/>
  <c r="I413" i="17"/>
  <c r="D403" i="17"/>
  <c r="D399" i="17"/>
  <c r="D448" i="17"/>
  <c r="D444" i="17"/>
  <c r="M361" i="17"/>
  <c r="M406" i="17"/>
  <c r="M386" i="17"/>
  <c r="M397" i="17" s="1"/>
  <c r="I406" i="17"/>
  <c r="D284" i="17"/>
  <c r="D394" i="17"/>
  <c r="D460" i="17"/>
  <c r="D204" i="17"/>
  <c r="I354" i="17"/>
  <c r="I334" i="17"/>
  <c r="I345" i="17" s="1"/>
  <c r="M334" i="17"/>
  <c r="M345" i="17" s="1"/>
  <c r="D387" i="17"/>
  <c r="D292" i="17"/>
  <c r="D232" i="17"/>
  <c r="M309" i="17"/>
  <c r="D344" i="17"/>
  <c r="D340" i="17"/>
  <c r="M354" i="17"/>
  <c r="D199" i="17"/>
  <c r="D194" i="17"/>
  <c r="D190" i="17"/>
  <c r="I309" i="17"/>
  <c r="D274" i="17"/>
  <c r="I361" i="17"/>
  <c r="D200" i="17"/>
  <c r="D195" i="17"/>
  <c r="D191" i="17"/>
  <c r="D186" i="17"/>
  <c r="D182" i="17"/>
  <c r="D177" i="17"/>
  <c r="D173" i="17"/>
  <c r="D169" i="17"/>
  <c r="D202" i="17"/>
  <c r="D175" i="17"/>
  <c r="D171" i="17"/>
  <c r="D220" i="17"/>
  <c r="D306" i="17"/>
  <c r="D288" i="17"/>
  <c r="D304" i="17"/>
  <c r="D290" i="17"/>
  <c r="D286" i="17"/>
  <c r="I178" i="17"/>
  <c r="I189" i="17" s="1"/>
  <c r="M302" i="17"/>
  <c r="M282" i="17"/>
  <c r="M293" i="17" s="1"/>
  <c r="M250" i="17"/>
  <c r="M230" i="17"/>
  <c r="M241" i="17" s="1"/>
  <c r="D296" i="17"/>
  <c r="I282" i="17"/>
  <c r="I293" i="17" s="1"/>
  <c r="D278" i="17"/>
  <c r="D294" i="17"/>
  <c r="D276" i="17"/>
  <c r="D324" i="17"/>
  <c r="D708" i="17"/>
  <c r="D704" i="17"/>
  <c r="D700" i="17"/>
  <c r="D804" i="17"/>
  <c r="I250" i="17"/>
  <c r="D231" i="17"/>
  <c r="D226" i="17"/>
  <c r="I153" i="17"/>
  <c r="D118" i="17"/>
  <c r="D240" i="17"/>
  <c r="D236" i="17"/>
  <c r="I302" i="17"/>
  <c r="D534" i="17"/>
  <c r="D253" i="17"/>
  <c r="D239" i="17"/>
  <c r="D235" i="17"/>
  <c r="D222" i="17"/>
  <c r="I205" i="17"/>
  <c r="D252" i="17"/>
  <c r="D247" i="17"/>
  <c r="D243" i="17"/>
  <c r="D238" i="17"/>
  <c r="D234" i="17"/>
  <c r="D229" i="17"/>
  <c r="D225" i="17"/>
  <c r="D221" i="17"/>
  <c r="D228" i="17"/>
  <c r="D644" i="17"/>
  <c r="D636" i="17"/>
  <c r="D664" i="17"/>
  <c r="D792" i="17"/>
  <c r="I257" i="17"/>
  <c r="D251" i="17"/>
  <c r="D242" i="17"/>
  <c r="D233" i="17"/>
  <c r="I198" i="17"/>
  <c r="D560" i="17"/>
  <c r="D558" i="17"/>
  <c r="D540" i="17"/>
  <c r="D692" i="17"/>
  <c r="D760" i="17"/>
  <c r="D756" i="17"/>
  <c r="D752" i="17"/>
  <c r="D772" i="17"/>
  <c r="M198" i="17"/>
  <c r="D256" i="17"/>
  <c r="D246" i="17"/>
  <c r="D237" i="17"/>
  <c r="D144" i="17"/>
  <c r="D140" i="17"/>
  <c r="I126" i="17"/>
  <c r="I137" i="17" s="1"/>
  <c r="D122" i="17"/>
  <c r="D142" i="17"/>
  <c r="D179" i="17"/>
  <c r="M178" i="17"/>
  <c r="M189" i="17" s="1"/>
  <c r="D254" i="17"/>
  <c r="D249" i="17"/>
  <c r="D245" i="17"/>
  <c r="D227" i="17"/>
  <c r="D223" i="17"/>
  <c r="I230" i="17"/>
  <c r="D740" i="17"/>
  <c r="M205" i="17"/>
  <c r="M101" i="17"/>
  <c r="D82" i="17"/>
  <c r="D78" i="17"/>
  <c r="M94" i="17"/>
  <c r="D76" i="17"/>
  <c r="D138" i="17"/>
  <c r="M146" i="17"/>
  <c r="M126" i="17"/>
  <c r="M137" i="17" s="1"/>
  <c r="D185" i="17"/>
  <c r="D181" i="17"/>
  <c r="D176" i="17"/>
  <c r="D172" i="17"/>
  <c r="D168" i="17"/>
  <c r="D660" i="17"/>
  <c r="D655" i="17"/>
  <c r="D647" i="17"/>
  <c r="D716" i="17"/>
  <c r="D712" i="17"/>
  <c r="D808" i="17"/>
  <c r="D824" i="17"/>
  <c r="D72" i="17"/>
  <c r="D136" i="17"/>
  <c r="D132" i="17"/>
  <c r="D128" i="17"/>
  <c r="D134" i="17"/>
  <c r="D130" i="17"/>
  <c r="D197" i="17"/>
  <c r="D193" i="17"/>
  <c r="D188" i="17"/>
  <c r="D184" i="17"/>
  <c r="D180" i="17"/>
  <c r="D548" i="17"/>
  <c r="M562" i="17"/>
  <c r="D550" i="17"/>
  <c r="D820" i="17"/>
  <c r="M153" i="17"/>
  <c r="D150" i="17"/>
  <c r="I802" i="17"/>
  <c r="I813" i="17" s="1"/>
  <c r="D92" i="17"/>
  <c r="D88" i="17"/>
  <c r="I74" i="17"/>
  <c r="D70" i="17"/>
  <c r="D66" i="17"/>
  <c r="D68" i="17"/>
  <c r="D124" i="17"/>
  <c r="D120" i="17"/>
  <c r="D116" i="17"/>
  <c r="I146" i="17"/>
  <c r="D536" i="17"/>
  <c r="D672" i="17"/>
  <c r="M698" i="17"/>
  <c r="M709" i="17" s="1"/>
  <c r="D796" i="17"/>
  <c r="I562" i="17"/>
  <c r="M74" i="17"/>
  <c r="I698" i="17"/>
  <c r="I709" i="17" s="1"/>
  <c r="I94" i="17"/>
  <c r="D148" i="17"/>
  <c r="D663" i="17"/>
  <c r="M666" i="17"/>
  <c r="D656" i="17"/>
  <c r="D652" i="17"/>
  <c r="D648" i="17"/>
  <c r="D643" i="17"/>
  <c r="D639" i="17"/>
  <c r="D768" i="17"/>
  <c r="D764" i="17"/>
  <c r="I101" i="17"/>
  <c r="I49" i="17" s="1"/>
  <c r="D90" i="17"/>
  <c r="D86" i="17"/>
  <c r="D504" i="17"/>
  <c r="D506" i="17"/>
  <c r="D502" i="17"/>
  <c r="I490" i="17"/>
  <c r="I501" i="17" s="1"/>
  <c r="D488" i="17"/>
  <c r="D508" i="17"/>
  <c r="M490" i="17"/>
  <c r="M501" i="17" s="1"/>
  <c r="I542" i="17"/>
  <c r="I553" i="17" s="1"/>
  <c r="D552" i="17"/>
  <c r="M542" i="17"/>
  <c r="M553" i="17" s="1"/>
  <c r="D724" i="17"/>
  <c r="D719" i="17"/>
  <c r="I718" i="17"/>
  <c r="D696" i="17"/>
  <c r="M718" i="17"/>
  <c r="M822" i="17"/>
  <c r="M802" i="17"/>
  <c r="M813" i="17" s="1"/>
  <c r="D98" i="17"/>
  <c r="D96" i="17"/>
  <c r="D564" i="17"/>
  <c r="D556" i="17"/>
  <c r="D538" i="17"/>
  <c r="D667" i="17"/>
  <c r="D640" i="17"/>
  <c r="D695" i="17"/>
  <c r="D691" i="17"/>
  <c r="D800" i="17"/>
  <c r="D84" i="17"/>
  <c r="D80" i="17"/>
  <c r="D492" i="17"/>
  <c r="I750" i="17"/>
  <c r="I761" i="17" s="1"/>
  <c r="D748" i="17"/>
  <c r="D744" i="17"/>
  <c r="D812" i="17"/>
  <c r="I666" i="17"/>
  <c r="D512" i="17"/>
  <c r="D668" i="17"/>
  <c r="M646" i="17"/>
  <c r="M657" i="17" s="1"/>
  <c r="M770" i="17"/>
  <c r="D480" i="17"/>
  <c r="D532" i="17"/>
  <c r="D688" i="17"/>
  <c r="M750" i="17"/>
  <c r="M761" i="17" s="1"/>
  <c r="I822" i="17"/>
  <c r="D816" i="17"/>
  <c r="D514" i="17"/>
  <c r="D496" i="17"/>
  <c r="D566" i="17"/>
  <c r="D544" i="17"/>
  <c r="D546" i="17"/>
  <c r="I646" i="17"/>
  <c r="I657" i="17" s="1"/>
  <c r="D720" i="17"/>
  <c r="I770" i="17"/>
  <c r="D651" i="17"/>
  <c r="D707" i="17"/>
  <c r="D703" i="17"/>
  <c r="D699" i="17"/>
  <c r="D486" i="17"/>
  <c r="D482" i="17"/>
  <c r="D554" i="17"/>
  <c r="D659" i="17"/>
  <c r="J674" i="17"/>
  <c r="F674" i="17"/>
  <c r="D715" i="17"/>
  <c r="D711" i="17"/>
  <c r="D828" i="17"/>
  <c r="D823" i="17"/>
  <c r="D819" i="17"/>
  <c r="D815" i="17"/>
  <c r="D811" i="17"/>
  <c r="D807" i="17"/>
  <c r="D803" i="17"/>
  <c r="D799" i="17"/>
  <c r="D795" i="17"/>
  <c r="D826" i="17"/>
  <c r="D818" i="17"/>
  <c r="D814" i="17"/>
  <c r="D810" i="17"/>
  <c r="D806" i="17"/>
  <c r="D798" i="17"/>
  <c r="D794" i="17"/>
  <c r="D825" i="17"/>
  <c r="D821" i="17"/>
  <c r="D817" i="17"/>
  <c r="D809" i="17"/>
  <c r="D805" i="17"/>
  <c r="D801" i="17"/>
  <c r="D797" i="17"/>
  <c r="D793" i="17"/>
  <c r="D776" i="17"/>
  <c r="D771" i="17"/>
  <c r="D767" i="17"/>
  <c r="D763" i="17"/>
  <c r="D759" i="17"/>
  <c r="D755" i="17"/>
  <c r="D751" i="17"/>
  <c r="D747" i="17"/>
  <c r="D743" i="17"/>
  <c r="D774" i="17"/>
  <c r="D766" i="17"/>
  <c r="D762" i="17"/>
  <c r="D758" i="17"/>
  <c r="D754" i="17"/>
  <c r="D746" i="17"/>
  <c r="D742" i="17"/>
  <c r="D773" i="17"/>
  <c r="D769" i="17"/>
  <c r="D765" i="17"/>
  <c r="D757" i="17"/>
  <c r="D753" i="17"/>
  <c r="D749" i="17"/>
  <c r="D745" i="17"/>
  <c r="D741" i="17"/>
  <c r="D706" i="17"/>
  <c r="D690" i="17"/>
  <c r="D722" i="17"/>
  <c r="D714" i="17"/>
  <c r="D710" i="17"/>
  <c r="D702" i="17"/>
  <c r="D694" i="17"/>
  <c r="D721" i="17"/>
  <c r="D717" i="17"/>
  <c r="D713" i="17"/>
  <c r="D705" i="17"/>
  <c r="D701" i="17"/>
  <c r="D697" i="17"/>
  <c r="D693" i="17"/>
  <c r="D689" i="17"/>
  <c r="D670" i="17"/>
  <c r="D662" i="17"/>
  <c r="D658" i="17"/>
  <c r="D654" i="17"/>
  <c r="D650" i="17"/>
  <c r="D642" i="17"/>
  <c r="D638" i="17"/>
  <c r="D669" i="17"/>
  <c r="D665" i="17"/>
  <c r="D661" i="17"/>
  <c r="D653" i="17"/>
  <c r="D649" i="17"/>
  <c r="D645" i="17"/>
  <c r="D641" i="17"/>
  <c r="D637" i="17"/>
  <c r="D620" i="17"/>
  <c r="D615" i="17"/>
  <c r="D611" i="17"/>
  <c r="D607" i="17"/>
  <c r="D603" i="17"/>
  <c r="D599" i="17"/>
  <c r="D595" i="17"/>
  <c r="D591" i="17"/>
  <c r="D587" i="17"/>
  <c r="D617" i="17"/>
  <c r="D613" i="17"/>
  <c r="D609" i="17"/>
  <c r="D601" i="17"/>
  <c r="D597" i="17"/>
  <c r="D593" i="17"/>
  <c r="D589" i="17"/>
  <c r="D585" i="17"/>
  <c r="D563" i="17"/>
  <c r="D559" i="17"/>
  <c r="D555" i="17"/>
  <c r="D551" i="17"/>
  <c r="D547" i="17"/>
  <c r="D543" i="17"/>
  <c r="D539" i="17"/>
  <c r="D535" i="17"/>
  <c r="D565" i="17"/>
  <c r="D561" i="17"/>
  <c r="D557" i="17"/>
  <c r="D549" i="17"/>
  <c r="D545" i="17"/>
  <c r="D541" i="17"/>
  <c r="D537" i="17"/>
  <c r="D533" i="17"/>
  <c r="D516" i="17"/>
  <c r="D511" i="17"/>
  <c r="D507" i="17"/>
  <c r="D503" i="17"/>
  <c r="D499" i="17"/>
  <c r="D495" i="17"/>
  <c r="D491" i="17"/>
  <c r="D487" i="17"/>
  <c r="D483" i="17"/>
  <c r="D513" i="17"/>
  <c r="D509" i="17"/>
  <c r="D505" i="17"/>
  <c r="D497" i="17"/>
  <c r="D493" i="17"/>
  <c r="D489" i="17"/>
  <c r="D485" i="17"/>
  <c r="D481" i="17"/>
  <c r="D464" i="17"/>
  <c r="D459" i="17"/>
  <c r="D455" i="17"/>
  <c r="D451" i="17"/>
  <c r="D447" i="17"/>
  <c r="D443" i="17"/>
  <c r="D439" i="17"/>
  <c r="D435" i="17"/>
  <c r="D431" i="17"/>
  <c r="D462" i="17"/>
  <c r="D454" i="17"/>
  <c r="D450" i="17"/>
  <c r="D446" i="17"/>
  <c r="D442" i="17"/>
  <c r="D434" i="17"/>
  <c r="D430" i="17"/>
  <c r="D461" i="17"/>
  <c r="D457" i="17"/>
  <c r="D453" i="17"/>
  <c r="D445" i="17"/>
  <c r="D441" i="17"/>
  <c r="D437" i="17"/>
  <c r="D433" i="17"/>
  <c r="D429" i="17"/>
  <c r="D409" i="17"/>
  <c r="D405" i="17"/>
  <c r="D401" i="17"/>
  <c r="D393" i="17"/>
  <c r="D389" i="17"/>
  <c r="D385" i="17"/>
  <c r="D381" i="17"/>
  <c r="D377" i="17"/>
  <c r="D408" i="17"/>
  <c r="D404" i="17"/>
  <c r="D400" i="17"/>
  <c r="D396" i="17"/>
  <c r="D392" i="17"/>
  <c r="D388" i="17"/>
  <c r="D384" i="17"/>
  <c r="D380" i="17"/>
  <c r="D376" i="17"/>
  <c r="D355" i="17"/>
  <c r="D351" i="17"/>
  <c r="D347" i="17"/>
  <c r="D343" i="17"/>
  <c r="D339" i="17"/>
  <c r="D335" i="17"/>
  <c r="D331" i="17"/>
  <c r="D327" i="17"/>
  <c r="D358" i="17"/>
  <c r="D350" i="17"/>
  <c r="D346" i="17"/>
  <c r="D342" i="17"/>
  <c r="D338" i="17"/>
  <c r="D330" i="17"/>
  <c r="D326" i="17"/>
  <c r="D357" i="17"/>
  <c r="D353" i="17"/>
  <c r="D349" i="17"/>
  <c r="D341" i="17"/>
  <c r="D337" i="17"/>
  <c r="D333" i="17"/>
  <c r="D329" i="17"/>
  <c r="D325" i="17"/>
  <c r="D308" i="17"/>
  <c r="D303" i="17"/>
  <c r="D299" i="17"/>
  <c r="D295" i="17"/>
  <c r="D291" i="17"/>
  <c r="D287" i="17"/>
  <c r="D283" i="17"/>
  <c r="D279" i="17"/>
  <c r="D275" i="17"/>
  <c r="D305" i="17"/>
  <c r="D301" i="17"/>
  <c r="D297" i="17"/>
  <c r="D289" i="17"/>
  <c r="D285" i="17"/>
  <c r="D281" i="17"/>
  <c r="D277" i="17"/>
  <c r="D273" i="17"/>
  <c r="D271" i="17"/>
  <c r="D152" i="17"/>
  <c r="D147" i="17"/>
  <c r="D143" i="17"/>
  <c r="D139" i="17"/>
  <c r="D135" i="17"/>
  <c r="D131" i="17"/>
  <c r="D127" i="17"/>
  <c r="D123" i="17"/>
  <c r="D119" i="17"/>
  <c r="D149" i="17"/>
  <c r="D145" i="17"/>
  <c r="D141" i="17"/>
  <c r="D133" i="17"/>
  <c r="D129" i="17"/>
  <c r="D125" i="17"/>
  <c r="D121" i="17"/>
  <c r="D117" i="17"/>
  <c r="D97" i="17"/>
  <c r="D93" i="17"/>
  <c r="D89" i="17"/>
  <c r="D81" i="17"/>
  <c r="D77" i="17"/>
  <c r="D73" i="17"/>
  <c r="D69" i="17"/>
  <c r="D65" i="17"/>
  <c r="D100" i="17"/>
  <c r="D95" i="17"/>
  <c r="D91" i="17"/>
  <c r="D87" i="17"/>
  <c r="D83" i="17"/>
  <c r="D79" i="17"/>
  <c r="D75" i="17"/>
  <c r="D71" i="17"/>
  <c r="D67" i="17"/>
  <c r="D21" i="17" l="1"/>
  <c r="D41" i="17"/>
  <c r="D37" i="17"/>
  <c r="D12" i="17"/>
  <c r="D46" i="17"/>
  <c r="D29" i="17"/>
  <c r="D44" i="17"/>
  <c r="D17" i="17"/>
  <c r="D31" i="17"/>
  <c r="D25" i="17"/>
  <c r="D28" i="17"/>
  <c r="M22" i="17"/>
  <c r="D18" i="17"/>
  <c r="D30" i="17"/>
  <c r="I16" i="17"/>
  <c r="D15" i="17"/>
  <c r="D48" i="17"/>
  <c r="D45" i="17"/>
  <c r="D13" i="17"/>
  <c r="D23" i="17"/>
  <c r="D39" i="17"/>
  <c r="D38" i="17"/>
  <c r="D16" i="17"/>
  <c r="D36" i="17"/>
  <c r="M42" i="17"/>
  <c r="D27" i="17"/>
  <c r="D43" i="17"/>
  <c r="D14" i="17"/>
  <c r="D40" i="17"/>
  <c r="D26" i="17"/>
  <c r="M33" i="17"/>
  <c r="D19" i="17"/>
  <c r="D35" i="17"/>
  <c r="D32" i="17"/>
  <c r="D34" i="17"/>
  <c r="D20" i="17"/>
  <c r="D24" i="17"/>
  <c r="M49" i="17"/>
  <c r="I42" i="17"/>
  <c r="I85" i="17"/>
  <c r="I22" i="17"/>
  <c r="D882" i="17"/>
  <c r="I882" i="17"/>
  <c r="D829" i="17"/>
  <c r="D621" i="17"/>
  <c r="I622" i="17"/>
  <c r="I241" i="17"/>
  <c r="D777" i="17"/>
  <c r="D725" i="17"/>
  <c r="I518" i="17"/>
  <c r="I466" i="17"/>
  <c r="D718" i="17"/>
  <c r="D673" i="17"/>
  <c r="I258" i="17"/>
  <c r="D205" i="17"/>
  <c r="M622" i="17"/>
  <c r="D646" i="17"/>
  <c r="D657" i="17" s="1"/>
  <c r="M258" i="17"/>
  <c r="D594" i="17"/>
  <c r="D605" i="17" s="1"/>
  <c r="D569" i="17"/>
  <c r="D614" i="17"/>
  <c r="D622" i="17" s="1"/>
  <c r="I362" i="17"/>
  <c r="M414" i="17"/>
  <c r="I414" i="17"/>
  <c r="M466" i="17"/>
  <c r="D517" i="17"/>
  <c r="M362" i="17"/>
  <c r="D490" i="17"/>
  <c r="D501" i="17" s="1"/>
  <c r="D361" i="17"/>
  <c r="M518" i="17"/>
  <c r="D465" i="17"/>
  <c r="D406" i="17"/>
  <c r="D458" i="17"/>
  <c r="D438" i="17"/>
  <c r="D449" i="17" s="1"/>
  <c r="D309" i="17"/>
  <c r="D413" i="17"/>
  <c r="D414" i="17" s="1"/>
  <c r="M310" i="17"/>
  <c r="D386" i="17"/>
  <c r="D397" i="17" s="1"/>
  <c r="I674" i="17"/>
  <c r="D302" i="17"/>
  <c r="D354" i="17"/>
  <c r="D362" i="17" s="1"/>
  <c r="D334" i="17"/>
  <c r="D345" i="17" s="1"/>
  <c r="I154" i="17"/>
  <c r="D230" i="17"/>
  <c r="D241" i="17" s="1"/>
  <c r="D282" i="17"/>
  <c r="D293" i="17" s="1"/>
  <c r="M206" i="17"/>
  <c r="I206" i="17"/>
  <c r="M830" i="17"/>
  <c r="D250" i="17"/>
  <c r="D257" i="17"/>
  <c r="I310" i="17"/>
  <c r="D153" i="17"/>
  <c r="M154" i="17"/>
  <c r="D562" i="17"/>
  <c r="I102" i="17"/>
  <c r="I726" i="17"/>
  <c r="M570" i="17"/>
  <c r="M726" i="17"/>
  <c r="D178" i="17"/>
  <c r="D189" i="17" s="1"/>
  <c r="D198" i="17"/>
  <c r="M102" i="17"/>
  <c r="D126" i="17"/>
  <c r="D137" i="17" s="1"/>
  <c r="D146" i="17"/>
  <c r="D74" i="17"/>
  <c r="D101" i="17"/>
  <c r="I830" i="17"/>
  <c r="M778" i="17"/>
  <c r="I570" i="17"/>
  <c r="M674" i="17"/>
  <c r="D94" i="17"/>
  <c r="D510" i="17"/>
  <c r="D822" i="17"/>
  <c r="I778" i="17"/>
  <c r="D542" i="17"/>
  <c r="D553" i="17" s="1"/>
  <c r="D666" i="17"/>
  <c r="D698" i="17"/>
  <c r="D709" i="17" s="1"/>
  <c r="D750" i="17"/>
  <c r="D761" i="17" s="1"/>
  <c r="D802" i="17"/>
  <c r="D813" i="17" s="1"/>
  <c r="D770" i="17"/>
  <c r="D49" i="17" l="1"/>
  <c r="M50" i="17"/>
  <c r="I50" i="17"/>
  <c r="I33" i="17"/>
  <c r="D22" i="17"/>
  <c r="D42" i="17"/>
  <c r="D85" i="17"/>
  <c r="D33" i="17" s="1"/>
  <c r="D206" i="17"/>
  <c r="D518" i="17"/>
  <c r="D466" i="17"/>
  <c r="D310" i="17"/>
  <c r="D570" i="17"/>
  <c r="D258" i="17"/>
  <c r="D154" i="17"/>
  <c r="D102" i="17"/>
  <c r="D674" i="17"/>
  <c r="D726" i="17"/>
  <c r="D830" i="17"/>
  <c r="D778" i="17"/>
  <c r="D50" i="17" l="1"/>
  <c r="F29" i="16"/>
  <c r="D167" i="19"/>
  <c r="D753" i="19"/>
  <c r="D704" i="19"/>
  <c r="D655" i="19"/>
  <c r="D608" i="19"/>
  <c r="D559" i="19"/>
  <c r="D510" i="19"/>
  <c r="D461" i="19"/>
  <c r="D412" i="19"/>
  <c r="D363" i="19"/>
  <c r="D314" i="19"/>
  <c r="D265" i="19"/>
  <c r="D118" i="19"/>
  <c r="D69" i="19"/>
  <c r="D20" i="19" l="1"/>
  <c r="G877" i="19"/>
  <c r="G878" i="19" s="1"/>
  <c r="E877" i="19"/>
  <c r="E878" i="19" s="1"/>
  <c r="D877" i="19"/>
  <c r="D45" i="19"/>
  <c r="D878" i="19" l="1"/>
  <c r="F878" i="19" s="1"/>
  <c r="F877" i="19"/>
  <c r="M182" i="16"/>
  <c r="M175" i="16"/>
  <c r="J23" i="16"/>
  <c r="E12" i="16" l="1"/>
  <c r="F12" i="16"/>
  <c r="G12" i="16"/>
  <c r="H12" i="16"/>
  <c r="J12" i="16"/>
  <c r="K12" i="16"/>
  <c r="L12" i="16"/>
  <c r="E13" i="16"/>
  <c r="F13" i="16"/>
  <c r="G13" i="16"/>
  <c r="H13" i="16"/>
  <c r="J13" i="16"/>
  <c r="K13" i="16"/>
  <c r="L13" i="16"/>
  <c r="E14" i="16"/>
  <c r="F14" i="16"/>
  <c r="G14" i="16"/>
  <c r="H14" i="16"/>
  <c r="J14" i="16"/>
  <c r="K14" i="16"/>
  <c r="L14" i="16"/>
  <c r="E15" i="16"/>
  <c r="F15" i="16"/>
  <c r="G15" i="16"/>
  <c r="H15" i="16"/>
  <c r="J15" i="16"/>
  <c r="K15" i="16"/>
  <c r="L15" i="16"/>
  <c r="E16" i="16"/>
  <c r="F16" i="16"/>
  <c r="G16" i="16"/>
  <c r="H16" i="16"/>
  <c r="J16" i="16"/>
  <c r="K16" i="16"/>
  <c r="L16" i="16"/>
  <c r="E17" i="16"/>
  <c r="F17" i="16"/>
  <c r="G17" i="16"/>
  <c r="H17" i="16"/>
  <c r="J17" i="16"/>
  <c r="K17" i="16"/>
  <c r="L17" i="16"/>
  <c r="E18" i="16"/>
  <c r="F18" i="16"/>
  <c r="G18" i="16"/>
  <c r="H18" i="16"/>
  <c r="J18" i="16"/>
  <c r="K18" i="16"/>
  <c r="L18" i="16"/>
  <c r="E19" i="16"/>
  <c r="F19" i="16"/>
  <c r="G19" i="16"/>
  <c r="H19" i="16"/>
  <c r="J19" i="16"/>
  <c r="K19" i="16"/>
  <c r="L19" i="16"/>
  <c r="E20" i="16"/>
  <c r="F20" i="16"/>
  <c r="G20" i="16"/>
  <c r="H20" i="16"/>
  <c r="J20" i="16"/>
  <c r="K20" i="16"/>
  <c r="L20" i="16"/>
  <c r="E21" i="16"/>
  <c r="F21" i="16"/>
  <c r="G21" i="16"/>
  <c r="H21" i="16"/>
  <c r="J21" i="16"/>
  <c r="K21" i="16"/>
  <c r="L21" i="16"/>
  <c r="E22" i="16"/>
  <c r="F22" i="16"/>
  <c r="G22" i="16"/>
  <c r="H22" i="16"/>
  <c r="J22" i="16"/>
  <c r="K22" i="16"/>
  <c r="L22" i="16"/>
  <c r="E23" i="16"/>
  <c r="F23" i="16"/>
  <c r="G23" i="16"/>
  <c r="H23" i="16"/>
  <c r="K23" i="16"/>
  <c r="L23" i="16"/>
  <c r="E24" i="16"/>
  <c r="F24" i="16"/>
  <c r="G24" i="16"/>
  <c r="H24" i="16"/>
  <c r="J24" i="16"/>
  <c r="K24" i="16"/>
  <c r="L24" i="16"/>
  <c r="E25" i="16"/>
  <c r="F25" i="16"/>
  <c r="G25" i="16"/>
  <c r="H25" i="16"/>
  <c r="J25" i="16"/>
  <c r="K25" i="16"/>
  <c r="L25" i="16"/>
  <c r="E26" i="16"/>
  <c r="F26" i="16"/>
  <c r="G26" i="16"/>
  <c r="H26" i="16"/>
  <c r="J26" i="16"/>
  <c r="K26" i="16"/>
  <c r="L26" i="16"/>
  <c r="E27" i="16"/>
  <c r="F27" i="16"/>
  <c r="G27" i="16"/>
  <c r="H27" i="16"/>
  <c r="J27" i="16"/>
  <c r="K27" i="16"/>
  <c r="L27" i="16"/>
  <c r="E28" i="16"/>
  <c r="F28" i="16"/>
  <c r="G28" i="16"/>
  <c r="H28" i="16"/>
  <c r="J28" i="16"/>
  <c r="K28" i="16"/>
  <c r="L28" i="16"/>
  <c r="E29" i="16"/>
  <c r="G29" i="16"/>
  <c r="H29" i="16"/>
  <c r="J29" i="16"/>
  <c r="K29" i="16"/>
  <c r="L29" i="16"/>
  <c r="E30" i="16"/>
  <c r="F30" i="16"/>
  <c r="G30" i="16"/>
  <c r="H30" i="16"/>
  <c r="J30" i="16"/>
  <c r="K30" i="16"/>
  <c r="L30" i="16"/>
  <c r="E31" i="16"/>
  <c r="F31" i="16"/>
  <c r="G31" i="16"/>
  <c r="H31" i="16"/>
  <c r="J31" i="16"/>
  <c r="K31" i="16"/>
  <c r="L31" i="16"/>
  <c r="E32" i="16"/>
  <c r="F32" i="16"/>
  <c r="G32" i="16"/>
  <c r="H32" i="16"/>
  <c r="J32" i="16"/>
  <c r="K32" i="16"/>
  <c r="L32" i="16"/>
  <c r="E33" i="16"/>
  <c r="F33" i="16"/>
  <c r="G33" i="16"/>
  <c r="H33" i="16"/>
  <c r="L33" i="16"/>
  <c r="E34" i="16"/>
  <c r="F34" i="16"/>
  <c r="G34" i="16"/>
  <c r="H34" i="16"/>
  <c r="J34" i="16"/>
  <c r="K34" i="16"/>
  <c r="L34" i="16"/>
  <c r="E35" i="16"/>
  <c r="F35" i="16"/>
  <c r="G35" i="16"/>
  <c r="H35" i="16"/>
  <c r="J35" i="16"/>
  <c r="K35" i="16"/>
  <c r="L35" i="16"/>
  <c r="E36" i="16"/>
  <c r="F36" i="16"/>
  <c r="G36" i="16"/>
  <c r="H36" i="16"/>
  <c r="J36" i="16"/>
  <c r="K36" i="16"/>
  <c r="L36" i="16"/>
  <c r="E37" i="16"/>
  <c r="F37" i="16"/>
  <c r="G37" i="16"/>
  <c r="H37" i="16"/>
  <c r="J37" i="16"/>
  <c r="K37" i="16"/>
  <c r="L37" i="16"/>
  <c r="E38" i="16"/>
  <c r="F38" i="16"/>
  <c r="G38" i="16"/>
  <c r="H38" i="16"/>
  <c r="J38" i="16"/>
  <c r="K38" i="16"/>
  <c r="L38" i="16"/>
  <c r="E39" i="16"/>
  <c r="F39" i="16"/>
  <c r="G39" i="16"/>
  <c r="H39" i="16"/>
  <c r="J39" i="16"/>
  <c r="K39" i="16"/>
  <c r="L39" i="16"/>
  <c r="E40" i="16"/>
  <c r="F40" i="16"/>
  <c r="G40" i="16"/>
  <c r="H40" i="16"/>
  <c r="J40" i="16"/>
  <c r="K40" i="16"/>
  <c r="L40" i="16"/>
  <c r="E41" i="16"/>
  <c r="F41" i="16"/>
  <c r="G41" i="16"/>
  <c r="H41" i="16"/>
  <c r="J41" i="16"/>
  <c r="K41" i="16"/>
  <c r="L41" i="16"/>
  <c r="E42" i="16"/>
  <c r="G42" i="16"/>
  <c r="H42" i="16"/>
  <c r="K42" i="16"/>
  <c r="L42" i="16"/>
  <c r="E43" i="16"/>
  <c r="F43" i="16"/>
  <c r="G43" i="16"/>
  <c r="H43" i="16"/>
  <c r="J43" i="16"/>
  <c r="K43" i="16"/>
  <c r="L43" i="16"/>
  <c r="E44" i="16"/>
  <c r="F44" i="16"/>
  <c r="G44" i="16"/>
  <c r="H44" i="16"/>
  <c r="J44" i="16"/>
  <c r="K44" i="16"/>
  <c r="L44" i="16"/>
  <c r="E45" i="16"/>
  <c r="F45" i="16"/>
  <c r="G45" i="16"/>
  <c r="H45" i="16"/>
  <c r="J45" i="16"/>
  <c r="K45" i="16"/>
  <c r="L45" i="16"/>
  <c r="E46" i="16"/>
  <c r="F46" i="16"/>
  <c r="G46" i="16"/>
  <c r="H46" i="16"/>
  <c r="J46" i="16"/>
  <c r="K46" i="16"/>
  <c r="L46" i="16"/>
  <c r="E47" i="16"/>
  <c r="F47" i="16"/>
  <c r="G47" i="16"/>
  <c r="H47" i="16"/>
  <c r="J47" i="16"/>
  <c r="K47" i="16"/>
  <c r="L47" i="16"/>
  <c r="E48" i="16"/>
  <c r="F48" i="16"/>
  <c r="G48" i="16"/>
  <c r="H48" i="16"/>
  <c r="J48" i="16"/>
  <c r="K48" i="16"/>
  <c r="L48" i="16"/>
  <c r="E49" i="16"/>
  <c r="G49" i="16"/>
  <c r="H49" i="16"/>
  <c r="K49" i="16"/>
  <c r="L49" i="16"/>
  <c r="E11" i="16"/>
  <c r="F11" i="16"/>
  <c r="G11" i="16"/>
  <c r="H11" i="16"/>
  <c r="J11" i="16"/>
  <c r="K11" i="16"/>
  <c r="L11" i="16"/>
  <c r="L838" i="16" l="1"/>
  <c r="K838" i="16"/>
  <c r="J838" i="16"/>
  <c r="J849" i="16" s="1"/>
  <c r="L835" i="16"/>
  <c r="K835" i="16"/>
  <c r="J835" i="16"/>
  <c r="M835" i="16" s="1"/>
  <c r="L832" i="16"/>
  <c r="K832" i="16"/>
  <c r="M832" i="16" s="1"/>
  <c r="J832" i="16"/>
  <c r="H838" i="16"/>
  <c r="G838" i="16"/>
  <c r="G849" i="16" s="1"/>
  <c r="F838" i="16"/>
  <c r="H835" i="16"/>
  <c r="G835" i="16"/>
  <c r="I835" i="16" s="1"/>
  <c r="F835" i="16"/>
  <c r="F849" i="16" s="1"/>
  <c r="H832" i="16"/>
  <c r="I832" i="16" s="1"/>
  <c r="G832" i="16"/>
  <c r="F832" i="16"/>
  <c r="E864" i="16"/>
  <c r="F864" i="16"/>
  <c r="G864" i="16"/>
  <c r="H864" i="16"/>
  <c r="J864" i="16"/>
  <c r="K864" i="16"/>
  <c r="L864" i="16"/>
  <c r="E858" i="16"/>
  <c r="E865" i="16" s="1"/>
  <c r="F858" i="16"/>
  <c r="G858" i="16"/>
  <c r="G865" i="16" s="1"/>
  <c r="H858" i="16"/>
  <c r="H865" i="16" s="1"/>
  <c r="J858" i="16"/>
  <c r="J865" i="16" s="1"/>
  <c r="K858" i="16"/>
  <c r="K865" i="16" s="1"/>
  <c r="L858" i="16"/>
  <c r="L865" i="16" s="1"/>
  <c r="E849" i="16"/>
  <c r="H849" i="16"/>
  <c r="L849" i="16"/>
  <c r="M828" i="16"/>
  <c r="D828" i="16" s="1"/>
  <c r="M829" i="16"/>
  <c r="M830" i="16"/>
  <c r="M831" i="16"/>
  <c r="M833" i="16"/>
  <c r="M834" i="16"/>
  <c r="M836" i="16"/>
  <c r="M837" i="16"/>
  <c r="M838" i="16"/>
  <c r="M839" i="16"/>
  <c r="M840" i="16"/>
  <c r="D840" i="16" s="1"/>
  <c r="M841" i="16"/>
  <c r="M842" i="16"/>
  <c r="M843" i="16"/>
  <c r="M844" i="16"/>
  <c r="D844" i="16" s="1"/>
  <c r="M845" i="16"/>
  <c r="M846" i="16"/>
  <c r="M847" i="16"/>
  <c r="M848" i="16"/>
  <c r="D848" i="16" s="1"/>
  <c r="M850" i="16"/>
  <c r="M851" i="16"/>
  <c r="M852" i="16"/>
  <c r="M858" i="16" s="1"/>
  <c r="M853" i="16"/>
  <c r="M854" i="16"/>
  <c r="M855" i="16"/>
  <c r="M856" i="16"/>
  <c r="D856" i="16" s="1"/>
  <c r="M857" i="16"/>
  <c r="M859" i="16"/>
  <c r="M860" i="16"/>
  <c r="M861" i="16"/>
  <c r="M864" i="16" s="1"/>
  <c r="M862" i="16"/>
  <c r="M863" i="16"/>
  <c r="M827" i="16"/>
  <c r="I828" i="16"/>
  <c r="I829" i="16"/>
  <c r="I830" i="16"/>
  <c r="I831" i="16"/>
  <c r="I833" i="16"/>
  <c r="I834" i="16"/>
  <c r="I836" i="16"/>
  <c r="D836" i="16" s="1"/>
  <c r="I837" i="16"/>
  <c r="D837" i="16" s="1"/>
  <c r="I838" i="16"/>
  <c r="I839" i="16"/>
  <c r="I840" i="16"/>
  <c r="I841" i="16"/>
  <c r="D841" i="16" s="1"/>
  <c r="I842" i="16"/>
  <c r="I843" i="16"/>
  <c r="I844" i="16"/>
  <c r="I845" i="16"/>
  <c r="D845" i="16" s="1"/>
  <c r="I846" i="16"/>
  <c r="I847" i="16"/>
  <c r="I848" i="16"/>
  <c r="I850" i="16"/>
  <c r="I851" i="16"/>
  <c r="I852" i="16"/>
  <c r="I858" i="16" s="1"/>
  <c r="I853" i="16"/>
  <c r="I854" i="16"/>
  <c r="I855" i="16"/>
  <c r="I856" i="16"/>
  <c r="I857" i="16"/>
  <c r="I859" i="16"/>
  <c r="I860" i="16"/>
  <c r="I861" i="16"/>
  <c r="D861" i="16" s="1"/>
  <c r="I862" i="16"/>
  <c r="I863" i="16"/>
  <c r="I827" i="16"/>
  <c r="D852" i="16"/>
  <c r="E807" i="16"/>
  <c r="F807" i="16"/>
  <c r="G807" i="16"/>
  <c r="H807" i="16"/>
  <c r="J807" i="16"/>
  <c r="K807" i="16"/>
  <c r="K814" i="16" s="1"/>
  <c r="L807" i="16"/>
  <c r="L814" i="16" s="1"/>
  <c r="H787" i="16"/>
  <c r="G787" i="16"/>
  <c r="I787" i="16" s="1"/>
  <c r="F787" i="16"/>
  <c r="H784" i="16"/>
  <c r="H798" i="16" s="1"/>
  <c r="G784" i="16"/>
  <c r="F784" i="16"/>
  <c r="F798" i="16" s="1"/>
  <c r="H781" i="16"/>
  <c r="G781" i="16"/>
  <c r="I781" i="16" s="1"/>
  <c r="F781" i="16"/>
  <c r="E814" i="16"/>
  <c r="J814" i="16"/>
  <c r="E813" i="16"/>
  <c r="F813" i="16"/>
  <c r="G813" i="16"/>
  <c r="H813" i="16"/>
  <c r="J813" i="16"/>
  <c r="K813" i="16"/>
  <c r="L813" i="16"/>
  <c r="E798" i="16"/>
  <c r="G798" i="16"/>
  <c r="J798" i="16"/>
  <c r="K798" i="16"/>
  <c r="L798" i="16"/>
  <c r="M777" i="16"/>
  <c r="M778" i="16"/>
  <c r="M798" i="16" s="1"/>
  <c r="M779" i="16"/>
  <c r="M780" i="16"/>
  <c r="M781" i="16"/>
  <c r="M782" i="16"/>
  <c r="M783" i="16"/>
  <c r="M784" i="16"/>
  <c r="M785" i="16"/>
  <c r="M786" i="16"/>
  <c r="M787" i="16"/>
  <c r="M788" i="16"/>
  <c r="M789" i="16"/>
  <c r="M790" i="16"/>
  <c r="M791" i="16"/>
  <c r="M792" i="16"/>
  <c r="M793" i="16"/>
  <c r="M794" i="16"/>
  <c r="M795" i="16"/>
  <c r="M796" i="16"/>
  <c r="M797" i="16"/>
  <c r="M799" i="16"/>
  <c r="M800" i="16"/>
  <c r="M801" i="16"/>
  <c r="M807" i="16" s="1"/>
  <c r="M802" i="16"/>
  <c r="M803" i="16"/>
  <c r="M804" i="16"/>
  <c r="M805" i="16"/>
  <c r="M806" i="16"/>
  <c r="M808" i="16"/>
  <c r="M809" i="16"/>
  <c r="M813" i="16" s="1"/>
  <c r="M810" i="16"/>
  <c r="M811" i="16"/>
  <c r="M812" i="16"/>
  <c r="M776" i="16"/>
  <c r="I777" i="16"/>
  <c r="I778" i="16"/>
  <c r="I779" i="16"/>
  <c r="I780" i="16"/>
  <c r="I782" i="16"/>
  <c r="I783" i="16"/>
  <c r="I784" i="16"/>
  <c r="I785" i="16"/>
  <c r="D785" i="16" s="1"/>
  <c r="I786" i="16"/>
  <c r="I788" i="16"/>
  <c r="I789" i="16"/>
  <c r="I790" i="16"/>
  <c r="I791" i="16"/>
  <c r="I792" i="16"/>
  <c r="I793" i="16"/>
  <c r="I794" i="16"/>
  <c r="I795" i="16"/>
  <c r="I796" i="16"/>
  <c r="I797" i="16"/>
  <c r="I799" i="16"/>
  <c r="I800" i="16"/>
  <c r="I801" i="16"/>
  <c r="D801" i="16" s="1"/>
  <c r="I802" i="16"/>
  <c r="I803" i="16"/>
  <c r="I804" i="16"/>
  <c r="I805" i="16"/>
  <c r="D805" i="16" s="1"/>
  <c r="I806" i="16"/>
  <c r="I808" i="16"/>
  <c r="I809" i="16"/>
  <c r="I810" i="16"/>
  <c r="I811" i="16"/>
  <c r="I812" i="16"/>
  <c r="I776" i="16"/>
  <c r="D777" i="16"/>
  <c r="D789" i="16"/>
  <c r="D793" i="16"/>
  <c r="D797" i="16"/>
  <c r="D776" i="16"/>
  <c r="H736" i="16"/>
  <c r="G736" i="16"/>
  <c r="I736" i="16" s="1"/>
  <c r="F736" i="16"/>
  <c r="H733" i="16"/>
  <c r="H747" i="16" s="1"/>
  <c r="G733" i="16"/>
  <c r="I733" i="16" s="1"/>
  <c r="F733" i="16"/>
  <c r="F747" i="16" s="1"/>
  <c r="H730" i="16"/>
  <c r="G730" i="16"/>
  <c r="F730" i="16"/>
  <c r="E763" i="16"/>
  <c r="J763" i="16"/>
  <c r="K763" i="16"/>
  <c r="L763" i="16"/>
  <c r="E762" i="16"/>
  <c r="F762" i="16"/>
  <c r="G762" i="16"/>
  <c r="H762" i="16"/>
  <c r="J762" i="16"/>
  <c r="K762" i="16"/>
  <c r="L762" i="16"/>
  <c r="E756" i="16"/>
  <c r="F756" i="16"/>
  <c r="G756" i="16"/>
  <c r="G763" i="16" s="1"/>
  <c r="H756" i="16"/>
  <c r="H763" i="16" s="1"/>
  <c r="J756" i="16"/>
  <c r="K756" i="16"/>
  <c r="L756" i="16"/>
  <c r="E747" i="16"/>
  <c r="G747" i="16"/>
  <c r="J747" i="16"/>
  <c r="K747" i="16"/>
  <c r="L747" i="16"/>
  <c r="M726" i="16"/>
  <c r="M727" i="16"/>
  <c r="M728" i="16"/>
  <c r="M729" i="16"/>
  <c r="M730" i="16"/>
  <c r="M731" i="16"/>
  <c r="M732" i="16"/>
  <c r="M733" i="16"/>
  <c r="M734" i="16"/>
  <c r="D734" i="16" s="1"/>
  <c r="M735" i="16"/>
  <c r="M736" i="16"/>
  <c r="M737" i="16"/>
  <c r="M738" i="16"/>
  <c r="M739" i="16"/>
  <c r="M740" i="16"/>
  <c r="M741" i="16"/>
  <c r="M742" i="16"/>
  <c r="M743" i="16"/>
  <c r="M744" i="16"/>
  <c r="M745" i="16"/>
  <c r="M746" i="16"/>
  <c r="M748" i="16"/>
  <c r="M749" i="16"/>
  <c r="M750" i="16"/>
  <c r="M751" i="16"/>
  <c r="M752" i="16"/>
  <c r="M753" i="16"/>
  <c r="M754" i="16"/>
  <c r="M755" i="16"/>
  <c r="M757" i="16"/>
  <c r="M758" i="16"/>
  <c r="M759" i="16"/>
  <c r="M760" i="16"/>
  <c r="M761" i="16"/>
  <c r="M725" i="16"/>
  <c r="I726" i="16"/>
  <c r="I727" i="16"/>
  <c r="I728" i="16"/>
  <c r="I729" i="16"/>
  <c r="I730" i="16"/>
  <c r="I731" i="16"/>
  <c r="I732" i="16"/>
  <c r="I734" i="16"/>
  <c r="I735" i="16"/>
  <c r="I737" i="16"/>
  <c r="I738" i="16"/>
  <c r="I739" i="16"/>
  <c r="I740" i="16"/>
  <c r="I741" i="16"/>
  <c r="I742" i="16"/>
  <c r="I743" i="16"/>
  <c r="I744" i="16"/>
  <c r="I745" i="16"/>
  <c r="I746" i="16"/>
  <c r="I748" i="16"/>
  <c r="I749" i="16"/>
  <c r="I750" i="16"/>
  <c r="D750" i="16" s="1"/>
  <c r="I751" i="16"/>
  <c r="I752" i="16"/>
  <c r="I753" i="16"/>
  <c r="I754" i="16"/>
  <c r="D754" i="16" s="1"/>
  <c r="I755" i="16"/>
  <c r="I757" i="16"/>
  <c r="I758" i="16"/>
  <c r="I759" i="16"/>
  <c r="I760" i="16"/>
  <c r="I761" i="16"/>
  <c r="I725" i="16"/>
  <c r="D730" i="16"/>
  <c r="D758" i="16"/>
  <c r="D725" i="16"/>
  <c r="H685" i="16"/>
  <c r="G685" i="16"/>
  <c r="F685" i="16"/>
  <c r="H682" i="16"/>
  <c r="H696" i="16" s="1"/>
  <c r="G682" i="16"/>
  <c r="F682" i="16"/>
  <c r="F696" i="16" s="1"/>
  <c r="H679" i="16"/>
  <c r="G679" i="16"/>
  <c r="I679" i="16" s="1"/>
  <c r="F679" i="16"/>
  <c r="E712" i="16"/>
  <c r="F712" i="16"/>
  <c r="H712" i="16"/>
  <c r="J712" i="16"/>
  <c r="K712" i="16"/>
  <c r="L712" i="16"/>
  <c r="E711" i="16"/>
  <c r="F711" i="16"/>
  <c r="G711" i="16"/>
  <c r="H711" i="16"/>
  <c r="J711" i="16"/>
  <c r="K711" i="16"/>
  <c r="L711" i="16"/>
  <c r="E705" i="16"/>
  <c r="F705" i="16"/>
  <c r="G705" i="16"/>
  <c r="G712" i="16" s="1"/>
  <c r="H705" i="16"/>
  <c r="J705" i="16"/>
  <c r="K705" i="16"/>
  <c r="L705" i="16"/>
  <c r="E696" i="16"/>
  <c r="J696" i="16"/>
  <c r="K696" i="16"/>
  <c r="L696" i="16"/>
  <c r="M675" i="16"/>
  <c r="M676" i="16"/>
  <c r="M677" i="16"/>
  <c r="M678" i="16"/>
  <c r="M679" i="16"/>
  <c r="M680" i="16"/>
  <c r="M681" i="16"/>
  <c r="M682" i="16"/>
  <c r="M683" i="16"/>
  <c r="M684" i="16"/>
  <c r="M685" i="16"/>
  <c r="M686" i="16"/>
  <c r="M687" i="16"/>
  <c r="M688" i="16"/>
  <c r="M689" i="16"/>
  <c r="M690" i="16"/>
  <c r="M691" i="16"/>
  <c r="M692" i="16"/>
  <c r="M693" i="16"/>
  <c r="M694" i="16"/>
  <c r="M695" i="16"/>
  <c r="M697" i="16"/>
  <c r="M698" i="16"/>
  <c r="M699" i="16"/>
  <c r="M700" i="16"/>
  <c r="M701" i="16"/>
  <c r="M702" i="16"/>
  <c r="M703" i="16"/>
  <c r="M704" i="16"/>
  <c r="M706" i="16"/>
  <c r="M707" i="16"/>
  <c r="M708" i="16"/>
  <c r="M709" i="16"/>
  <c r="M710" i="16"/>
  <c r="M674" i="16"/>
  <c r="I675" i="16"/>
  <c r="D675" i="16" s="1"/>
  <c r="I676" i="16"/>
  <c r="I677" i="16"/>
  <c r="I678" i="16"/>
  <c r="I680" i="16"/>
  <c r="I681" i="16"/>
  <c r="I682" i="16"/>
  <c r="I683" i="16"/>
  <c r="I684" i="16"/>
  <c r="I685" i="16"/>
  <c r="I686" i="16"/>
  <c r="I687" i="16"/>
  <c r="I688" i="16"/>
  <c r="I689" i="16"/>
  <c r="I690" i="16"/>
  <c r="I691" i="16"/>
  <c r="I692" i="16"/>
  <c r="I693" i="16"/>
  <c r="I694" i="16"/>
  <c r="I695" i="16"/>
  <c r="I697" i="16"/>
  <c r="I698" i="16"/>
  <c r="I699" i="16"/>
  <c r="I700" i="16"/>
  <c r="I701" i="16"/>
  <c r="I702" i="16"/>
  <c r="I703" i="16"/>
  <c r="I704" i="16"/>
  <c r="I706" i="16"/>
  <c r="I707" i="16"/>
  <c r="I708" i="16"/>
  <c r="I709" i="16"/>
  <c r="I710" i="16"/>
  <c r="I674" i="16"/>
  <c r="D674" i="16" s="1"/>
  <c r="D683" i="16"/>
  <c r="D687" i="16"/>
  <c r="D691" i="16"/>
  <c r="D695" i="16"/>
  <c r="D707" i="16"/>
  <c r="H634" i="16"/>
  <c r="G634" i="16"/>
  <c r="F634" i="16"/>
  <c r="F645" i="16" s="1"/>
  <c r="H631" i="16"/>
  <c r="H645" i="16" s="1"/>
  <c r="G631" i="16"/>
  <c r="F631" i="16"/>
  <c r="H628" i="16"/>
  <c r="G628" i="16"/>
  <c r="I628" i="16" s="1"/>
  <c r="F628" i="16"/>
  <c r="J661" i="16"/>
  <c r="K661" i="16"/>
  <c r="L661" i="16"/>
  <c r="E660" i="16"/>
  <c r="F660" i="16"/>
  <c r="G660" i="16"/>
  <c r="H660" i="16"/>
  <c r="J660" i="16"/>
  <c r="K660" i="16"/>
  <c r="L660" i="16"/>
  <c r="E654" i="16"/>
  <c r="E661" i="16" s="1"/>
  <c r="F654" i="16"/>
  <c r="G654" i="16"/>
  <c r="H654" i="16"/>
  <c r="H661" i="16" s="1"/>
  <c r="J654" i="16"/>
  <c r="K654" i="16"/>
  <c r="L654" i="16"/>
  <c r="E645" i="16"/>
  <c r="J645" i="16"/>
  <c r="K645" i="16"/>
  <c r="L645" i="16"/>
  <c r="M624" i="16"/>
  <c r="M625" i="16"/>
  <c r="M626" i="16"/>
  <c r="M627" i="16"/>
  <c r="M628" i="16"/>
  <c r="M629" i="16"/>
  <c r="M630" i="16"/>
  <c r="M631" i="16"/>
  <c r="M632" i="16"/>
  <c r="M633" i="16"/>
  <c r="M634" i="16"/>
  <c r="M635" i="16"/>
  <c r="M636" i="16"/>
  <c r="M637" i="16"/>
  <c r="M638" i="16"/>
  <c r="M639" i="16"/>
  <c r="M640" i="16"/>
  <c r="M641" i="16"/>
  <c r="M642" i="16"/>
  <c r="M643" i="16"/>
  <c r="M644" i="16"/>
  <c r="M646" i="16"/>
  <c r="M647" i="16"/>
  <c r="M648" i="16"/>
  <c r="M649" i="16"/>
  <c r="M650" i="16"/>
  <c r="M651" i="16"/>
  <c r="M652" i="16"/>
  <c r="M653" i="16"/>
  <c r="M655" i="16"/>
  <c r="M656" i="16"/>
  <c r="M657" i="16"/>
  <c r="M658" i="16"/>
  <c r="M659" i="16"/>
  <c r="M623" i="16"/>
  <c r="I624" i="16"/>
  <c r="D624" i="16" s="1"/>
  <c r="I625" i="16"/>
  <c r="I626" i="16"/>
  <c r="I627" i="16"/>
  <c r="I629" i="16"/>
  <c r="I630" i="16"/>
  <c r="I631" i="16"/>
  <c r="I632" i="16"/>
  <c r="D632" i="16" s="1"/>
  <c r="I633" i="16"/>
  <c r="I634" i="16"/>
  <c r="I635" i="16"/>
  <c r="I636" i="16"/>
  <c r="D636" i="16" s="1"/>
  <c r="I637" i="16"/>
  <c r="I638" i="16"/>
  <c r="I639" i="16"/>
  <c r="I640" i="16"/>
  <c r="D640" i="16" s="1"/>
  <c r="I641" i="16"/>
  <c r="I642" i="16"/>
  <c r="I643" i="16"/>
  <c r="I644" i="16"/>
  <c r="D644" i="16" s="1"/>
  <c r="I646" i="16"/>
  <c r="I647" i="16"/>
  <c r="I648" i="16"/>
  <c r="I649" i="16"/>
  <c r="I650" i="16"/>
  <c r="I651" i="16"/>
  <c r="I652" i="16"/>
  <c r="D652" i="16" s="1"/>
  <c r="I653" i="16"/>
  <c r="I655" i="16"/>
  <c r="I656" i="16"/>
  <c r="I657" i="16"/>
  <c r="I658" i="16"/>
  <c r="I659" i="16"/>
  <c r="I623" i="16"/>
  <c r="D648" i="16"/>
  <c r="H583" i="16"/>
  <c r="G583" i="16"/>
  <c r="I583" i="16" s="1"/>
  <c r="F583" i="16"/>
  <c r="E610" i="16"/>
  <c r="J610" i="16"/>
  <c r="K610" i="16"/>
  <c r="L610" i="16"/>
  <c r="E609" i="16"/>
  <c r="F609" i="16"/>
  <c r="G609" i="16"/>
  <c r="H609" i="16"/>
  <c r="J609" i="16"/>
  <c r="K609" i="16"/>
  <c r="L609" i="16"/>
  <c r="E603" i="16"/>
  <c r="F603" i="16"/>
  <c r="F610" i="16" s="1"/>
  <c r="G603" i="16"/>
  <c r="H603" i="16"/>
  <c r="J603" i="16"/>
  <c r="K603" i="16"/>
  <c r="L603" i="16"/>
  <c r="E594" i="16"/>
  <c r="F594" i="16"/>
  <c r="G594" i="16"/>
  <c r="H594" i="16"/>
  <c r="J594" i="16"/>
  <c r="K594" i="16"/>
  <c r="L594" i="16"/>
  <c r="M573" i="16"/>
  <c r="M574" i="16"/>
  <c r="M575" i="16"/>
  <c r="M576" i="16"/>
  <c r="M577" i="16"/>
  <c r="M578" i="16"/>
  <c r="M579" i="16"/>
  <c r="M580" i="16"/>
  <c r="M581" i="16"/>
  <c r="M582" i="16"/>
  <c r="M583" i="16"/>
  <c r="M584" i="16"/>
  <c r="M585" i="16"/>
  <c r="M586" i="16"/>
  <c r="M587" i="16"/>
  <c r="M588" i="16"/>
  <c r="M589" i="16"/>
  <c r="M590" i="16"/>
  <c r="M591" i="16"/>
  <c r="M592" i="16"/>
  <c r="M593" i="16"/>
  <c r="M595" i="16"/>
  <c r="M596" i="16"/>
  <c r="M597" i="16"/>
  <c r="M598" i="16"/>
  <c r="M599" i="16"/>
  <c r="M600" i="16"/>
  <c r="M601" i="16"/>
  <c r="M602" i="16"/>
  <c r="M604" i="16"/>
  <c r="M605" i="16"/>
  <c r="M606" i="16"/>
  <c r="M607" i="16"/>
  <c r="M608" i="16"/>
  <c r="M572" i="16"/>
  <c r="D572" i="16" s="1"/>
  <c r="I573" i="16"/>
  <c r="I574" i="16"/>
  <c r="I575" i="16"/>
  <c r="I576" i="16"/>
  <c r="I577" i="16"/>
  <c r="I578" i="16"/>
  <c r="I579" i="16"/>
  <c r="I580" i="16"/>
  <c r="I581" i="16"/>
  <c r="I582" i="16"/>
  <c r="I584" i="16"/>
  <c r="I585" i="16"/>
  <c r="I586" i="16"/>
  <c r="I587" i="16"/>
  <c r="I588" i="16"/>
  <c r="I589" i="16"/>
  <c r="I590" i="16"/>
  <c r="I591" i="16"/>
  <c r="I592" i="16"/>
  <c r="I593" i="16"/>
  <c r="I595" i="16"/>
  <c r="I596" i="16"/>
  <c r="I597" i="16"/>
  <c r="D597" i="16" s="1"/>
  <c r="I598" i="16"/>
  <c r="I599" i="16"/>
  <c r="I600" i="16"/>
  <c r="I601" i="16"/>
  <c r="D601" i="16" s="1"/>
  <c r="I602" i="16"/>
  <c r="I604" i="16"/>
  <c r="I605" i="16"/>
  <c r="I606" i="16"/>
  <c r="I607" i="16"/>
  <c r="I608" i="16"/>
  <c r="I572" i="16"/>
  <c r="D577" i="16"/>
  <c r="D605" i="16"/>
  <c r="H532" i="16"/>
  <c r="G532" i="16"/>
  <c r="E559" i="16"/>
  <c r="F559" i="16"/>
  <c r="J559" i="16"/>
  <c r="K559" i="16"/>
  <c r="L559" i="16"/>
  <c r="E558" i="16"/>
  <c r="F558" i="16"/>
  <c r="G558" i="16"/>
  <c r="H558" i="16"/>
  <c r="J558" i="16"/>
  <c r="K558" i="16"/>
  <c r="L558" i="16"/>
  <c r="E552" i="16"/>
  <c r="F552" i="16"/>
  <c r="G552" i="16"/>
  <c r="G559" i="16" s="1"/>
  <c r="H552" i="16"/>
  <c r="J552" i="16"/>
  <c r="K552" i="16"/>
  <c r="L552" i="16"/>
  <c r="E543" i="16"/>
  <c r="F543" i="16"/>
  <c r="G543" i="16"/>
  <c r="H543" i="16"/>
  <c r="J543" i="16"/>
  <c r="K543" i="16"/>
  <c r="L543" i="16"/>
  <c r="M522" i="16"/>
  <c r="M523" i="16"/>
  <c r="M524" i="16"/>
  <c r="M525" i="16"/>
  <c r="M526" i="16"/>
  <c r="M527" i="16"/>
  <c r="M528" i="16"/>
  <c r="M529" i="16"/>
  <c r="M530" i="16"/>
  <c r="M531" i="16"/>
  <c r="M532" i="16"/>
  <c r="M533" i="16"/>
  <c r="M534" i="16"/>
  <c r="M535" i="16"/>
  <c r="M536" i="16"/>
  <c r="M537" i="16"/>
  <c r="M538" i="16"/>
  <c r="M539" i="16"/>
  <c r="M540" i="16"/>
  <c r="M541" i="16"/>
  <c r="M542" i="16"/>
  <c r="M544" i="16"/>
  <c r="M545" i="16"/>
  <c r="M546" i="16"/>
  <c r="M547" i="16"/>
  <c r="M548" i="16"/>
  <c r="M549" i="16"/>
  <c r="M550" i="16"/>
  <c r="M551" i="16"/>
  <c r="M553" i="16"/>
  <c r="M554" i="16"/>
  <c r="M555" i="16"/>
  <c r="M556" i="16"/>
  <c r="M557" i="16"/>
  <c r="M521" i="16"/>
  <c r="I522" i="16"/>
  <c r="I523" i="16"/>
  <c r="D523" i="16" s="1"/>
  <c r="I524" i="16"/>
  <c r="I525" i="16"/>
  <c r="I526" i="16"/>
  <c r="I527" i="16"/>
  <c r="D527" i="16" s="1"/>
  <c r="I528" i="16"/>
  <c r="I529" i="16"/>
  <c r="I530" i="16"/>
  <c r="I531" i="16"/>
  <c r="D531" i="16" s="1"/>
  <c r="I532" i="16"/>
  <c r="I533" i="16"/>
  <c r="I534" i="16"/>
  <c r="I535" i="16"/>
  <c r="D535" i="16" s="1"/>
  <c r="I536" i="16"/>
  <c r="I537" i="16"/>
  <c r="I538" i="16"/>
  <c r="I539" i="16"/>
  <c r="D539" i="16" s="1"/>
  <c r="I540" i="16"/>
  <c r="I541" i="16"/>
  <c r="I542" i="16"/>
  <c r="I544" i="16"/>
  <c r="I545" i="16"/>
  <c r="I546" i="16"/>
  <c r="I547" i="16"/>
  <c r="D547" i="16" s="1"/>
  <c r="I548" i="16"/>
  <c r="I549" i="16"/>
  <c r="I550" i="16"/>
  <c r="I551" i="16"/>
  <c r="D551" i="16" s="1"/>
  <c r="I553" i="16"/>
  <c r="I554" i="16"/>
  <c r="I555" i="16"/>
  <c r="I556" i="16"/>
  <c r="I557" i="16"/>
  <c r="I521" i="16"/>
  <c r="E507" i="16"/>
  <c r="F507" i="16"/>
  <c r="G507" i="16"/>
  <c r="G508" i="16" s="1"/>
  <c r="H507" i="16"/>
  <c r="J507" i="16"/>
  <c r="K507" i="16"/>
  <c r="L507" i="16"/>
  <c r="H481" i="16"/>
  <c r="G481" i="16"/>
  <c r="I481" i="16" s="1"/>
  <c r="F481" i="16"/>
  <c r="H478" i="16"/>
  <c r="I478" i="16" s="1"/>
  <c r="G478" i="16"/>
  <c r="F478" i="16"/>
  <c r="H475" i="16"/>
  <c r="H492" i="16" s="1"/>
  <c r="G475" i="16"/>
  <c r="I475" i="16" s="1"/>
  <c r="F475" i="16"/>
  <c r="E492" i="16"/>
  <c r="F492" i="16"/>
  <c r="G492" i="16"/>
  <c r="J492" i="16"/>
  <c r="K492" i="16"/>
  <c r="L492" i="16"/>
  <c r="E501" i="16"/>
  <c r="F501" i="16"/>
  <c r="G501" i="16"/>
  <c r="H501" i="16"/>
  <c r="J501" i="16"/>
  <c r="K501" i="16"/>
  <c r="L501" i="16"/>
  <c r="E508" i="16"/>
  <c r="F508" i="16"/>
  <c r="J508" i="16"/>
  <c r="K508" i="16"/>
  <c r="M471" i="16"/>
  <c r="M472" i="16"/>
  <c r="M473" i="16"/>
  <c r="M474" i="16"/>
  <c r="M475" i="16"/>
  <c r="M476" i="16"/>
  <c r="M477" i="16"/>
  <c r="M478" i="16"/>
  <c r="M479" i="16"/>
  <c r="M480" i="16"/>
  <c r="M481" i="16"/>
  <c r="M482" i="16"/>
  <c r="M483" i="16"/>
  <c r="M484" i="16"/>
  <c r="M485" i="16"/>
  <c r="M486" i="16"/>
  <c r="M487" i="16"/>
  <c r="M488" i="16"/>
  <c r="M489" i="16"/>
  <c r="M490" i="16"/>
  <c r="M491" i="16"/>
  <c r="M493" i="16"/>
  <c r="M494" i="16"/>
  <c r="M495" i="16"/>
  <c r="M496" i="16"/>
  <c r="M497" i="16"/>
  <c r="M498" i="16"/>
  <c r="M499" i="16"/>
  <c r="M500" i="16"/>
  <c r="M502" i="16"/>
  <c r="M503" i="16"/>
  <c r="M504" i="16"/>
  <c r="M505" i="16"/>
  <c r="M506" i="16"/>
  <c r="M470" i="16"/>
  <c r="I471" i="16"/>
  <c r="I472" i="16"/>
  <c r="D472" i="16" s="1"/>
  <c r="I473" i="16"/>
  <c r="I474" i="16"/>
  <c r="I476" i="16"/>
  <c r="D476" i="16" s="1"/>
  <c r="I477" i="16"/>
  <c r="I479" i="16"/>
  <c r="I480" i="16"/>
  <c r="D480" i="16" s="1"/>
  <c r="I482" i="16"/>
  <c r="I483" i="16"/>
  <c r="D483" i="16" s="1"/>
  <c r="I484" i="16"/>
  <c r="D484" i="16" s="1"/>
  <c r="I485" i="16"/>
  <c r="I486" i="16"/>
  <c r="I487" i="16"/>
  <c r="D487" i="16" s="1"/>
  <c r="I488" i="16"/>
  <c r="D488" i="16" s="1"/>
  <c r="I489" i="16"/>
  <c r="I490" i="16"/>
  <c r="I491" i="16"/>
  <c r="D491" i="16" s="1"/>
  <c r="I493" i="16"/>
  <c r="I494" i="16"/>
  <c r="I495" i="16"/>
  <c r="D495" i="16" s="1"/>
  <c r="I496" i="16"/>
  <c r="D496" i="16" s="1"/>
  <c r="I497" i="16"/>
  <c r="I498" i="16"/>
  <c r="I499" i="16"/>
  <c r="D499" i="16" s="1"/>
  <c r="I500" i="16"/>
  <c r="D500" i="16" s="1"/>
  <c r="I502" i="16"/>
  <c r="I503" i="16"/>
  <c r="D503" i="16" s="1"/>
  <c r="I504" i="16"/>
  <c r="D504" i="16" s="1"/>
  <c r="I505" i="16"/>
  <c r="I506" i="16"/>
  <c r="I470" i="16"/>
  <c r="D470" i="16"/>
  <c r="H430" i="16"/>
  <c r="G430" i="16"/>
  <c r="F430" i="16"/>
  <c r="F441" i="16" s="1"/>
  <c r="H427" i="16"/>
  <c r="I427" i="16" s="1"/>
  <c r="G427" i="16"/>
  <c r="F427" i="16"/>
  <c r="H424" i="16"/>
  <c r="G424" i="16"/>
  <c r="G441" i="16" s="1"/>
  <c r="F424" i="16"/>
  <c r="E457" i="16"/>
  <c r="J457" i="16"/>
  <c r="K457" i="16"/>
  <c r="L457" i="16"/>
  <c r="E456" i="16"/>
  <c r="F456" i="16"/>
  <c r="G456" i="16"/>
  <c r="H456" i="16"/>
  <c r="J456" i="16"/>
  <c r="K456" i="16"/>
  <c r="L456" i="16"/>
  <c r="E450" i="16"/>
  <c r="F450" i="16"/>
  <c r="F457" i="16" s="1"/>
  <c r="G450" i="16"/>
  <c r="G457" i="16" s="1"/>
  <c r="H450" i="16"/>
  <c r="H457" i="16" s="1"/>
  <c r="J450" i="16"/>
  <c r="K450" i="16"/>
  <c r="L450" i="16"/>
  <c r="E441" i="16"/>
  <c r="J441" i="16"/>
  <c r="K441" i="16"/>
  <c r="L441" i="16"/>
  <c r="M420" i="16"/>
  <c r="M421" i="16"/>
  <c r="M422" i="16"/>
  <c r="M423" i="16"/>
  <c r="M424" i="16"/>
  <c r="M425" i="16"/>
  <c r="M426" i="16"/>
  <c r="M427" i="16"/>
  <c r="M428" i="16"/>
  <c r="M429" i="16"/>
  <c r="M430" i="16"/>
  <c r="M431" i="16"/>
  <c r="M432" i="16"/>
  <c r="M433" i="16"/>
  <c r="M434" i="16"/>
  <c r="M435" i="16"/>
  <c r="M436" i="16"/>
  <c r="M437" i="16"/>
  <c r="M438" i="16"/>
  <c r="M439" i="16"/>
  <c r="M440" i="16"/>
  <c r="M442" i="16"/>
  <c r="M443" i="16"/>
  <c r="M444" i="16"/>
  <c r="M445" i="16"/>
  <c r="M446" i="16"/>
  <c r="M447" i="16"/>
  <c r="M448" i="16"/>
  <c r="M449" i="16"/>
  <c r="M451" i="16"/>
  <c r="M452" i="16"/>
  <c r="M453" i="16"/>
  <c r="M454" i="16"/>
  <c r="M455" i="16"/>
  <c r="I420" i="16"/>
  <c r="I421" i="16"/>
  <c r="I422" i="16"/>
  <c r="I423" i="16"/>
  <c r="I424" i="16"/>
  <c r="I425" i="16"/>
  <c r="I426" i="16"/>
  <c r="I428" i="16"/>
  <c r="I429" i="16"/>
  <c r="I430" i="16"/>
  <c r="I431" i="16"/>
  <c r="I432" i="16"/>
  <c r="I433" i="16"/>
  <c r="I434" i="16"/>
  <c r="I435" i="16"/>
  <c r="I436" i="16"/>
  <c r="I437" i="16"/>
  <c r="I438" i="16"/>
  <c r="I439" i="16"/>
  <c r="I440" i="16"/>
  <c r="I442" i="16"/>
  <c r="I443" i="16"/>
  <c r="I444" i="16"/>
  <c r="D444" i="16" s="1"/>
  <c r="I445" i="16"/>
  <c r="I446" i="16"/>
  <c r="I447" i="16"/>
  <c r="I448" i="16"/>
  <c r="D448" i="16" s="1"/>
  <c r="I449" i="16"/>
  <c r="I451" i="16"/>
  <c r="I452" i="16"/>
  <c r="I453" i="16"/>
  <c r="D453" i="16" s="1"/>
  <c r="I454" i="16"/>
  <c r="I455" i="16"/>
  <c r="M419" i="16"/>
  <c r="I419" i="16"/>
  <c r="D419" i="16" s="1"/>
  <c r="I404" i="16"/>
  <c r="I403" i="16"/>
  <c r="I402" i="16"/>
  <c r="I401" i="16"/>
  <c r="H379" i="16"/>
  <c r="G379" i="16"/>
  <c r="F379" i="16"/>
  <c r="H376" i="16"/>
  <c r="G376" i="16"/>
  <c r="F376" i="16"/>
  <c r="H373" i="16"/>
  <c r="G373" i="16"/>
  <c r="F373" i="16"/>
  <c r="F347" i="16"/>
  <c r="L328" i="16"/>
  <c r="L325" i="16"/>
  <c r="L322" i="16"/>
  <c r="H328" i="16"/>
  <c r="H325" i="16"/>
  <c r="H322" i="16"/>
  <c r="G328" i="16"/>
  <c r="G325" i="16"/>
  <c r="G322" i="16"/>
  <c r="F328" i="16"/>
  <c r="F325" i="16"/>
  <c r="F322" i="16"/>
  <c r="M814" i="16" l="1"/>
  <c r="M756" i="16"/>
  <c r="D781" i="16"/>
  <c r="I807" i="16"/>
  <c r="D425" i="16"/>
  <c r="D421" i="16"/>
  <c r="I798" i="16"/>
  <c r="D437" i="16"/>
  <c r="D433" i="16"/>
  <c r="D429" i="16"/>
  <c r="I654" i="16"/>
  <c r="I762" i="16"/>
  <c r="I763" i="16" s="1"/>
  <c r="D746" i="16"/>
  <c r="D742" i="16"/>
  <c r="D738" i="16"/>
  <c r="M762" i="16"/>
  <c r="M763" i="16" s="1"/>
  <c r="M747" i="16"/>
  <c r="D809" i="16"/>
  <c r="D436" i="16"/>
  <c r="I711" i="16"/>
  <c r="I756" i="16"/>
  <c r="M705" i="16"/>
  <c r="M696" i="16"/>
  <c r="D656" i="16"/>
  <c r="M654" i="16"/>
  <c r="M711" i="16"/>
  <c r="M712" i="16" s="1"/>
  <c r="M645" i="16"/>
  <c r="D703" i="16"/>
  <c r="I705" i="16"/>
  <c r="D679" i="16"/>
  <c r="M660" i="16"/>
  <c r="M661" i="16" s="1"/>
  <c r="D593" i="16"/>
  <c r="D581" i="16"/>
  <c r="M594" i="16"/>
  <c r="D628" i="16"/>
  <c r="D445" i="16"/>
  <c r="D428" i="16"/>
  <c r="M603" i="16"/>
  <c r="D471" i="16"/>
  <c r="M558" i="16"/>
  <c r="M552" i="16"/>
  <c r="M609" i="16"/>
  <c r="M610" i="16" s="1"/>
  <c r="I660" i="16"/>
  <c r="M543" i="16"/>
  <c r="I609" i="16"/>
  <c r="D424" i="16"/>
  <c r="D420" i="16"/>
  <c r="D452" i="16"/>
  <c r="M450" i="16"/>
  <c r="M507" i="16"/>
  <c r="M492" i="16"/>
  <c r="D449" i="16"/>
  <c r="D440" i="16"/>
  <c r="D432" i="16"/>
  <c r="D479" i="16"/>
  <c r="I603" i="16"/>
  <c r="D589" i="16"/>
  <c r="D585" i="16"/>
  <c r="D555" i="16"/>
  <c r="I552" i="16"/>
  <c r="I543" i="16"/>
  <c r="I558" i="16"/>
  <c r="M501" i="16"/>
  <c r="M508" i="16" s="1"/>
  <c r="M441" i="16"/>
  <c r="I456" i="16"/>
  <c r="D443" i="16"/>
  <c r="D438" i="16"/>
  <c r="D434" i="16"/>
  <c r="D430" i="16"/>
  <c r="D426" i="16"/>
  <c r="D422" i="16"/>
  <c r="D475" i="16"/>
  <c r="I507" i="16"/>
  <c r="D455" i="16"/>
  <c r="D451" i="16"/>
  <c r="D442" i="16"/>
  <c r="M456" i="16"/>
  <c r="M457" i="16" s="1"/>
  <c r="D454" i="16"/>
  <c r="M865" i="16"/>
  <c r="D857" i="16"/>
  <c r="D853" i="16"/>
  <c r="M849" i="16"/>
  <c r="K849" i="16"/>
  <c r="D829" i="16"/>
  <c r="D827" i="16"/>
  <c r="D833" i="16"/>
  <c r="I864" i="16"/>
  <c r="I865" i="16" s="1"/>
  <c r="F865" i="16"/>
  <c r="D860" i="16"/>
  <c r="I849" i="16"/>
  <c r="D832" i="16"/>
  <c r="D863" i="16"/>
  <c r="D859" i="16"/>
  <c r="D855" i="16"/>
  <c r="D851" i="16"/>
  <c r="D847" i="16"/>
  <c r="D843" i="16"/>
  <c r="D839" i="16"/>
  <c r="D835" i="16"/>
  <c r="D831" i="16"/>
  <c r="D862" i="16"/>
  <c r="D854" i="16"/>
  <c r="D858" i="16" s="1"/>
  <c r="D850" i="16"/>
  <c r="D846" i="16"/>
  <c r="D842" i="16"/>
  <c r="D838" i="16"/>
  <c r="D834" i="16"/>
  <c r="D830" i="16"/>
  <c r="H814" i="16"/>
  <c r="G814" i="16"/>
  <c r="F814" i="16"/>
  <c r="I813" i="16"/>
  <c r="I814" i="16" s="1"/>
  <c r="D812" i="16"/>
  <c r="D808" i="16"/>
  <c r="D804" i="16"/>
  <c r="D800" i="16"/>
  <c r="D796" i="16"/>
  <c r="D792" i="16"/>
  <c r="D788" i="16"/>
  <c r="D784" i="16"/>
  <c r="D780" i="16"/>
  <c r="D811" i="16"/>
  <c r="D803" i="16"/>
  <c r="D799" i="16"/>
  <c r="D795" i="16"/>
  <c r="D791" i="16"/>
  <c r="D787" i="16"/>
  <c r="D783" i="16"/>
  <c r="D779" i="16"/>
  <c r="D810" i="16"/>
  <c r="D813" i="16" s="1"/>
  <c r="D806" i="16"/>
  <c r="D802" i="16"/>
  <c r="D807" i="16" s="1"/>
  <c r="D794" i="16"/>
  <c r="D790" i="16"/>
  <c r="D786" i="16"/>
  <c r="D782" i="16"/>
  <c r="D778" i="16"/>
  <c r="F763" i="16"/>
  <c r="I747" i="16"/>
  <c r="D726" i="16"/>
  <c r="D761" i="16"/>
  <c r="D757" i="16"/>
  <c r="D753" i="16"/>
  <c r="D749" i="16"/>
  <c r="D745" i="16"/>
  <c r="D741" i="16"/>
  <c r="D737" i="16"/>
  <c r="D733" i="16"/>
  <c r="D729" i="16"/>
  <c r="D760" i="16"/>
  <c r="D752" i="16"/>
  <c r="D748" i="16"/>
  <c r="D744" i="16"/>
  <c r="D740" i="16"/>
  <c r="D736" i="16"/>
  <c r="D732" i="16"/>
  <c r="D728" i="16"/>
  <c r="D759" i="16"/>
  <c r="D755" i="16"/>
  <c r="D751" i="16"/>
  <c r="D743" i="16"/>
  <c r="D739" i="16"/>
  <c r="D735" i="16"/>
  <c r="D731" i="16"/>
  <c r="D727" i="16"/>
  <c r="D699" i="16"/>
  <c r="I696" i="16"/>
  <c r="G696" i="16"/>
  <c r="D710" i="16"/>
  <c r="D706" i="16"/>
  <c r="D702" i="16"/>
  <c r="D698" i="16"/>
  <c r="D694" i="16"/>
  <c r="D690" i="16"/>
  <c r="D686" i="16"/>
  <c r="D682" i="16"/>
  <c r="D678" i="16"/>
  <c r="D709" i="16"/>
  <c r="D701" i="16"/>
  <c r="D697" i="16"/>
  <c r="D693" i="16"/>
  <c r="D689" i="16"/>
  <c r="D685" i="16"/>
  <c r="D681" i="16"/>
  <c r="D677" i="16"/>
  <c r="D708" i="16"/>
  <c r="D704" i="16"/>
  <c r="D700" i="16"/>
  <c r="D692" i="16"/>
  <c r="D688" i="16"/>
  <c r="D684" i="16"/>
  <c r="D680" i="16"/>
  <c r="D676" i="16"/>
  <c r="I661" i="16"/>
  <c r="G661" i="16"/>
  <c r="F661" i="16"/>
  <c r="I645" i="16"/>
  <c r="G645" i="16"/>
  <c r="D659" i="16"/>
  <c r="D655" i="16"/>
  <c r="D651" i="16"/>
  <c r="D647" i="16"/>
  <c r="D643" i="16"/>
  <c r="D639" i="16"/>
  <c r="D635" i="16"/>
  <c r="D631" i="16"/>
  <c r="D627" i="16"/>
  <c r="D658" i="16"/>
  <c r="D650" i="16"/>
  <c r="D646" i="16"/>
  <c r="D642" i="16"/>
  <c r="D638" i="16"/>
  <c r="D634" i="16"/>
  <c r="D630" i="16"/>
  <c r="D626" i="16"/>
  <c r="D657" i="16"/>
  <c r="D653" i="16"/>
  <c r="D649" i="16"/>
  <c r="D641" i="16"/>
  <c r="D637" i="16"/>
  <c r="D633" i="16"/>
  <c r="D629" i="16"/>
  <c r="D625" i="16"/>
  <c r="D623" i="16"/>
  <c r="H610" i="16"/>
  <c r="G610" i="16"/>
  <c r="I594" i="16"/>
  <c r="D573" i="16"/>
  <c r="D608" i="16"/>
  <c r="D604" i="16"/>
  <c r="D600" i="16"/>
  <c r="D596" i="16"/>
  <c r="D592" i="16"/>
  <c r="D588" i="16"/>
  <c r="D584" i="16"/>
  <c r="D580" i="16"/>
  <c r="D576" i="16"/>
  <c r="D607" i="16"/>
  <c r="D599" i="16"/>
  <c r="D595" i="16"/>
  <c r="D591" i="16"/>
  <c r="D587" i="16"/>
  <c r="D583" i="16"/>
  <c r="D579" i="16"/>
  <c r="D575" i="16"/>
  <c r="D606" i="16"/>
  <c r="D602" i="16"/>
  <c r="D598" i="16"/>
  <c r="D590" i="16"/>
  <c r="D586" i="16"/>
  <c r="D582" i="16"/>
  <c r="D578" i="16"/>
  <c r="D574" i="16"/>
  <c r="H559" i="16"/>
  <c r="D521" i="16"/>
  <c r="D554" i="16"/>
  <c r="D550" i="16"/>
  <c r="D546" i="16"/>
  <c r="D542" i="16"/>
  <c r="D538" i="16"/>
  <c r="D534" i="16"/>
  <c r="D530" i="16"/>
  <c r="D526" i="16"/>
  <c r="D522" i="16"/>
  <c r="D557" i="16"/>
  <c r="D553" i="16"/>
  <c r="D549" i="16"/>
  <c r="D545" i="16"/>
  <c r="D541" i="16"/>
  <c r="D537" i="16"/>
  <c r="D533" i="16"/>
  <c r="D529" i="16"/>
  <c r="D525" i="16"/>
  <c r="D556" i="16"/>
  <c r="D548" i="16"/>
  <c r="D544" i="16"/>
  <c r="D540" i="16"/>
  <c r="D536" i="16"/>
  <c r="D532" i="16"/>
  <c r="D528" i="16"/>
  <c r="D524" i="16"/>
  <c r="H508" i="16"/>
  <c r="L508" i="16"/>
  <c r="I501" i="16"/>
  <c r="I492" i="16"/>
  <c r="D506" i="16"/>
  <c r="D502" i="16"/>
  <c r="D498" i="16"/>
  <c r="D494" i="16"/>
  <c r="D490" i="16"/>
  <c r="D486" i="16"/>
  <c r="D482" i="16"/>
  <c r="D478" i="16"/>
  <c r="D474" i="16"/>
  <c r="D505" i="16"/>
  <c r="D497" i="16"/>
  <c r="D501" i="16" s="1"/>
  <c r="D493" i="16"/>
  <c r="D489" i="16"/>
  <c r="D485" i="16"/>
  <c r="D481" i="16"/>
  <c r="D477" i="16"/>
  <c r="D473" i="16"/>
  <c r="D447" i="16"/>
  <c r="D446" i="16"/>
  <c r="I450" i="16"/>
  <c r="I441" i="16"/>
  <c r="H441" i="16"/>
  <c r="D439" i="16"/>
  <c r="D435" i="16"/>
  <c r="D431" i="16"/>
  <c r="D427" i="16"/>
  <c r="D423" i="16"/>
  <c r="D711" i="16" l="1"/>
  <c r="D456" i="16"/>
  <c r="I559" i="16"/>
  <c r="D645" i="16"/>
  <c r="D705" i="16"/>
  <c r="D756" i="16"/>
  <c r="D798" i="16"/>
  <c r="I610" i="16"/>
  <c r="I712" i="16"/>
  <c r="D747" i="16"/>
  <c r="D712" i="16"/>
  <c r="D696" i="16"/>
  <c r="I457" i="16"/>
  <c r="I508" i="16"/>
  <c r="D603" i="16"/>
  <c r="D610" i="16" s="1"/>
  <c r="M559" i="16"/>
  <c r="D609" i="16"/>
  <c r="D492" i="16"/>
  <c r="D507" i="16"/>
  <c r="D508" i="16" s="1"/>
  <c r="D441" i="16"/>
  <c r="D558" i="16"/>
  <c r="D450" i="16"/>
  <c r="D457" i="16" s="1"/>
  <c r="D849" i="16"/>
  <c r="D864" i="16"/>
  <c r="D865" i="16" s="1"/>
  <c r="D814" i="16"/>
  <c r="D762" i="16"/>
  <c r="D763" i="16" s="1"/>
  <c r="D660" i="16"/>
  <c r="D654" i="16"/>
  <c r="D594" i="16"/>
  <c r="D552" i="16"/>
  <c r="D559" i="16" s="1"/>
  <c r="D543" i="16"/>
  <c r="D661" i="16" l="1"/>
  <c r="E406" i="16" l="1"/>
  <c r="J406" i="16"/>
  <c r="K406" i="16"/>
  <c r="L406" i="16"/>
  <c r="E405" i="16"/>
  <c r="F405" i="16"/>
  <c r="G405" i="16"/>
  <c r="H405" i="16"/>
  <c r="I405" i="16"/>
  <c r="J405" i="16"/>
  <c r="K405" i="16"/>
  <c r="L405" i="16"/>
  <c r="E399" i="16"/>
  <c r="F399" i="16"/>
  <c r="G399" i="16"/>
  <c r="H399" i="16"/>
  <c r="H406" i="16" s="1"/>
  <c r="J399" i="16"/>
  <c r="K399" i="16"/>
  <c r="L399" i="16"/>
  <c r="E390" i="16"/>
  <c r="F390" i="16"/>
  <c r="G390" i="16"/>
  <c r="H390" i="16"/>
  <c r="J390" i="16"/>
  <c r="K390" i="16"/>
  <c r="L390" i="16"/>
  <c r="M369" i="16"/>
  <c r="M370" i="16"/>
  <c r="M371" i="16"/>
  <c r="M372" i="16"/>
  <c r="M373" i="16"/>
  <c r="M374" i="16"/>
  <c r="M375" i="16"/>
  <c r="M376" i="16"/>
  <c r="M377" i="16"/>
  <c r="M378" i="16"/>
  <c r="M379" i="16"/>
  <c r="M380" i="16"/>
  <c r="M381" i="16"/>
  <c r="M382" i="16"/>
  <c r="M383" i="16"/>
  <c r="M384" i="16"/>
  <c r="M385" i="16"/>
  <c r="M386" i="16"/>
  <c r="M387" i="16"/>
  <c r="M388" i="16"/>
  <c r="M389" i="16"/>
  <c r="M391" i="16"/>
  <c r="M392" i="16"/>
  <c r="M393" i="16"/>
  <c r="M394" i="16"/>
  <c r="M395" i="16"/>
  <c r="M396" i="16"/>
  <c r="M397" i="16"/>
  <c r="M398" i="16"/>
  <c r="M400" i="16"/>
  <c r="M401" i="16"/>
  <c r="D401" i="16" s="1"/>
  <c r="M402" i="16"/>
  <c r="M403" i="16"/>
  <c r="M404" i="16"/>
  <c r="M368" i="16"/>
  <c r="D368" i="16" s="1"/>
  <c r="I369" i="16"/>
  <c r="I370" i="16"/>
  <c r="I371" i="16"/>
  <c r="I372" i="16"/>
  <c r="I373" i="16"/>
  <c r="I374" i="16"/>
  <c r="I375" i="16"/>
  <c r="I376" i="16"/>
  <c r="I377" i="16"/>
  <c r="I378" i="16"/>
  <c r="I379" i="16"/>
  <c r="I380" i="16"/>
  <c r="I381" i="16"/>
  <c r="I382" i="16"/>
  <c r="I383" i="16"/>
  <c r="I384" i="16"/>
  <c r="I385" i="16"/>
  <c r="I386" i="16"/>
  <c r="I387" i="16"/>
  <c r="I388" i="16"/>
  <c r="I389" i="16"/>
  <c r="I391" i="16"/>
  <c r="I392" i="16"/>
  <c r="I393" i="16"/>
  <c r="D393" i="16" s="1"/>
  <c r="I394" i="16"/>
  <c r="I395" i="16"/>
  <c r="I396" i="16"/>
  <c r="I397" i="16"/>
  <c r="I398" i="16"/>
  <c r="I400" i="16"/>
  <c r="D402" i="16"/>
  <c r="I368" i="16"/>
  <c r="E339" i="16"/>
  <c r="F339" i="16"/>
  <c r="G339" i="16"/>
  <c r="H339" i="16"/>
  <c r="J339" i="16"/>
  <c r="K339" i="16"/>
  <c r="L339" i="16"/>
  <c r="E348" i="16"/>
  <c r="F348" i="16"/>
  <c r="G348" i="16"/>
  <c r="G355" i="16" s="1"/>
  <c r="H348" i="16"/>
  <c r="H355" i="16" s="1"/>
  <c r="J348" i="16"/>
  <c r="J355" i="16" s="1"/>
  <c r="K348" i="16"/>
  <c r="K355" i="16" s="1"/>
  <c r="L348" i="16"/>
  <c r="L355" i="16" s="1"/>
  <c r="E355" i="16"/>
  <c r="E354" i="16"/>
  <c r="F354" i="16"/>
  <c r="G354" i="16"/>
  <c r="H354" i="16"/>
  <c r="J354" i="16"/>
  <c r="K354" i="16"/>
  <c r="L354" i="16"/>
  <c r="M318" i="16"/>
  <c r="M319" i="16"/>
  <c r="M320" i="16"/>
  <c r="M321" i="16"/>
  <c r="M322" i="16"/>
  <c r="M323" i="16"/>
  <c r="M324" i="16"/>
  <c r="M325" i="16"/>
  <c r="M326" i="16"/>
  <c r="M327" i="16"/>
  <c r="M328" i="16"/>
  <c r="M329" i="16"/>
  <c r="M330" i="16"/>
  <c r="M331" i="16"/>
  <c r="M332" i="16"/>
  <c r="M333" i="16"/>
  <c r="M334" i="16"/>
  <c r="M335" i="16"/>
  <c r="M336" i="16"/>
  <c r="M337" i="16"/>
  <c r="M338" i="16"/>
  <c r="M340" i="16"/>
  <c r="M341" i="16"/>
  <c r="M342" i="16"/>
  <c r="M343" i="16"/>
  <c r="M344" i="16"/>
  <c r="M345" i="16"/>
  <c r="M346" i="16"/>
  <c r="M347" i="16"/>
  <c r="M349" i="16"/>
  <c r="M350" i="16"/>
  <c r="M351" i="16"/>
  <c r="M352" i="16"/>
  <c r="M353" i="16"/>
  <c r="M317" i="16"/>
  <c r="I318" i="16"/>
  <c r="I319" i="16"/>
  <c r="I320" i="16"/>
  <c r="I321" i="16"/>
  <c r="I322" i="16"/>
  <c r="I323" i="16"/>
  <c r="I324" i="16"/>
  <c r="I325" i="16"/>
  <c r="I326" i="16"/>
  <c r="I327" i="16"/>
  <c r="I328" i="16"/>
  <c r="I329" i="16"/>
  <c r="I330" i="16"/>
  <c r="I331" i="16"/>
  <c r="I332" i="16"/>
  <c r="I333" i="16"/>
  <c r="I334" i="16"/>
  <c r="I335" i="16"/>
  <c r="I336" i="16"/>
  <c r="I337" i="16"/>
  <c r="I338" i="16"/>
  <c r="I340" i="16"/>
  <c r="I341" i="16"/>
  <c r="I342" i="16"/>
  <c r="I343" i="16"/>
  <c r="I344" i="16"/>
  <c r="I345" i="16"/>
  <c r="I346" i="16"/>
  <c r="I347" i="16"/>
  <c r="I349" i="16"/>
  <c r="I350" i="16"/>
  <c r="I351" i="16"/>
  <c r="I352" i="16"/>
  <c r="I353" i="16"/>
  <c r="I317" i="16"/>
  <c r="I293" i="16"/>
  <c r="I295" i="16"/>
  <c r="I283" i="16"/>
  <c r="I284" i="16"/>
  <c r="I266" i="16"/>
  <c r="I287" i="16"/>
  <c r="I281" i="16"/>
  <c r="I280" i="16"/>
  <c r="F297" i="16"/>
  <c r="E304" i="16"/>
  <c r="J304" i="16"/>
  <c r="K304" i="16"/>
  <c r="L304" i="16"/>
  <c r="E303" i="16"/>
  <c r="F303" i="16"/>
  <c r="G303" i="16"/>
  <c r="H303" i="16"/>
  <c r="J303" i="16"/>
  <c r="K303" i="16"/>
  <c r="L303" i="16"/>
  <c r="E297" i="16"/>
  <c r="J297" i="16"/>
  <c r="K297" i="16"/>
  <c r="L297" i="16"/>
  <c r="E288" i="16"/>
  <c r="J288" i="16"/>
  <c r="K288" i="16"/>
  <c r="L288" i="16"/>
  <c r="M267" i="16"/>
  <c r="M268" i="16"/>
  <c r="M269" i="16"/>
  <c r="M270" i="16"/>
  <c r="M271" i="16"/>
  <c r="M272" i="16"/>
  <c r="M273" i="16"/>
  <c r="M274" i="16"/>
  <c r="M275" i="16"/>
  <c r="M276" i="16"/>
  <c r="M277" i="16"/>
  <c r="M278" i="16"/>
  <c r="M279" i="16"/>
  <c r="M280" i="16"/>
  <c r="M281" i="16"/>
  <c r="M282" i="16"/>
  <c r="M283" i="16"/>
  <c r="M284" i="16"/>
  <c r="M285" i="16"/>
  <c r="M286" i="16"/>
  <c r="M287" i="16"/>
  <c r="M289" i="16"/>
  <c r="M290" i="16"/>
  <c r="M291" i="16"/>
  <c r="M292" i="16"/>
  <c r="M293" i="16"/>
  <c r="M294" i="16"/>
  <c r="M295" i="16"/>
  <c r="M296" i="16"/>
  <c r="M298" i="16"/>
  <c r="M299" i="16"/>
  <c r="M300" i="16"/>
  <c r="M301" i="16"/>
  <c r="M302" i="16"/>
  <c r="M266" i="16"/>
  <c r="I267" i="16"/>
  <c r="I268" i="16"/>
  <c r="I269" i="16"/>
  <c r="I270" i="16"/>
  <c r="I271" i="16"/>
  <c r="I272" i="16"/>
  <c r="I273" i="16"/>
  <c r="I274" i="16"/>
  <c r="I275" i="16"/>
  <c r="I276" i="16"/>
  <c r="I278" i="16"/>
  <c r="I279" i="16"/>
  <c r="I282" i="16"/>
  <c r="I285" i="16"/>
  <c r="I286" i="16"/>
  <c r="I289" i="16"/>
  <c r="I290" i="16"/>
  <c r="I292" i="16"/>
  <c r="I294" i="16"/>
  <c r="I296" i="16"/>
  <c r="I298" i="16"/>
  <c r="I299" i="16"/>
  <c r="I300" i="16"/>
  <c r="I301" i="16"/>
  <c r="I302" i="16"/>
  <c r="D266" i="16"/>
  <c r="I240" i="16"/>
  <c r="I241" i="16"/>
  <c r="I242" i="16"/>
  <c r="I243" i="16"/>
  <c r="I244" i="16"/>
  <c r="I245" i="16"/>
  <c r="H246" i="16"/>
  <c r="H253" i="16" s="1"/>
  <c r="I228" i="16"/>
  <c r="I226" i="16"/>
  <c r="E253" i="16"/>
  <c r="G253" i="16"/>
  <c r="K253" i="16"/>
  <c r="L253" i="16"/>
  <c r="E252" i="16"/>
  <c r="F252" i="16"/>
  <c r="G252" i="16"/>
  <c r="H252" i="16"/>
  <c r="J252" i="16"/>
  <c r="K252" i="16"/>
  <c r="L252" i="16"/>
  <c r="E246" i="16"/>
  <c r="F246" i="16"/>
  <c r="G246" i="16"/>
  <c r="J246" i="16"/>
  <c r="J253" i="16" s="1"/>
  <c r="K246" i="16"/>
  <c r="L246" i="16"/>
  <c r="E237" i="16"/>
  <c r="F237" i="16"/>
  <c r="G237" i="16"/>
  <c r="J237" i="16"/>
  <c r="K237" i="16"/>
  <c r="L237" i="16"/>
  <c r="M216" i="16"/>
  <c r="M217" i="16"/>
  <c r="M218" i="16"/>
  <c r="M219" i="16"/>
  <c r="M220" i="16"/>
  <c r="M221" i="16"/>
  <c r="M222" i="16"/>
  <c r="M223" i="16"/>
  <c r="M224" i="16"/>
  <c r="M225" i="16"/>
  <c r="M226" i="16"/>
  <c r="M227" i="16"/>
  <c r="M228" i="16"/>
  <c r="M229" i="16"/>
  <c r="M230" i="16"/>
  <c r="M231" i="16"/>
  <c r="M232" i="16"/>
  <c r="M233" i="16"/>
  <c r="M234" i="16"/>
  <c r="M235" i="16"/>
  <c r="M236" i="16"/>
  <c r="M238" i="16"/>
  <c r="M239" i="16"/>
  <c r="M240" i="16"/>
  <c r="M241" i="16"/>
  <c r="M242" i="16"/>
  <c r="M243" i="16"/>
  <c r="M244" i="16"/>
  <c r="M245" i="16"/>
  <c r="M247" i="16"/>
  <c r="M248" i="16"/>
  <c r="M249" i="16"/>
  <c r="M250" i="16"/>
  <c r="M251" i="16"/>
  <c r="M215" i="16"/>
  <c r="I216" i="16"/>
  <c r="I217" i="16"/>
  <c r="I218" i="16"/>
  <c r="I219" i="16"/>
  <c r="I220" i="16"/>
  <c r="I221" i="16"/>
  <c r="I222" i="16"/>
  <c r="I223" i="16"/>
  <c r="I224" i="16"/>
  <c r="I225" i="16"/>
  <c r="I227" i="16"/>
  <c r="I229" i="16"/>
  <c r="I230" i="16"/>
  <c r="I231" i="16"/>
  <c r="I232" i="16"/>
  <c r="I233" i="16"/>
  <c r="I234" i="16"/>
  <c r="I235" i="16"/>
  <c r="I236" i="16"/>
  <c r="I238" i="16"/>
  <c r="I239" i="16"/>
  <c r="I247" i="16"/>
  <c r="I248" i="16"/>
  <c r="I249" i="16"/>
  <c r="I250" i="16"/>
  <c r="I251" i="16"/>
  <c r="I215" i="16"/>
  <c r="D215" i="16"/>
  <c r="M194" i="16"/>
  <c r="M189" i="16"/>
  <c r="M185" i="16"/>
  <c r="M176" i="16"/>
  <c r="I194" i="16"/>
  <c r="I182" i="16"/>
  <c r="D182" i="16" s="1"/>
  <c r="I178" i="16"/>
  <c r="F201" i="16"/>
  <c r="E195" i="16"/>
  <c r="E202" i="16" s="1"/>
  <c r="M198" i="16"/>
  <c r="M199" i="16"/>
  <c r="M200" i="16"/>
  <c r="M197" i="16"/>
  <c r="M190" i="16"/>
  <c r="M191" i="16"/>
  <c r="M192" i="16"/>
  <c r="M193" i="16"/>
  <c r="M165" i="16"/>
  <c r="M166" i="16"/>
  <c r="M167" i="16"/>
  <c r="M168" i="16"/>
  <c r="M169" i="16"/>
  <c r="M170" i="16"/>
  <c r="M171" i="16"/>
  <c r="M172" i="16"/>
  <c r="M173" i="16"/>
  <c r="M174" i="16"/>
  <c r="M177" i="16"/>
  <c r="M178" i="16"/>
  <c r="M179" i="16"/>
  <c r="M180" i="16"/>
  <c r="M181" i="16"/>
  <c r="M183" i="16"/>
  <c r="M184" i="16"/>
  <c r="M164" i="16"/>
  <c r="I198" i="16"/>
  <c r="I199" i="16"/>
  <c r="I200" i="16"/>
  <c r="I197" i="16"/>
  <c r="I190" i="16"/>
  <c r="I191" i="16"/>
  <c r="I192" i="16"/>
  <c r="I193" i="16"/>
  <c r="I189" i="16"/>
  <c r="I165" i="16"/>
  <c r="I166" i="16"/>
  <c r="I167" i="16"/>
  <c r="I168" i="16"/>
  <c r="I169" i="16"/>
  <c r="I170" i="16"/>
  <c r="I171" i="16"/>
  <c r="I172" i="16"/>
  <c r="I173" i="16"/>
  <c r="I174" i="16"/>
  <c r="I175" i="16"/>
  <c r="D175" i="16" s="1"/>
  <c r="I176" i="16"/>
  <c r="I177" i="16"/>
  <c r="I179" i="16"/>
  <c r="I180" i="16"/>
  <c r="I181" i="16"/>
  <c r="I183" i="16"/>
  <c r="D183" i="16" s="1"/>
  <c r="I184" i="16"/>
  <c r="I185" i="16"/>
  <c r="I164" i="16"/>
  <c r="D164" i="16" s="1"/>
  <c r="D187" i="16"/>
  <c r="D188" i="16"/>
  <c r="D196" i="16"/>
  <c r="D197" i="16"/>
  <c r="H202" i="16"/>
  <c r="K202" i="16"/>
  <c r="G201" i="16"/>
  <c r="H201" i="16"/>
  <c r="J201" i="16"/>
  <c r="K201" i="16"/>
  <c r="L201" i="16"/>
  <c r="E201" i="16"/>
  <c r="F195" i="16"/>
  <c r="G195" i="16"/>
  <c r="H195" i="16"/>
  <c r="J195" i="16"/>
  <c r="J42" i="16" s="1"/>
  <c r="K195" i="16"/>
  <c r="E186" i="16"/>
  <c r="H186" i="16"/>
  <c r="J186" i="16"/>
  <c r="J33" i="16" s="1"/>
  <c r="K186" i="16"/>
  <c r="K33" i="16" s="1"/>
  <c r="J151" i="16"/>
  <c r="K151" i="16"/>
  <c r="L151" i="16"/>
  <c r="E135" i="16"/>
  <c r="F135" i="16"/>
  <c r="G135" i="16"/>
  <c r="H135" i="16"/>
  <c r="J135" i="16"/>
  <c r="K135" i="16"/>
  <c r="L135" i="16"/>
  <c r="E151" i="16"/>
  <c r="G151" i="16"/>
  <c r="H151" i="16"/>
  <c r="E150" i="16"/>
  <c r="F150" i="16"/>
  <c r="G150" i="16"/>
  <c r="H150" i="16"/>
  <c r="I150" i="16"/>
  <c r="J150" i="16"/>
  <c r="K150" i="16"/>
  <c r="L150" i="16"/>
  <c r="M150" i="16" s="1"/>
  <c r="E144" i="16"/>
  <c r="F144" i="16"/>
  <c r="F42" i="16" s="1"/>
  <c r="G144" i="16"/>
  <c r="H144" i="16"/>
  <c r="J144" i="16"/>
  <c r="K144" i="16"/>
  <c r="M144" i="16" s="1"/>
  <c r="L144" i="16"/>
  <c r="M139" i="16"/>
  <c r="M140" i="16"/>
  <c r="M141" i="16"/>
  <c r="M142" i="16"/>
  <c r="M143" i="16"/>
  <c r="M145" i="16"/>
  <c r="D145" i="16" s="1"/>
  <c r="M146" i="16"/>
  <c r="D146" i="16" s="1"/>
  <c r="M147" i="16"/>
  <c r="D147" i="16" s="1"/>
  <c r="M148" i="16"/>
  <c r="D148" i="16" s="1"/>
  <c r="M149" i="16"/>
  <c r="D149" i="16" s="1"/>
  <c r="M138" i="16"/>
  <c r="D138" i="16" s="1"/>
  <c r="I139" i="16"/>
  <c r="I140" i="16"/>
  <c r="I141" i="16"/>
  <c r="I142" i="16"/>
  <c r="I143" i="16"/>
  <c r="I138" i="16"/>
  <c r="M113" i="16"/>
  <c r="M114" i="16"/>
  <c r="M115" i="16"/>
  <c r="M116" i="16"/>
  <c r="M117" i="16"/>
  <c r="M118" i="16"/>
  <c r="M119" i="16"/>
  <c r="M120" i="16"/>
  <c r="M121" i="16"/>
  <c r="M122" i="16"/>
  <c r="M123" i="16"/>
  <c r="M124" i="16"/>
  <c r="M125" i="16"/>
  <c r="M126" i="16"/>
  <c r="M127" i="16"/>
  <c r="M128" i="16"/>
  <c r="M129" i="16"/>
  <c r="M130" i="16"/>
  <c r="M131" i="16"/>
  <c r="M132" i="16"/>
  <c r="M133" i="16"/>
  <c r="M134" i="16"/>
  <c r="M112" i="16"/>
  <c r="I113" i="16"/>
  <c r="I11" i="16" s="1"/>
  <c r="I114" i="16"/>
  <c r="I115" i="16"/>
  <c r="I116" i="16"/>
  <c r="I117" i="16"/>
  <c r="I118" i="16"/>
  <c r="I119" i="16"/>
  <c r="I120" i="16"/>
  <c r="I121" i="16"/>
  <c r="I122" i="16"/>
  <c r="I123" i="16"/>
  <c r="I124" i="16"/>
  <c r="I125" i="16"/>
  <c r="I126" i="16"/>
  <c r="I127" i="16"/>
  <c r="I128" i="16"/>
  <c r="I129" i="16"/>
  <c r="I130" i="16"/>
  <c r="I131" i="16"/>
  <c r="I132" i="16"/>
  <c r="I133" i="16"/>
  <c r="I134" i="16"/>
  <c r="I112" i="16"/>
  <c r="D199" i="16" l="1"/>
  <c r="D131" i="16"/>
  <c r="D123" i="16"/>
  <c r="D115" i="16"/>
  <c r="D173" i="16"/>
  <c r="D169" i="16"/>
  <c r="D347" i="16"/>
  <c r="D343" i="16"/>
  <c r="D338" i="16"/>
  <c r="D334" i="16"/>
  <c r="D330" i="16"/>
  <c r="D326" i="16"/>
  <c r="D322" i="16"/>
  <c r="D318" i="16"/>
  <c r="D140" i="16"/>
  <c r="D122" i="16"/>
  <c r="D377" i="16"/>
  <c r="D351" i="16"/>
  <c r="D346" i="16"/>
  <c r="M405" i="16"/>
  <c r="D398" i="16"/>
  <c r="D394" i="16"/>
  <c r="D386" i="16"/>
  <c r="D382" i="16"/>
  <c r="D378" i="16"/>
  <c r="D374" i="16"/>
  <c r="D370" i="16"/>
  <c r="M399" i="16"/>
  <c r="M390" i="16"/>
  <c r="D350" i="16"/>
  <c r="D299" i="16"/>
  <c r="M354" i="16"/>
  <c r="D216" i="16"/>
  <c r="I354" i="16"/>
  <c r="I390" i="16"/>
  <c r="D192" i="16"/>
  <c r="D248" i="16"/>
  <c r="M288" i="16"/>
  <c r="M339" i="16"/>
  <c r="D168" i="16"/>
  <c r="D236" i="16"/>
  <c r="D232" i="16"/>
  <c r="M297" i="16"/>
  <c r="M348" i="16"/>
  <c r="M355" i="16" s="1"/>
  <c r="D167" i="16"/>
  <c r="D224" i="16"/>
  <c r="D220" i="16"/>
  <c r="D244" i="16"/>
  <c r="D240" i="16"/>
  <c r="M303" i="16"/>
  <c r="M252" i="16"/>
  <c r="D275" i="16"/>
  <c r="D271" i="16"/>
  <c r="D267" i="16"/>
  <c r="D174" i="16"/>
  <c r="D170" i="16"/>
  <c r="D166" i="16"/>
  <c r="D200" i="16"/>
  <c r="I252" i="16"/>
  <c r="D279" i="16"/>
  <c r="D283" i="16"/>
  <c r="M237" i="16"/>
  <c r="D287" i="16"/>
  <c r="D295" i="16"/>
  <c r="D134" i="16"/>
  <c r="D130" i="16"/>
  <c r="D126" i="16"/>
  <c r="D118" i="16"/>
  <c r="D114" i="16"/>
  <c r="M151" i="16"/>
  <c r="M246" i="16"/>
  <c r="M253" i="16" s="1"/>
  <c r="D228" i="16"/>
  <c r="M135" i="16"/>
  <c r="D191" i="16"/>
  <c r="D172" i="16"/>
  <c r="M201" i="16"/>
  <c r="I144" i="16"/>
  <c r="I151" i="16" s="1"/>
  <c r="D171" i="16"/>
  <c r="D142" i="16"/>
  <c r="I135" i="16"/>
  <c r="D113" i="16"/>
  <c r="M11" i="16"/>
  <c r="D141" i="16"/>
  <c r="D127" i="16"/>
  <c r="D119" i="16"/>
  <c r="D143" i="16"/>
  <c r="D139" i="16"/>
  <c r="F151" i="16"/>
  <c r="F49" i="16" s="1"/>
  <c r="D184" i="16"/>
  <c r="D179" i="16"/>
  <c r="J202" i="16"/>
  <c r="J49" i="16" s="1"/>
  <c r="G406" i="16"/>
  <c r="F406" i="16"/>
  <c r="D397" i="16"/>
  <c r="I399" i="16"/>
  <c r="I406" i="16" s="1"/>
  <c r="D389" i="16"/>
  <c r="D385" i="16"/>
  <c r="D381" i="16"/>
  <c r="D373" i="16"/>
  <c r="D369" i="16"/>
  <c r="D342" i="16"/>
  <c r="I348" i="16"/>
  <c r="I355" i="16" s="1"/>
  <c r="F355" i="16"/>
  <c r="D335" i="16"/>
  <c r="D331" i="16"/>
  <c r="D327" i="16"/>
  <c r="D323" i="16"/>
  <c r="D319" i="16"/>
  <c r="I339" i="16"/>
  <c r="D404" i="16"/>
  <c r="D400" i="16"/>
  <c r="D396" i="16"/>
  <c r="D392" i="16"/>
  <c r="D388" i="16"/>
  <c r="D384" i="16"/>
  <c r="D380" i="16"/>
  <c r="D376" i="16"/>
  <c r="D372" i="16"/>
  <c r="D403" i="16"/>
  <c r="D395" i="16"/>
  <c r="D391" i="16"/>
  <c r="D387" i="16"/>
  <c r="D383" i="16"/>
  <c r="D379" i="16"/>
  <c r="D375" i="16"/>
  <c r="D371" i="16"/>
  <c r="D353" i="16"/>
  <c r="D349" i="16"/>
  <c r="D345" i="16"/>
  <c r="D341" i="16"/>
  <c r="D337" i="16"/>
  <c r="D333" i="16"/>
  <c r="D329" i="16"/>
  <c r="D325" i="16"/>
  <c r="D321" i="16"/>
  <c r="D352" i="16"/>
  <c r="D344" i="16"/>
  <c r="D348" i="16" s="1"/>
  <c r="D340" i="16"/>
  <c r="D336" i="16"/>
  <c r="D332" i="16"/>
  <c r="D328" i="16"/>
  <c r="D324" i="16"/>
  <c r="D320" i="16"/>
  <c r="D317" i="16"/>
  <c r="H297" i="16"/>
  <c r="H304" i="16" s="1"/>
  <c r="H288" i="16"/>
  <c r="I303" i="16"/>
  <c r="G297" i="16"/>
  <c r="G304" i="16" s="1"/>
  <c r="I291" i="16"/>
  <c r="G288" i="16"/>
  <c r="I277" i="16"/>
  <c r="I288" i="16" s="1"/>
  <c r="F304" i="16"/>
  <c r="F288" i="16"/>
  <c r="D302" i="16"/>
  <c r="D298" i="16"/>
  <c r="D294" i="16"/>
  <c r="D290" i="16"/>
  <c r="D286" i="16"/>
  <c r="D282" i="16"/>
  <c r="D278" i="16"/>
  <c r="D274" i="16"/>
  <c r="D270" i="16"/>
  <c r="D301" i="16"/>
  <c r="D293" i="16"/>
  <c r="D289" i="16"/>
  <c r="D285" i="16"/>
  <c r="D281" i="16"/>
  <c r="D273" i="16"/>
  <c r="D269" i="16"/>
  <c r="D300" i="16"/>
  <c r="D296" i="16"/>
  <c r="D292" i="16"/>
  <c r="D284" i="16"/>
  <c r="D280" i="16"/>
  <c r="D276" i="16"/>
  <c r="D272" i="16"/>
  <c r="D268" i="16"/>
  <c r="I246" i="16"/>
  <c r="I253" i="16" s="1"/>
  <c r="H237" i="16"/>
  <c r="I237" i="16"/>
  <c r="F253" i="16"/>
  <c r="D251" i="16"/>
  <c r="D247" i="16"/>
  <c r="D243" i="16"/>
  <c r="D239" i="16"/>
  <c r="D235" i="16"/>
  <c r="D231" i="16"/>
  <c r="D227" i="16"/>
  <c r="D223" i="16"/>
  <c r="D219" i="16"/>
  <c r="D250" i="16"/>
  <c r="D242" i="16"/>
  <c r="D238" i="16"/>
  <c r="D234" i="16"/>
  <c r="D230" i="16"/>
  <c r="D226" i="16"/>
  <c r="D222" i="16"/>
  <c r="D218" i="16"/>
  <c r="D249" i="16"/>
  <c r="D245" i="16"/>
  <c r="D241" i="16"/>
  <c r="D233" i="16"/>
  <c r="D229" i="16"/>
  <c r="D225" i="16"/>
  <c r="D221" i="16"/>
  <c r="D217" i="16"/>
  <c r="D178" i="16"/>
  <c r="D193" i="16"/>
  <c r="D190" i="16"/>
  <c r="L195" i="16"/>
  <c r="L202" i="16" s="1"/>
  <c r="D189" i="16"/>
  <c r="D185" i="16"/>
  <c r="L186" i="16"/>
  <c r="D181" i="16"/>
  <c r="D177" i="16"/>
  <c r="M186" i="16"/>
  <c r="D180" i="16"/>
  <c r="G202" i="16"/>
  <c r="G186" i="16"/>
  <c r="D176" i="16"/>
  <c r="F202" i="16"/>
  <c r="F186" i="16"/>
  <c r="D165" i="16"/>
  <c r="D194" i="16"/>
  <c r="D198" i="16"/>
  <c r="M195" i="16"/>
  <c r="I201" i="16"/>
  <c r="I195" i="16"/>
  <c r="I186" i="16"/>
  <c r="D150" i="16"/>
  <c r="D133" i="16"/>
  <c r="D129" i="16"/>
  <c r="D125" i="16"/>
  <c r="D121" i="16"/>
  <c r="D117" i="16"/>
  <c r="D132" i="16"/>
  <c r="D128" i="16"/>
  <c r="D124" i="16"/>
  <c r="D120" i="16"/>
  <c r="D116" i="16"/>
  <c r="M406" i="16" l="1"/>
  <c r="D399" i="16"/>
  <c r="D390" i="16"/>
  <c r="D201" i="16"/>
  <c r="M304" i="16"/>
  <c r="D277" i="16"/>
  <c r="D144" i="16"/>
  <c r="D151" i="16" s="1"/>
  <c r="D11" i="16"/>
  <c r="D135" i="16"/>
  <c r="M202" i="16"/>
  <c r="D405" i="16"/>
  <c r="D406" i="16" s="1"/>
  <c r="D354" i="16"/>
  <c r="D355" i="16" s="1"/>
  <c r="D339" i="16"/>
  <c r="D291" i="16"/>
  <c r="D297" i="16" s="1"/>
  <c r="I297" i="16"/>
  <c r="I304" i="16" s="1"/>
  <c r="D303" i="16"/>
  <c r="D288" i="16"/>
  <c r="D252" i="16"/>
  <c r="D246" i="16"/>
  <c r="D237" i="16"/>
  <c r="D195" i="16"/>
  <c r="D186" i="16"/>
  <c r="I202" i="16"/>
  <c r="D253" i="16" l="1"/>
  <c r="D202" i="16"/>
  <c r="D304" i="16"/>
  <c r="F100" i="16" l="1"/>
  <c r="E73" i="16" l="1"/>
  <c r="G73" i="16"/>
  <c r="G100" i="16"/>
  <c r="E99" i="16"/>
  <c r="G99" i="16"/>
  <c r="H99" i="16"/>
  <c r="J99" i="16"/>
  <c r="K99" i="16"/>
  <c r="L99" i="16"/>
  <c r="G93" i="16"/>
  <c r="G84" i="16"/>
  <c r="E84" i="16"/>
  <c r="M63" i="16"/>
  <c r="M12" i="16" s="1"/>
  <c r="M64" i="16"/>
  <c r="M13" i="16" s="1"/>
  <c r="M65" i="16"/>
  <c r="M14" i="16" s="1"/>
  <c r="M66" i="16"/>
  <c r="M15" i="16" s="1"/>
  <c r="M67" i="16"/>
  <c r="M16" i="16" s="1"/>
  <c r="M68" i="16"/>
  <c r="M17" i="16" s="1"/>
  <c r="M69" i="16"/>
  <c r="M18" i="16" s="1"/>
  <c r="M70" i="16"/>
  <c r="M19" i="16" s="1"/>
  <c r="M71" i="16"/>
  <c r="M20" i="16" s="1"/>
  <c r="M72" i="16"/>
  <c r="M74" i="16"/>
  <c r="M23" i="16" s="1"/>
  <c r="M76" i="16"/>
  <c r="M25" i="16" s="1"/>
  <c r="M78" i="16"/>
  <c r="M27" i="16" s="1"/>
  <c r="M79" i="16"/>
  <c r="M28" i="16" s="1"/>
  <c r="M80" i="16"/>
  <c r="M29" i="16" s="1"/>
  <c r="M82" i="16"/>
  <c r="M31" i="16" s="1"/>
  <c r="M85" i="16"/>
  <c r="M86" i="16"/>
  <c r="M35" i="16" s="1"/>
  <c r="M88" i="16"/>
  <c r="M37" i="16" s="1"/>
  <c r="M89" i="16"/>
  <c r="M38" i="16" s="1"/>
  <c r="M90" i="16"/>
  <c r="M39" i="16" s="1"/>
  <c r="M91" i="16"/>
  <c r="M40" i="16" s="1"/>
  <c r="M94" i="16"/>
  <c r="M43" i="16" s="1"/>
  <c r="M95" i="16"/>
  <c r="M96" i="16"/>
  <c r="M45" i="16" s="1"/>
  <c r="M97" i="16"/>
  <c r="M46" i="16" s="1"/>
  <c r="M98" i="16"/>
  <c r="M47" i="16" s="1"/>
  <c r="M62" i="16"/>
  <c r="L93" i="16"/>
  <c r="L100" i="16" s="1"/>
  <c r="M77" i="16"/>
  <c r="J100" i="16"/>
  <c r="M83" i="16"/>
  <c r="M32" i="16" s="1"/>
  <c r="I63" i="16"/>
  <c r="I12" i="16" s="1"/>
  <c r="I64" i="16"/>
  <c r="I13" i="16" s="1"/>
  <c r="I65" i="16"/>
  <c r="I14" i="16" s="1"/>
  <c r="I66" i="16"/>
  <c r="I15" i="16" s="1"/>
  <c r="I67" i="16"/>
  <c r="I16" i="16" s="1"/>
  <c r="I68" i="16"/>
  <c r="I17" i="16" s="1"/>
  <c r="I69" i="16"/>
  <c r="I18" i="16" s="1"/>
  <c r="I70" i="16"/>
  <c r="I19" i="16" s="1"/>
  <c r="I71" i="16"/>
  <c r="I20" i="16" s="1"/>
  <c r="I72" i="16"/>
  <c r="I21" i="16" s="1"/>
  <c r="I74" i="16"/>
  <c r="I77" i="16"/>
  <c r="I26" i="16" s="1"/>
  <c r="I79" i="16"/>
  <c r="I28" i="16" s="1"/>
  <c r="I83" i="16"/>
  <c r="I32" i="16" s="1"/>
  <c r="I85" i="16"/>
  <c r="I34" i="16" s="1"/>
  <c r="I86" i="16"/>
  <c r="I35" i="16" s="1"/>
  <c r="I88" i="16"/>
  <c r="I37" i="16" s="1"/>
  <c r="I91" i="16"/>
  <c r="I92" i="16"/>
  <c r="I41" i="16" s="1"/>
  <c r="I94" i="16"/>
  <c r="I43" i="16" s="1"/>
  <c r="I95" i="16"/>
  <c r="I44" i="16" s="1"/>
  <c r="I96" i="16"/>
  <c r="I45" i="16" s="1"/>
  <c r="I97" i="16"/>
  <c r="I46" i="16" s="1"/>
  <c r="I98" i="16"/>
  <c r="I47" i="16" s="1"/>
  <c r="I62" i="16"/>
  <c r="I90" i="16"/>
  <c r="I39" i="16" s="1"/>
  <c r="I87" i="16"/>
  <c r="I36" i="16" s="1"/>
  <c r="I82" i="16"/>
  <c r="I81" i="16"/>
  <c r="I30" i="16" s="1"/>
  <c r="I80" i="16"/>
  <c r="I29" i="16" s="1"/>
  <c r="I78" i="16"/>
  <c r="I27" i="16" s="1"/>
  <c r="I75" i="16"/>
  <c r="I24" i="16" s="1"/>
  <c r="F84" i="16"/>
  <c r="E93" i="16"/>
  <c r="E100" i="16" s="1"/>
  <c r="D65" i="16" l="1"/>
  <c r="D14" i="16" s="1"/>
  <c r="D98" i="16"/>
  <c r="D47" i="16" s="1"/>
  <c r="D69" i="16"/>
  <c r="D18" i="16" s="1"/>
  <c r="D97" i="16"/>
  <c r="D46" i="16" s="1"/>
  <c r="D64" i="16"/>
  <c r="D13" i="16" s="1"/>
  <c r="D70" i="16"/>
  <c r="D19" i="16" s="1"/>
  <c r="D68" i="16"/>
  <c r="D17" i="16" s="1"/>
  <c r="D95" i="16"/>
  <c r="D44" i="16" s="1"/>
  <c r="M44" i="16"/>
  <c r="D85" i="16"/>
  <c r="D34" i="16" s="1"/>
  <c r="M34" i="16"/>
  <c r="D96" i="16"/>
  <c r="D45" i="16" s="1"/>
  <c r="D74" i="16"/>
  <c r="D23" i="16" s="1"/>
  <c r="I23" i="16"/>
  <c r="D94" i="16"/>
  <c r="D43" i="16" s="1"/>
  <c r="D66" i="16"/>
  <c r="D15" i="16" s="1"/>
  <c r="D63" i="16"/>
  <c r="D12" i="16" s="1"/>
  <c r="I31" i="16"/>
  <c r="D82" i="16"/>
  <c r="D31" i="16" s="1"/>
  <c r="I99" i="16"/>
  <c r="I48" i="16" s="1"/>
  <c r="D67" i="16"/>
  <c r="D16" i="16" s="1"/>
  <c r="D91" i="16"/>
  <c r="D40" i="16" s="1"/>
  <c r="I40" i="16"/>
  <c r="D77" i="16"/>
  <c r="D26" i="16" s="1"/>
  <c r="M26" i="16"/>
  <c r="D72" i="16"/>
  <c r="D21" i="16" s="1"/>
  <c r="M21" i="16"/>
  <c r="D86" i="16"/>
  <c r="D35" i="16" s="1"/>
  <c r="D71" i="16"/>
  <c r="D20" i="16" s="1"/>
  <c r="D78" i="16"/>
  <c r="D27" i="16" s="1"/>
  <c r="D80" i="16"/>
  <c r="D29" i="16" s="1"/>
  <c r="M99" i="16"/>
  <c r="M48" i="16" s="1"/>
  <c r="D88" i="16"/>
  <c r="D37" i="16" s="1"/>
  <c r="D90" i="16"/>
  <c r="D39" i="16" s="1"/>
  <c r="D79" i="16"/>
  <c r="D28" i="16" s="1"/>
  <c r="H84" i="16"/>
  <c r="H100" i="16"/>
  <c r="D83" i="16"/>
  <c r="D32" i="16" s="1"/>
  <c r="M75" i="16"/>
  <c r="M92" i="16"/>
  <c r="K84" i="16"/>
  <c r="K93" i="16"/>
  <c r="K100" i="16" s="1"/>
  <c r="I89" i="16"/>
  <c r="I76" i="16"/>
  <c r="M87" i="16"/>
  <c r="M36" i="16" s="1"/>
  <c r="L84" i="16"/>
  <c r="M81" i="16"/>
  <c r="M30" i="16" s="1"/>
  <c r="J84" i="16"/>
  <c r="G11" i="19"/>
  <c r="G12" i="19"/>
  <c r="G13" i="19"/>
  <c r="G14" i="19"/>
  <c r="G15" i="19"/>
  <c r="G16" i="19"/>
  <c r="G17" i="19"/>
  <c r="G18"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6" i="19"/>
  <c r="G10" i="19"/>
  <c r="E11" i="19"/>
  <c r="E12" i="19"/>
  <c r="E13" i="19"/>
  <c r="E14" i="19"/>
  <c r="E15" i="19"/>
  <c r="E16" i="19"/>
  <c r="E17" i="19"/>
  <c r="E18" i="19"/>
  <c r="E19" i="19"/>
  <c r="E20" i="19"/>
  <c r="F20" i="19" s="1"/>
  <c r="E21" i="19"/>
  <c r="E22" i="19"/>
  <c r="E23" i="19"/>
  <c r="E24" i="19"/>
  <c r="E25" i="19"/>
  <c r="F25" i="19" s="1"/>
  <c r="E26" i="19"/>
  <c r="E27" i="19"/>
  <c r="E28" i="19"/>
  <c r="E29" i="19"/>
  <c r="E30" i="19"/>
  <c r="E31" i="19"/>
  <c r="E32" i="19"/>
  <c r="E33" i="19"/>
  <c r="E34" i="19"/>
  <c r="E35" i="19"/>
  <c r="E36" i="19"/>
  <c r="E37" i="19"/>
  <c r="E38" i="19"/>
  <c r="E39" i="19"/>
  <c r="E40" i="19"/>
  <c r="E41" i="19"/>
  <c r="E42" i="19"/>
  <c r="E43" i="19"/>
  <c r="E44" i="19"/>
  <c r="E46" i="19"/>
  <c r="E10" i="19"/>
  <c r="D23" i="19"/>
  <c r="F23" i="19" s="1"/>
  <c r="D24" i="19"/>
  <c r="F24" i="19" s="1"/>
  <c r="D26" i="19"/>
  <c r="F26" i="19" s="1"/>
  <c r="D27" i="19"/>
  <c r="F27" i="19" s="1"/>
  <c r="D28" i="19"/>
  <c r="F28" i="19" s="1"/>
  <c r="D29" i="19"/>
  <c r="F29" i="19" s="1"/>
  <c r="D30" i="19"/>
  <c r="F30" i="19" s="1"/>
  <c r="D31" i="19"/>
  <c r="F31" i="19" s="1"/>
  <c r="D32" i="19"/>
  <c r="F32" i="19" s="1"/>
  <c r="D33" i="19"/>
  <c r="F33" i="19" s="1"/>
  <c r="D34" i="19"/>
  <c r="F34" i="19" s="1"/>
  <c r="D35" i="19"/>
  <c r="F35" i="19" s="1"/>
  <c r="D36" i="19"/>
  <c r="F36" i="19" s="1"/>
  <c r="D37" i="19"/>
  <c r="F37" i="19" s="1"/>
  <c r="D38" i="19"/>
  <c r="F38" i="19" s="1"/>
  <c r="D39" i="19"/>
  <c r="F39" i="19" s="1"/>
  <c r="D40" i="19"/>
  <c r="F40" i="19" s="1"/>
  <c r="D41" i="19"/>
  <c r="F41" i="19" s="1"/>
  <c r="D42" i="19"/>
  <c r="F42" i="19" s="1"/>
  <c r="D43" i="19"/>
  <c r="F43" i="19" s="1"/>
  <c r="D44" i="19"/>
  <c r="F44" i="19" s="1"/>
  <c r="D46" i="19"/>
  <c r="F46" i="19" s="1"/>
  <c r="D11" i="19"/>
  <c r="F11" i="19" s="1"/>
  <c r="D12" i="19"/>
  <c r="F12" i="19" s="1"/>
  <c r="D13" i="19"/>
  <c r="F13" i="19" s="1"/>
  <c r="D14" i="19"/>
  <c r="F14" i="19" s="1"/>
  <c r="D15" i="19"/>
  <c r="F15" i="19" s="1"/>
  <c r="D16" i="19"/>
  <c r="F16" i="19" s="1"/>
  <c r="D17" i="19"/>
  <c r="F17" i="19" s="1"/>
  <c r="D18" i="19"/>
  <c r="F18" i="19" s="1"/>
  <c r="D19" i="19"/>
  <c r="F19" i="19" s="1"/>
  <c r="D21" i="19"/>
  <c r="F21" i="19" s="1"/>
  <c r="D22" i="19"/>
  <c r="F22" i="19" s="1"/>
  <c r="D10" i="19"/>
  <c r="F10" i="19" s="1"/>
  <c r="G47" i="19"/>
  <c r="G45" i="19"/>
  <c r="E47" i="19"/>
  <c r="E45" i="19"/>
  <c r="F45" i="19" s="1"/>
  <c r="D47" i="19"/>
  <c r="F47" i="19" l="1"/>
  <c r="D99" i="16"/>
  <c r="D48" i="16" s="1"/>
  <c r="D76" i="16"/>
  <c r="D25" i="16" s="1"/>
  <c r="I25" i="16"/>
  <c r="M73" i="16"/>
  <c r="M22" i="16" s="1"/>
  <c r="M24" i="16"/>
  <c r="D89" i="16"/>
  <c r="D38" i="16" s="1"/>
  <c r="I38" i="16"/>
  <c r="D92" i="16"/>
  <c r="D41" i="16" s="1"/>
  <c r="M41" i="16"/>
  <c r="D75" i="16"/>
  <c r="I93" i="16"/>
  <c r="I73" i="16"/>
  <c r="M93" i="16"/>
  <c r="D87" i="16"/>
  <c r="D81" i="16"/>
  <c r="D30" i="16" s="1"/>
  <c r="E15" i="12"/>
  <c r="F7" i="12" s="1"/>
  <c r="D10" i="12"/>
  <c r="C15" i="12"/>
  <c r="D9" i="12" s="1"/>
  <c r="C38" i="10"/>
  <c r="D12" i="12" l="1"/>
  <c r="D8" i="12"/>
  <c r="D6" i="12"/>
  <c r="D11" i="12"/>
  <c r="D7" i="12"/>
  <c r="D13" i="12"/>
  <c r="M84" i="16"/>
  <c r="M33" i="16" s="1"/>
  <c r="I100" i="16"/>
  <c r="I49" i="16" s="1"/>
  <c r="I42" i="16"/>
  <c r="I84" i="16"/>
  <c r="I33" i="16" s="1"/>
  <c r="I22" i="16"/>
  <c r="D93" i="16"/>
  <c r="D36" i="16"/>
  <c r="M100" i="16"/>
  <c r="M49" i="16" s="1"/>
  <c r="M42" i="16"/>
  <c r="D73" i="16"/>
  <c r="D22" i="16" s="1"/>
  <c r="D24" i="16"/>
  <c r="F14" i="12"/>
  <c r="F10" i="12"/>
  <c r="F13" i="12"/>
  <c r="F12" i="12"/>
  <c r="F9" i="12"/>
  <c r="F6" i="12"/>
  <c r="F11" i="12"/>
  <c r="K38" i="10"/>
  <c r="H61" i="35"/>
  <c r="H62" i="35"/>
  <c r="H63" i="35"/>
  <c r="H67" i="35"/>
  <c r="H64" i="35"/>
  <c r="H65" i="35"/>
  <c r="H66" i="35"/>
  <c r="H68" i="35"/>
  <c r="H69" i="35"/>
  <c r="H70" i="35"/>
  <c r="H71" i="35"/>
  <c r="H72" i="35"/>
  <c r="H73" i="35"/>
  <c r="H74" i="35"/>
  <c r="H75" i="35"/>
  <c r="H76" i="35"/>
  <c r="H77" i="35"/>
  <c r="H60" i="35"/>
  <c r="D38" i="10" l="1"/>
  <c r="D15" i="12"/>
  <c r="D84" i="16"/>
  <c r="D33" i="16" s="1"/>
  <c r="D100" i="16"/>
  <c r="D49" i="16" s="1"/>
  <c r="D42" i="16"/>
  <c r="F15" i="12"/>
  <c r="O312" i="41" l="1"/>
  <c r="N312" i="41"/>
  <c r="M312" i="41"/>
  <c r="J312" i="41"/>
  <c r="I312" i="41"/>
  <c r="H312" i="41"/>
  <c r="F312" i="41"/>
  <c r="E312" i="41"/>
  <c r="D312" i="41"/>
  <c r="P311" i="41"/>
  <c r="L311" i="41"/>
  <c r="G311" i="41"/>
  <c r="P310" i="41"/>
  <c r="L310" i="41"/>
  <c r="G310" i="41"/>
  <c r="P309" i="41"/>
  <c r="L309" i="41"/>
  <c r="G309" i="41"/>
  <c r="P308" i="41"/>
  <c r="L308" i="41"/>
  <c r="G308" i="41"/>
  <c r="P307" i="41"/>
  <c r="L307" i="41"/>
  <c r="G307" i="41"/>
  <c r="P306" i="41"/>
  <c r="L306" i="41"/>
  <c r="G306" i="41"/>
  <c r="P305" i="41"/>
  <c r="L305" i="41"/>
  <c r="G305" i="41"/>
  <c r="P304" i="41"/>
  <c r="L304" i="41"/>
  <c r="G304" i="41"/>
  <c r="P303" i="41"/>
  <c r="L303" i="41"/>
  <c r="G303" i="41"/>
  <c r="O299" i="41"/>
  <c r="N299" i="41"/>
  <c r="M299" i="41"/>
  <c r="J299" i="41"/>
  <c r="I299" i="41"/>
  <c r="H299" i="41"/>
  <c r="F299" i="41"/>
  <c r="E299" i="41"/>
  <c r="D299" i="41"/>
  <c r="P298" i="41"/>
  <c r="L298" i="41"/>
  <c r="G298" i="41"/>
  <c r="P297" i="41"/>
  <c r="L297" i="41"/>
  <c r="G297" i="41"/>
  <c r="P296" i="41"/>
  <c r="L296" i="41"/>
  <c r="G296" i="41"/>
  <c r="P295" i="41"/>
  <c r="L295" i="41"/>
  <c r="G295" i="41"/>
  <c r="P294" i="41"/>
  <c r="L294" i="41"/>
  <c r="G294" i="41"/>
  <c r="P293" i="41"/>
  <c r="L293" i="41"/>
  <c r="G293" i="41"/>
  <c r="P292" i="41"/>
  <c r="L292" i="41"/>
  <c r="G292" i="41"/>
  <c r="P291" i="41"/>
  <c r="L291" i="41"/>
  <c r="G291" i="41"/>
  <c r="P290" i="41"/>
  <c r="L290" i="41"/>
  <c r="G290" i="41"/>
  <c r="O286" i="41"/>
  <c r="N286" i="41"/>
  <c r="M286" i="41"/>
  <c r="J286" i="41"/>
  <c r="I286" i="41"/>
  <c r="H286" i="41"/>
  <c r="F286" i="41"/>
  <c r="E286" i="41"/>
  <c r="D286" i="41"/>
  <c r="P285" i="41"/>
  <c r="L285" i="41"/>
  <c r="G285" i="41"/>
  <c r="P284" i="41"/>
  <c r="L284" i="41"/>
  <c r="G284" i="41"/>
  <c r="P283" i="41"/>
  <c r="L283" i="41"/>
  <c r="G283" i="41"/>
  <c r="P282" i="41"/>
  <c r="L282" i="41"/>
  <c r="G282" i="41"/>
  <c r="P281" i="41"/>
  <c r="L281" i="41"/>
  <c r="G281" i="41"/>
  <c r="P280" i="41"/>
  <c r="L280" i="41"/>
  <c r="G280" i="41"/>
  <c r="P279" i="41"/>
  <c r="L279" i="41"/>
  <c r="G279" i="41"/>
  <c r="P278" i="41"/>
  <c r="L278" i="41"/>
  <c r="G278" i="41"/>
  <c r="P277" i="41"/>
  <c r="L277" i="41"/>
  <c r="G277" i="41"/>
  <c r="O273" i="41"/>
  <c r="N273" i="41"/>
  <c r="M273" i="41"/>
  <c r="J273" i="41"/>
  <c r="I273" i="41"/>
  <c r="H273" i="41"/>
  <c r="F273" i="41"/>
  <c r="E273" i="41"/>
  <c r="D273" i="41"/>
  <c r="P272" i="41"/>
  <c r="L272" i="41"/>
  <c r="G272" i="41"/>
  <c r="P271" i="41"/>
  <c r="L271" i="41"/>
  <c r="G271" i="41"/>
  <c r="P270" i="41"/>
  <c r="L270" i="41"/>
  <c r="G270" i="41"/>
  <c r="P269" i="41"/>
  <c r="L269" i="41"/>
  <c r="G269" i="41"/>
  <c r="P268" i="41"/>
  <c r="L268" i="41"/>
  <c r="G268" i="41"/>
  <c r="P267" i="41"/>
  <c r="L267" i="41"/>
  <c r="G267" i="41"/>
  <c r="P266" i="41"/>
  <c r="L266" i="41"/>
  <c r="G266" i="41"/>
  <c r="P265" i="41"/>
  <c r="L265" i="41"/>
  <c r="G265" i="41"/>
  <c r="P264" i="41"/>
  <c r="L264" i="41"/>
  <c r="G264" i="41"/>
  <c r="O260" i="41"/>
  <c r="N260" i="41"/>
  <c r="M260" i="41"/>
  <c r="J260" i="41"/>
  <c r="I260" i="41"/>
  <c r="H260" i="41"/>
  <c r="F260" i="41"/>
  <c r="E260" i="41"/>
  <c r="D260" i="41"/>
  <c r="P259" i="41"/>
  <c r="L259" i="41"/>
  <c r="G259" i="41"/>
  <c r="P258" i="41"/>
  <c r="L258" i="41"/>
  <c r="G258" i="41"/>
  <c r="P257" i="41"/>
  <c r="L257" i="41"/>
  <c r="G257" i="41"/>
  <c r="P256" i="41"/>
  <c r="L256" i="41"/>
  <c r="G256" i="41"/>
  <c r="P255" i="41"/>
  <c r="L255" i="41"/>
  <c r="G255" i="41"/>
  <c r="P254" i="41"/>
  <c r="L254" i="41"/>
  <c r="G254" i="41"/>
  <c r="P253" i="41"/>
  <c r="L253" i="41"/>
  <c r="G253" i="41"/>
  <c r="P252" i="41"/>
  <c r="L252" i="41"/>
  <c r="G252" i="41"/>
  <c r="P251" i="41"/>
  <c r="L251" i="41"/>
  <c r="G251" i="41"/>
  <c r="P247" i="41"/>
  <c r="O247" i="41"/>
  <c r="N247" i="41"/>
  <c r="M247" i="41"/>
  <c r="L247" i="41"/>
  <c r="J247" i="41"/>
  <c r="I247" i="41"/>
  <c r="H247" i="41"/>
  <c r="G247" i="41"/>
  <c r="F247" i="41"/>
  <c r="E247" i="41"/>
  <c r="D247" i="41"/>
  <c r="L233" i="41"/>
  <c r="L232" i="41"/>
  <c r="L231" i="41"/>
  <c r="L230" i="41"/>
  <c r="L229" i="41"/>
  <c r="L228" i="41"/>
  <c r="L227" i="41"/>
  <c r="L226" i="41"/>
  <c r="L225" i="41"/>
  <c r="O221" i="41"/>
  <c r="N221" i="41"/>
  <c r="M221" i="41"/>
  <c r="L221" i="41"/>
  <c r="J221" i="41"/>
  <c r="I221" i="41"/>
  <c r="H221" i="41"/>
  <c r="G221" i="41"/>
  <c r="F221" i="41"/>
  <c r="E221" i="41"/>
  <c r="D221" i="41"/>
  <c r="P220" i="41"/>
  <c r="P219" i="41"/>
  <c r="P218" i="41"/>
  <c r="P217" i="41"/>
  <c r="P216" i="41"/>
  <c r="P215" i="41"/>
  <c r="P214" i="41"/>
  <c r="P213" i="41"/>
  <c r="P212" i="41"/>
  <c r="O208" i="41"/>
  <c r="N208" i="41"/>
  <c r="M208" i="41"/>
  <c r="K208" i="41"/>
  <c r="J208" i="41"/>
  <c r="I208" i="41"/>
  <c r="H208" i="41"/>
  <c r="F208" i="41"/>
  <c r="E208" i="41"/>
  <c r="D208" i="41"/>
  <c r="P207" i="41"/>
  <c r="L207" i="41"/>
  <c r="G207" i="41"/>
  <c r="P206" i="41"/>
  <c r="L206" i="41"/>
  <c r="G206" i="41"/>
  <c r="P205" i="41"/>
  <c r="L205" i="41"/>
  <c r="G205" i="41"/>
  <c r="P204" i="41"/>
  <c r="L204" i="41"/>
  <c r="G204" i="41"/>
  <c r="P203" i="41"/>
  <c r="L203" i="41"/>
  <c r="G203" i="41"/>
  <c r="P202" i="41"/>
  <c r="L202" i="41"/>
  <c r="G202" i="41"/>
  <c r="P201" i="41"/>
  <c r="L201" i="41"/>
  <c r="G201" i="41"/>
  <c r="P200" i="41"/>
  <c r="L200" i="41"/>
  <c r="G200" i="41"/>
  <c r="P199" i="41"/>
  <c r="L199" i="41"/>
  <c r="G199" i="41"/>
  <c r="O195" i="41"/>
  <c r="N195" i="41"/>
  <c r="M195" i="41"/>
  <c r="J195" i="41"/>
  <c r="I195" i="41"/>
  <c r="H195" i="41"/>
  <c r="F195" i="41"/>
  <c r="E195" i="41"/>
  <c r="D195" i="41"/>
  <c r="P194" i="41"/>
  <c r="L194" i="41"/>
  <c r="G194" i="41"/>
  <c r="P193" i="41"/>
  <c r="L193" i="41"/>
  <c r="G193" i="41"/>
  <c r="P192" i="41"/>
  <c r="L192" i="41"/>
  <c r="G192" i="41"/>
  <c r="P191" i="41"/>
  <c r="L191" i="41"/>
  <c r="G191" i="41"/>
  <c r="P190" i="41"/>
  <c r="L190" i="41"/>
  <c r="G190" i="41"/>
  <c r="P189" i="41"/>
  <c r="L189" i="41"/>
  <c r="G189" i="41"/>
  <c r="P188" i="41"/>
  <c r="L188" i="41"/>
  <c r="G188" i="41"/>
  <c r="P187" i="41"/>
  <c r="L187" i="41"/>
  <c r="G187" i="41"/>
  <c r="P186" i="41"/>
  <c r="L186" i="41"/>
  <c r="G186" i="41"/>
  <c r="O182" i="41"/>
  <c r="N182" i="41"/>
  <c r="M182" i="41"/>
  <c r="J182" i="41"/>
  <c r="I182" i="41"/>
  <c r="H182" i="41"/>
  <c r="F182" i="41"/>
  <c r="E182" i="41"/>
  <c r="D182" i="41"/>
  <c r="P181" i="41"/>
  <c r="L181" i="41"/>
  <c r="G181" i="41"/>
  <c r="P180" i="41"/>
  <c r="L180" i="41"/>
  <c r="G180" i="41"/>
  <c r="P179" i="41"/>
  <c r="L179" i="41"/>
  <c r="G179" i="41"/>
  <c r="P178" i="41"/>
  <c r="L178" i="41"/>
  <c r="G178" i="41"/>
  <c r="P177" i="41"/>
  <c r="L177" i="41"/>
  <c r="G177" i="41"/>
  <c r="P176" i="41"/>
  <c r="L176" i="41"/>
  <c r="G176" i="41"/>
  <c r="P175" i="41"/>
  <c r="L175" i="41"/>
  <c r="G175" i="41"/>
  <c r="P174" i="41"/>
  <c r="L174" i="41"/>
  <c r="G174" i="41"/>
  <c r="P173" i="41"/>
  <c r="L173" i="41"/>
  <c r="G173" i="41"/>
  <c r="O169" i="41"/>
  <c r="N169" i="41"/>
  <c r="M169" i="41"/>
  <c r="J169" i="41"/>
  <c r="I169" i="41"/>
  <c r="H169" i="41"/>
  <c r="G169" i="41"/>
  <c r="F169" i="41"/>
  <c r="E169" i="41"/>
  <c r="D169" i="41"/>
  <c r="P168" i="41"/>
  <c r="L168" i="41"/>
  <c r="P167" i="41"/>
  <c r="L167" i="41"/>
  <c r="P166" i="41"/>
  <c r="L166" i="41"/>
  <c r="P165" i="41"/>
  <c r="L165" i="41"/>
  <c r="P164" i="41"/>
  <c r="L164" i="41"/>
  <c r="P163" i="41"/>
  <c r="L163" i="41"/>
  <c r="P162" i="41"/>
  <c r="L162" i="41"/>
  <c r="P161" i="41"/>
  <c r="L161" i="41"/>
  <c r="P160" i="41"/>
  <c r="L160" i="41"/>
  <c r="O156" i="41"/>
  <c r="N156" i="41"/>
  <c r="M156" i="41"/>
  <c r="J156" i="41"/>
  <c r="I156" i="41"/>
  <c r="H156" i="41"/>
  <c r="F156" i="41"/>
  <c r="E156" i="41"/>
  <c r="D156" i="41"/>
  <c r="P155" i="41"/>
  <c r="L155" i="41"/>
  <c r="G155" i="41"/>
  <c r="P154" i="41"/>
  <c r="L154" i="41"/>
  <c r="G154" i="41"/>
  <c r="P153" i="41"/>
  <c r="L153" i="41"/>
  <c r="G153" i="41"/>
  <c r="P152" i="41"/>
  <c r="L152" i="41"/>
  <c r="G152" i="41"/>
  <c r="P151" i="41"/>
  <c r="L151" i="41"/>
  <c r="G151" i="41"/>
  <c r="P150" i="41"/>
  <c r="L150" i="41"/>
  <c r="G150" i="41"/>
  <c r="P149" i="41"/>
  <c r="L149" i="41"/>
  <c r="G149" i="41"/>
  <c r="P148" i="41"/>
  <c r="L148" i="41"/>
  <c r="G148" i="41"/>
  <c r="P147" i="41"/>
  <c r="L147" i="41"/>
  <c r="G147" i="41"/>
  <c r="O143" i="41"/>
  <c r="N143" i="41"/>
  <c r="M143" i="41"/>
  <c r="J143" i="41"/>
  <c r="I143" i="41"/>
  <c r="H143" i="41"/>
  <c r="F143" i="41"/>
  <c r="E143" i="41"/>
  <c r="D143" i="41"/>
  <c r="P142" i="41"/>
  <c r="L142" i="41"/>
  <c r="G142" i="41"/>
  <c r="P141" i="41"/>
  <c r="L141" i="41"/>
  <c r="G141" i="41"/>
  <c r="P140" i="41"/>
  <c r="L140" i="41"/>
  <c r="G140" i="41"/>
  <c r="P139" i="41"/>
  <c r="L139" i="41"/>
  <c r="G139" i="41"/>
  <c r="P138" i="41"/>
  <c r="L138" i="41"/>
  <c r="G138" i="41"/>
  <c r="P137" i="41"/>
  <c r="L137" i="41"/>
  <c r="G137" i="41"/>
  <c r="P136" i="41"/>
  <c r="L136" i="41"/>
  <c r="G136" i="41"/>
  <c r="P135" i="41"/>
  <c r="L135" i="41"/>
  <c r="G135" i="41"/>
  <c r="P134" i="41"/>
  <c r="L134" i="41"/>
  <c r="G134" i="41"/>
  <c r="O130" i="41"/>
  <c r="N130" i="41"/>
  <c r="M130" i="41"/>
  <c r="J130" i="41"/>
  <c r="I130" i="41"/>
  <c r="H130" i="41"/>
  <c r="F130" i="41"/>
  <c r="E130" i="41"/>
  <c r="D130" i="41"/>
  <c r="P129" i="41"/>
  <c r="L129" i="41"/>
  <c r="G129" i="41"/>
  <c r="P128" i="41"/>
  <c r="L128" i="41"/>
  <c r="G128" i="41"/>
  <c r="P127" i="41"/>
  <c r="L127" i="41"/>
  <c r="G127" i="41"/>
  <c r="P126" i="41"/>
  <c r="L126" i="41"/>
  <c r="G126" i="41"/>
  <c r="P125" i="41"/>
  <c r="L125" i="41"/>
  <c r="G125" i="41"/>
  <c r="P124" i="41"/>
  <c r="L124" i="41"/>
  <c r="G124" i="41"/>
  <c r="P123" i="41"/>
  <c r="L123" i="41"/>
  <c r="G123" i="41"/>
  <c r="P122" i="41"/>
  <c r="L122" i="41"/>
  <c r="G122" i="41"/>
  <c r="P121" i="41"/>
  <c r="L121" i="41"/>
  <c r="G121" i="41"/>
  <c r="O117" i="41"/>
  <c r="N117" i="41"/>
  <c r="M117" i="41"/>
  <c r="J117" i="41"/>
  <c r="I117" i="41"/>
  <c r="H117" i="41"/>
  <c r="F117" i="41"/>
  <c r="E117" i="41"/>
  <c r="D117" i="41"/>
  <c r="P116" i="41"/>
  <c r="L116" i="41"/>
  <c r="G116" i="41"/>
  <c r="P115" i="41"/>
  <c r="L115" i="41"/>
  <c r="G115" i="41"/>
  <c r="P114" i="41"/>
  <c r="L114" i="41"/>
  <c r="G114" i="41"/>
  <c r="P113" i="41"/>
  <c r="L113" i="41"/>
  <c r="G113" i="41"/>
  <c r="P112" i="41"/>
  <c r="L112" i="41"/>
  <c r="G112" i="41"/>
  <c r="P111" i="41"/>
  <c r="L111" i="41"/>
  <c r="G111" i="41"/>
  <c r="P110" i="41"/>
  <c r="L110" i="41"/>
  <c r="G110" i="41"/>
  <c r="P109" i="41"/>
  <c r="L109" i="41"/>
  <c r="G109" i="41"/>
  <c r="P108" i="41"/>
  <c r="L108" i="41"/>
  <c r="G108" i="41"/>
  <c r="O104" i="41"/>
  <c r="N104" i="41"/>
  <c r="M104" i="41"/>
  <c r="J104" i="41"/>
  <c r="I104" i="41"/>
  <c r="H104" i="41"/>
  <c r="F104" i="41"/>
  <c r="E104" i="41"/>
  <c r="D104" i="41"/>
  <c r="P103" i="41"/>
  <c r="L103" i="41"/>
  <c r="G103" i="41"/>
  <c r="P102" i="41"/>
  <c r="L102" i="41"/>
  <c r="G102" i="41"/>
  <c r="P101" i="41"/>
  <c r="L101" i="41"/>
  <c r="G101" i="41"/>
  <c r="P100" i="41"/>
  <c r="L100" i="41"/>
  <c r="G100" i="41"/>
  <c r="P99" i="41"/>
  <c r="L99" i="41"/>
  <c r="G99" i="41"/>
  <c r="P98" i="41"/>
  <c r="L98" i="41"/>
  <c r="G98" i="41"/>
  <c r="P97" i="41"/>
  <c r="L97" i="41"/>
  <c r="G97" i="41"/>
  <c r="P96" i="41"/>
  <c r="L96" i="41"/>
  <c r="G96" i="41"/>
  <c r="P95" i="41"/>
  <c r="L95" i="41"/>
  <c r="G95" i="41"/>
  <c r="O91" i="41"/>
  <c r="N91" i="41"/>
  <c r="M91" i="41"/>
  <c r="J91" i="41"/>
  <c r="I91" i="41"/>
  <c r="F91" i="41"/>
  <c r="E91" i="41"/>
  <c r="D91" i="41"/>
  <c r="P90" i="41"/>
  <c r="H90" i="41"/>
  <c r="L90" i="41" s="1"/>
  <c r="G90" i="41"/>
  <c r="P89" i="41"/>
  <c r="L89" i="41"/>
  <c r="G89" i="41"/>
  <c r="P88" i="41"/>
  <c r="L88" i="41"/>
  <c r="G88" i="41"/>
  <c r="P87" i="41"/>
  <c r="L87" i="41"/>
  <c r="G87" i="41"/>
  <c r="P86" i="41"/>
  <c r="L86" i="41"/>
  <c r="G86" i="41"/>
  <c r="P85" i="41"/>
  <c r="L85" i="41"/>
  <c r="G85" i="41"/>
  <c r="P84" i="41"/>
  <c r="L84" i="41"/>
  <c r="G84" i="41"/>
  <c r="P83" i="41"/>
  <c r="L83" i="41"/>
  <c r="G83" i="41"/>
  <c r="P82" i="41"/>
  <c r="L82" i="41"/>
  <c r="G82" i="41"/>
  <c r="O78" i="41"/>
  <c r="N78" i="41"/>
  <c r="M78" i="41"/>
  <c r="J78" i="41"/>
  <c r="I78" i="41"/>
  <c r="H78" i="41"/>
  <c r="F78" i="41"/>
  <c r="E78" i="41"/>
  <c r="D78" i="41"/>
  <c r="P77" i="41"/>
  <c r="L77" i="41"/>
  <c r="G77" i="41"/>
  <c r="P76" i="41"/>
  <c r="L76" i="41"/>
  <c r="G76" i="41"/>
  <c r="P75" i="41"/>
  <c r="L75" i="41"/>
  <c r="G75" i="41"/>
  <c r="P74" i="41"/>
  <c r="L74" i="41"/>
  <c r="G74" i="41"/>
  <c r="P73" i="41"/>
  <c r="L73" i="41"/>
  <c r="G73" i="41"/>
  <c r="P72" i="41"/>
  <c r="L72" i="41"/>
  <c r="G72" i="41"/>
  <c r="P71" i="41"/>
  <c r="L71" i="41"/>
  <c r="G71" i="41"/>
  <c r="P70" i="41"/>
  <c r="L70" i="41"/>
  <c r="G70" i="41"/>
  <c r="P69" i="41"/>
  <c r="L69" i="41"/>
  <c r="G69" i="41"/>
  <c r="O65" i="41"/>
  <c r="N65" i="41"/>
  <c r="M65" i="41"/>
  <c r="J65" i="41"/>
  <c r="P64" i="41"/>
  <c r="L64" i="41"/>
  <c r="P63" i="41"/>
  <c r="L63" i="41"/>
  <c r="P62" i="41"/>
  <c r="L62" i="41"/>
  <c r="P61" i="41"/>
  <c r="L61" i="41"/>
  <c r="P60" i="41"/>
  <c r="L60" i="41"/>
  <c r="P59" i="41"/>
  <c r="L59" i="41"/>
  <c r="P58" i="41"/>
  <c r="L58" i="41"/>
  <c r="P57" i="41"/>
  <c r="L57" i="41"/>
  <c r="P56" i="41"/>
  <c r="L56" i="41"/>
  <c r="O52" i="41"/>
  <c r="N52" i="41"/>
  <c r="M52" i="41"/>
  <c r="J52" i="41"/>
  <c r="I52" i="41"/>
  <c r="H52" i="41"/>
  <c r="F52" i="41"/>
  <c r="E52" i="41"/>
  <c r="D52" i="41"/>
  <c r="P51" i="41"/>
  <c r="L51" i="41"/>
  <c r="G51" i="41"/>
  <c r="P50" i="41"/>
  <c r="L50" i="41"/>
  <c r="G50" i="41"/>
  <c r="P49" i="41"/>
  <c r="L49" i="41"/>
  <c r="G49" i="41"/>
  <c r="P48" i="41"/>
  <c r="L48" i="41"/>
  <c r="G48" i="41"/>
  <c r="P47" i="41"/>
  <c r="L47" i="41"/>
  <c r="G47" i="41"/>
  <c r="P46" i="41"/>
  <c r="L46" i="41"/>
  <c r="G46" i="41"/>
  <c r="P45" i="41"/>
  <c r="L45" i="41"/>
  <c r="G45" i="41"/>
  <c r="P44" i="41"/>
  <c r="L44" i="41"/>
  <c r="G44" i="41"/>
  <c r="P43" i="41"/>
  <c r="L43" i="41"/>
  <c r="G43" i="41"/>
  <c r="O38" i="41"/>
  <c r="N38" i="41"/>
  <c r="M38" i="41"/>
  <c r="J38" i="41"/>
  <c r="I38" i="41"/>
  <c r="H38" i="41"/>
  <c r="F38" i="41"/>
  <c r="E38" i="41"/>
  <c r="D38" i="41"/>
  <c r="P37" i="41"/>
  <c r="L37" i="41"/>
  <c r="G37" i="41"/>
  <c r="P36" i="41"/>
  <c r="L36" i="41"/>
  <c r="G36" i="41"/>
  <c r="P35" i="41"/>
  <c r="L35" i="41"/>
  <c r="G35" i="41"/>
  <c r="P34" i="41"/>
  <c r="L34" i="41"/>
  <c r="G34" i="41"/>
  <c r="P33" i="41"/>
  <c r="L33" i="41"/>
  <c r="G33" i="41"/>
  <c r="P32" i="41"/>
  <c r="L32" i="41"/>
  <c r="G32" i="41"/>
  <c r="P31" i="41"/>
  <c r="L31" i="41"/>
  <c r="G31" i="41"/>
  <c r="P30" i="41"/>
  <c r="L30" i="41"/>
  <c r="G30" i="41"/>
  <c r="P29" i="41"/>
  <c r="L29" i="41"/>
  <c r="G29" i="41"/>
  <c r="O14" i="41"/>
  <c r="N14" i="41"/>
  <c r="M14" i="41"/>
  <c r="J14" i="41"/>
  <c r="I14" i="41"/>
  <c r="F14" i="41"/>
  <c r="E14" i="41"/>
  <c r="D14" i="41"/>
  <c r="O13" i="41"/>
  <c r="N13" i="41"/>
  <c r="M13" i="41"/>
  <c r="J13" i="41"/>
  <c r="I13" i="41"/>
  <c r="H13" i="41"/>
  <c r="F13" i="41"/>
  <c r="E13" i="41"/>
  <c r="D13" i="41"/>
  <c r="O12" i="41"/>
  <c r="N12" i="41"/>
  <c r="M12" i="41"/>
  <c r="J12" i="41"/>
  <c r="I12" i="41"/>
  <c r="H12" i="41"/>
  <c r="F12" i="41"/>
  <c r="E12" i="41"/>
  <c r="D12" i="41"/>
  <c r="O11" i="41"/>
  <c r="N11" i="41"/>
  <c r="M11" i="41"/>
  <c r="J11" i="41"/>
  <c r="I11" i="41"/>
  <c r="H11" i="41"/>
  <c r="F11" i="41"/>
  <c r="E11" i="41"/>
  <c r="D11" i="41"/>
  <c r="O10" i="41"/>
  <c r="N10" i="41"/>
  <c r="M10" i="41"/>
  <c r="J10" i="41"/>
  <c r="I10" i="41"/>
  <c r="H10" i="41"/>
  <c r="F10" i="41"/>
  <c r="E10" i="41"/>
  <c r="D10" i="41"/>
  <c r="O9" i="41"/>
  <c r="N9" i="41"/>
  <c r="M9" i="41"/>
  <c r="J9" i="41"/>
  <c r="I9" i="41"/>
  <c r="H9" i="41"/>
  <c r="F9" i="41"/>
  <c r="E9" i="41"/>
  <c r="D9" i="41"/>
  <c r="O8" i="41"/>
  <c r="N8" i="41"/>
  <c r="M8" i="41"/>
  <c r="J8" i="41"/>
  <c r="I8" i="41"/>
  <c r="H8" i="41"/>
  <c r="F8" i="41"/>
  <c r="E8" i="41"/>
  <c r="D8" i="41"/>
  <c r="O7" i="41"/>
  <c r="N7" i="41"/>
  <c r="M7" i="41"/>
  <c r="J7" i="41"/>
  <c r="I7" i="41"/>
  <c r="H7" i="41"/>
  <c r="F7" i="41"/>
  <c r="E7" i="41"/>
  <c r="D7" i="41"/>
  <c r="O6" i="41"/>
  <c r="N6" i="41"/>
  <c r="M6" i="41"/>
  <c r="J6" i="41"/>
  <c r="I6" i="41"/>
  <c r="H6" i="41"/>
  <c r="F6" i="41"/>
  <c r="E6" i="41"/>
  <c r="D6" i="41"/>
  <c r="S5" i="41"/>
  <c r="H14" i="41" l="1"/>
  <c r="L14" i="41" s="1"/>
  <c r="E15" i="41"/>
  <c r="G7" i="41"/>
  <c r="P9" i="41"/>
  <c r="L12" i="41"/>
  <c r="G38" i="41"/>
  <c r="P78" i="41"/>
  <c r="S6" i="41" s="1"/>
  <c r="T6" i="41" s="1"/>
  <c r="L273" i="41"/>
  <c r="L65" i="41"/>
  <c r="P65" i="41"/>
  <c r="L169" i="41"/>
  <c r="G9" i="41"/>
  <c r="P11" i="41"/>
  <c r="L208" i="41"/>
  <c r="G8" i="41"/>
  <c r="P10" i="41"/>
  <c r="P12" i="41"/>
  <c r="L9" i="41"/>
  <c r="G12" i="41"/>
  <c r="P13" i="41"/>
  <c r="P14" i="41"/>
  <c r="L38" i="41"/>
  <c r="G117" i="41"/>
  <c r="G143" i="41"/>
  <c r="G195" i="41"/>
  <c r="P273" i="41"/>
  <c r="S7" i="41" s="1"/>
  <c r="T7" i="41" s="1"/>
  <c r="P299" i="41"/>
  <c r="H15" i="41"/>
  <c r="L13" i="41"/>
  <c r="P38" i="41"/>
  <c r="G91" i="41"/>
  <c r="L117" i="41"/>
  <c r="L143" i="41"/>
  <c r="P169" i="41"/>
  <c r="L195" i="41"/>
  <c r="P221" i="41"/>
  <c r="I15" i="41"/>
  <c r="L7" i="41"/>
  <c r="G10" i="41"/>
  <c r="L91" i="41"/>
  <c r="P117" i="41"/>
  <c r="P143" i="41"/>
  <c r="P195" i="41"/>
  <c r="G260" i="41"/>
  <c r="G286" i="41"/>
  <c r="G312" i="41"/>
  <c r="F15" i="41"/>
  <c r="J15" i="41"/>
  <c r="L8" i="41"/>
  <c r="G11" i="41"/>
  <c r="G52" i="41"/>
  <c r="P91" i="41"/>
  <c r="Q92" i="41" s="1"/>
  <c r="L260" i="41"/>
  <c r="L286" i="41"/>
  <c r="L312" i="41"/>
  <c r="M15" i="41"/>
  <c r="L52" i="41"/>
  <c r="G104" i="41"/>
  <c r="G130" i="41"/>
  <c r="G156" i="41"/>
  <c r="G182" i="41"/>
  <c r="G208" i="41"/>
  <c r="P260" i="41"/>
  <c r="P286" i="41"/>
  <c r="P312" i="41"/>
  <c r="L299" i="41"/>
  <c r="N15" i="41"/>
  <c r="P7" i="41"/>
  <c r="L10" i="41"/>
  <c r="P52" i="41"/>
  <c r="G78" i="41"/>
  <c r="L104" i="41"/>
  <c r="L130" i="41"/>
  <c r="L156" i="41"/>
  <c r="L182" i="41"/>
  <c r="L234" i="41"/>
  <c r="D15" i="41"/>
  <c r="O15" i="41"/>
  <c r="P8" i="41"/>
  <c r="L11" i="41"/>
  <c r="G13" i="41"/>
  <c r="G14" i="41"/>
  <c r="L78" i="41"/>
  <c r="P104" i="41"/>
  <c r="P130" i="41"/>
  <c r="S8" i="41" s="1"/>
  <c r="T8" i="41" s="1"/>
  <c r="P156" i="41"/>
  <c r="P182" i="41"/>
  <c r="S9" i="41" s="1"/>
  <c r="T9" i="41" s="1"/>
  <c r="P208" i="41"/>
  <c r="G273" i="41"/>
  <c r="G299" i="41"/>
  <c r="T5" i="41"/>
  <c r="T11" i="41" s="1"/>
  <c r="G6" i="41"/>
  <c r="L6" i="41"/>
  <c r="P6" i="41"/>
  <c r="H91" i="41"/>
  <c r="L15" i="41" l="1"/>
  <c r="G15" i="41"/>
  <c r="S10" i="41"/>
  <c r="T10" i="41" s="1"/>
  <c r="P15" i="41"/>
  <c r="S11" i="41" l="1"/>
  <c r="S13" i="41" s="1"/>
  <c r="N18" i="56" l="1"/>
  <c r="S19" i="55" l="1"/>
  <c r="W58" i="58"/>
  <c r="U58" i="58"/>
  <c r="T58" i="58"/>
  <c r="S58" i="58"/>
  <c r="R58" i="58"/>
  <c r="Q58" i="58"/>
  <c r="P58" i="58"/>
  <c r="O58" i="58"/>
  <c r="N58" i="58"/>
  <c r="M58" i="58"/>
  <c r="L58" i="58"/>
  <c r="K58" i="58"/>
  <c r="J58" i="58"/>
  <c r="I58" i="58"/>
  <c r="H58" i="58"/>
  <c r="G58" i="58"/>
  <c r="F58" i="58"/>
  <c r="E58" i="58"/>
  <c r="D58" i="58"/>
  <c r="C58" i="58"/>
  <c r="B58" i="58"/>
  <c r="V57" i="58"/>
  <c r="V56" i="58"/>
  <c r="V55" i="58"/>
  <c r="V54" i="58"/>
  <c r="V53" i="58"/>
  <c r="W47" i="58"/>
  <c r="U47" i="58"/>
  <c r="T47" i="58"/>
  <c r="S47" i="58"/>
  <c r="R47" i="58"/>
  <c r="Q47" i="58"/>
  <c r="P47" i="58"/>
  <c r="O47" i="58"/>
  <c r="N47" i="58"/>
  <c r="M47" i="58"/>
  <c r="L47" i="58"/>
  <c r="K47" i="58"/>
  <c r="J47" i="58"/>
  <c r="I47" i="58"/>
  <c r="H47" i="58"/>
  <c r="G47" i="58"/>
  <c r="F47" i="58"/>
  <c r="E47" i="58"/>
  <c r="D47" i="58"/>
  <c r="C47" i="58"/>
  <c r="B47" i="58"/>
  <c r="V46" i="58"/>
  <c r="V45" i="58"/>
  <c r="V44" i="58"/>
  <c r="V43" i="58"/>
  <c r="V42" i="58"/>
  <c r="T24" i="58"/>
  <c r="S24" i="58"/>
  <c r="R24" i="58"/>
  <c r="Q24" i="58"/>
  <c r="P24" i="58"/>
  <c r="N24" i="58"/>
  <c r="M24" i="58"/>
  <c r="K24" i="58"/>
  <c r="J24" i="58"/>
  <c r="I24" i="58"/>
  <c r="G24" i="58"/>
  <c r="F24" i="58"/>
  <c r="E24" i="58"/>
  <c r="D24" i="58"/>
  <c r="C24" i="58"/>
  <c r="B24" i="58"/>
  <c r="U23" i="58"/>
  <c r="U25" i="58" s="1"/>
  <c r="O23" i="58"/>
  <c r="O25" i="58" s="1"/>
  <c r="J23" i="58"/>
  <c r="T22" i="58"/>
  <c r="S22" i="58"/>
  <c r="R22" i="58"/>
  <c r="Q22" i="58"/>
  <c r="P22" i="58"/>
  <c r="N22" i="58"/>
  <c r="M22" i="58"/>
  <c r="K22" i="58"/>
  <c r="I22" i="58"/>
  <c r="G22" i="58"/>
  <c r="F22" i="58"/>
  <c r="E22" i="58"/>
  <c r="D22" i="58"/>
  <c r="C22" i="58"/>
  <c r="B22" i="58"/>
  <c r="T21" i="58"/>
  <c r="S21" i="58"/>
  <c r="R21" i="58"/>
  <c r="Q21" i="58"/>
  <c r="P21" i="58"/>
  <c r="N21" i="58"/>
  <c r="M21" i="58"/>
  <c r="L21" i="58"/>
  <c r="K21" i="58"/>
  <c r="I21" i="58"/>
  <c r="G21" i="58"/>
  <c r="F21" i="58"/>
  <c r="E21" i="58"/>
  <c r="D21" i="58"/>
  <c r="C21" i="58"/>
  <c r="B21" i="58"/>
  <c r="T20" i="58"/>
  <c r="S20" i="58"/>
  <c r="R20" i="58"/>
  <c r="Q20" i="58"/>
  <c r="P20" i="58"/>
  <c r="N20" i="58"/>
  <c r="M20" i="58"/>
  <c r="K20" i="58"/>
  <c r="I20" i="58"/>
  <c r="G20" i="58"/>
  <c r="F20" i="58"/>
  <c r="E20" i="58"/>
  <c r="D20" i="58"/>
  <c r="C20" i="58"/>
  <c r="B20" i="58"/>
  <c r="T19" i="58"/>
  <c r="S19" i="58"/>
  <c r="R19" i="58"/>
  <c r="Q19" i="58"/>
  <c r="P19" i="58"/>
  <c r="N19" i="58"/>
  <c r="M19" i="58"/>
  <c r="K19" i="58"/>
  <c r="I19" i="58"/>
  <c r="G19" i="58"/>
  <c r="F19" i="58"/>
  <c r="E19" i="58"/>
  <c r="D19" i="58"/>
  <c r="C19" i="58"/>
  <c r="B19" i="58"/>
  <c r="T18" i="58"/>
  <c r="S18" i="58"/>
  <c r="R18" i="58"/>
  <c r="Q18" i="58"/>
  <c r="P18" i="58"/>
  <c r="N18" i="58"/>
  <c r="M18" i="58"/>
  <c r="K18" i="58"/>
  <c r="I18" i="58"/>
  <c r="G18" i="58"/>
  <c r="F18" i="58"/>
  <c r="E18" i="58"/>
  <c r="D18" i="58"/>
  <c r="C18" i="58"/>
  <c r="B18" i="58"/>
  <c r="U13" i="58"/>
  <c r="T13" i="58"/>
  <c r="S13" i="58"/>
  <c r="R13" i="58"/>
  <c r="Q13" i="58"/>
  <c r="P13" i="58"/>
  <c r="O13" i="58"/>
  <c r="N13" i="58"/>
  <c r="M13" i="58"/>
  <c r="K13" i="58"/>
  <c r="J13" i="58"/>
  <c r="I13" i="58"/>
  <c r="G13" i="58"/>
  <c r="F13" i="58"/>
  <c r="E13" i="58"/>
  <c r="D13" i="58"/>
  <c r="C13" i="58"/>
  <c r="B13" i="58"/>
  <c r="U12" i="58"/>
  <c r="O12" i="58"/>
  <c r="J12" i="58"/>
  <c r="T11" i="58"/>
  <c r="S11" i="58"/>
  <c r="R11" i="58"/>
  <c r="Q11" i="58"/>
  <c r="P11" i="58"/>
  <c r="N11" i="58"/>
  <c r="M11" i="58"/>
  <c r="K11" i="58"/>
  <c r="I11" i="58"/>
  <c r="G11" i="58"/>
  <c r="F11" i="58"/>
  <c r="E11" i="58"/>
  <c r="D11" i="58"/>
  <c r="C11" i="58"/>
  <c r="B11" i="58"/>
  <c r="T10" i="58"/>
  <c r="S10" i="58"/>
  <c r="R10" i="58"/>
  <c r="Q10" i="58"/>
  <c r="P10" i="58"/>
  <c r="N10" i="58"/>
  <c r="M10" i="58"/>
  <c r="L10" i="58"/>
  <c r="K10" i="58"/>
  <c r="I10" i="58"/>
  <c r="G10" i="58"/>
  <c r="F10" i="58"/>
  <c r="E10" i="58"/>
  <c r="D10" i="58"/>
  <c r="C10" i="58"/>
  <c r="B10" i="58"/>
  <c r="T9" i="58"/>
  <c r="S9" i="58"/>
  <c r="R9" i="58"/>
  <c r="Q9" i="58"/>
  <c r="P9" i="58"/>
  <c r="N9" i="58"/>
  <c r="M9" i="58"/>
  <c r="K9" i="58"/>
  <c r="I9" i="58"/>
  <c r="G9" i="58"/>
  <c r="F9" i="58"/>
  <c r="E9" i="58"/>
  <c r="D9" i="58"/>
  <c r="C9" i="58"/>
  <c r="B9" i="58"/>
  <c r="T8" i="58"/>
  <c r="S8" i="58"/>
  <c r="R8" i="58"/>
  <c r="Q8" i="58"/>
  <c r="P8" i="58"/>
  <c r="N8" i="58"/>
  <c r="M8" i="58"/>
  <c r="K8" i="58"/>
  <c r="I8" i="58"/>
  <c r="G8" i="58"/>
  <c r="F8" i="58"/>
  <c r="E8" i="58"/>
  <c r="D8" i="58"/>
  <c r="C8" i="58"/>
  <c r="B8" i="58"/>
  <c r="T7" i="58"/>
  <c r="S7" i="58"/>
  <c r="R7" i="58"/>
  <c r="Q7" i="58"/>
  <c r="P7" i="58"/>
  <c r="N7" i="58"/>
  <c r="M7" i="58"/>
  <c r="K7" i="58"/>
  <c r="I7" i="58"/>
  <c r="G7" i="58"/>
  <c r="F7" i="58"/>
  <c r="E7" i="58"/>
  <c r="D7" i="58"/>
  <c r="C7" i="58"/>
  <c r="B7" i="58"/>
  <c r="W55" i="56"/>
  <c r="U55" i="56"/>
  <c r="T55" i="56"/>
  <c r="S55" i="56"/>
  <c r="R55" i="56"/>
  <c r="Q55" i="56"/>
  <c r="P55" i="56"/>
  <c r="O55" i="56"/>
  <c r="N55" i="56"/>
  <c r="M55" i="56"/>
  <c r="L55" i="56"/>
  <c r="K55" i="56"/>
  <c r="J55" i="56"/>
  <c r="I55" i="56"/>
  <c r="H55" i="56"/>
  <c r="G55" i="56"/>
  <c r="F55" i="56"/>
  <c r="E55" i="56"/>
  <c r="D55" i="56"/>
  <c r="C55" i="56"/>
  <c r="B55" i="56"/>
  <c r="V54" i="56"/>
  <c r="V53" i="56"/>
  <c r="V52" i="56"/>
  <c r="V51" i="56"/>
  <c r="V50" i="56"/>
  <c r="W44" i="56"/>
  <c r="U44" i="56"/>
  <c r="T44" i="56"/>
  <c r="S44" i="56"/>
  <c r="R44" i="56"/>
  <c r="Q44" i="56"/>
  <c r="P44" i="56"/>
  <c r="O44" i="56"/>
  <c r="N44" i="56"/>
  <c r="M44" i="56"/>
  <c r="L44" i="56"/>
  <c r="K44" i="56"/>
  <c r="J44" i="56"/>
  <c r="I44" i="56"/>
  <c r="H44" i="56"/>
  <c r="G44" i="56"/>
  <c r="F44" i="56"/>
  <c r="E44" i="56"/>
  <c r="D44" i="56"/>
  <c r="C44" i="56"/>
  <c r="B44" i="56"/>
  <c r="V43" i="56"/>
  <c r="V42" i="56"/>
  <c r="V41" i="56"/>
  <c r="V40" i="56"/>
  <c r="V39" i="56"/>
  <c r="L34" i="56"/>
  <c r="W33" i="56"/>
  <c r="W35" i="56" s="1"/>
  <c r="U33" i="56"/>
  <c r="T33" i="56"/>
  <c r="S33" i="56"/>
  <c r="R33" i="56"/>
  <c r="Q33" i="56"/>
  <c r="P33" i="56"/>
  <c r="O33" i="56"/>
  <c r="N33" i="56"/>
  <c r="M33" i="56"/>
  <c r="L33" i="56"/>
  <c r="K33" i="56"/>
  <c r="J33" i="56"/>
  <c r="I33" i="56"/>
  <c r="H33" i="56"/>
  <c r="G33" i="56"/>
  <c r="F33" i="56"/>
  <c r="E33" i="56"/>
  <c r="D33" i="56"/>
  <c r="C33" i="56"/>
  <c r="B33" i="56"/>
  <c r="V32" i="56"/>
  <c r="V31" i="56"/>
  <c r="V30" i="56"/>
  <c r="V29" i="56"/>
  <c r="V28" i="56"/>
  <c r="U22" i="56"/>
  <c r="T22" i="56"/>
  <c r="O22" i="56"/>
  <c r="J22" i="56"/>
  <c r="S21" i="56"/>
  <c r="R21" i="56"/>
  <c r="Q21" i="56"/>
  <c r="P21" i="56"/>
  <c r="N21" i="56"/>
  <c r="M21" i="56"/>
  <c r="L21" i="56"/>
  <c r="K21" i="56"/>
  <c r="I21" i="56"/>
  <c r="H21" i="56"/>
  <c r="G21" i="56"/>
  <c r="F21" i="56"/>
  <c r="E21" i="56"/>
  <c r="D21" i="56"/>
  <c r="C21" i="56"/>
  <c r="B21" i="56"/>
  <c r="S20" i="56"/>
  <c r="Q20" i="56"/>
  <c r="M20" i="56"/>
  <c r="K20" i="56"/>
  <c r="H20" i="56"/>
  <c r="G20" i="56"/>
  <c r="F20" i="56"/>
  <c r="E20" i="56"/>
  <c r="D20" i="56"/>
  <c r="C20" i="56"/>
  <c r="B20" i="56"/>
  <c r="S19" i="56"/>
  <c r="R19" i="56"/>
  <c r="Q19" i="56"/>
  <c r="P19" i="56"/>
  <c r="N19" i="56"/>
  <c r="M19" i="56"/>
  <c r="L19" i="56"/>
  <c r="K19" i="56"/>
  <c r="I19" i="56"/>
  <c r="H19" i="56"/>
  <c r="G19" i="56"/>
  <c r="F19" i="56"/>
  <c r="E19" i="56"/>
  <c r="D19" i="56"/>
  <c r="C19" i="56"/>
  <c r="B19" i="56"/>
  <c r="S18" i="56"/>
  <c r="Q18" i="56"/>
  <c r="P18" i="56"/>
  <c r="M18" i="56"/>
  <c r="L18" i="56"/>
  <c r="K18" i="56"/>
  <c r="I18" i="56"/>
  <c r="H18" i="56"/>
  <c r="G18" i="56"/>
  <c r="F18" i="56"/>
  <c r="E18" i="56"/>
  <c r="D18" i="56"/>
  <c r="C18" i="56"/>
  <c r="B18" i="56"/>
  <c r="S17" i="56"/>
  <c r="R17" i="56"/>
  <c r="Q17" i="56"/>
  <c r="P17" i="56"/>
  <c r="N17" i="56"/>
  <c r="M17" i="56"/>
  <c r="L17" i="56"/>
  <c r="K17" i="56"/>
  <c r="I17" i="56"/>
  <c r="H17" i="56"/>
  <c r="G17" i="56"/>
  <c r="F17" i="56"/>
  <c r="E17" i="56"/>
  <c r="D17" i="56"/>
  <c r="C17" i="56"/>
  <c r="B17" i="56"/>
  <c r="W11" i="56"/>
  <c r="U11" i="56"/>
  <c r="O11" i="56"/>
  <c r="J11" i="56"/>
  <c r="T10" i="56"/>
  <c r="S10" i="56"/>
  <c r="R10" i="56"/>
  <c r="Q10" i="56"/>
  <c r="P10" i="56"/>
  <c r="N10" i="56"/>
  <c r="M10" i="56"/>
  <c r="L10" i="56"/>
  <c r="K10" i="56"/>
  <c r="I10" i="56"/>
  <c r="H10" i="56"/>
  <c r="G10" i="56"/>
  <c r="F10" i="56"/>
  <c r="E10" i="56"/>
  <c r="D10" i="56"/>
  <c r="C10" i="56"/>
  <c r="B10" i="56"/>
  <c r="S9" i="56"/>
  <c r="R9" i="56"/>
  <c r="Q9" i="56"/>
  <c r="M9" i="56"/>
  <c r="K9" i="56"/>
  <c r="H9" i="56"/>
  <c r="G9" i="56"/>
  <c r="F9" i="56"/>
  <c r="E9" i="56"/>
  <c r="D9" i="56"/>
  <c r="C9" i="56"/>
  <c r="B9" i="56"/>
  <c r="T8" i="56"/>
  <c r="S8" i="56"/>
  <c r="R8" i="56"/>
  <c r="Q8" i="56"/>
  <c r="P8" i="56"/>
  <c r="N8" i="56"/>
  <c r="M8" i="56"/>
  <c r="L8" i="56"/>
  <c r="K8" i="56"/>
  <c r="I8" i="56"/>
  <c r="H8" i="56"/>
  <c r="G8" i="56"/>
  <c r="F8" i="56"/>
  <c r="E8" i="56"/>
  <c r="D8" i="56"/>
  <c r="C8" i="56"/>
  <c r="B8" i="56"/>
  <c r="T7" i="56"/>
  <c r="S7" i="56"/>
  <c r="Q7" i="56"/>
  <c r="P7" i="56"/>
  <c r="N7" i="56"/>
  <c r="M7" i="56"/>
  <c r="L7" i="56"/>
  <c r="K7" i="56"/>
  <c r="I7" i="56"/>
  <c r="H7" i="56"/>
  <c r="G7" i="56"/>
  <c r="F7" i="56"/>
  <c r="E7" i="56"/>
  <c r="D7" i="56"/>
  <c r="C7" i="56"/>
  <c r="B7" i="56"/>
  <c r="T6" i="56"/>
  <c r="S6" i="56"/>
  <c r="R6" i="56"/>
  <c r="Q6" i="56"/>
  <c r="P6" i="56"/>
  <c r="N6" i="56"/>
  <c r="M6" i="56"/>
  <c r="L6" i="56"/>
  <c r="K6" i="56"/>
  <c r="I6" i="56"/>
  <c r="H6" i="56"/>
  <c r="G6" i="56"/>
  <c r="F6" i="56"/>
  <c r="E6" i="56"/>
  <c r="D6" i="56"/>
  <c r="C6" i="56"/>
  <c r="B6" i="56"/>
  <c r="W55" i="55"/>
  <c r="U55" i="55"/>
  <c r="T55" i="55"/>
  <c r="S55" i="55"/>
  <c r="R55" i="55"/>
  <c r="Q55" i="55"/>
  <c r="P55" i="55"/>
  <c r="O55" i="55"/>
  <c r="N55" i="55"/>
  <c r="M55" i="55"/>
  <c r="L55" i="55"/>
  <c r="K55" i="55"/>
  <c r="J55" i="55"/>
  <c r="I55" i="55"/>
  <c r="H55" i="55"/>
  <c r="G55" i="55"/>
  <c r="F55" i="55"/>
  <c r="E55" i="55"/>
  <c r="D55" i="55"/>
  <c r="C55" i="55"/>
  <c r="B55" i="55"/>
  <c r="V54" i="55"/>
  <c r="V53" i="55"/>
  <c r="V52" i="55"/>
  <c r="V51" i="55"/>
  <c r="V50" i="55"/>
  <c r="W44" i="55"/>
  <c r="U44" i="55"/>
  <c r="T44" i="55"/>
  <c r="S44" i="55"/>
  <c r="R44" i="55"/>
  <c r="Q44" i="55"/>
  <c r="P44" i="55"/>
  <c r="O44" i="55"/>
  <c r="N44" i="55"/>
  <c r="M44" i="55"/>
  <c r="L44" i="55"/>
  <c r="K44" i="55"/>
  <c r="J44" i="55"/>
  <c r="I44" i="55"/>
  <c r="H44" i="55"/>
  <c r="G44" i="55"/>
  <c r="F44" i="55"/>
  <c r="E44" i="55"/>
  <c r="D44" i="55"/>
  <c r="C44" i="55"/>
  <c r="B44" i="55"/>
  <c r="V43" i="55"/>
  <c r="V42" i="55"/>
  <c r="V41" i="55"/>
  <c r="V40" i="55"/>
  <c r="V39" i="55"/>
  <c r="W33" i="55"/>
  <c r="U33" i="55"/>
  <c r="T33" i="55"/>
  <c r="S33" i="55"/>
  <c r="R33" i="55"/>
  <c r="Q33" i="55"/>
  <c r="P33" i="55"/>
  <c r="O33" i="55"/>
  <c r="N33" i="55"/>
  <c r="M33" i="55"/>
  <c r="L33" i="55"/>
  <c r="K33" i="55"/>
  <c r="J33" i="55"/>
  <c r="I33" i="55"/>
  <c r="H33" i="55"/>
  <c r="G33" i="55"/>
  <c r="F33" i="55"/>
  <c r="E33" i="55"/>
  <c r="D33" i="55"/>
  <c r="C33" i="55"/>
  <c r="B33" i="55"/>
  <c r="V32" i="55"/>
  <c r="V31" i="55"/>
  <c r="V30" i="55"/>
  <c r="V29" i="55"/>
  <c r="V28" i="55"/>
  <c r="U22" i="55"/>
  <c r="O22" i="55"/>
  <c r="J22" i="55"/>
  <c r="T21" i="55"/>
  <c r="S21" i="55"/>
  <c r="R21" i="55"/>
  <c r="Q21" i="55"/>
  <c r="P21" i="55"/>
  <c r="N21" i="55"/>
  <c r="M21" i="55"/>
  <c r="L21" i="55"/>
  <c r="K21" i="55"/>
  <c r="I21" i="55"/>
  <c r="H21" i="55"/>
  <c r="G21" i="55"/>
  <c r="F21" i="55"/>
  <c r="E21" i="55"/>
  <c r="D21" i="55"/>
  <c r="C21" i="55"/>
  <c r="B21" i="55"/>
  <c r="T20" i="55"/>
  <c r="S20" i="55"/>
  <c r="R20" i="55"/>
  <c r="Q20" i="55"/>
  <c r="M20" i="55"/>
  <c r="K20" i="55"/>
  <c r="H20" i="55"/>
  <c r="G20" i="55"/>
  <c r="F20" i="55"/>
  <c r="E20" i="55"/>
  <c r="D20" i="55"/>
  <c r="C20" i="55"/>
  <c r="B20" i="55"/>
  <c r="T19" i="55"/>
  <c r="R19" i="55"/>
  <c r="Q19" i="55"/>
  <c r="P19" i="55"/>
  <c r="N19" i="55"/>
  <c r="M19" i="55"/>
  <c r="L19" i="55"/>
  <c r="K19" i="55"/>
  <c r="I19" i="55"/>
  <c r="H19" i="55"/>
  <c r="G19" i="55"/>
  <c r="F19" i="55"/>
  <c r="E19" i="55"/>
  <c r="D19" i="55"/>
  <c r="C19" i="55"/>
  <c r="B19" i="55"/>
  <c r="T18" i="55"/>
  <c r="S18" i="55"/>
  <c r="R18" i="55"/>
  <c r="Q18" i="55"/>
  <c r="P18" i="55"/>
  <c r="N18" i="55"/>
  <c r="M18" i="55"/>
  <c r="L18" i="55"/>
  <c r="K18" i="55"/>
  <c r="I18" i="55"/>
  <c r="H18" i="55"/>
  <c r="G18" i="55"/>
  <c r="F18" i="55"/>
  <c r="E18" i="55"/>
  <c r="D18" i="55"/>
  <c r="C18" i="55"/>
  <c r="B18" i="55"/>
  <c r="T17" i="55"/>
  <c r="S17" i="55"/>
  <c r="R17" i="55"/>
  <c r="Q17" i="55"/>
  <c r="P17" i="55"/>
  <c r="N17" i="55"/>
  <c r="M17" i="55"/>
  <c r="L17" i="55"/>
  <c r="K17" i="55"/>
  <c r="I17" i="55"/>
  <c r="G17" i="55"/>
  <c r="F17" i="55"/>
  <c r="E17" i="55"/>
  <c r="D17" i="55"/>
  <c r="C17" i="55"/>
  <c r="B17" i="55"/>
  <c r="U11" i="55"/>
  <c r="O11" i="55"/>
  <c r="J11" i="55"/>
  <c r="T10" i="55"/>
  <c r="S10" i="55"/>
  <c r="R10" i="55"/>
  <c r="Q10" i="55"/>
  <c r="P10" i="55"/>
  <c r="N10" i="55"/>
  <c r="M10" i="55"/>
  <c r="L10" i="55"/>
  <c r="K10" i="55"/>
  <c r="I10" i="55"/>
  <c r="H10" i="55"/>
  <c r="G10" i="55"/>
  <c r="F10" i="55"/>
  <c r="E10" i="55"/>
  <c r="D10" i="55"/>
  <c r="C10" i="55"/>
  <c r="B10" i="55"/>
  <c r="S9" i="55"/>
  <c r="R9" i="55"/>
  <c r="Q9" i="55"/>
  <c r="M9" i="55"/>
  <c r="K9" i="55"/>
  <c r="H9" i="55"/>
  <c r="G9" i="55"/>
  <c r="F9" i="55"/>
  <c r="E9" i="55"/>
  <c r="D9" i="55"/>
  <c r="C9" i="55"/>
  <c r="B9" i="55"/>
  <c r="T8" i="55"/>
  <c r="S8" i="55"/>
  <c r="R8" i="55"/>
  <c r="Q8" i="55"/>
  <c r="P8" i="55"/>
  <c r="N8" i="55"/>
  <c r="M8" i="55"/>
  <c r="L8" i="55"/>
  <c r="K8" i="55"/>
  <c r="I8" i="55"/>
  <c r="H8" i="55"/>
  <c r="G8" i="55"/>
  <c r="F8" i="55"/>
  <c r="E8" i="55"/>
  <c r="D8" i="55"/>
  <c r="C8" i="55"/>
  <c r="B8" i="55"/>
  <c r="T7" i="55"/>
  <c r="S7" i="55"/>
  <c r="Q7" i="55"/>
  <c r="P7" i="55"/>
  <c r="N7" i="55"/>
  <c r="M7" i="55"/>
  <c r="L7" i="55"/>
  <c r="K7" i="55"/>
  <c r="I7" i="55"/>
  <c r="H7" i="55"/>
  <c r="G7" i="55"/>
  <c r="B7" i="55"/>
  <c r="T6" i="55"/>
  <c r="S6" i="55"/>
  <c r="R6" i="55"/>
  <c r="Q6" i="55"/>
  <c r="P6" i="55"/>
  <c r="N6" i="55"/>
  <c r="M6" i="55"/>
  <c r="L6" i="55"/>
  <c r="K6" i="55"/>
  <c r="I6" i="55"/>
  <c r="H6" i="55"/>
  <c r="G6" i="55"/>
  <c r="F6" i="55"/>
  <c r="E6" i="55"/>
  <c r="D6" i="55"/>
  <c r="C6" i="55"/>
  <c r="B6" i="55"/>
  <c r="W55" i="53"/>
  <c r="U55" i="53"/>
  <c r="T55" i="53"/>
  <c r="S55" i="53"/>
  <c r="R55" i="53"/>
  <c r="Q55" i="53"/>
  <c r="P55" i="53"/>
  <c r="O55" i="53"/>
  <c r="N55" i="53"/>
  <c r="M55" i="53"/>
  <c r="L55" i="53"/>
  <c r="K55" i="53"/>
  <c r="J55" i="53"/>
  <c r="I55" i="53"/>
  <c r="H55" i="53"/>
  <c r="G55" i="53"/>
  <c r="F55" i="53"/>
  <c r="E55" i="53"/>
  <c r="D55" i="53"/>
  <c r="C55" i="53"/>
  <c r="B55" i="53"/>
  <c r="V54" i="53"/>
  <c r="V53" i="53"/>
  <c r="V52" i="53"/>
  <c r="V51" i="53"/>
  <c r="V50" i="53"/>
  <c r="W44" i="53"/>
  <c r="U44" i="53"/>
  <c r="T44" i="53"/>
  <c r="S44" i="53"/>
  <c r="R44" i="53"/>
  <c r="Q44" i="53"/>
  <c r="P44" i="53"/>
  <c r="O44" i="53"/>
  <c r="N44" i="53"/>
  <c r="M44" i="53"/>
  <c r="L44" i="53"/>
  <c r="K44" i="53"/>
  <c r="J44" i="53"/>
  <c r="I44" i="53"/>
  <c r="H44" i="53"/>
  <c r="G44" i="53"/>
  <c r="F44" i="53"/>
  <c r="E44" i="53"/>
  <c r="D44" i="53"/>
  <c r="C44" i="53"/>
  <c r="B44" i="53"/>
  <c r="V43" i="53"/>
  <c r="V42" i="53"/>
  <c r="V41" i="53"/>
  <c r="V40" i="53"/>
  <c r="V39" i="53"/>
  <c r="W33" i="53"/>
  <c r="U33" i="53"/>
  <c r="T33" i="53"/>
  <c r="S33" i="53"/>
  <c r="R33" i="53"/>
  <c r="Q33" i="53"/>
  <c r="P33" i="53"/>
  <c r="O33" i="53"/>
  <c r="N33" i="53"/>
  <c r="M33" i="53"/>
  <c r="L33" i="53"/>
  <c r="K33" i="53"/>
  <c r="J33" i="53"/>
  <c r="I33" i="53"/>
  <c r="H33" i="53"/>
  <c r="G33" i="53"/>
  <c r="F33" i="53"/>
  <c r="E33" i="53"/>
  <c r="D33" i="53"/>
  <c r="C33" i="53"/>
  <c r="B33" i="53"/>
  <c r="V32" i="53"/>
  <c r="V31" i="53"/>
  <c r="V30" i="53"/>
  <c r="V29" i="53"/>
  <c r="V28" i="53"/>
  <c r="U22" i="53"/>
  <c r="O22" i="53"/>
  <c r="J22" i="53"/>
  <c r="T21" i="53"/>
  <c r="S21" i="53"/>
  <c r="R21" i="53"/>
  <c r="Q21" i="53"/>
  <c r="P21" i="53"/>
  <c r="N21" i="53"/>
  <c r="M21" i="53"/>
  <c r="L21" i="53"/>
  <c r="K21" i="53"/>
  <c r="I21" i="53"/>
  <c r="H21" i="53"/>
  <c r="G21" i="53"/>
  <c r="F21" i="53"/>
  <c r="E21" i="53"/>
  <c r="D21" i="53"/>
  <c r="C21" i="53"/>
  <c r="B21" i="53"/>
  <c r="T20" i="53"/>
  <c r="S20" i="53"/>
  <c r="R20" i="53"/>
  <c r="Q20" i="53"/>
  <c r="M20" i="53"/>
  <c r="K20" i="53"/>
  <c r="H20" i="53"/>
  <c r="G20" i="53"/>
  <c r="F20" i="53"/>
  <c r="E20" i="53"/>
  <c r="D20" i="53"/>
  <c r="C20" i="53"/>
  <c r="B20" i="53"/>
  <c r="T19" i="53"/>
  <c r="S19" i="53"/>
  <c r="R19" i="53"/>
  <c r="Q19" i="53"/>
  <c r="P19" i="53"/>
  <c r="N19" i="53"/>
  <c r="M19" i="53"/>
  <c r="L19" i="53"/>
  <c r="K19" i="53"/>
  <c r="I19" i="53"/>
  <c r="H19" i="53"/>
  <c r="G19" i="53"/>
  <c r="F19" i="53"/>
  <c r="E19" i="53"/>
  <c r="D19" i="53"/>
  <c r="C19" i="53"/>
  <c r="B19" i="53"/>
  <c r="T18" i="53"/>
  <c r="S18" i="53"/>
  <c r="R18" i="53"/>
  <c r="Q18" i="53"/>
  <c r="P18" i="53"/>
  <c r="N18" i="53"/>
  <c r="M18" i="53"/>
  <c r="L18" i="53"/>
  <c r="K18" i="53"/>
  <c r="I18" i="53"/>
  <c r="H18" i="53"/>
  <c r="G18" i="53"/>
  <c r="F18" i="53"/>
  <c r="E18" i="53"/>
  <c r="D18" i="53"/>
  <c r="C18" i="53"/>
  <c r="B18" i="53"/>
  <c r="T17" i="53"/>
  <c r="S17" i="53"/>
  <c r="R17" i="53"/>
  <c r="Q17" i="53"/>
  <c r="P17" i="53"/>
  <c r="N17" i="53"/>
  <c r="M17" i="53"/>
  <c r="L17" i="53"/>
  <c r="K17" i="53"/>
  <c r="I17" i="53"/>
  <c r="G17" i="53"/>
  <c r="F17" i="53"/>
  <c r="E17" i="53"/>
  <c r="D17" i="53"/>
  <c r="C17" i="53"/>
  <c r="B17" i="53"/>
  <c r="U11" i="53"/>
  <c r="O11" i="53"/>
  <c r="J11" i="53"/>
  <c r="T10" i="53"/>
  <c r="S10" i="53"/>
  <c r="R10" i="53"/>
  <c r="Q10" i="53"/>
  <c r="P10" i="53"/>
  <c r="N10" i="53"/>
  <c r="M10" i="53"/>
  <c r="L10" i="53"/>
  <c r="K10" i="53"/>
  <c r="I10" i="53"/>
  <c r="H10" i="53"/>
  <c r="G10" i="53"/>
  <c r="F10" i="53"/>
  <c r="E10" i="53"/>
  <c r="D10" i="53"/>
  <c r="C10" i="53"/>
  <c r="B10" i="53"/>
  <c r="S9" i="53"/>
  <c r="R9" i="53"/>
  <c r="Q9" i="53"/>
  <c r="M9" i="53"/>
  <c r="K9" i="53"/>
  <c r="H9" i="53"/>
  <c r="G9" i="53"/>
  <c r="F9" i="53"/>
  <c r="E9" i="53"/>
  <c r="D9" i="53"/>
  <c r="C9" i="53"/>
  <c r="B9" i="53"/>
  <c r="T8" i="53"/>
  <c r="S8" i="53"/>
  <c r="R8" i="53"/>
  <c r="Q8" i="53"/>
  <c r="P8" i="53"/>
  <c r="N8" i="53"/>
  <c r="M8" i="53"/>
  <c r="L8" i="53"/>
  <c r="K8" i="53"/>
  <c r="I8" i="53"/>
  <c r="H8" i="53"/>
  <c r="G8" i="53"/>
  <c r="F8" i="53"/>
  <c r="E8" i="53"/>
  <c r="D8" i="53"/>
  <c r="C8" i="53"/>
  <c r="B8" i="53"/>
  <c r="T7" i="53"/>
  <c r="S7" i="53"/>
  <c r="Q7" i="53"/>
  <c r="P7" i="53"/>
  <c r="N7" i="53"/>
  <c r="M7" i="53"/>
  <c r="L7" i="53"/>
  <c r="K7" i="53"/>
  <c r="I7" i="53"/>
  <c r="H7" i="53"/>
  <c r="G7" i="53"/>
  <c r="F7" i="53"/>
  <c r="E7" i="53"/>
  <c r="D7" i="53"/>
  <c r="C7" i="53"/>
  <c r="B7" i="53"/>
  <c r="T6" i="53"/>
  <c r="S6" i="53"/>
  <c r="R6" i="53"/>
  <c r="Q6" i="53"/>
  <c r="P6" i="53"/>
  <c r="N6" i="53"/>
  <c r="M6" i="53"/>
  <c r="L6" i="53"/>
  <c r="K6" i="53"/>
  <c r="I6" i="53"/>
  <c r="H6" i="53"/>
  <c r="G6" i="53"/>
  <c r="F6" i="53"/>
  <c r="E6" i="53"/>
  <c r="D6" i="53"/>
  <c r="C6" i="53"/>
  <c r="B6" i="53"/>
  <c r="W77" i="51"/>
  <c r="U77" i="51"/>
  <c r="T77" i="51"/>
  <c r="S77" i="51"/>
  <c r="R77" i="51"/>
  <c r="Q77" i="51"/>
  <c r="P77" i="51"/>
  <c r="O77" i="51"/>
  <c r="N77" i="51"/>
  <c r="M77" i="51"/>
  <c r="L77" i="51"/>
  <c r="K77" i="51"/>
  <c r="J77" i="51"/>
  <c r="I77" i="51"/>
  <c r="H77" i="51"/>
  <c r="G77" i="51"/>
  <c r="F77" i="51"/>
  <c r="E77" i="51"/>
  <c r="D77" i="51"/>
  <c r="C77" i="51"/>
  <c r="B77" i="51"/>
  <c r="V76" i="51"/>
  <c r="V75" i="51"/>
  <c r="V74" i="51"/>
  <c r="V73" i="51"/>
  <c r="V72" i="51"/>
  <c r="W66" i="51"/>
  <c r="U66" i="51"/>
  <c r="T66" i="51"/>
  <c r="S66" i="51"/>
  <c r="R66" i="51"/>
  <c r="Q66" i="51"/>
  <c r="P66" i="51"/>
  <c r="O66" i="51"/>
  <c r="N66" i="51"/>
  <c r="M66" i="51"/>
  <c r="L66" i="51"/>
  <c r="K66" i="51"/>
  <c r="J66" i="51"/>
  <c r="I66" i="51"/>
  <c r="H66" i="51"/>
  <c r="G66" i="51"/>
  <c r="F66" i="51"/>
  <c r="E66" i="51"/>
  <c r="D66" i="51"/>
  <c r="C66" i="51"/>
  <c r="B66" i="51"/>
  <c r="V65" i="51"/>
  <c r="V64" i="51"/>
  <c r="V63" i="51"/>
  <c r="V62" i="51"/>
  <c r="V61" i="51"/>
  <c r="W55" i="51"/>
  <c r="U55" i="51"/>
  <c r="T55" i="51"/>
  <c r="S55" i="51"/>
  <c r="R55" i="51"/>
  <c r="Q55" i="51"/>
  <c r="P55" i="51"/>
  <c r="O55" i="51"/>
  <c r="N55" i="51"/>
  <c r="M55" i="51"/>
  <c r="L55" i="51"/>
  <c r="K55" i="51"/>
  <c r="J55" i="51"/>
  <c r="I55" i="51"/>
  <c r="H55" i="51"/>
  <c r="G55" i="51"/>
  <c r="F55" i="51"/>
  <c r="E55" i="51"/>
  <c r="D55" i="51"/>
  <c r="C55" i="51"/>
  <c r="B55" i="51"/>
  <c r="V54" i="51"/>
  <c r="V53" i="51"/>
  <c r="V52" i="51"/>
  <c r="V51" i="51"/>
  <c r="V50" i="51"/>
  <c r="W44" i="51"/>
  <c r="U44" i="51"/>
  <c r="T44" i="51"/>
  <c r="S44" i="51"/>
  <c r="R44" i="51"/>
  <c r="Q44" i="51"/>
  <c r="P44" i="51"/>
  <c r="O44" i="51"/>
  <c r="N44" i="51"/>
  <c r="M44" i="51"/>
  <c r="L44" i="51"/>
  <c r="K44" i="51"/>
  <c r="J44" i="51"/>
  <c r="I44" i="51"/>
  <c r="H44" i="51"/>
  <c r="G44" i="51"/>
  <c r="F44" i="51"/>
  <c r="E44" i="51"/>
  <c r="D44" i="51"/>
  <c r="C44" i="51"/>
  <c r="B44" i="51"/>
  <c r="V43" i="51"/>
  <c r="V42" i="51"/>
  <c r="V41" i="51"/>
  <c r="V40" i="51"/>
  <c r="V39" i="51"/>
  <c r="W33" i="51"/>
  <c r="U33" i="51"/>
  <c r="T33" i="51"/>
  <c r="S33" i="51"/>
  <c r="R33" i="51"/>
  <c r="Q33" i="51"/>
  <c r="P33" i="51"/>
  <c r="O33" i="51"/>
  <c r="N33" i="51"/>
  <c r="M33" i="51"/>
  <c r="L33" i="51"/>
  <c r="K33" i="51"/>
  <c r="J33" i="51"/>
  <c r="I33" i="51"/>
  <c r="H33" i="51"/>
  <c r="G33" i="51"/>
  <c r="F33" i="51"/>
  <c r="E33" i="51"/>
  <c r="D33" i="51"/>
  <c r="C33" i="51"/>
  <c r="B33" i="51"/>
  <c r="V32" i="51"/>
  <c r="V31" i="51"/>
  <c r="V30" i="51"/>
  <c r="V29" i="51"/>
  <c r="V28" i="51"/>
  <c r="U22" i="51"/>
  <c r="O22" i="51"/>
  <c r="J22" i="51"/>
  <c r="T21" i="51"/>
  <c r="S21" i="51"/>
  <c r="R21" i="51"/>
  <c r="Q21" i="51"/>
  <c r="P21" i="51"/>
  <c r="N21" i="51"/>
  <c r="M21" i="51"/>
  <c r="L21" i="51"/>
  <c r="K21" i="51"/>
  <c r="I21" i="51"/>
  <c r="H21" i="51"/>
  <c r="G21" i="51"/>
  <c r="F21" i="51"/>
  <c r="E21" i="51"/>
  <c r="D21" i="51"/>
  <c r="C21" i="51"/>
  <c r="B21" i="51"/>
  <c r="T20" i="51"/>
  <c r="S20" i="51"/>
  <c r="R20" i="51"/>
  <c r="Q20" i="51"/>
  <c r="M20" i="51"/>
  <c r="K20" i="51"/>
  <c r="H20" i="51"/>
  <c r="G20" i="51"/>
  <c r="F20" i="51"/>
  <c r="E20" i="51"/>
  <c r="D20" i="51"/>
  <c r="C20" i="51"/>
  <c r="B20" i="51"/>
  <c r="T19" i="51"/>
  <c r="S19" i="51"/>
  <c r="R19" i="51"/>
  <c r="Q19" i="51"/>
  <c r="P19" i="51"/>
  <c r="N19" i="51"/>
  <c r="M19" i="51"/>
  <c r="L19" i="51"/>
  <c r="K19" i="51"/>
  <c r="I19" i="51"/>
  <c r="H19" i="51"/>
  <c r="G19" i="51"/>
  <c r="F19" i="51"/>
  <c r="E19" i="51"/>
  <c r="D19" i="51"/>
  <c r="C19" i="51"/>
  <c r="B19" i="51"/>
  <c r="T18" i="51"/>
  <c r="S18" i="51"/>
  <c r="R18" i="51"/>
  <c r="Q18" i="51"/>
  <c r="P18" i="51"/>
  <c r="N18" i="51"/>
  <c r="M18" i="51"/>
  <c r="L18" i="51"/>
  <c r="K18" i="51"/>
  <c r="I18" i="51"/>
  <c r="H18" i="51"/>
  <c r="G18" i="51"/>
  <c r="F18" i="51"/>
  <c r="E18" i="51"/>
  <c r="D18" i="51"/>
  <c r="C18" i="51"/>
  <c r="B18" i="51"/>
  <c r="T17" i="51"/>
  <c r="S17" i="51"/>
  <c r="R17" i="51"/>
  <c r="Q17" i="51"/>
  <c r="P17" i="51"/>
  <c r="N17" i="51"/>
  <c r="M17" i="51"/>
  <c r="L17" i="51"/>
  <c r="K17" i="51"/>
  <c r="I17" i="51"/>
  <c r="G17" i="51"/>
  <c r="F17" i="51"/>
  <c r="E17" i="51"/>
  <c r="D17" i="51"/>
  <c r="C17" i="51"/>
  <c r="B17" i="51"/>
  <c r="U11" i="51"/>
  <c r="O11" i="51"/>
  <c r="J11" i="51"/>
  <c r="T10" i="51"/>
  <c r="S10" i="51"/>
  <c r="R10" i="51"/>
  <c r="Q10" i="51"/>
  <c r="P10" i="51"/>
  <c r="N10" i="51"/>
  <c r="M10" i="51"/>
  <c r="L10" i="51"/>
  <c r="K10" i="51"/>
  <c r="I10" i="51"/>
  <c r="H10" i="51"/>
  <c r="G10" i="51"/>
  <c r="F10" i="51"/>
  <c r="E10" i="51"/>
  <c r="D10" i="51"/>
  <c r="C10" i="51"/>
  <c r="B10" i="51"/>
  <c r="S9" i="51"/>
  <c r="R9" i="51"/>
  <c r="Q9" i="51"/>
  <c r="M9" i="51"/>
  <c r="K9" i="51"/>
  <c r="H9" i="51"/>
  <c r="G9" i="51"/>
  <c r="F9" i="51"/>
  <c r="E9" i="51"/>
  <c r="D9" i="51"/>
  <c r="C9" i="51"/>
  <c r="B9" i="51"/>
  <c r="T8" i="51"/>
  <c r="S8" i="51"/>
  <c r="R8" i="51"/>
  <c r="Q8" i="51"/>
  <c r="P8" i="51"/>
  <c r="N8" i="51"/>
  <c r="M8" i="51"/>
  <c r="L8" i="51"/>
  <c r="K8" i="51"/>
  <c r="I8" i="51"/>
  <c r="H8" i="51"/>
  <c r="G8" i="51"/>
  <c r="F8" i="51"/>
  <c r="E8" i="51"/>
  <c r="D8" i="51"/>
  <c r="C8" i="51"/>
  <c r="B8" i="51"/>
  <c r="T7" i="51"/>
  <c r="S7" i="51"/>
  <c r="Q7" i="51"/>
  <c r="P7" i="51"/>
  <c r="N7" i="51"/>
  <c r="M7" i="51"/>
  <c r="L7" i="51"/>
  <c r="K7" i="51"/>
  <c r="I7" i="51"/>
  <c r="H7" i="51"/>
  <c r="G7" i="51"/>
  <c r="F7" i="51"/>
  <c r="E7" i="51"/>
  <c r="D7" i="51"/>
  <c r="C7" i="51"/>
  <c r="B7" i="51"/>
  <c r="T6" i="51"/>
  <c r="S6" i="51"/>
  <c r="R6" i="51"/>
  <c r="Q6" i="51"/>
  <c r="P6" i="51"/>
  <c r="N6" i="51"/>
  <c r="M6" i="51"/>
  <c r="L6" i="51"/>
  <c r="K6" i="51"/>
  <c r="I6" i="51"/>
  <c r="H6" i="51"/>
  <c r="G6" i="51"/>
  <c r="F6" i="51"/>
  <c r="E6" i="51"/>
  <c r="D6" i="51"/>
  <c r="C6" i="51"/>
  <c r="B6" i="51"/>
  <c r="C110" i="49"/>
  <c r="K109" i="49"/>
  <c r="J109" i="49"/>
  <c r="I109" i="49"/>
  <c r="G109" i="49"/>
  <c r="D109" i="49"/>
  <c r="K108" i="49"/>
  <c r="J108" i="49"/>
  <c r="I108" i="49"/>
  <c r="G108" i="49"/>
  <c r="D108" i="49"/>
  <c r="K107" i="49"/>
  <c r="J107" i="49"/>
  <c r="I107" i="49"/>
  <c r="G107" i="49"/>
  <c r="K106" i="49"/>
  <c r="J106" i="49"/>
  <c r="I106" i="49"/>
  <c r="G106" i="49"/>
  <c r="D106" i="49"/>
  <c r="K105" i="49"/>
  <c r="J105" i="49"/>
  <c r="I105" i="49"/>
  <c r="G105" i="49"/>
  <c r="D105" i="49"/>
  <c r="K104" i="49"/>
  <c r="J104" i="49"/>
  <c r="I104" i="49"/>
  <c r="G104" i="49"/>
  <c r="D104" i="49"/>
  <c r="K103" i="49"/>
  <c r="J103" i="49"/>
  <c r="I103" i="49"/>
  <c r="G103" i="49"/>
  <c r="D103" i="49"/>
  <c r="K102" i="49"/>
  <c r="J102" i="49"/>
  <c r="I102" i="49"/>
  <c r="G102" i="49"/>
  <c r="D102" i="49"/>
  <c r="K101" i="49"/>
  <c r="J101" i="49"/>
  <c r="I101" i="49"/>
  <c r="G101" i="49"/>
  <c r="D101" i="49"/>
  <c r="K100" i="49"/>
  <c r="J100" i="49"/>
  <c r="I100" i="49"/>
  <c r="G100" i="49"/>
  <c r="D100" i="49"/>
  <c r="K99" i="49"/>
  <c r="J99" i="49"/>
  <c r="I99" i="49"/>
  <c r="G99" i="49"/>
  <c r="D99" i="49"/>
  <c r="M98" i="49"/>
  <c r="L98" i="49"/>
  <c r="K98" i="49"/>
  <c r="J98" i="49"/>
  <c r="I98" i="49"/>
  <c r="G98" i="49"/>
  <c r="D98" i="49"/>
  <c r="K97" i="49"/>
  <c r="J97" i="49"/>
  <c r="I97" i="49"/>
  <c r="G97" i="49"/>
  <c r="D97" i="49"/>
  <c r="K96" i="49"/>
  <c r="J96" i="49"/>
  <c r="I96" i="49"/>
  <c r="G96" i="49"/>
  <c r="D96" i="49"/>
  <c r="K95" i="49"/>
  <c r="J95" i="49"/>
  <c r="I95" i="49"/>
  <c r="G95" i="49"/>
  <c r="D95" i="49"/>
  <c r="K94" i="49"/>
  <c r="J94" i="49"/>
  <c r="I94" i="49"/>
  <c r="G94" i="49"/>
  <c r="D94" i="49"/>
  <c r="K93" i="49"/>
  <c r="J93" i="49"/>
  <c r="I93" i="49"/>
  <c r="G93" i="49"/>
  <c r="D93" i="49"/>
  <c r="K92" i="49"/>
  <c r="J92" i="49"/>
  <c r="I92" i="49"/>
  <c r="G92" i="49"/>
  <c r="D92" i="49"/>
  <c r="K49" i="49"/>
  <c r="G49" i="49"/>
  <c r="M29" i="49"/>
  <c r="K29" i="49"/>
  <c r="M26" i="49"/>
  <c r="W53" i="49" s="1"/>
  <c r="K26" i="49"/>
  <c r="T57" i="49" s="1"/>
  <c r="I26" i="49"/>
  <c r="J25" i="49" s="1"/>
  <c r="G26" i="49"/>
  <c r="H21" i="49" s="1"/>
  <c r="Q25" i="49"/>
  <c r="M109" i="49" s="1"/>
  <c r="O25" i="49"/>
  <c r="L109" i="49" s="1"/>
  <c r="Q24" i="49"/>
  <c r="M108" i="49" s="1"/>
  <c r="O24" i="49"/>
  <c r="L108" i="49" s="1"/>
  <c r="Q23" i="49"/>
  <c r="M107" i="49" s="1"/>
  <c r="O23" i="49"/>
  <c r="L107" i="49" s="1"/>
  <c r="D23" i="49"/>
  <c r="D107" i="49" s="1"/>
  <c r="Q22" i="49"/>
  <c r="M106" i="49" s="1"/>
  <c r="O22" i="49"/>
  <c r="L106" i="49" s="1"/>
  <c r="Q21" i="49"/>
  <c r="M105" i="49" s="1"/>
  <c r="O21" i="49"/>
  <c r="L105" i="49" s="1"/>
  <c r="L21" i="49"/>
  <c r="J21" i="49"/>
  <c r="Q20" i="49"/>
  <c r="M104" i="49" s="1"/>
  <c r="O20" i="49"/>
  <c r="L104" i="49" s="1"/>
  <c r="L20" i="49"/>
  <c r="Q19" i="49"/>
  <c r="M103" i="49" s="1"/>
  <c r="O19" i="49"/>
  <c r="L103" i="49" s="1"/>
  <c r="J19" i="49"/>
  <c r="L18" i="49"/>
  <c r="Q17" i="49"/>
  <c r="M101" i="49" s="1"/>
  <c r="O17" i="49"/>
  <c r="L101" i="49" s="1"/>
  <c r="L17" i="49"/>
  <c r="J17" i="49"/>
  <c r="Q16" i="49"/>
  <c r="M100" i="49" s="1"/>
  <c r="O16" i="49"/>
  <c r="L100" i="49" s="1"/>
  <c r="L16" i="49"/>
  <c r="Q15" i="49"/>
  <c r="M99" i="49" s="1"/>
  <c r="O15" i="49"/>
  <c r="L99" i="49" s="1"/>
  <c r="L15" i="49"/>
  <c r="J15" i="49"/>
  <c r="Z14" i="49"/>
  <c r="Y14" i="49"/>
  <c r="X14" i="49"/>
  <c r="W14" i="49"/>
  <c r="V14" i="49"/>
  <c r="L14" i="49"/>
  <c r="Z13" i="49"/>
  <c r="Y13" i="49"/>
  <c r="AJ13" i="49" s="1"/>
  <c r="L13" i="49"/>
  <c r="Z12" i="49"/>
  <c r="Y12" i="49"/>
  <c r="AJ12" i="49" s="1"/>
  <c r="X12" i="49"/>
  <c r="AI12" i="49" s="1"/>
  <c r="W12" i="49"/>
  <c r="T12" i="49"/>
  <c r="V12" i="49" s="1"/>
  <c r="Q12" i="49"/>
  <c r="M96" i="49" s="1"/>
  <c r="O12" i="49"/>
  <c r="L96" i="49" s="1"/>
  <c r="L12" i="49"/>
  <c r="Z11" i="49"/>
  <c r="Y11" i="49"/>
  <c r="AJ11" i="49" s="1"/>
  <c r="X11" i="49"/>
  <c r="AI11" i="49" s="1"/>
  <c r="W11" i="49"/>
  <c r="T11" i="49"/>
  <c r="V11" i="49" s="1"/>
  <c r="Q11" i="49"/>
  <c r="M95" i="49" s="1"/>
  <c r="O11" i="49"/>
  <c r="L95" i="49" s="1"/>
  <c r="L11" i="49"/>
  <c r="J11" i="49"/>
  <c r="Z10" i="49"/>
  <c r="Y10" i="49"/>
  <c r="AJ10" i="49" s="1"/>
  <c r="X10" i="49"/>
  <c r="W10" i="49"/>
  <c r="V10" i="49"/>
  <c r="Q10" i="49"/>
  <c r="M94" i="49" s="1"/>
  <c r="O10" i="49"/>
  <c r="L94" i="49" s="1"/>
  <c r="L10" i="49"/>
  <c r="Z9" i="49"/>
  <c r="Y9" i="49"/>
  <c r="AJ9" i="49" s="1"/>
  <c r="X9" i="49"/>
  <c r="W9" i="49"/>
  <c r="V9" i="49"/>
  <c r="Q9" i="49"/>
  <c r="M93" i="49" s="1"/>
  <c r="O9" i="49"/>
  <c r="L93" i="49" s="1"/>
  <c r="N9" i="49"/>
  <c r="L9" i="49"/>
  <c r="Q8" i="49"/>
  <c r="M92" i="49" s="1"/>
  <c r="O8" i="49"/>
  <c r="L92" i="49" s="1"/>
  <c r="N8" i="49"/>
  <c r="L8" i="49"/>
  <c r="K131" i="42"/>
  <c r="J131" i="42"/>
  <c r="C87" i="42"/>
  <c r="J86" i="42"/>
  <c r="I86" i="42"/>
  <c r="H86" i="42"/>
  <c r="G86" i="42"/>
  <c r="D86" i="42"/>
  <c r="J85" i="42"/>
  <c r="I85" i="42"/>
  <c r="H85" i="42"/>
  <c r="G85" i="42"/>
  <c r="D85" i="42"/>
  <c r="J84" i="42"/>
  <c r="I84" i="42"/>
  <c r="H84" i="42"/>
  <c r="G84" i="42"/>
  <c r="D84" i="42"/>
  <c r="J83" i="42"/>
  <c r="I83" i="42"/>
  <c r="H83" i="42"/>
  <c r="G83" i="42"/>
  <c r="D83" i="42"/>
  <c r="J82" i="42"/>
  <c r="I82" i="42"/>
  <c r="H82" i="42"/>
  <c r="G82" i="42"/>
  <c r="D82" i="42"/>
  <c r="J81" i="42"/>
  <c r="I81" i="42"/>
  <c r="H81" i="42"/>
  <c r="G81" i="42"/>
  <c r="D81" i="42"/>
  <c r="J80" i="42"/>
  <c r="I80" i="42"/>
  <c r="H80" i="42"/>
  <c r="G80" i="42"/>
  <c r="D80" i="42"/>
  <c r="J79" i="42"/>
  <c r="I79" i="42"/>
  <c r="H79" i="42"/>
  <c r="G79" i="42"/>
  <c r="D79" i="42"/>
  <c r="J78" i="42"/>
  <c r="I78" i="42"/>
  <c r="H78" i="42"/>
  <c r="G78" i="42"/>
  <c r="D78" i="42"/>
  <c r="J77" i="42"/>
  <c r="I77" i="42"/>
  <c r="H77" i="42"/>
  <c r="G77" i="42"/>
  <c r="D77" i="42"/>
  <c r="J76" i="42"/>
  <c r="I76" i="42"/>
  <c r="H76" i="42"/>
  <c r="G76" i="42"/>
  <c r="D76" i="42"/>
  <c r="J75" i="42"/>
  <c r="I75" i="42"/>
  <c r="H75" i="42"/>
  <c r="G75" i="42"/>
  <c r="D75" i="42"/>
  <c r="J74" i="42"/>
  <c r="I74" i="42"/>
  <c r="H74" i="42"/>
  <c r="G74" i="42"/>
  <c r="D74" i="42"/>
  <c r="J73" i="42"/>
  <c r="I73" i="42"/>
  <c r="H73" i="42"/>
  <c r="G73" i="42"/>
  <c r="D73" i="42"/>
  <c r="J72" i="42"/>
  <c r="I72" i="42"/>
  <c r="H72" i="42"/>
  <c r="G72" i="42"/>
  <c r="D72" i="42"/>
  <c r="K29" i="42"/>
  <c r="G29" i="42"/>
  <c r="M22" i="42"/>
  <c r="L125" i="42" s="1"/>
  <c r="K22" i="42"/>
  <c r="L12" i="42" s="1"/>
  <c r="I22" i="42"/>
  <c r="J20" i="42" s="1"/>
  <c r="G22" i="42"/>
  <c r="H14" i="42" s="1"/>
  <c r="D22" i="42"/>
  <c r="D87" i="42" s="1"/>
  <c r="Q21" i="42"/>
  <c r="L86" i="42" s="1"/>
  <c r="O21" i="42"/>
  <c r="K86" i="42" s="1"/>
  <c r="Q20" i="42"/>
  <c r="L84" i="42" s="1"/>
  <c r="O20" i="42"/>
  <c r="K84" i="42" s="1"/>
  <c r="Q19" i="42"/>
  <c r="L85" i="42" s="1"/>
  <c r="O19" i="42"/>
  <c r="K85" i="42" s="1"/>
  <c r="N19" i="42"/>
  <c r="Q18" i="42"/>
  <c r="L83" i="42" s="1"/>
  <c r="O18" i="42"/>
  <c r="K83" i="42" s="1"/>
  <c r="N18" i="42"/>
  <c r="Q17" i="42"/>
  <c r="L82" i="42" s="1"/>
  <c r="O17" i="42"/>
  <c r="K82" i="42" s="1"/>
  <c r="Q16" i="42"/>
  <c r="L81" i="42" s="1"/>
  <c r="O16" i="42"/>
  <c r="K81" i="42" s="1"/>
  <c r="N16" i="42"/>
  <c r="E15" i="42"/>
  <c r="Q14" i="42"/>
  <c r="L79" i="42" s="1"/>
  <c r="O14" i="42"/>
  <c r="K79" i="42" s="1"/>
  <c r="N14" i="42"/>
  <c r="E14" i="42"/>
  <c r="Q13" i="42"/>
  <c r="L78" i="42" s="1"/>
  <c r="O13" i="42"/>
  <c r="K78" i="42" s="1"/>
  <c r="N13" i="42"/>
  <c r="AC12" i="42"/>
  <c r="AB12" i="42"/>
  <c r="AA12" i="42"/>
  <c r="Z12" i="42"/>
  <c r="Y12" i="42"/>
  <c r="X12" i="42"/>
  <c r="AJ14" i="42" s="1"/>
  <c r="Q12" i="42"/>
  <c r="L77" i="42" s="1"/>
  <c r="O12" i="42"/>
  <c r="K77" i="42" s="1"/>
  <c r="N12" i="42"/>
  <c r="H12" i="42"/>
  <c r="E12" i="42"/>
  <c r="AC11" i="42"/>
  <c r="AN11" i="42" s="1"/>
  <c r="AB11" i="42"/>
  <c r="AA11" i="42"/>
  <c r="Y11" i="42"/>
  <c r="X11" i="42"/>
  <c r="Q11" i="42"/>
  <c r="L72" i="42" s="1"/>
  <c r="O11" i="42"/>
  <c r="K72" i="42" s="1"/>
  <c r="N11" i="42"/>
  <c r="E11" i="42"/>
  <c r="AC10" i="42"/>
  <c r="AB10" i="42"/>
  <c r="AA10" i="42"/>
  <c r="Z10" i="42"/>
  <c r="Y10" i="42"/>
  <c r="X10" i="42"/>
  <c r="AJ10" i="42" s="1"/>
  <c r="Q10" i="42"/>
  <c r="L73" i="42" s="1"/>
  <c r="O10" i="42"/>
  <c r="K73" i="42" s="1"/>
  <c r="N10" i="42"/>
  <c r="E10" i="42"/>
  <c r="AC9" i="42"/>
  <c r="AN8" i="42" s="1"/>
  <c r="AB9" i="42"/>
  <c r="AA9" i="42"/>
  <c r="Z9" i="42"/>
  <c r="Y9" i="42"/>
  <c r="X9" i="42"/>
  <c r="AJ8" i="42" s="1"/>
  <c r="Q9" i="42"/>
  <c r="L76" i="42" s="1"/>
  <c r="O9" i="42"/>
  <c r="K76" i="42" s="1"/>
  <c r="N9" i="42"/>
  <c r="E9" i="42"/>
  <c r="AC8" i="42"/>
  <c r="AB8" i="42"/>
  <c r="AA8" i="42"/>
  <c r="Z8" i="42"/>
  <c r="Y8" i="42"/>
  <c r="X8" i="42"/>
  <c r="AJ9" i="42" s="1"/>
  <c r="Q8" i="42"/>
  <c r="L74" i="42" s="1"/>
  <c r="O8" i="42"/>
  <c r="K74" i="42" s="1"/>
  <c r="N8" i="42"/>
  <c r="E8" i="42"/>
  <c r="AC7" i="42"/>
  <c r="AB7" i="42"/>
  <c r="AA7" i="42"/>
  <c r="Z7" i="42"/>
  <c r="Y7" i="42"/>
  <c r="X7" i="42"/>
  <c r="AJ7" i="42" s="1"/>
  <c r="Q7" i="42"/>
  <c r="L75" i="42" s="1"/>
  <c r="O7" i="42"/>
  <c r="K75" i="42" s="1"/>
  <c r="N7" i="42"/>
  <c r="E7" i="42"/>
  <c r="AE7" i="42" l="1"/>
  <c r="AD9" i="42"/>
  <c r="AA9" i="49"/>
  <c r="L18" i="42"/>
  <c r="N11" i="49"/>
  <c r="AB12" i="49"/>
  <c r="AA13" i="49"/>
  <c r="I22" i="56"/>
  <c r="S22" i="56"/>
  <c r="AK9" i="49"/>
  <c r="AK13" i="49"/>
  <c r="N18" i="49"/>
  <c r="N10" i="49"/>
  <c r="AK10" i="49"/>
  <c r="N19" i="49"/>
  <c r="N21" i="49"/>
  <c r="L8" i="42"/>
  <c r="L16" i="42"/>
  <c r="H8" i="42"/>
  <c r="H7" i="42"/>
  <c r="H11" i="42"/>
  <c r="L11" i="42"/>
  <c r="L20" i="42"/>
  <c r="L7" i="42"/>
  <c r="H9" i="42"/>
  <c r="L9" i="42"/>
  <c r="L14" i="42"/>
  <c r="E20" i="42"/>
  <c r="AG9" i="49"/>
  <c r="J14" i="49"/>
  <c r="AI9" i="49"/>
  <c r="J12" i="49"/>
  <c r="H24" i="49"/>
  <c r="J9" i="49"/>
  <c r="J20" i="49"/>
  <c r="AD10" i="42"/>
  <c r="AO18" i="42" s="1"/>
  <c r="J13" i="49"/>
  <c r="J16" i="49"/>
  <c r="J18" i="49"/>
  <c r="H22" i="49"/>
  <c r="AE10" i="42"/>
  <c r="AI10" i="49"/>
  <c r="M11" i="56"/>
  <c r="J8" i="49"/>
  <c r="J10" i="49"/>
  <c r="AN18" i="42"/>
  <c r="H18" i="42"/>
  <c r="F22" i="51"/>
  <c r="V55" i="55"/>
  <c r="X55" i="55" s="1"/>
  <c r="J22" i="49"/>
  <c r="J24" i="49"/>
  <c r="I11" i="51"/>
  <c r="S11" i="51"/>
  <c r="J23" i="49"/>
  <c r="C11" i="55"/>
  <c r="J12" i="42"/>
  <c r="J18" i="42"/>
  <c r="D89" i="42"/>
  <c r="AG11" i="49"/>
  <c r="V33" i="53"/>
  <c r="V44" i="55"/>
  <c r="X44" i="55" s="1"/>
  <c r="J9" i="42"/>
  <c r="AL8" i="42"/>
  <c r="H87" i="42"/>
  <c r="H11" i="49"/>
  <c r="V33" i="51"/>
  <c r="V55" i="56"/>
  <c r="AL11" i="42"/>
  <c r="J17" i="42"/>
  <c r="N20" i="42"/>
  <c r="H9" i="49"/>
  <c r="V47" i="58"/>
  <c r="J11" i="42"/>
  <c r="H12" i="49"/>
  <c r="H15" i="49"/>
  <c r="J15" i="42"/>
  <c r="J19" i="42"/>
  <c r="H8" i="49"/>
  <c r="AG10" i="49"/>
  <c r="H17" i="49"/>
  <c r="J110" i="49"/>
  <c r="J8" i="42"/>
  <c r="J7" i="42"/>
  <c r="J10" i="42"/>
  <c r="E16" i="42"/>
  <c r="E18" i="42"/>
  <c r="H25" i="49"/>
  <c r="K110" i="49"/>
  <c r="J14" i="42"/>
  <c r="H13" i="49"/>
  <c r="J21" i="42"/>
  <c r="AK18" i="42"/>
  <c r="E13" i="42"/>
  <c r="H16" i="42"/>
  <c r="N17" i="42"/>
  <c r="H20" i="42"/>
  <c r="N21" i="42"/>
  <c r="V77" i="51"/>
  <c r="J13" i="42"/>
  <c r="J16" i="42"/>
  <c r="S11" i="53"/>
  <c r="V44" i="53"/>
  <c r="H11" i="56"/>
  <c r="R11" i="56"/>
  <c r="E22" i="56"/>
  <c r="N22" i="56"/>
  <c r="E19" i="42"/>
  <c r="L19" i="49"/>
  <c r="L22" i="49"/>
  <c r="V44" i="51"/>
  <c r="V55" i="53"/>
  <c r="X55" i="53" s="1"/>
  <c r="V33" i="56"/>
  <c r="X33" i="56" s="1"/>
  <c r="V55" i="51"/>
  <c r="V58" i="58"/>
  <c r="V33" i="55"/>
  <c r="X33" i="55" s="1"/>
  <c r="D11" i="56"/>
  <c r="N15" i="42"/>
  <c r="E17" i="42"/>
  <c r="E21" i="42"/>
  <c r="K23" i="42"/>
  <c r="AB14" i="42" s="1"/>
  <c r="J87" i="42"/>
  <c r="J133" i="42"/>
  <c r="J134" i="42" s="1"/>
  <c r="N16" i="49"/>
  <c r="H20" i="49"/>
  <c r="E11" i="51"/>
  <c r="M22" i="51"/>
  <c r="V66" i="51"/>
  <c r="X66" i="51" s="1"/>
  <c r="V44" i="56"/>
  <c r="J14" i="58"/>
  <c r="L23" i="49"/>
  <c r="R22" i="51"/>
  <c r="D22" i="53"/>
  <c r="B12" i="58"/>
  <c r="B14" i="58" s="1"/>
  <c r="F12" i="58"/>
  <c r="F14" i="58" s="1"/>
  <c r="M12" i="58"/>
  <c r="M14" i="58" s="1"/>
  <c r="K23" i="58"/>
  <c r="K25" i="58" s="1"/>
  <c r="C11" i="51"/>
  <c r="G11" i="51"/>
  <c r="L11" i="51"/>
  <c r="K22" i="51"/>
  <c r="P22" i="51"/>
  <c r="T22" i="51"/>
  <c r="F22" i="53"/>
  <c r="E11" i="55"/>
  <c r="D12" i="58"/>
  <c r="D14" i="58" s="1"/>
  <c r="D22" i="51"/>
  <c r="B11" i="56"/>
  <c r="F11" i="56"/>
  <c r="K11" i="56"/>
  <c r="P11" i="56"/>
  <c r="T11" i="56"/>
  <c r="C22" i="56"/>
  <c r="G22" i="56"/>
  <c r="L22" i="56"/>
  <c r="AJ14" i="49"/>
  <c r="AK11" i="49"/>
  <c r="N12" i="49"/>
  <c r="AG12" i="49"/>
  <c r="N13" i="49"/>
  <c r="H14" i="49"/>
  <c r="N15" i="49"/>
  <c r="N17" i="49"/>
  <c r="N20" i="49"/>
  <c r="N22" i="49"/>
  <c r="H23" i="49"/>
  <c r="I110" i="49"/>
  <c r="H10" i="49"/>
  <c r="AK12" i="49"/>
  <c r="N14" i="49"/>
  <c r="H16" i="49"/>
  <c r="H18" i="49"/>
  <c r="H19" i="49"/>
  <c r="N23" i="49"/>
  <c r="L24" i="49"/>
  <c r="N24" i="49"/>
  <c r="N25" i="49"/>
  <c r="L25" i="49"/>
  <c r="G110" i="49"/>
  <c r="G23" i="42"/>
  <c r="Y14" i="42" s="1"/>
  <c r="AM15" i="42"/>
  <c r="AM17" i="42"/>
  <c r="AO17" i="42"/>
  <c r="O73" i="42"/>
  <c r="AK16" i="42"/>
  <c r="AN16" i="42"/>
  <c r="AM8" i="42"/>
  <c r="L10" i="42"/>
  <c r="AM10" i="42"/>
  <c r="AK11" i="42"/>
  <c r="AM11" i="42"/>
  <c r="AK19" i="42"/>
  <c r="AN19" i="42"/>
  <c r="H13" i="42"/>
  <c r="L13" i="42"/>
  <c r="H15" i="42"/>
  <c r="L15" i="42"/>
  <c r="H17" i="42"/>
  <c r="L17" i="42"/>
  <c r="H19" i="42"/>
  <c r="L19" i="42"/>
  <c r="G87" i="42"/>
  <c r="H89" i="42" s="1"/>
  <c r="I87" i="42"/>
  <c r="O74" i="42"/>
  <c r="O75" i="42"/>
  <c r="V9" i="56"/>
  <c r="V10" i="56"/>
  <c r="Q22" i="56"/>
  <c r="K12" i="58"/>
  <c r="K14" i="58" s="1"/>
  <c r="O14" i="58"/>
  <c r="B23" i="58"/>
  <c r="B25" i="58" s="1"/>
  <c r="D23" i="58"/>
  <c r="D25" i="58" s="1"/>
  <c r="F23" i="58"/>
  <c r="F25" i="58" s="1"/>
  <c r="M23" i="58"/>
  <c r="M25" i="58" s="1"/>
  <c r="P23" i="58"/>
  <c r="P25" i="58" s="1"/>
  <c r="R23" i="58"/>
  <c r="R25" i="58" s="1"/>
  <c r="T23" i="58"/>
  <c r="T25" i="58" s="1"/>
  <c r="O93" i="49"/>
  <c r="P94" i="49"/>
  <c r="R94" i="49"/>
  <c r="O95" i="49"/>
  <c r="P96" i="49"/>
  <c r="R96" i="49"/>
  <c r="O97" i="49"/>
  <c r="P98" i="49"/>
  <c r="R98" i="49"/>
  <c r="O99" i="49"/>
  <c r="O101" i="49"/>
  <c r="O103" i="49"/>
  <c r="O105" i="49"/>
  <c r="O108" i="49"/>
  <c r="P93" i="49"/>
  <c r="R93" i="49"/>
  <c r="O94" i="49"/>
  <c r="P95" i="49"/>
  <c r="R95" i="49"/>
  <c r="O96" i="49"/>
  <c r="P97" i="49"/>
  <c r="R97" i="49"/>
  <c r="O98" i="49"/>
  <c r="O100" i="49"/>
  <c r="O102" i="49"/>
  <c r="O104" i="49"/>
  <c r="O106" i="49"/>
  <c r="O107" i="49"/>
  <c r="O109" i="49"/>
  <c r="AK15" i="42"/>
  <c r="AL15" i="42"/>
  <c r="AN15" i="42"/>
  <c r="AM16" i="42"/>
  <c r="AK17" i="42"/>
  <c r="AL17" i="42"/>
  <c r="AN17" i="42"/>
  <c r="AK10" i="42"/>
  <c r="AM19" i="42"/>
  <c r="H21" i="42"/>
  <c r="L21" i="42"/>
  <c r="I23" i="42"/>
  <c r="AA14" i="42" s="1"/>
  <c r="K30" i="42"/>
  <c r="K31" i="42" s="1"/>
  <c r="O72" i="42"/>
  <c r="N77" i="42"/>
  <c r="P77" i="42"/>
  <c r="N79" i="42"/>
  <c r="P79" i="42"/>
  <c r="N81" i="42"/>
  <c r="P81" i="42"/>
  <c r="N83" i="42"/>
  <c r="P83" i="42"/>
  <c r="O84" i="42"/>
  <c r="N85" i="42"/>
  <c r="P85" i="42"/>
  <c r="O86" i="42"/>
  <c r="AL16" i="42"/>
  <c r="AL18" i="42"/>
  <c r="AL19" i="42"/>
  <c r="G30" i="42"/>
  <c r="G31" i="42" s="1"/>
  <c r="N73" i="42"/>
  <c r="P73" i="42"/>
  <c r="N74" i="42"/>
  <c r="P74" i="42"/>
  <c r="N75" i="42"/>
  <c r="P75" i="42"/>
  <c r="N76" i="42"/>
  <c r="P76" i="42"/>
  <c r="N78" i="42"/>
  <c r="P78" i="42"/>
  <c r="N80" i="42"/>
  <c r="P80" i="42"/>
  <c r="N82" i="42"/>
  <c r="P82" i="42"/>
  <c r="N84" i="42"/>
  <c r="P84" i="42"/>
  <c r="O85" i="42"/>
  <c r="N86" i="42"/>
  <c r="P86" i="42"/>
  <c r="G11" i="55"/>
  <c r="L11" i="55"/>
  <c r="R12" i="58"/>
  <c r="R14" i="58" s="1"/>
  <c r="I11" i="55"/>
  <c r="S11" i="55"/>
  <c r="P12" i="58"/>
  <c r="P14" i="58" s="1"/>
  <c r="T12" i="58"/>
  <c r="T14" i="58" s="1"/>
  <c r="C11" i="53"/>
  <c r="E11" i="53"/>
  <c r="G11" i="53"/>
  <c r="K22" i="53"/>
  <c r="M22" i="53"/>
  <c r="P22" i="53"/>
  <c r="R22" i="53"/>
  <c r="T22" i="53"/>
  <c r="N11" i="55"/>
  <c r="Q11" i="55"/>
  <c r="V7" i="55"/>
  <c r="AD7" i="42"/>
  <c r="AO15" i="42" s="1"/>
  <c r="AE9" i="42"/>
  <c r="AP17" i="42" s="1"/>
  <c r="AB9" i="49"/>
  <c r="I27" i="49"/>
  <c r="K30" i="49"/>
  <c r="L30" i="49" s="1"/>
  <c r="G50" i="49"/>
  <c r="G51" i="49" s="1"/>
  <c r="K52" i="49"/>
  <c r="P92" i="49"/>
  <c r="Q94" i="49"/>
  <c r="Q96" i="49"/>
  <c r="Q98" i="49"/>
  <c r="Q100" i="49"/>
  <c r="Q102" i="49"/>
  <c r="Q104" i="49"/>
  <c r="Q106" i="49"/>
  <c r="Q107" i="49"/>
  <c r="Q109" i="49"/>
  <c r="J25" i="58"/>
  <c r="V18" i="49"/>
  <c r="V19" i="49" s="1"/>
  <c r="K27" i="49"/>
  <c r="M30" i="49"/>
  <c r="K50" i="49"/>
  <c r="K51" i="49" s="1"/>
  <c r="R92" i="49"/>
  <c r="Q93" i="49"/>
  <c r="Q95" i="49"/>
  <c r="Q97" i="49"/>
  <c r="Q99" i="49"/>
  <c r="Q101" i="49"/>
  <c r="Q103" i="49"/>
  <c r="Q105" i="49"/>
  <c r="Q108" i="49"/>
  <c r="I11" i="53"/>
  <c r="N11" i="51"/>
  <c r="L11" i="53"/>
  <c r="Q11" i="51"/>
  <c r="N11" i="53"/>
  <c r="Q11" i="53"/>
  <c r="D22" i="55"/>
  <c r="F22" i="55"/>
  <c r="K22" i="55"/>
  <c r="M22" i="55"/>
  <c r="P22" i="55"/>
  <c r="R22" i="55"/>
  <c r="T22" i="55"/>
  <c r="V19" i="51"/>
  <c r="V21" i="51"/>
  <c r="V21" i="53"/>
  <c r="X47" i="58"/>
  <c r="X58" i="58"/>
  <c r="V7" i="51"/>
  <c r="V8" i="51"/>
  <c r="V10" i="51"/>
  <c r="V7" i="53"/>
  <c r="V8" i="53"/>
  <c r="V19" i="55"/>
  <c r="AP18" i="42"/>
  <c r="V19" i="56"/>
  <c r="AA12" i="49"/>
  <c r="AB13" i="49"/>
  <c r="B11" i="51"/>
  <c r="D11" i="51"/>
  <c r="F11" i="51"/>
  <c r="H11" i="51"/>
  <c r="K11" i="51"/>
  <c r="M11" i="51"/>
  <c r="P11" i="51"/>
  <c r="R11" i="51"/>
  <c r="T11" i="51"/>
  <c r="V9" i="51"/>
  <c r="C22" i="51"/>
  <c r="E22" i="51"/>
  <c r="G22" i="51"/>
  <c r="I22" i="51"/>
  <c r="L22" i="51"/>
  <c r="N22" i="51"/>
  <c r="Q22" i="51"/>
  <c r="S22" i="51"/>
  <c r="V18" i="51"/>
  <c r="V20" i="51"/>
  <c r="X33" i="51"/>
  <c r="X44" i="51"/>
  <c r="X55" i="51"/>
  <c r="X77" i="51"/>
  <c r="B11" i="53"/>
  <c r="D11" i="53"/>
  <c r="F11" i="53"/>
  <c r="H11" i="53"/>
  <c r="K11" i="53"/>
  <c r="M11" i="53"/>
  <c r="P11" i="53"/>
  <c r="R11" i="53"/>
  <c r="T11" i="53"/>
  <c r="V9" i="53"/>
  <c r="C22" i="53"/>
  <c r="E22" i="53"/>
  <c r="G22" i="53"/>
  <c r="I22" i="53"/>
  <c r="L22" i="53"/>
  <c r="N22" i="53"/>
  <c r="Q22" i="53"/>
  <c r="S22" i="53"/>
  <c r="V18" i="53"/>
  <c r="X33" i="53"/>
  <c r="X44" i="53"/>
  <c r="B11" i="55"/>
  <c r="D11" i="55"/>
  <c r="F11" i="55"/>
  <c r="H11" i="55"/>
  <c r="K11" i="55"/>
  <c r="M11" i="55"/>
  <c r="P11" i="55"/>
  <c r="R11" i="55"/>
  <c r="T11" i="55"/>
  <c r="V9" i="55"/>
  <c r="C22" i="55"/>
  <c r="E22" i="55"/>
  <c r="G22" i="55"/>
  <c r="I22" i="55"/>
  <c r="L22" i="55"/>
  <c r="N22" i="55"/>
  <c r="Q22" i="55"/>
  <c r="S22" i="55"/>
  <c r="V18" i="55"/>
  <c r="V21" i="55"/>
  <c r="C11" i="56"/>
  <c r="E11" i="56"/>
  <c r="G11" i="56"/>
  <c r="I11" i="56"/>
  <c r="L11" i="56"/>
  <c r="N11" i="56"/>
  <c r="Q11" i="56"/>
  <c r="S11" i="56"/>
  <c r="V7" i="56"/>
  <c r="V8" i="56"/>
  <c r="B22" i="56"/>
  <c r="D22" i="56"/>
  <c r="F22" i="56"/>
  <c r="H22" i="56"/>
  <c r="K22" i="56"/>
  <c r="M22" i="56"/>
  <c r="P22" i="56"/>
  <c r="R22" i="56"/>
  <c r="V18" i="56"/>
  <c r="V20" i="56"/>
  <c r="V21" i="56"/>
  <c r="L35" i="56"/>
  <c r="X44" i="56"/>
  <c r="X55" i="56"/>
  <c r="C12" i="58"/>
  <c r="C14" i="58" s="1"/>
  <c r="E12" i="58"/>
  <c r="E14" i="58" s="1"/>
  <c r="G12" i="58"/>
  <c r="G14" i="58" s="1"/>
  <c r="I12" i="58"/>
  <c r="I14" i="58" s="1"/>
  <c r="N12" i="58"/>
  <c r="N14" i="58" s="1"/>
  <c r="Q12" i="58"/>
  <c r="Q14" i="58" s="1"/>
  <c r="S12" i="58"/>
  <c r="S14" i="58" s="1"/>
  <c r="U14" i="58"/>
  <c r="C23" i="58"/>
  <c r="C25" i="58" s="1"/>
  <c r="E23" i="58"/>
  <c r="E25" i="58" s="1"/>
  <c r="G23" i="58"/>
  <c r="G25" i="58" s="1"/>
  <c r="I23" i="58"/>
  <c r="I25" i="58" s="1"/>
  <c r="N23" i="58"/>
  <c r="N25" i="58" s="1"/>
  <c r="Q23" i="58"/>
  <c r="Q25" i="58" s="1"/>
  <c r="S23" i="58"/>
  <c r="S25" i="58" s="1"/>
  <c r="AE11" i="42"/>
  <c r="V6" i="56"/>
  <c r="V17" i="56"/>
  <c r="V8" i="55"/>
  <c r="V10" i="55"/>
  <c r="V20" i="55"/>
  <c r="V6" i="55"/>
  <c r="B22" i="55"/>
  <c r="V19" i="53"/>
  <c r="V10" i="53"/>
  <c r="V20" i="53"/>
  <c r="V6" i="53"/>
  <c r="B22" i="53"/>
  <c r="V6" i="51"/>
  <c r="B22" i="51"/>
  <c r="T60" i="49"/>
  <c r="T58" i="49"/>
  <c r="T59" i="49" s="1"/>
  <c r="N107" i="49"/>
  <c r="N98" i="49"/>
  <c r="N97" i="49"/>
  <c r="N96" i="49"/>
  <c r="N95" i="49"/>
  <c r="N94" i="49"/>
  <c r="N93" i="49"/>
  <c r="N92" i="49"/>
  <c r="AH9" i="49"/>
  <c r="AH12" i="49"/>
  <c r="W56" i="49"/>
  <c r="W54" i="49"/>
  <c r="W55" i="49" s="1"/>
  <c r="D110" i="49"/>
  <c r="G111" i="49" s="1"/>
  <c r="AB14" i="49"/>
  <c r="D26" i="49"/>
  <c r="AE10" i="49" s="1"/>
  <c r="M27" i="49"/>
  <c r="O92" i="49"/>
  <c r="Q92" i="49"/>
  <c r="AA14" i="49"/>
  <c r="N99" i="49"/>
  <c r="P99" i="49"/>
  <c r="R99" i="49"/>
  <c r="N100" i="49"/>
  <c r="P100" i="49"/>
  <c r="R100" i="49"/>
  <c r="N101" i="49"/>
  <c r="P101" i="49"/>
  <c r="R101" i="49"/>
  <c r="N102" i="49"/>
  <c r="P102" i="49"/>
  <c r="R102" i="49"/>
  <c r="N103" i="49"/>
  <c r="P103" i="49"/>
  <c r="R103" i="49"/>
  <c r="N104" i="49"/>
  <c r="P104" i="49"/>
  <c r="R104" i="49"/>
  <c r="N105" i="49"/>
  <c r="P105" i="49"/>
  <c r="R105" i="49"/>
  <c r="N106" i="49"/>
  <c r="P106" i="49"/>
  <c r="R106" i="49"/>
  <c r="P107" i="49"/>
  <c r="R107" i="49"/>
  <c r="N108" i="49"/>
  <c r="P108" i="49"/>
  <c r="R108" i="49"/>
  <c r="N109" i="49"/>
  <c r="P109" i="49"/>
  <c r="R109" i="49"/>
  <c r="G89" i="42"/>
  <c r="I89" i="42"/>
  <c r="K133" i="42"/>
  <c r="K134" i="42" s="1"/>
  <c r="S7" i="42"/>
  <c r="AK7" i="42"/>
  <c r="AM7" i="42"/>
  <c r="AD8" i="42"/>
  <c r="AK8" i="42"/>
  <c r="AK9" i="42"/>
  <c r="AM9" i="42"/>
  <c r="S10" i="42"/>
  <c r="AL10" i="42"/>
  <c r="AN10" i="42"/>
  <c r="S11" i="42"/>
  <c r="AD11" i="42"/>
  <c r="AK14" i="42"/>
  <c r="AM14" i="42"/>
  <c r="AM18" i="42"/>
  <c r="S21" i="42"/>
  <c r="D23" i="42"/>
  <c r="X14" i="42" s="1"/>
  <c r="M23" i="42"/>
  <c r="AC14" i="42" s="1"/>
  <c r="N72" i="42"/>
  <c r="P72" i="42"/>
  <c r="AL7" i="42"/>
  <c r="AN7" i="42"/>
  <c r="S8" i="42"/>
  <c r="AE8" i="42"/>
  <c r="S9" i="42"/>
  <c r="AL9" i="42"/>
  <c r="AN9" i="42"/>
  <c r="S12" i="42"/>
  <c r="S13" i="42"/>
  <c r="S14" i="42"/>
  <c r="AL14" i="42"/>
  <c r="AN14" i="42"/>
  <c r="S16" i="42"/>
  <c r="S17" i="42"/>
  <c r="S18" i="42"/>
  <c r="S19" i="42"/>
  <c r="S20" i="42"/>
  <c r="O76" i="42"/>
  <c r="O77" i="42"/>
  <c r="O78" i="42"/>
  <c r="O79" i="42"/>
  <c r="O80" i="42"/>
  <c r="O81" i="42"/>
  <c r="O82" i="42"/>
  <c r="O83" i="42"/>
  <c r="H22" i="11"/>
  <c r="F22" i="11"/>
  <c r="D22" i="11"/>
  <c r="AI14" i="49" l="1"/>
  <c r="I111" i="49"/>
  <c r="J89" i="42"/>
  <c r="K111" i="49"/>
  <c r="J26" i="49"/>
  <c r="J22" i="42"/>
  <c r="J111" i="49"/>
  <c r="N22" i="42"/>
  <c r="E22" i="42"/>
  <c r="N30" i="49"/>
  <c r="V11" i="51"/>
  <c r="V11" i="56"/>
  <c r="X11" i="56" s="1"/>
  <c r="V22" i="56"/>
  <c r="V11" i="53"/>
  <c r="H26" i="49"/>
  <c r="AK14" i="49"/>
  <c r="H22" i="42"/>
  <c r="L26" i="49"/>
  <c r="N26" i="49"/>
  <c r="L22" i="42"/>
  <c r="AP15" i="42"/>
  <c r="V11" i="55"/>
  <c r="AE12" i="49"/>
  <c r="G27" i="49"/>
  <c r="E25" i="49"/>
  <c r="E23" i="49"/>
  <c r="E22" i="49"/>
  <c r="E20" i="49"/>
  <c r="E19" i="49"/>
  <c r="E18" i="49"/>
  <c r="E16" i="49"/>
  <c r="E14" i="49"/>
  <c r="E12" i="49"/>
  <c r="E8" i="49"/>
  <c r="D27" i="49"/>
  <c r="D111" i="49" s="1"/>
  <c r="E24" i="49"/>
  <c r="E21" i="49"/>
  <c r="E17" i="49"/>
  <c r="E15" i="49"/>
  <c r="E13" i="49"/>
  <c r="E11" i="49"/>
  <c r="E10" i="49"/>
  <c r="E9" i="49"/>
  <c r="AE11" i="49"/>
  <c r="AE9" i="49"/>
  <c r="AP16" i="42"/>
  <c r="AL12" i="42"/>
  <c r="W20" i="42"/>
  <c r="W21" i="42" s="1"/>
  <c r="AO16" i="42"/>
  <c r="AM12" i="42"/>
  <c r="AN12" i="42"/>
  <c r="I19" i="9"/>
  <c r="D19" i="9"/>
  <c r="E26" i="49" l="1"/>
  <c r="G8" i="9"/>
  <c r="G7" i="9" l="1"/>
  <c r="B44" i="46" l="1"/>
  <c r="E23" i="46"/>
  <c r="B23" i="46"/>
  <c r="B22" i="46"/>
  <c r="B18" i="46"/>
  <c r="E17" i="46"/>
  <c r="B17" i="46"/>
  <c r="E16" i="46"/>
  <c r="B16" i="46"/>
  <c r="E15" i="46"/>
  <c r="E12" i="46"/>
  <c r="E11" i="46"/>
  <c r="B9" i="46"/>
  <c r="E8" i="46"/>
  <c r="B8" i="46"/>
  <c r="E7" i="46"/>
  <c r="E6" i="47"/>
  <c r="B18" i="47"/>
  <c r="B17" i="47"/>
  <c r="B16" i="47"/>
  <c r="E10" i="46" l="1"/>
  <c r="B9" i="47" l="1"/>
  <c r="B8" i="47"/>
  <c r="F26" i="47" l="1"/>
  <c r="C26" i="47"/>
  <c r="B19" i="47"/>
  <c r="B10" i="47"/>
  <c r="D10" i="47" s="1"/>
  <c r="G21" i="9"/>
  <c r="G22" i="9"/>
  <c r="G23" i="9"/>
  <c r="G24" i="9"/>
  <c r="G25" i="9"/>
  <c r="G26" i="9"/>
  <c r="G27" i="9"/>
  <c r="G9" i="9"/>
  <c r="G10" i="9"/>
  <c r="G11" i="9"/>
  <c r="G12" i="9"/>
  <c r="G13" i="9"/>
  <c r="G14" i="9"/>
  <c r="G15" i="9"/>
  <c r="G16" i="9"/>
  <c r="G17" i="9"/>
  <c r="G18" i="9"/>
  <c r="G19" i="9"/>
  <c r="G20" i="9"/>
  <c r="K67" i="64"/>
  <c r="K59" i="64"/>
  <c r="K58" i="64"/>
  <c r="K57" i="64"/>
  <c r="K47" i="64"/>
  <c r="K40" i="64"/>
  <c r="K39" i="64"/>
  <c r="K38" i="64"/>
  <c r="K37" i="64"/>
  <c r="K30" i="64"/>
  <c r="K29" i="64"/>
  <c r="K28" i="64"/>
  <c r="K27" i="64"/>
  <c r="H23" i="54"/>
  <c r="G23" i="54"/>
  <c r="F23" i="54"/>
  <c r="E23" i="54"/>
  <c r="D23" i="54"/>
  <c r="H19" i="54"/>
  <c r="G19" i="54"/>
  <c r="F19" i="54"/>
  <c r="E19" i="54"/>
  <c r="D19" i="54"/>
  <c r="H11" i="54"/>
  <c r="H31" i="54" s="1"/>
  <c r="G11" i="54"/>
  <c r="F11" i="54"/>
  <c r="F31" i="54" s="1"/>
  <c r="E11" i="54"/>
  <c r="E31" i="54" s="1"/>
  <c r="D11" i="54"/>
  <c r="D31" i="54" s="1"/>
  <c r="C540" i="50"/>
  <c r="C111" i="50"/>
  <c r="E45" i="50"/>
  <c r="D45" i="50"/>
  <c r="D47" i="50" s="1"/>
  <c r="D53" i="50" s="1"/>
  <c r="D62" i="50" s="1"/>
  <c r="D64" i="50" s="1"/>
  <c r="D66" i="50" s="1"/>
  <c r="C45" i="50"/>
  <c r="C47" i="50" s="1"/>
  <c r="C53" i="50" s="1"/>
  <c r="C62" i="50" s="1"/>
  <c r="C64" i="50" s="1"/>
  <c r="C66" i="50" s="1"/>
  <c r="H19" i="50"/>
  <c r="H18" i="50"/>
  <c r="H17" i="50"/>
  <c r="C12" i="50"/>
  <c r="C22" i="48"/>
  <c r="C17" i="48"/>
  <c r="C20" i="48" s="1"/>
  <c r="G11" i="48"/>
  <c r="F11" i="48"/>
  <c r="E11" i="48"/>
  <c r="D11" i="48"/>
  <c r="C11" i="48"/>
  <c r="F5" i="48"/>
  <c r="F8" i="48" s="1"/>
  <c r="E5" i="48"/>
  <c r="E8" i="48" s="1"/>
  <c r="E12" i="48" s="1"/>
  <c r="D5" i="48"/>
  <c r="D8" i="48" s="1"/>
  <c r="D12" i="48" s="1"/>
  <c r="C5" i="48"/>
  <c r="C8" i="48" s="1"/>
  <c r="E19" i="47"/>
  <c r="G19" i="47" s="1"/>
  <c r="E13" i="47"/>
  <c r="G13" i="47" s="1"/>
  <c r="E10" i="47"/>
  <c r="D26" i="4"/>
  <c r="C26" i="4"/>
  <c r="E5" i="4"/>
  <c r="I145" i="79"/>
  <c r="I136" i="79"/>
  <c r="I127" i="79"/>
  <c r="I118" i="79"/>
  <c r="I109" i="79"/>
  <c r="I100" i="79"/>
  <c r="I91" i="79"/>
  <c r="I82" i="79"/>
  <c r="I10" i="79"/>
  <c r="I19" i="79"/>
  <c r="I28" i="79"/>
  <c r="I37" i="79"/>
  <c r="I46" i="79"/>
  <c r="I55" i="79"/>
  <c r="I64" i="79"/>
  <c r="I73" i="79"/>
  <c r="H73" i="79"/>
  <c r="G73" i="79"/>
  <c r="F73" i="79"/>
  <c r="E73" i="79"/>
  <c r="H64" i="79"/>
  <c r="G64" i="79"/>
  <c r="F64" i="79"/>
  <c r="E64" i="79"/>
  <c r="H55" i="79"/>
  <c r="G55" i="79"/>
  <c r="F55" i="79"/>
  <c r="E55" i="79"/>
  <c r="E46" i="79"/>
  <c r="F46" i="79"/>
  <c r="G46" i="79"/>
  <c r="H46" i="79"/>
  <c r="H37" i="79"/>
  <c r="G37" i="79"/>
  <c r="F37" i="79"/>
  <c r="E37" i="79"/>
  <c r="G28" i="79"/>
  <c r="F28" i="79"/>
  <c r="E28" i="79"/>
  <c r="G19" i="79"/>
  <c r="F19" i="79"/>
  <c r="E19" i="79"/>
  <c r="E10" i="79"/>
  <c r="H10" i="79"/>
  <c r="H28" i="79"/>
  <c r="H19" i="79"/>
  <c r="G10" i="79"/>
  <c r="F10" i="79"/>
  <c r="I55" i="77"/>
  <c r="H55" i="77"/>
  <c r="G55" i="77"/>
  <c r="F55" i="77"/>
  <c r="E55" i="77"/>
  <c r="I28" i="77"/>
  <c r="H28" i="77"/>
  <c r="G28" i="77"/>
  <c r="F28" i="77"/>
  <c r="E28" i="77"/>
  <c r="I19" i="77"/>
  <c r="H19" i="77"/>
  <c r="G19" i="77"/>
  <c r="F19" i="77"/>
  <c r="E19" i="77"/>
  <c r="I10" i="77"/>
  <c r="H10" i="77"/>
  <c r="G10" i="77"/>
  <c r="F10" i="77"/>
  <c r="E10" i="77"/>
  <c r="I64" i="77"/>
  <c r="H64" i="77"/>
  <c r="G64" i="77"/>
  <c r="F64" i="77"/>
  <c r="E64" i="77"/>
  <c r="I46" i="77"/>
  <c r="H46" i="77"/>
  <c r="G46" i="77"/>
  <c r="F46" i="77"/>
  <c r="E46" i="77"/>
  <c r="K170" i="64"/>
  <c r="K169" i="64"/>
  <c r="K168" i="64"/>
  <c r="K165" i="64"/>
  <c r="K166" i="64"/>
  <c r="K159" i="64"/>
  <c r="K158" i="64"/>
  <c r="K157" i="64"/>
  <c r="K156" i="64"/>
  <c r="K155" i="64"/>
  <c r="K167" i="64"/>
  <c r="K154" i="64"/>
  <c r="K148" i="64"/>
  <c r="K143" i="64"/>
  <c r="K145" i="64"/>
  <c r="K146" i="64"/>
  <c r="K147" i="64"/>
  <c r="K144" i="64"/>
  <c r="K133" i="64"/>
  <c r="K134" i="64"/>
  <c r="K135" i="64"/>
  <c r="K136" i="64"/>
  <c r="K137" i="64"/>
  <c r="K121" i="64"/>
  <c r="K123" i="64"/>
  <c r="K124" i="64"/>
  <c r="K125" i="64"/>
  <c r="K126" i="64"/>
  <c r="K122" i="64"/>
  <c r="K110" i="64"/>
  <c r="K112" i="64"/>
  <c r="K113" i="64"/>
  <c r="K114" i="64"/>
  <c r="K115" i="64"/>
  <c r="K111" i="64"/>
  <c r="K104" i="64"/>
  <c r="K103" i="64"/>
  <c r="K102" i="64"/>
  <c r="K101" i="64"/>
  <c r="K100" i="64"/>
  <c r="K88" i="64"/>
  <c r="K77" i="64"/>
  <c r="K66" i="64"/>
  <c r="K91" i="64"/>
  <c r="K90" i="64"/>
  <c r="K92" i="64"/>
  <c r="K93" i="64"/>
  <c r="K89" i="64"/>
  <c r="K78" i="64"/>
  <c r="K79" i="64"/>
  <c r="K80" i="64"/>
  <c r="K81" i="64"/>
  <c r="K82" i="64"/>
  <c r="K68" i="64"/>
  <c r="K69" i="64"/>
  <c r="K70" i="64"/>
  <c r="K71" i="64"/>
  <c r="K60" i="64"/>
  <c r="K56" i="64"/>
  <c r="K36" i="64"/>
  <c r="K46" i="64"/>
  <c r="K48" i="64"/>
  <c r="K49" i="64"/>
  <c r="K50" i="64"/>
  <c r="K26" i="64"/>
  <c r="K17" i="64"/>
  <c r="K16" i="64"/>
  <c r="K18" i="64"/>
  <c r="K19" i="64"/>
  <c r="K20" i="64"/>
  <c r="K7" i="64"/>
  <c r="K6" i="64"/>
  <c r="K8" i="64"/>
  <c r="K9" i="64"/>
  <c r="K10" i="64"/>
  <c r="D180" i="60"/>
  <c r="E180" i="60"/>
  <c r="F180" i="60"/>
  <c r="G180" i="60"/>
  <c r="H180" i="60"/>
  <c r="C180" i="60"/>
  <c r="D175" i="60"/>
  <c r="E175" i="60"/>
  <c r="F175" i="60"/>
  <c r="G175" i="60"/>
  <c r="H175" i="60"/>
  <c r="C175" i="60"/>
  <c r="D170" i="60"/>
  <c r="E170" i="60"/>
  <c r="F170" i="60"/>
  <c r="G170" i="60"/>
  <c r="H170" i="60"/>
  <c r="C170" i="60"/>
  <c r="D165" i="60"/>
  <c r="C165" i="60"/>
  <c r="E165" i="60"/>
  <c r="F165" i="60"/>
  <c r="G165" i="60"/>
  <c r="H165" i="60"/>
  <c r="D160" i="60"/>
  <c r="E160" i="60"/>
  <c r="G160" i="60"/>
  <c r="H160" i="60"/>
  <c r="C160" i="60"/>
  <c r="G155" i="60"/>
  <c r="D155" i="60"/>
  <c r="E155" i="60"/>
  <c r="F155" i="60"/>
  <c r="H155" i="60"/>
  <c r="C155" i="60"/>
  <c r="H150" i="60"/>
  <c r="F150" i="60"/>
  <c r="G150" i="60"/>
  <c r="E150" i="60"/>
  <c r="G145" i="60"/>
  <c r="F145" i="60"/>
  <c r="H145" i="60"/>
  <c r="E145" i="60"/>
  <c r="H140" i="60"/>
  <c r="G135" i="60"/>
  <c r="H135" i="60"/>
  <c r="H130" i="60"/>
  <c r="C130" i="60"/>
  <c r="D125" i="60"/>
  <c r="E125" i="60"/>
  <c r="F125" i="60"/>
  <c r="G125" i="60"/>
  <c r="H125" i="60"/>
  <c r="C125" i="60"/>
  <c r="G120" i="60"/>
  <c r="H120" i="60"/>
  <c r="F120" i="60"/>
  <c r="G115" i="60"/>
  <c r="H115" i="60"/>
  <c r="F115" i="60"/>
  <c r="H110" i="60"/>
  <c r="H105" i="60"/>
  <c r="D100" i="60"/>
  <c r="E100" i="60"/>
  <c r="F100" i="60"/>
  <c r="G100" i="60"/>
  <c r="H100" i="60"/>
  <c r="D95" i="60"/>
  <c r="E95" i="60"/>
  <c r="F95" i="60"/>
  <c r="G95" i="60"/>
  <c r="H95" i="60"/>
  <c r="C95" i="60"/>
  <c r="D90" i="60"/>
  <c r="E90" i="60"/>
  <c r="F90" i="60"/>
  <c r="G90" i="60"/>
  <c r="H90" i="60"/>
  <c r="C90" i="60"/>
  <c r="H85" i="60"/>
  <c r="E85" i="60"/>
  <c r="F85" i="60"/>
  <c r="G85" i="60"/>
  <c r="D85" i="60"/>
  <c r="C85" i="60"/>
  <c r="H75" i="60"/>
  <c r="H80" i="60"/>
  <c r="G80" i="60"/>
  <c r="F80" i="60"/>
  <c r="E80" i="60"/>
  <c r="G75" i="60"/>
  <c r="F75" i="60"/>
  <c r="E75" i="60"/>
  <c r="D75" i="60"/>
  <c r="C75" i="60"/>
  <c r="H70" i="60"/>
  <c r="D65" i="60"/>
  <c r="E65" i="60"/>
  <c r="F65" i="60"/>
  <c r="G65" i="60"/>
  <c r="H65" i="60"/>
  <c r="C65" i="60"/>
  <c r="D60" i="60"/>
  <c r="E60" i="60"/>
  <c r="F60" i="60"/>
  <c r="G60" i="60"/>
  <c r="H60" i="60"/>
  <c r="C60" i="60"/>
  <c r="D55" i="60"/>
  <c r="E55" i="60"/>
  <c r="F55" i="60"/>
  <c r="G55" i="60"/>
  <c r="H55" i="60"/>
  <c r="C55" i="60"/>
  <c r="G45" i="60"/>
  <c r="F45" i="60"/>
  <c r="E45" i="60"/>
  <c r="D45" i="60"/>
  <c r="C45" i="60"/>
  <c r="H45" i="60"/>
  <c r="H50" i="60"/>
  <c r="D50" i="60"/>
  <c r="E50" i="60"/>
  <c r="F50" i="60"/>
  <c r="G50" i="60"/>
  <c r="C50" i="60"/>
  <c r="G40" i="60"/>
  <c r="D40" i="60"/>
  <c r="E40" i="60"/>
  <c r="F40" i="60"/>
  <c r="H40" i="60"/>
  <c r="C40" i="60"/>
  <c r="D35" i="60"/>
  <c r="E35" i="60"/>
  <c r="F35" i="60"/>
  <c r="G35" i="60"/>
  <c r="H35" i="60"/>
  <c r="C35" i="60"/>
  <c r="H30" i="60"/>
  <c r="D30" i="60"/>
  <c r="E30" i="60"/>
  <c r="F30" i="60"/>
  <c r="G30" i="60"/>
  <c r="C30" i="60"/>
  <c r="G25" i="60"/>
  <c r="D25" i="60"/>
  <c r="E25" i="60"/>
  <c r="F25" i="60"/>
  <c r="H25" i="60"/>
  <c r="C25" i="60"/>
  <c r="D20" i="60"/>
  <c r="E20" i="60"/>
  <c r="F20" i="60"/>
  <c r="G20" i="60"/>
  <c r="H20" i="60"/>
  <c r="C20" i="60"/>
  <c r="H15" i="60"/>
  <c r="D15" i="60"/>
  <c r="E15" i="60"/>
  <c r="F15" i="60"/>
  <c r="G15" i="60"/>
  <c r="C15" i="60"/>
  <c r="H5" i="60"/>
  <c r="H10" i="60"/>
  <c r="D10" i="60"/>
  <c r="E10" i="60"/>
  <c r="F10" i="60"/>
  <c r="G10" i="60"/>
  <c r="C10" i="60"/>
  <c r="D5" i="60"/>
  <c r="E5" i="60"/>
  <c r="F5" i="60"/>
  <c r="G5" i="60"/>
  <c r="C5" i="60"/>
  <c r="I31" i="57"/>
  <c r="I27" i="57"/>
  <c r="I34" i="57"/>
  <c r="I33" i="57"/>
  <c r="I32" i="57"/>
  <c r="D31" i="57"/>
  <c r="D27" i="57"/>
  <c r="H27" i="57"/>
  <c r="I19" i="57"/>
  <c r="I11" i="57"/>
  <c r="I35" i="57" s="1"/>
  <c r="D11" i="57"/>
  <c r="H24" i="54"/>
  <c r="H25" i="54"/>
  <c r="H26" i="54"/>
  <c r="G24" i="54"/>
  <c r="G25" i="54"/>
  <c r="G26" i="54"/>
  <c r="F24" i="54"/>
  <c r="F25" i="54"/>
  <c r="F26" i="54"/>
  <c r="E24" i="54"/>
  <c r="E25" i="54"/>
  <c r="E26" i="54"/>
  <c r="D24" i="54"/>
  <c r="D25" i="54"/>
  <c r="D26" i="54"/>
  <c r="G31" i="54"/>
  <c r="H18" i="52"/>
  <c r="H17" i="52"/>
  <c r="H16" i="52"/>
  <c r="H15" i="52"/>
  <c r="G18" i="52"/>
  <c r="G17" i="52"/>
  <c r="G16" i="52"/>
  <c r="G15" i="52"/>
  <c r="F16" i="52"/>
  <c r="F17" i="52"/>
  <c r="F18" i="52"/>
  <c r="F15" i="52"/>
  <c r="E16" i="52"/>
  <c r="E17" i="52"/>
  <c r="E18" i="52"/>
  <c r="E15" i="52"/>
  <c r="D15" i="52"/>
  <c r="D17" i="52"/>
  <c r="D18" i="52"/>
  <c r="D16" i="52"/>
  <c r="C11" i="52"/>
  <c r="D11" i="52"/>
  <c r="D24" i="52" s="1"/>
  <c r="D54" i="52"/>
  <c r="H11" i="52"/>
  <c r="H26" i="52" s="1"/>
  <c r="E11" i="52"/>
  <c r="F11" i="52"/>
  <c r="G11" i="52"/>
  <c r="E441" i="50"/>
  <c r="E408" i="50"/>
  <c r="E410" i="50" s="1"/>
  <c r="D408" i="50"/>
  <c r="D410" i="50" s="1"/>
  <c r="C408" i="50"/>
  <c r="C410" i="50" s="1"/>
  <c r="H211" i="50"/>
  <c r="H208" i="50"/>
  <c r="H207" i="50"/>
  <c r="H206" i="50"/>
  <c r="H173" i="50"/>
  <c r="H174" i="50"/>
  <c r="H175" i="50"/>
  <c r="H176" i="50"/>
  <c r="E177" i="50"/>
  <c r="E179" i="50" s="1"/>
  <c r="E185" i="50" s="1"/>
  <c r="E194" i="50" s="1"/>
  <c r="E196" i="50" s="1"/>
  <c r="E198" i="50" s="1"/>
  <c r="D177" i="50"/>
  <c r="D179" i="50" s="1"/>
  <c r="D185" i="50" s="1"/>
  <c r="D194" i="50" s="1"/>
  <c r="D196" i="50" s="1"/>
  <c r="D198" i="50" s="1"/>
  <c r="C177" i="50"/>
  <c r="C179" i="50" s="1"/>
  <c r="C185" i="50" s="1"/>
  <c r="C194" i="50" s="1"/>
  <c r="C196" i="50" s="1"/>
  <c r="C198" i="50" s="1"/>
  <c r="F177" i="50"/>
  <c r="F179" i="50" s="1"/>
  <c r="F185" i="50" s="1"/>
  <c r="F194" i="50" s="1"/>
  <c r="F196" i="50" s="1"/>
  <c r="F198" i="50" s="1"/>
  <c r="G177" i="50"/>
  <c r="G179" i="50" s="1"/>
  <c r="G185" i="50" s="1"/>
  <c r="G194" i="50" s="1"/>
  <c r="G196" i="50" s="1"/>
  <c r="G198" i="50" s="1"/>
  <c r="F144" i="50"/>
  <c r="F146" i="50" s="1"/>
  <c r="F152" i="50" s="1"/>
  <c r="F161" i="50" s="1"/>
  <c r="F163" i="50" s="1"/>
  <c r="F165" i="50" s="1"/>
  <c r="E144" i="50"/>
  <c r="E146" i="50" s="1"/>
  <c r="E152" i="50" s="1"/>
  <c r="E161" i="50" s="1"/>
  <c r="E163" i="50" s="1"/>
  <c r="E165" i="50" s="1"/>
  <c r="D144" i="50"/>
  <c r="D146" i="50" s="1"/>
  <c r="D152" i="50" s="1"/>
  <c r="D161" i="50" s="1"/>
  <c r="D163" i="50" s="1"/>
  <c r="D165" i="50" s="1"/>
  <c r="C144" i="50"/>
  <c r="C146" i="50" s="1"/>
  <c r="C152" i="50" s="1"/>
  <c r="C161" i="50" s="1"/>
  <c r="C163" i="50" s="1"/>
  <c r="C165" i="50" s="1"/>
  <c r="H162" i="50"/>
  <c r="G144" i="50"/>
  <c r="H145" i="50"/>
  <c r="H143" i="50"/>
  <c r="H142" i="50"/>
  <c r="H141" i="50"/>
  <c r="H140" i="50"/>
  <c r="C113" i="50"/>
  <c r="C119" i="50" s="1"/>
  <c r="C128" i="50" s="1"/>
  <c r="C130" i="50" s="1"/>
  <c r="C132" i="50" s="1"/>
  <c r="D111" i="50"/>
  <c r="E111" i="50"/>
  <c r="E113" i="50" s="1"/>
  <c r="E119" i="50" s="1"/>
  <c r="E128" i="50" s="1"/>
  <c r="E130" i="50" s="1"/>
  <c r="E132" i="50" s="1"/>
  <c r="F111" i="50"/>
  <c r="F113" i="50" s="1"/>
  <c r="F119" i="50" s="1"/>
  <c r="F128" i="50" s="1"/>
  <c r="F130" i="50" s="1"/>
  <c r="F132" i="50" s="1"/>
  <c r="G111" i="50"/>
  <c r="G113" i="50" s="1"/>
  <c r="G119" i="50" s="1"/>
  <c r="G128" i="50" s="1"/>
  <c r="G130" i="50" s="1"/>
  <c r="G132" i="50" s="1"/>
  <c r="H112" i="50"/>
  <c r="H110" i="50"/>
  <c r="H109" i="50"/>
  <c r="H108" i="50"/>
  <c r="H107" i="50"/>
  <c r="H74" i="50"/>
  <c r="H61" i="50"/>
  <c r="F45" i="50"/>
  <c r="F47" i="50" s="1"/>
  <c r="F53" i="50" s="1"/>
  <c r="F62" i="50" s="1"/>
  <c r="F64" i="50" s="1"/>
  <c r="F66" i="50" s="1"/>
  <c r="G45" i="50"/>
  <c r="G47" i="50" s="1"/>
  <c r="G53" i="50" s="1"/>
  <c r="G62" i="50" s="1"/>
  <c r="G64" i="50" s="1"/>
  <c r="G66" i="50" s="1"/>
  <c r="H44" i="50"/>
  <c r="H43" i="50"/>
  <c r="H42" i="50"/>
  <c r="H41" i="50"/>
  <c r="E47" i="50"/>
  <c r="E53" i="50" s="1"/>
  <c r="E62" i="50" s="1"/>
  <c r="E64" i="50" s="1"/>
  <c r="E66" i="50" s="1"/>
  <c r="D12" i="50"/>
  <c r="D14" i="50" s="1"/>
  <c r="D20" i="50" s="1"/>
  <c r="E12" i="50"/>
  <c r="E14" i="50" s="1"/>
  <c r="E20" i="50" s="1"/>
  <c r="F12" i="50"/>
  <c r="F14" i="50" s="1"/>
  <c r="F20" i="50" s="1"/>
  <c r="G12" i="50"/>
  <c r="G14" i="50" s="1"/>
  <c r="G20" i="50" s="1"/>
  <c r="C14" i="50"/>
  <c r="C20" i="50" s="1"/>
  <c r="H11" i="50"/>
  <c r="H10" i="50"/>
  <c r="H9" i="50"/>
  <c r="H8" i="50"/>
  <c r="D187" i="48"/>
  <c r="E187" i="48"/>
  <c r="F187" i="48"/>
  <c r="G187" i="48"/>
  <c r="C187" i="48"/>
  <c r="D182" i="48"/>
  <c r="D185" i="48" s="1"/>
  <c r="E182" i="48"/>
  <c r="E185" i="48" s="1"/>
  <c r="F182" i="48"/>
  <c r="F185" i="48" s="1"/>
  <c r="G182" i="48"/>
  <c r="G185" i="48" s="1"/>
  <c r="C182" i="48"/>
  <c r="C185" i="48" s="1"/>
  <c r="D176" i="48"/>
  <c r="E176" i="48"/>
  <c r="F176" i="48"/>
  <c r="G176" i="48"/>
  <c r="C176" i="48"/>
  <c r="D171" i="48"/>
  <c r="D174" i="48" s="1"/>
  <c r="E171" i="48"/>
  <c r="E174" i="48" s="1"/>
  <c r="F171" i="48"/>
  <c r="F174" i="48" s="1"/>
  <c r="G171" i="48"/>
  <c r="G174" i="48" s="1"/>
  <c r="C171" i="48"/>
  <c r="C174" i="48" s="1"/>
  <c r="D165" i="48"/>
  <c r="E165" i="48"/>
  <c r="F165" i="48"/>
  <c r="G165" i="48"/>
  <c r="D160" i="48"/>
  <c r="D163" i="48" s="1"/>
  <c r="E160" i="48"/>
  <c r="E163" i="48" s="1"/>
  <c r="F160" i="48"/>
  <c r="F163" i="48" s="1"/>
  <c r="G160" i="48"/>
  <c r="G163" i="48" s="1"/>
  <c r="C165" i="48"/>
  <c r="C160" i="48"/>
  <c r="C163" i="48" s="1"/>
  <c r="D154" i="48"/>
  <c r="E154" i="48"/>
  <c r="F154" i="48"/>
  <c r="G154" i="48"/>
  <c r="C154" i="48"/>
  <c r="D149" i="48"/>
  <c r="D152" i="48" s="1"/>
  <c r="E149" i="48"/>
  <c r="E152" i="48" s="1"/>
  <c r="F149" i="48"/>
  <c r="F152" i="48" s="1"/>
  <c r="G149" i="48"/>
  <c r="G152" i="48" s="1"/>
  <c r="C149" i="48"/>
  <c r="C152" i="48" s="1"/>
  <c r="D143" i="48"/>
  <c r="E143" i="48"/>
  <c r="F143" i="48"/>
  <c r="G143" i="48"/>
  <c r="D138" i="48"/>
  <c r="D141" i="48" s="1"/>
  <c r="E138" i="48"/>
  <c r="E141" i="48" s="1"/>
  <c r="F138" i="48"/>
  <c r="F141" i="48" s="1"/>
  <c r="G138" i="48"/>
  <c r="G141" i="48" s="1"/>
  <c r="G144" i="48" s="1"/>
  <c r="C143" i="48"/>
  <c r="C138" i="48"/>
  <c r="C141" i="48" s="1"/>
  <c r="G132" i="48"/>
  <c r="H130" i="48"/>
  <c r="G127" i="48"/>
  <c r="G130" i="48" s="1"/>
  <c r="D116" i="48"/>
  <c r="D119" i="48" s="1"/>
  <c r="D121" i="48" s="1"/>
  <c r="E116" i="48"/>
  <c r="E119" i="48" s="1"/>
  <c r="E121" i="48" s="1"/>
  <c r="F116" i="48"/>
  <c r="F119" i="48" s="1"/>
  <c r="F121" i="48" s="1"/>
  <c r="G116" i="48"/>
  <c r="G119" i="48" s="1"/>
  <c r="C116" i="48"/>
  <c r="C119" i="48" s="1"/>
  <c r="D110" i="48"/>
  <c r="E110" i="48"/>
  <c r="F110" i="48"/>
  <c r="G110" i="48"/>
  <c r="C110" i="48"/>
  <c r="D105" i="48"/>
  <c r="D108" i="48" s="1"/>
  <c r="E105" i="48"/>
  <c r="E108" i="48" s="1"/>
  <c r="F105" i="48"/>
  <c r="F108" i="48" s="1"/>
  <c r="G105" i="48"/>
  <c r="G108" i="48" s="1"/>
  <c r="C105" i="48"/>
  <c r="C108" i="48" s="1"/>
  <c r="G99" i="48"/>
  <c r="F99" i="48"/>
  <c r="E99" i="48"/>
  <c r="D99" i="48"/>
  <c r="C99" i="48"/>
  <c r="D94" i="48"/>
  <c r="D97" i="48" s="1"/>
  <c r="E94" i="48"/>
  <c r="E97" i="48" s="1"/>
  <c r="F94" i="48"/>
  <c r="F97" i="48" s="1"/>
  <c r="G94" i="48"/>
  <c r="G97" i="48" s="1"/>
  <c r="G100" i="48" s="1"/>
  <c r="C94" i="48"/>
  <c r="C97" i="48" s="1"/>
  <c r="F88" i="48"/>
  <c r="G88" i="48"/>
  <c r="E88" i="48"/>
  <c r="D88" i="48"/>
  <c r="D83" i="48"/>
  <c r="D86" i="48" s="1"/>
  <c r="E83" i="48"/>
  <c r="E86" i="48" s="1"/>
  <c r="F83" i="48"/>
  <c r="F86" i="48" s="1"/>
  <c r="G83" i="48"/>
  <c r="G86" i="48" s="1"/>
  <c r="C88" i="48"/>
  <c r="C83" i="48"/>
  <c r="C86" i="48" s="1"/>
  <c r="G77" i="48"/>
  <c r="G72" i="48"/>
  <c r="G75" i="48" s="1"/>
  <c r="G66" i="48"/>
  <c r="G61" i="48"/>
  <c r="G64" i="48" s="1"/>
  <c r="F61" i="48"/>
  <c r="F64" i="48" s="1"/>
  <c r="G54" i="48"/>
  <c r="G55" i="48" s="1"/>
  <c r="G50" i="48"/>
  <c r="G53" i="48" s="1"/>
  <c r="G44" i="48"/>
  <c r="G39" i="48"/>
  <c r="G42" i="48" s="1"/>
  <c r="G33" i="48"/>
  <c r="G28" i="48"/>
  <c r="G31" i="48" s="1"/>
  <c r="G22" i="48"/>
  <c r="G17" i="48"/>
  <c r="G20" i="48" s="1"/>
  <c r="G5" i="48"/>
  <c r="G8" i="48" s="1"/>
  <c r="E77" i="48"/>
  <c r="F77" i="48"/>
  <c r="E72" i="48"/>
  <c r="E75" i="48" s="1"/>
  <c r="F72" i="48"/>
  <c r="F75" i="48" s="1"/>
  <c r="D66" i="48"/>
  <c r="E66" i="48"/>
  <c r="F66" i="48"/>
  <c r="C66" i="48"/>
  <c r="D61" i="48"/>
  <c r="D64" i="48" s="1"/>
  <c r="E61" i="48"/>
  <c r="E64" i="48" s="1"/>
  <c r="C61" i="48"/>
  <c r="C64" i="48" s="1"/>
  <c r="E50" i="48"/>
  <c r="E53" i="48" s="1"/>
  <c r="D44" i="48"/>
  <c r="E44" i="48"/>
  <c r="F44" i="48"/>
  <c r="C44" i="48"/>
  <c r="D39" i="48"/>
  <c r="D42" i="48" s="1"/>
  <c r="E39" i="48"/>
  <c r="E42" i="48" s="1"/>
  <c r="E45" i="48" s="1"/>
  <c r="F39" i="48"/>
  <c r="F42" i="48" s="1"/>
  <c r="C39" i="48"/>
  <c r="C42" i="48" s="1"/>
  <c r="D33" i="48"/>
  <c r="E33" i="48"/>
  <c r="F33" i="48"/>
  <c r="C33" i="48"/>
  <c r="D28" i="48"/>
  <c r="D31" i="48" s="1"/>
  <c r="E28" i="48"/>
  <c r="E31" i="48" s="1"/>
  <c r="E34" i="48" s="1"/>
  <c r="F28" i="48"/>
  <c r="F31" i="48" s="1"/>
  <c r="C28" i="48"/>
  <c r="C31" i="48" s="1"/>
  <c r="C34" i="48" s="1"/>
  <c r="F22" i="48"/>
  <c r="E22" i="48"/>
  <c r="D22" i="48"/>
  <c r="D17" i="48"/>
  <c r="D20" i="48" s="1"/>
  <c r="E17" i="48"/>
  <c r="E20" i="48" s="1"/>
  <c r="F17" i="48"/>
  <c r="F20" i="48" s="1"/>
  <c r="F49" i="48"/>
  <c r="F51" i="48"/>
  <c r="F52" i="48"/>
  <c r="F54" i="48"/>
  <c r="G23" i="47"/>
  <c r="G24" i="47"/>
  <c r="G25" i="47"/>
  <c r="G22" i="47"/>
  <c r="G18" i="47"/>
  <c r="G10" i="47"/>
  <c r="G6" i="47"/>
  <c r="D23" i="47"/>
  <c r="D24" i="47"/>
  <c r="D25" i="47"/>
  <c r="D22" i="47"/>
  <c r="D18" i="47"/>
  <c r="D19" i="47"/>
  <c r="H31" i="11"/>
  <c r="G31" i="11"/>
  <c r="F31" i="1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10" i="11"/>
  <c r="D31" i="11"/>
  <c r="E15" i="11" s="1"/>
  <c r="K28" i="9"/>
  <c r="J28" i="9"/>
  <c r="I28" i="9"/>
  <c r="F28" i="9"/>
  <c r="E28" i="9"/>
  <c r="D28" i="9"/>
  <c r="L8" i="9"/>
  <c r="L9" i="9"/>
  <c r="L10" i="9"/>
  <c r="L11" i="9"/>
  <c r="L12" i="9"/>
  <c r="L13" i="9"/>
  <c r="L14" i="9"/>
  <c r="L15" i="9"/>
  <c r="L16" i="9"/>
  <c r="L17" i="9"/>
  <c r="L18" i="9"/>
  <c r="L19" i="9"/>
  <c r="L20" i="9"/>
  <c r="L21" i="9"/>
  <c r="L22" i="9"/>
  <c r="L23" i="9"/>
  <c r="L24" i="9"/>
  <c r="L25" i="9"/>
  <c r="L26" i="9"/>
  <c r="L27" i="9"/>
  <c r="H27" i="54" l="1"/>
  <c r="H33" i="54" s="1"/>
  <c r="F34" i="48"/>
  <c r="D111" i="48"/>
  <c r="D34" i="48"/>
  <c r="D45" i="48"/>
  <c r="F144" i="48"/>
  <c r="F12" i="48"/>
  <c r="G133" i="48"/>
  <c r="G67" i="48"/>
  <c r="F111" i="48"/>
  <c r="F45" i="48"/>
  <c r="E78" i="48"/>
  <c r="D166" i="48"/>
  <c r="F89" i="48"/>
  <c r="C111" i="48"/>
  <c r="E177" i="48"/>
  <c r="G188" i="48"/>
  <c r="G12" i="48"/>
  <c r="C45" i="48"/>
  <c r="E166" i="48"/>
  <c r="G89" i="48"/>
  <c r="C100" i="48"/>
  <c r="E144" i="48"/>
  <c r="H177" i="50"/>
  <c r="F19" i="52"/>
  <c r="G166" i="48"/>
  <c r="E100" i="48"/>
  <c r="F166" i="48"/>
  <c r="C12" i="48"/>
  <c r="F78" i="48"/>
  <c r="G78" i="48"/>
  <c r="C144" i="48"/>
  <c r="E19" i="52"/>
  <c r="E29" i="52" s="1"/>
  <c r="F155" i="48"/>
  <c r="D144" i="48"/>
  <c r="E89" i="48"/>
  <c r="F100" i="48"/>
  <c r="H144" i="50"/>
  <c r="G111" i="48"/>
  <c r="G177" i="48"/>
  <c r="C67" i="48"/>
  <c r="C155" i="48"/>
  <c r="H12" i="50"/>
  <c r="H14" i="50" s="1"/>
  <c r="H20" i="50" s="1"/>
  <c r="H29" i="50" s="1"/>
  <c r="H31" i="50" s="1"/>
  <c r="H33" i="50" s="1"/>
  <c r="D100" i="48"/>
  <c r="C23" i="48"/>
  <c r="F67" i="48"/>
  <c r="D55" i="52"/>
  <c r="D25" i="52"/>
  <c r="E111" i="48"/>
  <c r="G155" i="48"/>
  <c r="E155" i="48"/>
  <c r="E188" i="48"/>
  <c r="D155" i="48"/>
  <c r="G19" i="52"/>
  <c r="H19" i="52"/>
  <c r="H29" i="52" s="1"/>
  <c r="C166" i="48"/>
  <c r="C177" i="48"/>
  <c r="F177" i="48"/>
  <c r="D177" i="48"/>
  <c r="C188" i="48"/>
  <c r="G23" i="48"/>
  <c r="G34" i="48"/>
  <c r="E26" i="4"/>
  <c r="H26" i="4" s="1"/>
  <c r="F5" i="4"/>
  <c r="G26" i="4"/>
  <c r="G5" i="4"/>
  <c r="H45" i="50"/>
  <c r="I31" i="11"/>
  <c r="E16" i="11"/>
  <c r="E24" i="11"/>
  <c r="E19" i="11"/>
  <c r="E10" i="11"/>
  <c r="L28" i="9"/>
  <c r="M28" i="9" s="1"/>
  <c r="E26" i="47"/>
  <c r="G26" i="47" s="1"/>
  <c r="F26" i="4"/>
  <c r="D89" i="48"/>
  <c r="D67" i="48"/>
  <c r="C89" i="48"/>
  <c r="G28" i="9"/>
  <c r="H7" i="9" s="1"/>
  <c r="F188" i="48"/>
  <c r="D188" i="48"/>
  <c r="D113" i="50"/>
  <c r="D119" i="50" s="1"/>
  <c r="D128" i="50" s="1"/>
  <c r="D130" i="50" s="1"/>
  <c r="D132" i="50" s="1"/>
  <c r="H111" i="50"/>
  <c r="F55" i="48"/>
  <c r="G45" i="48"/>
  <c r="D19" i="52"/>
  <c r="D29" i="52" s="1"/>
  <c r="D23" i="52"/>
  <c r="D26" i="52"/>
  <c r="E23" i="48"/>
  <c r="D122" i="48"/>
  <c r="E122" i="48"/>
  <c r="H25" i="52"/>
  <c r="H23" i="52"/>
  <c r="H24" i="52"/>
  <c r="H113" i="50"/>
  <c r="C121" i="48"/>
  <c r="C122" i="48" s="1"/>
  <c r="G121" i="48"/>
  <c r="G122" i="48" s="1"/>
  <c r="F23" i="48"/>
  <c r="D23" i="48"/>
  <c r="E67" i="48"/>
  <c r="G56" i="48"/>
  <c r="F50" i="48"/>
  <c r="F53" i="48" s="1"/>
  <c r="J10" i="11"/>
  <c r="J31" i="11" s="1"/>
  <c r="K31" i="11" s="1"/>
  <c r="E17" i="11"/>
  <c r="E21" i="11"/>
  <c r="E28" i="11"/>
  <c r="E14" i="11"/>
  <c r="E20" i="11"/>
  <c r="E22" i="11"/>
  <c r="E26" i="11"/>
  <c r="E30" i="11"/>
  <c r="E12" i="11"/>
  <c r="E23" i="11"/>
  <c r="E25" i="11"/>
  <c r="E27" i="11"/>
  <c r="E29" i="11"/>
  <c r="E31" i="11"/>
  <c r="E11" i="11"/>
  <c r="E13" i="11"/>
  <c r="L20" i="11"/>
  <c r="H14" i="9" l="1"/>
  <c r="H18" i="9"/>
  <c r="H10" i="9"/>
  <c r="H22" i="9"/>
  <c r="H15" i="9"/>
  <c r="H23" i="9"/>
  <c r="H27" i="9"/>
  <c r="H11" i="9"/>
  <c r="H5" i="4"/>
  <c r="M21" i="9"/>
  <c r="M16" i="9"/>
  <c r="H19" i="9"/>
  <c r="F56" i="48"/>
  <c r="H12" i="9"/>
  <c r="H20" i="9"/>
  <c r="H28" i="9"/>
  <c r="H17" i="9"/>
  <c r="H25" i="9"/>
  <c r="H16" i="9"/>
  <c r="H24" i="9"/>
  <c r="H13" i="9"/>
  <c r="H21" i="9"/>
  <c r="H8" i="9"/>
  <c r="H9" i="9"/>
  <c r="H26" i="9"/>
  <c r="M24" i="9"/>
  <c r="M8" i="9"/>
  <c r="M13" i="9"/>
  <c r="M20" i="9"/>
  <c r="M12" i="9"/>
  <c r="M25" i="9"/>
  <c r="M17" i="9"/>
  <c r="M9" i="9"/>
  <c r="M26" i="9"/>
  <c r="M22" i="9"/>
  <c r="M18" i="9"/>
  <c r="M14" i="9"/>
  <c r="M10" i="9"/>
  <c r="M27" i="9"/>
  <c r="M23" i="9"/>
  <c r="M19" i="9"/>
  <c r="M15" i="9"/>
  <c r="M11" i="9"/>
  <c r="M7" i="9"/>
  <c r="D27" i="52"/>
  <c r="H27" i="52"/>
  <c r="K12" i="11"/>
  <c r="K16" i="11"/>
  <c r="K20" i="11"/>
  <c r="K24" i="11"/>
  <c r="K28" i="11"/>
  <c r="K11" i="11"/>
  <c r="K15" i="11"/>
  <c r="K19" i="11"/>
  <c r="K23" i="11"/>
  <c r="K27" i="11"/>
  <c r="K10" i="11"/>
  <c r="K14" i="11"/>
  <c r="K18" i="11"/>
  <c r="K22" i="11"/>
  <c r="K26" i="11"/>
  <c r="K30" i="11"/>
  <c r="K13" i="11"/>
  <c r="K17" i="11"/>
  <c r="K21" i="11"/>
  <c r="K25" i="11"/>
  <c r="K29" i="11"/>
  <c r="T36" i="80" l="1"/>
  <c r="S36" i="80"/>
  <c r="R36" i="80"/>
  <c r="Q36" i="80"/>
  <c r="P36" i="80"/>
  <c r="O36" i="80"/>
  <c r="N36" i="80"/>
  <c r="M36" i="80"/>
  <c r="L36" i="80"/>
  <c r="K36" i="80"/>
  <c r="J36" i="80"/>
  <c r="I36" i="80"/>
  <c r="H36" i="80"/>
  <c r="G36" i="80"/>
  <c r="F36" i="80"/>
  <c r="T12" i="80"/>
  <c r="S12" i="80"/>
  <c r="R12" i="80"/>
  <c r="Q12" i="80"/>
  <c r="P12" i="80"/>
  <c r="O12" i="80"/>
  <c r="N12" i="80"/>
  <c r="M12" i="80"/>
  <c r="L12" i="80"/>
  <c r="K12" i="80"/>
  <c r="J12" i="80"/>
  <c r="I12" i="80"/>
  <c r="H12" i="80"/>
  <c r="G12" i="80"/>
  <c r="F12" i="80"/>
  <c r="G39" i="67"/>
  <c r="F39" i="67"/>
  <c r="E39" i="67"/>
  <c r="D39" i="67"/>
  <c r="C39" i="67"/>
  <c r="G14" i="67"/>
  <c r="E14" i="67"/>
  <c r="D14" i="67"/>
  <c r="C14" i="67"/>
  <c r="H230" i="50"/>
  <c r="H228" i="50"/>
  <c r="G209" i="50"/>
  <c r="F209" i="50"/>
  <c r="E209" i="50"/>
  <c r="D209" i="50"/>
  <c r="C209" i="50"/>
  <c r="I36" i="77"/>
  <c r="I37" i="77" s="1"/>
  <c r="H36" i="77"/>
  <c r="H37" i="77" s="1"/>
  <c r="G36" i="77"/>
  <c r="G37" i="77" s="1"/>
  <c r="F36" i="77"/>
  <c r="F37" i="77" s="1"/>
  <c r="E36" i="77"/>
  <c r="E37" i="77" s="1"/>
  <c r="T9" i="80"/>
  <c r="S9" i="80"/>
  <c r="R9" i="80"/>
  <c r="Q9" i="80"/>
  <c r="P9" i="80"/>
  <c r="O9" i="80"/>
  <c r="N9" i="80"/>
  <c r="M9" i="80"/>
  <c r="L9" i="80"/>
  <c r="K9" i="80"/>
  <c r="J9" i="80"/>
  <c r="I9" i="80"/>
  <c r="H9" i="80"/>
  <c r="G9" i="80"/>
  <c r="F9" i="80"/>
  <c r="G36" i="67"/>
  <c r="E36" i="67"/>
  <c r="D36" i="67"/>
  <c r="C36" i="67"/>
  <c r="G11" i="67"/>
  <c r="D11" i="67"/>
  <c r="C11" i="67"/>
  <c r="H209" i="50" l="1"/>
  <c r="E10" i="4"/>
  <c r="E9" i="4" l="1"/>
  <c r="E14" i="4"/>
  <c r="E127" i="79" l="1"/>
  <c r="F127" i="79"/>
  <c r="G127" i="79"/>
  <c r="H127" i="79"/>
  <c r="E145" i="77"/>
  <c r="I127" i="77"/>
  <c r="H127" i="77"/>
  <c r="G127" i="77"/>
  <c r="F127" i="77"/>
  <c r="E127" i="77"/>
  <c r="F158" i="60" l="1"/>
  <c r="F160" i="60" s="1"/>
  <c r="G68" i="60"/>
  <c r="G70" i="60" s="1"/>
  <c r="F68" i="60"/>
  <c r="F70" i="60" s="1"/>
  <c r="E68" i="60"/>
  <c r="E70" i="60" s="1"/>
  <c r="D68" i="60"/>
  <c r="D70" i="60" s="1"/>
  <c r="C68" i="60"/>
  <c r="C70" i="60" s="1"/>
  <c r="H527" i="50" l="1"/>
  <c r="H525" i="50"/>
  <c r="H523" i="50"/>
  <c r="H522" i="50"/>
  <c r="H521" i="50"/>
  <c r="H520" i="50"/>
  <c r="H519" i="50"/>
  <c r="H518" i="50"/>
  <c r="H517" i="50"/>
  <c r="H516" i="50"/>
  <c r="H514" i="50"/>
  <c r="H513" i="50"/>
  <c r="H512" i="50"/>
  <c r="H511" i="50"/>
  <c r="H510" i="50"/>
  <c r="H508" i="50"/>
  <c r="G507" i="50"/>
  <c r="G509" i="50" s="1"/>
  <c r="G515" i="50" s="1"/>
  <c r="G524" i="50" s="1"/>
  <c r="G526" i="50" s="1"/>
  <c r="G528" i="50" s="1"/>
  <c r="F507" i="50"/>
  <c r="F509" i="50" s="1"/>
  <c r="F515" i="50" s="1"/>
  <c r="F524" i="50" s="1"/>
  <c r="F526" i="50" s="1"/>
  <c r="F528" i="50" s="1"/>
  <c r="E507" i="50"/>
  <c r="E509" i="50" s="1"/>
  <c r="E515" i="50" s="1"/>
  <c r="E524" i="50" s="1"/>
  <c r="E526" i="50" s="1"/>
  <c r="E528" i="50" s="1"/>
  <c r="D507" i="50"/>
  <c r="C507" i="50"/>
  <c r="C509" i="50" s="1"/>
  <c r="C515" i="50" s="1"/>
  <c r="H506" i="50"/>
  <c r="H505" i="50"/>
  <c r="H504" i="50"/>
  <c r="H503" i="50"/>
  <c r="H461" i="50"/>
  <c r="H459" i="50"/>
  <c r="H457" i="50"/>
  <c r="H456" i="50"/>
  <c r="H455" i="50"/>
  <c r="H454" i="50"/>
  <c r="H453" i="50"/>
  <c r="H452" i="50"/>
  <c r="H451" i="50"/>
  <c r="H450" i="50"/>
  <c r="H448" i="50"/>
  <c r="H447" i="50"/>
  <c r="H446" i="50"/>
  <c r="H445" i="50"/>
  <c r="H444" i="50"/>
  <c r="H442" i="50"/>
  <c r="F441" i="50"/>
  <c r="F443" i="50" s="1"/>
  <c r="F449" i="50" s="1"/>
  <c r="F458" i="50" s="1"/>
  <c r="F460" i="50" s="1"/>
  <c r="F462" i="50" s="1"/>
  <c r="E443" i="50"/>
  <c r="G440" i="50"/>
  <c r="G441" i="50" s="1"/>
  <c r="G443" i="50" s="1"/>
  <c r="G449" i="50" s="1"/>
  <c r="G458" i="50" s="1"/>
  <c r="G460" i="50" s="1"/>
  <c r="G462" i="50" s="1"/>
  <c r="D440" i="50"/>
  <c r="C440" i="50"/>
  <c r="C441" i="50" s="1"/>
  <c r="H439" i="50"/>
  <c r="H438" i="50"/>
  <c r="H437" i="50"/>
  <c r="H224" i="50"/>
  <c r="H219" i="50"/>
  <c r="H217" i="50"/>
  <c r="H216" i="50"/>
  <c r="H215" i="50"/>
  <c r="H214" i="50"/>
  <c r="H213" i="50"/>
  <c r="G210" i="50"/>
  <c r="G212" i="50" s="1"/>
  <c r="G218" i="50" s="1"/>
  <c r="G227" i="50" s="1"/>
  <c r="G229" i="50" s="1"/>
  <c r="G231" i="50" s="1"/>
  <c r="F210" i="50"/>
  <c r="E210" i="50"/>
  <c r="D210" i="50"/>
  <c r="H164" i="50"/>
  <c r="H158" i="50"/>
  <c r="H154" i="50"/>
  <c r="H153" i="50"/>
  <c r="H151" i="50"/>
  <c r="H150" i="50"/>
  <c r="H149" i="50"/>
  <c r="H148" i="50"/>
  <c r="H147" i="50"/>
  <c r="G146" i="50"/>
  <c r="G152" i="50" s="1"/>
  <c r="G161" i="50" s="1"/>
  <c r="G163" i="50" s="1"/>
  <c r="G165" i="50" s="1"/>
  <c r="H131" i="50"/>
  <c r="H129" i="50"/>
  <c r="H127" i="50"/>
  <c r="H126" i="50"/>
  <c r="H125" i="50"/>
  <c r="H124" i="50"/>
  <c r="H123" i="50"/>
  <c r="H122" i="50"/>
  <c r="H121" i="50"/>
  <c r="H120" i="50"/>
  <c r="H118" i="50"/>
  <c r="H117" i="50"/>
  <c r="H116" i="50"/>
  <c r="H115" i="50"/>
  <c r="H114" i="50"/>
  <c r="H98" i="50"/>
  <c r="H96" i="50"/>
  <c r="H94" i="50"/>
  <c r="H93" i="50"/>
  <c r="H92" i="50"/>
  <c r="H91" i="50"/>
  <c r="H90" i="50"/>
  <c r="H89" i="50"/>
  <c r="H88" i="50"/>
  <c r="H87" i="50"/>
  <c r="H85" i="50"/>
  <c r="H84" i="50"/>
  <c r="H83" i="50"/>
  <c r="H82" i="50"/>
  <c r="H81" i="50"/>
  <c r="H79" i="50"/>
  <c r="G78" i="50"/>
  <c r="G80" i="50" s="1"/>
  <c r="G86" i="50" s="1"/>
  <c r="G95" i="50" s="1"/>
  <c r="G97" i="50" s="1"/>
  <c r="G99" i="50" s="1"/>
  <c r="F78" i="50"/>
  <c r="F80" i="50" s="1"/>
  <c r="F86" i="50" s="1"/>
  <c r="F95" i="50" s="1"/>
  <c r="F97" i="50" s="1"/>
  <c r="F99" i="50" s="1"/>
  <c r="E78" i="50"/>
  <c r="E80" i="50" s="1"/>
  <c r="E86" i="50" s="1"/>
  <c r="E95" i="50" s="1"/>
  <c r="E97" i="50" s="1"/>
  <c r="E99" i="50" s="1"/>
  <c r="D78" i="50"/>
  <c r="D80" i="50" s="1"/>
  <c r="D86" i="50" s="1"/>
  <c r="D95" i="50" s="1"/>
  <c r="D97" i="50" s="1"/>
  <c r="D99" i="50" s="1"/>
  <c r="C78" i="50"/>
  <c r="C80" i="50" s="1"/>
  <c r="C86" i="50" s="1"/>
  <c r="C95" i="50" s="1"/>
  <c r="C97" i="50" s="1"/>
  <c r="H77" i="50"/>
  <c r="H76" i="50"/>
  <c r="H75" i="50"/>
  <c r="H65" i="50"/>
  <c r="H63" i="50"/>
  <c r="H60" i="50"/>
  <c r="H59" i="50"/>
  <c r="H58" i="50"/>
  <c r="H56" i="50"/>
  <c r="H55" i="50"/>
  <c r="H54" i="50"/>
  <c r="H52" i="50"/>
  <c r="H51" i="50"/>
  <c r="H50" i="50"/>
  <c r="H49" i="50"/>
  <c r="H48" i="50"/>
  <c r="H46" i="50"/>
  <c r="H47" i="50" s="1"/>
  <c r="H571" i="50"/>
  <c r="H570" i="50"/>
  <c r="H538" i="50"/>
  <c r="H537" i="50"/>
  <c r="H472" i="50"/>
  <c r="H471" i="50"/>
  <c r="H406" i="50"/>
  <c r="H405" i="50"/>
  <c r="H373" i="50"/>
  <c r="H372" i="50"/>
  <c r="H340" i="50"/>
  <c r="H339" i="50"/>
  <c r="H307" i="50"/>
  <c r="H306" i="50"/>
  <c r="H274" i="50"/>
  <c r="H273" i="50"/>
  <c r="H241" i="50"/>
  <c r="H240" i="50"/>
  <c r="E54" i="48"/>
  <c r="E55" i="48" s="1"/>
  <c r="C99" i="50" l="1"/>
  <c r="H97" i="50"/>
  <c r="H99" i="50" s="1"/>
  <c r="D212" i="50"/>
  <c r="D218" i="50" s="1"/>
  <c r="D227" i="50" s="1"/>
  <c r="D229" i="50" s="1"/>
  <c r="D231" i="50" s="1"/>
  <c r="F212" i="50"/>
  <c r="F218" i="50" s="1"/>
  <c r="F227" i="50" s="1"/>
  <c r="F229" i="50" s="1"/>
  <c r="F231" i="50" s="1"/>
  <c r="E212" i="50"/>
  <c r="E218" i="50" s="1"/>
  <c r="E227" i="50" s="1"/>
  <c r="E229" i="50" s="1"/>
  <c r="E231" i="50" s="1"/>
  <c r="D441" i="50"/>
  <c r="D443" i="50" s="1"/>
  <c r="E449" i="50"/>
  <c r="E458" i="50" s="1"/>
  <c r="E460" i="50" s="1"/>
  <c r="E462" i="50" s="1"/>
  <c r="H53" i="50"/>
  <c r="H62" i="50" s="1"/>
  <c r="H64" i="50" s="1"/>
  <c r="H66" i="50" s="1"/>
  <c r="H119" i="50"/>
  <c r="H128" i="50" s="1"/>
  <c r="H130" i="50" s="1"/>
  <c r="H132" i="50" s="1"/>
  <c r="H146" i="50"/>
  <c r="H152" i="50" s="1"/>
  <c r="H161" i="50" s="1"/>
  <c r="H163" i="50" s="1"/>
  <c r="H165" i="50" s="1"/>
  <c r="H105" i="50"/>
  <c r="H507" i="50"/>
  <c r="C524" i="50"/>
  <c r="D509" i="50"/>
  <c r="D515" i="50" s="1"/>
  <c r="D524" i="50" s="1"/>
  <c r="D526" i="50" s="1"/>
  <c r="D528" i="50" s="1"/>
  <c r="C443" i="50"/>
  <c r="C449" i="50" s="1"/>
  <c r="C458" i="50" s="1"/>
  <c r="C460" i="50" s="1"/>
  <c r="C462" i="50" s="1"/>
  <c r="H441" i="50"/>
  <c r="H440" i="50"/>
  <c r="C210" i="50"/>
  <c r="H138" i="50"/>
  <c r="H86" i="50"/>
  <c r="H95" i="50" s="1"/>
  <c r="H78" i="50"/>
  <c r="H80" i="50"/>
  <c r="H72" i="50" s="1"/>
  <c r="H39" i="50"/>
  <c r="D449" i="50" l="1"/>
  <c r="D458" i="50" s="1"/>
  <c r="D460" i="50" s="1"/>
  <c r="D462" i="50" s="1"/>
  <c r="C212" i="50"/>
  <c r="H210" i="50"/>
  <c r="H509" i="50"/>
  <c r="H501" i="50" s="1"/>
  <c r="H515" i="50"/>
  <c r="C526" i="50"/>
  <c r="H524" i="50"/>
  <c r="H443" i="50"/>
  <c r="H435" i="50" s="1"/>
  <c r="C218" i="50" l="1"/>
  <c r="C227" i="50" s="1"/>
  <c r="C229" i="50" s="1"/>
  <c r="C231" i="50" s="1"/>
  <c r="H212" i="50"/>
  <c r="H218" i="50" s="1"/>
  <c r="H227" i="50" s="1"/>
  <c r="C528" i="50"/>
  <c r="H526" i="50"/>
  <c r="H528" i="50" s="1"/>
  <c r="H449" i="50"/>
  <c r="H204" i="50" l="1"/>
  <c r="H458" i="50"/>
  <c r="H229" i="50"/>
  <c r="H231" i="50" s="1"/>
  <c r="H462" i="50" l="1"/>
  <c r="H460" i="50"/>
  <c r="H8" i="66" l="1"/>
  <c r="D28" i="66"/>
  <c r="G7" i="73" l="1"/>
  <c r="E139" i="68" l="1"/>
  <c r="E137" i="68"/>
  <c r="F137" i="68" l="1"/>
  <c r="D55" i="70"/>
  <c r="D28" i="70"/>
  <c r="C28" i="70"/>
  <c r="N41" i="80"/>
  <c r="T17" i="80"/>
  <c r="R17" i="80"/>
  <c r="Q17" i="80"/>
  <c r="O17" i="80"/>
  <c r="N17" i="80"/>
  <c r="M17" i="80"/>
  <c r="L17" i="80"/>
  <c r="K17" i="80"/>
  <c r="I17" i="80"/>
  <c r="H17" i="80"/>
  <c r="F17" i="80"/>
  <c r="E7" i="45" l="1"/>
  <c r="D7" i="45"/>
  <c r="E6" i="4" l="1"/>
  <c r="E8" i="4"/>
  <c r="F30" i="45"/>
  <c r="F24" i="45"/>
  <c r="D53" i="69"/>
  <c r="E53" i="69"/>
  <c r="E62" i="68"/>
  <c r="B79" i="61"/>
  <c r="S10" i="80"/>
  <c r="R10" i="80"/>
  <c r="P10" i="80"/>
  <c r="O10" i="80"/>
  <c r="M10" i="80"/>
  <c r="L10" i="80"/>
  <c r="J10" i="80"/>
  <c r="I10" i="80"/>
  <c r="G10" i="80"/>
  <c r="F10" i="80"/>
  <c r="E18" i="4" l="1"/>
  <c r="E15" i="4"/>
  <c r="F9" i="4" l="1"/>
  <c r="F18" i="4"/>
  <c r="F23" i="4"/>
  <c r="F24" i="4"/>
  <c r="F17" i="4"/>
  <c r="F6" i="4"/>
  <c r="F8" i="4"/>
  <c r="F10" i="4"/>
  <c r="F12" i="4"/>
  <c r="F14" i="4"/>
  <c r="F16" i="4"/>
  <c r="F22" i="4"/>
  <c r="F7" i="4"/>
  <c r="F11" i="4"/>
  <c r="F13" i="4"/>
  <c r="F15" i="4"/>
  <c r="F21" i="4"/>
  <c r="F19" i="4"/>
  <c r="F25" i="4"/>
  <c r="F20" i="4"/>
  <c r="B41" i="47" l="1"/>
  <c r="B40" i="47"/>
  <c r="B39" i="47"/>
  <c r="B38" i="47"/>
  <c r="B37" i="47"/>
  <c r="B36" i="47"/>
  <c r="B35" i="47"/>
  <c r="B34" i="47"/>
  <c r="B33" i="47"/>
  <c r="B42" i="47" l="1"/>
  <c r="F21" i="59"/>
  <c r="F19" i="59"/>
  <c r="F18" i="59"/>
  <c r="F16" i="59"/>
  <c r="F15" i="59"/>
  <c r="F14" i="59"/>
  <c r="F13" i="59"/>
  <c r="F12" i="59"/>
  <c r="F10" i="59"/>
  <c r="F9" i="59"/>
  <c r="F6" i="59"/>
  <c r="H362" i="50"/>
  <c r="J145" i="75"/>
  <c r="J144" i="75"/>
  <c r="J143" i="75"/>
  <c r="J142" i="75"/>
  <c r="J141" i="75"/>
  <c r="J136" i="75"/>
  <c r="J135" i="75"/>
  <c r="J134" i="75"/>
  <c r="J133" i="75"/>
  <c r="J132" i="75"/>
  <c r="J118" i="75"/>
  <c r="J117" i="75"/>
  <c r="J116" i="75"/>
  <c r="J115" i="75"/>
  <c r="J114" i="75"/>
  <c r="J109" i="75"/>
  <c r="J108" i="75"/>
  <c r="J107" i="75"/>
  <c r="J106" i="75"/>
  <c r="J105" i="75"/>
  <c r="J100" i="75"/>
  <c r="J99" i="75"/>
  <c r="J98" i="75"/>
  <c r="J97" i="75"/>
  <c r="J96" i="75"/>
  <c r="J46" i="75"/>
  <c r="C37" i="75"/>
  <c r="J37" i="75" s="1"/>
  <c r="C36" i="75"/>
  <c r="J36" i="75" s="1"/>
  <c r="C35" i="75"/>
  <c r="J35" i="75" s="1"/>
  <c r="C34" i="75"/>
  <c r="J34" i="75" s="1"/>
  <c r="C33" i="75"/>
  <c r="J33" i="75" s="1"/>
  <c r="I10" i="75"/>
  <c r="H10" i="75"/>
  <c r="G10" i="75"/>
  <c r="F10" i="75"/>
  <c r="E10" i="75"/>
  <c r="D10" i="75"/>
  <c r="I9" i="75"/>
  <c r="H9" i="75"/>
  <c r="G9" i="75"/>
  <c r="F9" i="75"/>
  <c r="E9" i="75"/>
  <c r="D9" i="75"/>
  <c r="C9" i="75"/>
  <c r="I8" i="75"/>
  <c r="H8" i="75"/>
  <c r="G8" i="75"/>
  <c r="F8" i="75"/>
  <c r="E8" i="75"/>
  <c r="D8" i="75"/>
  <c r="I7" i="75"/>
  <c r="H7" i="75"/>
  <c r="G7" i="75"/>
  <c r="F7" i="75"/>
  <c r="E7" i="75"/>
  <c r="D7" i="75"/>
  <c r="C7" i="75"/>
  <c r="I6" i="75"/>
  <c r="H6" i="75"/>
  <c r="G6" i="75"/>
  <c r="F6" i="75"/>
  <c r="E6" i="75"/>
  <c r="D6" i="75"/>
  <c r="J9" i="75" l="1"/>
  <c r="J7" i="75"/>
  <c r="F17" i="59"/>
  <c r="F11" i="59"/>
  <c r="F8" i="59"/>
  <c r="C6" i="75"/>
  <c r="J6" i="75" s="1"/>
  <c r="C8" i="75"/>
  <c r="J8" i="75" s="1"/>
  <c r="C10" i="75"/>
  <c r="J10" i="75" s="1"/>
  <c r="D124" i="65"/>
  <c r="C124" i="65"/>
  <c r="E266" i="59" l="1"/>
  <c r="T40" i="80"/>
  <c r="K40" i="80"/>
  <c r="C98" i="60"/>
  <c r="C100" i="60" s="1"/>
  <c r="B193" i="65"/>
  <c r="B191" i="65"/>
  <c r="L6" i="75" l="1"/>
  <c r="E42" i="68"/>
  <c r="E10" i="80"/>
  <c r="D10" i="80"/>
  <c r="E17" i="4"/>
  <c r="H91" i="79" l="1"/>
  <c r="C109" i="60"/>
  <c r="C108" i="60"/>
  <c r="C107" i="60"/>
  <c r="C106" i="60"/>
  <c r="C104" i="60"/>
  <c r="D109" i="60"/>
  <c r="D108" i="60"/>
  <c r="D107" i="60"/>
  <c r="D106" i="60"/>
  <c r="D104" i="60"/>
  <c r="E109" i="60"/>
  <c r="E108" i="60"/>
  <c r="E107" i="60"/>
  <c r="E106" i="60"/>
  <c r="E104" i="60"/>
  <c r="F109" i="60"/>
  <c r="F108" i="60"/>
  <c r="F107" i="60"/>
  <c r="F106" i="60"/>
  <c r="F104" i="60"/>
  <c r="G109" i="60"/>
  <c r="G108" i="60"/>
  <c r="G107" i="60"/>
  <c r="G106" i="60"/>
  <c r="G104" i="60"/>
  <c r="H360" i="50"/>
  <c r="S40" i="80"/>
  <c r="R40" i="80"/>
  <c r="J40" i="80"/>
  <c r="I40" i="80"/>
  <c r="G40" i="80"/>
  <c r="F40" i="80"/>
  <c r="T16" i="80"/>
  <c r="S16" i="80"/>
  <c r="R16" i="80"/>
  <c r="N16" i="80"/>
  <c r="M16" i="80"/>
  <c r="L16" i="80"/>
  <c r="K16" i="80"/>
  <c r="J16" i="80"/>
  <c r="I16" i="80"/>
  <c r="H16" i="80"/>
  <c r="G16" i="80"/>
  <c r="F16" i="80"/>
  <c r="G105" i="60" l="1"/>
  <c r="G110" i="60"/>
  <c r="E105" i="60"/>
  <c r="E110" i="60"/>
  <c r="C105" i="60"/>
  <c r="C110" i="60"/>
  <c r="F105" i="60"/>
  <c r="F110" i="60"/>
  <c r="D105" i="60"/>
  <c r="D110" i="60"/>
  <c r="T33" i="80"/>
  <c r="S33" i="80"/>
  <c r="R33" i="80"/>
  <c r="Q33" i="80"/>
  <c r="P33" i="80"/>
  <c r="O33" i="80"/>
  <c r="N33" i="80"/>
  <c r="M33" i="80"/>
  <c r="L33" i="80"/>
  <c r="K33" i="80"/>
  <c r="J33" i="80"/>
  <c r="I33" i="80"/>
  <c r="H33" i="80"/>
  <c r="G33" i="80"/>
  <c r="F33" i="80"/>
  <c r="E16" i="59" l="1"/>
  <c r="G16" i="59" s="1"/>
  <c r="E25" i="4"/>
  <c r="N46" i="80"/>
  <c r="M46" i="80"/>
  <c r="L46" i="80"/>
  <c r="O22" i="80"/>
  <c r="N22" i="80"/>
  <c r="M22" i="80"/>
  <c r="L22" i="80"/>
  <c r="K22" i="80"/>
  <c r="J22" i="80"/>
  <c r="I22" i="80"/>
  <c r="H22" i="80"/>
  <c r="G22" i="80"/>
  <c r="F22" i="80"/>
  <c r="B189" i="61" l="1"/>
  <c r="B68" i="61"/>
  <c r="E112" i="59"/>
  <c r="E24" i="4" l="1"/>
  <c r="B178" i="65"/>
  <c r="B211" i="61"/>
  <c r="E398" i="59"/>
  <c r="T45" i="80"/>
  <c r="S45" i="80"/>
  <c r="R45" i="80"/>
  <c r="Q45" i="80"/>
  <c r="P45" i="80"/>
  <c r="O45" i="80"/>
  <c r="N45" i="80"/>
  <c r="M45" i="80"/>
  <c r="L45" i="80"/>
  <c r="H45" i="80"/>
  <c r="G45" i="80"/>
  <c r="F45" i="80"/>
  <c r="T21" i="80"/>
  <c r="S21" i="80"/>
  <c r="R21" i="80"/>
  <c r="Q21" i="80"/>
  <c r="P21" i="80"/>
  <c r="O21" i="80"/>
  <c r="N21" i="80"/>
  <c r="M21" i="80"/>
  <c r="L21" i="80"/>
  <c r="H21" i="80"/>
  <c r="G21" i="80"/>
  <c r="F21" i="80"/>
  <c r="E15" i="67" l="1"/>
  <c r="C15" i="67"/>
  <c r="E72" i="77"/>
  <c r="E73" i="77" s="1"/>
  <c r="F72" i="77"/>
  <c r="F73" i="77" s="1"/>
  <c r="G72" i="77"/>
  <c r="G73" i="77" s="1"/>
  <c r="H72" i="77"/>
  <c r="H73" i="77" s="1"/>
  <c r="I72" i="77"/>
  <c r="I73" i="77" s="1"/>
  <c r="E200" i="59"/>
  <c r="T37" i="80"/>
  <c r="S37" i="80"/>
  <c r="R37" i="80"/>
  <c r="Q37" i="80"/>
  <c r="P37" i="80"/>
  <c r="O37" i="80"/>
  <c r="N37" i="80"/>
  <c r="M37" i="80"/>
  <c r="L37" i="80"/>
  <c r="K37" i="80"/>
  <c r="J37" i="80"/>
  <c r="I37" i="80"/>
  <c r="H37" i="80"/>
  <c r="G37" i="80"/>
  <c r="F37" i="80"/>
  <c r="T13" i="80"/>
  <c r="S13" i="80"/>
  <c r="R13" i="80"/>
  <c r="Q13" i="80"/>
  <c r="P13" i="80"/>
  <c r="O13" i="80"/>
  <c r="N13" i="80"/>
  <c r="M13" i="80"/>
  <c r="L13" i="80"/>
  <c r="K13" i="80"/>
  <c r="J13" i="80"/>
  <c r="I13" i="80"/>
  <c r="H13" i="80"/>
  <c r="G13" i="80"/>
  <c r="F13" i="80"/>
  <c r="C74" i="48"/>
  <c r="D74" i="48"/>
  <c r="C73" i="48"/>
  <c r="D73" i="48"/>
  <c r="E13" i="4"/>
  <c r="E178" i="59"/>
  <c r="C46" i="67"/>
  <c r="C77" i="48" l="1"/>
  <c r="C72" i="48"/>
  <c r="C75" i="48" s="1"/>
  <c r="D72" i="48"/>
  <c r="D75" i="48" s="1"/>
  <c r="D77" i="48"/>
  <c r="E22" i="4"/>
  <c r="C189" i="61"/>
  <c r="E354" i="59"/>
  <c r="G474" i="50"/>
  <c r="E474" i="50"/>
  <c r="D474" i="50"/>
  <c r="C474" i="50"/>
  <c r="T43" i="80"/>
  <c r="S43" i="80"/>
  <c r="R43" i="80"/>
  <c r="Q43" i="80"/>
  <c r="P43" i="80"/>
  <c r="O43" i="80"/>
  <c r="N43" i="80"/>
  <c r="M43" i="80"/>
  <c r="L43" i="80"/>
  <c r="K43" i="80"/>
  <c r="I43" i="80"/>
  <c r="H43" i="80"/>
  <c r="G43" i="80"/>
  <c r="F43" i="80"/>
  <c r="T19" i="80"/>
  <c r="S19" i="80"/>
  <c r="R19" i="80"/>
  <c r="Q19" i="80"/>
  <c r="P19" i="80"/>
  <c r="O19" i="80"/>
  <c r="N19" i="80"/>
  <c r="M19" i="80"/>
  <c r="L19" i="80"/>
  <c r="K19" i="80"/>
  <c r="I19" i="80"/>
  <c r="H19" i="80"/>
  <c r="G19" i="80"/>
  <c r="F19" i="80"/>
  <c r="F122" i="48"/>
  <c r="H100" i="77"/>
  <c r="E95" i="77"/>
  <c r="E100" i="77" s="1"/>
  <c r="F95" i="77"/>
  <c r="F100" i="77" s="1"/>
  <c r="G95" i="77"/>
  <c r="G100" i="77" s="1"/>
  <c r="I95" i="77"/>
  <c r="I100" i="77" s="1"/>
  <c r="F37" i="87"/>
  <c r="E16" i="4"/>
  <c r="E241" i="59"/>
  <c r="E228" i="59"/>
  <c r="H329" i="50"/>
  <c r="C309" i="50"/>
  <c r="T39" i="80"/>
  <c r="S39" i="80"/>
  <c r="R39" i="80"/>
  <c r="Q39" i="80"/>
  <c r="P39" i="80"/>
  <c r="O39" i="80"/>
  <c r="N39" i="80"/>
  <c r="M39" i="80"/>
  <c r="L39" i="80"/>
  <c r="K39" i="80"/>
  <c r="J39" i="80"/>
  <c r="I39" i="80"/>
  <c r="H39" i="80"/>
  <c r="G39" i="80"/>
  <c r="F39" i="80"/>
  <c r="T15" i="80"/>
  <c r="S15" i="80"/>
  <c r="R15" i="80"/>
  <c r="Q15" i="80"/>
  <c r="P15" i="80"/>
  <c r="O15" i="80"/>
  <c r="N15" i="80"/>
  <c r="M15" i="80"/>
  <c r="L15" i="80"/>
  <c r="K15" i="80"/>
  <c r="J15" i="80"/>
  <c r="I15" i="80"/>
  <c r="H15" i="80"/>
  <c r="G15" i="80"/>
  <c r="F15" i="80"/>
  <c r="C78" i="48" l="1"/>
  <c r="D78" i="48"/>
  <c r="E244" i="59"/>
  <c r="G34" i="67"/>
  <c r="C34" i="67"/>
  <c r="G9" i="67"/>
  <c r="D9" i="67"/>
  <c r="C9" i="67"/>
  <c r="E7" i="4"/>
  <c r="E68" i="59"/>
  <c r="E15" i="80"/>
  <c r="N31" i="80"/>
  <c r="T31" i="80"/>
  <c r="S31" i="80"/>
  <c r="R31" i="80"/>
  <c r="Q31" i="80"/>
  <c r="P31" i="80"/>
  <c r="O31" i="80"/>
  <c r="M31" i="80"/>
  <c r="L31" i="80"/>
  <c r="K31" i="80"/>
  <c r="J31" i="80"/>
  <c r="I31" i="80"/>
  <c r="H31" i="80"/>
  <c r="G31" i="80"/>
  <c r="F31" i="80"/>
  <c r="T7" i="80"/>
  <c r="S7" i="80"/>
  <c r="R7" i="80"/>
  <c r="Q7" i="80"/>
  <c r="P7" i="80"/>
  <c r="O7" i="80"/>
  <c r="N7" i="80"/>
  <c r="M7" i="80"/>
  <c r="L7" i="80"/>
  <c r="K7" i="80"/>
  <c r="J7" i="80"/>
  <c r="I7" i="80"/>
  <c r="H7" i="80"/>
  <c r="G7" i="80"/>
  <c r="F7" i="80"/>
  <c r="E7" i="80" l="1"/>
  <c r="G33" i="67"/>
  <c r="D33" i="67"/>
  <c r="C33" i="67"/>
  <c r="F34" i="65"/>
  <c r="E34" i="65"/>
  <c r="D34" i="65"/>
  <c r="B34" i="65"/>
  <c r="E46" i="59"/>
  <c r="H197" i="50"/>
  <c r="H195" i="50"/>
  <c r="H192" i="50"/>
  <c r="H189" i="50"/>
  <c r="H188" i="50"/>
  <c r="H190" i="50"/>
  <c r="H191" i="50"/>
  <c r="H193" i="50"/>
  <c r="K30" i="80"/>
  <c r="N30" i="80"/>
  <c r="T30" i="80"/>
  <c r="S30" i="80"/>
  <c r="R30" i="80"/>
  <c r="Q30" i="80"/>
  <c r="P30" i="80"/>
  <c r="O30" i="80"/>
  <c r="M30" i="80"/>
  <c r="L30" i="80"/>
  <c r="J30" i="80"/>
  <c r="I30" i="80"/>
  <c r="H30" i="80"/>
  <c r="G30" i="80"/>
  <c r="F30" i="80"/>
  <c r="T6" i="80"/>
  <c r="S6" i="80"/>
  <c r="R6" i="80"/>
  <c r="Q6" i="80"/>
  <c r="P6" i="80"/>
  <c r="O6" i="80"/>
  <c r="N6" i="80"/>
  <c r="M6" i="80"/>
  <c r="L6" i="80"/>
  <c r="K6" i="80"/>
  <c r="J6" i="80"/>
  <c r="I6" i="80"/>
  <c r="H6" i="80"/>
  <c r="G6" i="80"/>
  <c r="F6" i="80"/>
  <c r="G47" i="67" l="1"/>
  <c r="C47" i="67"/>
  <c r="E376" i="59"/>
  <c r="H560" i="50"/>
  <c r="H558" i="50"/>
  <c r="E23" i="4" l="1"/>
  <c r="H58" i="66"/>
  <c r="E11" i="4"/>
  <c r="E134" i="59"/>
  <c r="T34" i="80"/>
  <c r="S34" i="80"/>
  <c r="R34" i="80"/>
  <c r="Q34" i="80"/>
  <c r="P34" i="80"/>
  <c r="O34" i="80"/>
  <c r="N34" i="80"/>
  <c r="M34" i="80"/>
  <c r="L34" i="80"/>
  <c r="K34" i="80"/>
  <c r="J34" i="80"/>
  <c r="I34" i="80"/>
  <c r="H34" i="80"/>
  <c r="G34" i="80"/>
  <c r="F34" i="80"/>
  <c r="T44" i="80" l="1"/>
  <c r="S44" i="80"/>
  <c r="R44" i="80"/>
  <c r="Q44" i="80"/>
  <c r="P44" i="80"/>
  <c r="O44" i="80"/>
  <c r="N44" i="80"/>
  <c r="M44" i="80"/>
  <c r="L44" i="80"/>
  <c r="K44" i="80"/>
  <c r="J44" i="80"/>
  <c r="I44" i="80"/>
  <c r="H44" i="80"/>
  <c r="G44" i="80"/>
  <c r="F44" i="80"/>
  <c r="T20" i="80"/>
  <c r="S20" i="80"/>
  <c r="R20" i="80"/>
  <c r="Q20" i="80"/>
  <c r="P20" i="80"/>
  <c r="O20" i="80"/>
  <c r="N20" i="80"/>
  <c r="M20" i="80"/>
  <c r="L20" i="80"/>
  <c r="K20" i="80"/>
  <c r="J20" i="80"/>
  <c r="I20" i="80"/>
  <c r="H20" i="80"/>
  <c r="G20" i="80"/>
  <c r="F20" i="80"/>
  <c r="G35" i="67"/>
  <c r="C35" i="67"/>
  <c r="G10" i="67"/>
  <c r="E10" i="67"/>
  <c r="D10" i="67"/>
  <c r="C10" i="67"/>
  <c r="E90" i="59" l="1"/>
  <c r="T32" i="80"/>
  <c r="S32" i="80"/>
  <c r="R32" i="80"/>
  <c r="Q32" i="80"/>
  <c r="P32" i="80"/>
  <c r="O32" i="80"/>
  <c r="N32" i="80"/>
  <c r="M32" i="80"/>
  <c r="L32" i="80"/>
  <c r="K32" i="80"/>
  <c r="J32" i="80"/>
  <c r="I32" i="80"/>
  <c r="H32" i="80"/>
  <c r="G32" i="80"/>
  <c r="F32" i="80"/>
  <c r="T8" i="80"/>
  <c r="S8" i="80"/>
  <c r="R8" i="80"/>
  <c r="Q8" i="80"/>
  <c r="P8" i="80"/>
  <c r="O8" i="80"/>
  <c r="N8" i="80"/>
  <c r="M8" i="80"/>
  <c r="L8" i="80"/>
  <c r="K8" i="80"/>
  <c r="J8" i="80"/>
  <c r="I8" i="80"/>
  <c r="H8" i="80"/>
  <c r="G8" i="80"/>
  <c r="F8" i="80"/>
  <c r="E8" i="80" l="1"/>
  <c r="C8" i="80"/>
  <c r="D8" i="80"/>
  <c r="G145" i="77"/>
  <c r="F145" i="77"/>
  <c r="I145" i="77"/>
  <c r="E420" i="59" l="1"/>
  <c r="H584" i="50"/>
  <c r="D33" i="70" l="1"/>
  <c r="T46" i="80"/>
  <c r="S46" i="80"/>
  <c r="R46" i="80"/>
  <c r="Q46" i="80"/>
  <c r="P46" i="80"/>
  <c r="O46" i="80"/>
  <c r="K46" i="80"/>
  <c r="I46" i="80"/>
  <c r="J46" i="80"/>
  <c r="H46" i="80"/>
  <c r="G46" i="80"/>
  <c r="F46" i="80"/>
  <c r="T22" i="80"/>
  <c r="S22" i="80"/>
  <c r="R22" i="80"/>
  <c r="Q22" i="80"/>
  <c r="P22" i="80"/>
  <c r="E46" i="80" l="1"/>
  <c r="G38" i="67"/>
  <c r="F38" i="67"/>
  <c r="C38" i="67"/>
  <c r="G13" i="67"/>
  <c r="F13" i="67"/>
  <c r="D13" i="67"/>
  <c r="C13" i="67"/>
  <c r="E156" i="59"/>
  <c r="H242" i="50"/>
  <c r="C243" i="50"/>
  <c r="T35" i="80"/>
  <c r="S35" i="80"/>
  <c r="R35" i="80"/>
  <c r="Q35" i="80"/>
  <c r="P35" i="80"/>
  <c r="O35" i="80"/>
  <c r="N35" i="80"/>
  <c r="M35" i="80"/>
  <c r="L35" i="80"/>
  <c r="K35" i="80"/>
  <c r="J35" i="80"/>
  <c r="I35" i="80"/>
  <c r="H35" i="80"/>
  <c r="G35" i="80"/>
  <c r="F35" i="80"/>
  <c r="T11" i="80"/>
  <c r="S11" i="80"/>
  <c r="R11" i="80"/>
  <c r="Q11" i="80"/>
  <c r="P11" i="80"/>
  <c r="O11" i="80"/>
  <c r="N11" i="80"/>
  <c r="M11" i="80"/>
  <c r="L11" i="80"/>
  <c r="K11" i="80"/>
  <c r="J11" i="80"/>
  <c r="I11" i="80"/>
  <c r="H11" i="80"/>
  <c r="G11" i="80"/>
  <c r="F11" i="80"/>
  <c r="E12" i="4" l="1"/>
  <c r="C245" i="50"/>
  <c r="C20" i="67" l="1"/>
  <c r="E129" i="48"/>
  <c r="F129" i="48"/>
  <c r="E128" i="48"/>
  <c r="F128" i="48"/>
  <c r="E126" i="48"/>
  <c r="F126" i="48"/>
  <c r="L41" i="80"/>
  <c r="F132" i="48" l="1"/>
  <c r="F127" i="48"/>
  <c r="F130" i="48" s="1"/>
  <c r="E127" i="48"/>
  <c r="E130" i="48" s="1"/>
  <c r="E132" i="48"/>
  <c r="E19" i="4"/>
  <c r="F133" i="48" l="1"/>
  <c r="E133" i="48"/>
  <c r="E21" i="4" l="1"/>
  <c r="F135" i="60"/>
  <c r="F138" i="60" s="1"/>
  <c r="F140" i="60" s="1"/>
  <c r="G138" i="60"/>
  <c r="G140" i="60" l="1"/>
  <c r="E327" i="59"/>
  <c r="E316" i="59"/>
  <c r="N47" i="80"/>
  <c r="L47" i="80"/>
  <c r="K47" i="80"/>
  <c r="I47" i="80"/>
  <c r="H47" i="80"/>
  <c r="F47" i="80"/>
  <c r="T23" i="80"/>
  <c r="R23" i="80"/>
  <c r="Q23" i="80"/>
  <c r="O23" i="80"/>
  <c r="N23" i="80"/>
  <c r="M23" i="80"/>
  <c r="L23" i="80"/>
  <c r="K23" i="80"/>
  <c r="J23" i="80"/>
  <c r="I23" i="80"/>
  <c r="H23" i="80"/>
  <c r="G23" i="80"/>
  <c r="F23" i="80"/>
  <c r="E47" i="80" l="1"/>
  <c r="E332" i="59"/>
  <c r="G28" i="66" l="1"/>
  <c r="B151" i="65"/>
  <c r="H7" i="73" l="1"/>
  <c r="E310" i="59"/>
  <c r="G415" i="50"/>
  <c r="G414" i="50"/>
  <c r="E415" i="50"/>
  <c r="C416" i="50"/>
  <c r="F408" i="50"/>
  <c r="F410" i="50" s="1"/>
  <c r="F416" i="50" s="1"/>
  <c r="F425" i="50" s="1"/>
  <c r="F427" i="50" s="1"/>
  <c r="F429" i="50" s="1"/>
  <c r="G408" i="50"/>
  <c r="G410" i="50" s="1"/>
  <c r="D416" i="50"/>
  <c r="D425" i="50" s="1"/>
  <c r="D427" i="50" s="1"/>
  <c r="D429" i="50" s="1"/>
  <c r="D56" i="70"/>
  <c r="D29" i="70"/>
  <c r="D36" i="70" s="1"/>
  <c r="D10" i="70" s="1"/>
  <c r="C29" i="70"/>
  <c r="C36" i="70" s="1"/>
  <c r="C10" i="70" s="1"/>
  <c r="T42" i="80"/>
  <c r="N42" i="80"/>
  <c r="K42" i="80"/>
  <c r="H42" i="80"/>
  <c r="S42" i="80"/>
  <c r="M42" i="80"/>
  <c r="J42" i="80"/>
  <c r="G42" i="80"/>
  <c r="R42" i="80"/>
  <c r="L42" i="80"/>
  <c r="I42" i="80"/>
  <c r="F42" i="80"/>
  <c r="T18" i="80"/>
  <c r="T25" i="80" s="1"/>
  <c r="N18" i="80"/>
  <c r="N25" i="80" s="1"/>
  <c r="K18" i="80"/>
  <c r="K25" i="80" s="1"/>
  <c r="H18" i="80"/>
  <c r="H25" i="80" s="1"/>
  <c r="S18" i="80"/>
  <c r="S25" i="80" s="1"/>
  <c r="M18" i="80"/>
  <c r="M25" i="80" s="1"/>
  <c r="J18" i="80"/>
  <c r="J25" i="80" s="1"/>
  <c r="G18" i="80"/>
  <c r="G25" i="80" s="1"/>
  <c r="R18" i="80"/>
  <c r="R25" i="80" s="1"/>
  <c r="O18" i="80"/>
  <c r="L18" i="80"/>
  <c r="L25" i="80" s="1"/>
  <c r="I18" i="80"/>
  <c r="I25" i="80" s="1"/>
  <c r="F18" i="80"/>
  <c r="F25" i="80" s="1"/>
  <c r="F22" i="59"/>
  <c r="F20" i="59"/>
  <c r="F5" i="59"/>
  <c r="E145" i="79"/>
  <c r="F145" i="79"/>
  <c r="G145" i="79"/>
  <c r="H145" i="79"/>
  <c r="E136" i="79"/>
  <c r="F136" i="79"/>
  <c r="G136" i="79"/>
  <c r="H136" i="79"/>
  <c r="E118" i="79"/>
  <c r="F118" i="79"/>
  <c r="G118" i="79"/>
  <c r="H118" i="79"/>
  <c r="E109" i="79"/>
  <c r="F109" i="79"/>
  <c r="G109" i="79"/>
  <c r="H109" i="79"/>
  <c r="E100" i="79"/>
  <c r="F100" i="79"/>
  <c r="G100" i="79"/>
  <c r="H100" i="79"/>
  <c r="E91" i="79"/>
  <c r="F91" i="79"/>
  <c r="G91" i="79"/>
  <c r="E82" i="79"/>
  <c r="F82" i="79"/>
  <c r="G82" i="79"/>
  <c r="H82" i="79"/>
  <c r="H145" i="77"/>
  <c r="E136" i="77"/>
  <c r="F136" i="77"/>
  <c r="G136" i="77"/>
  <c r="H136" i="77"/>
  <c r="I136" i="77"/>
  <c r="E118" i="77"/>
  <c r="F118" i="77"/>
  <c r="G118" i="77"/>
  <c r="H118" i="77"/>
  <c r="I118" i="77"/>
  <c r="E109" i="77"/>
  <c r="F109" i="77"/>
  <c r="G109" i="77"/>
  <c r="H109" i="77"/>
  <c r="I109" i="77"/>
  <c r="E91" i="77"/>
  <c r="F91" i="77"/>
  <c r="G91" i="77"/>
  <c r="H91" i="77"/>
  <c r="I91" i="77"/>
  <c r="E82" i="77"/>
  <c r="F82" i="77"/>
  <c r="G82" i="77"/>
  <c r="H82" i="77"/>
  <c r="I82" i="77"/>
  <c r="F10" i="68"/>
  <c r="E10" i="68"/>
  <c r="F9" i="68"/>
  <c r="E9" i="68"/>
  <c r="F8" i="68"/>
  <c r="E8" i="68"/>
  <c r="F7" i="68"/>
  <c r="E7" i="68"/>
  <c r="F6" i="68"/>
  <c r="E6" i="68"/>
  <c r="F192" i="68"/>
  <c r="E192" i="68"/>
  <c r="F182" i="68"/>
  <c r="E182" i="68"/>
  <c r="F172" i="68"/>
  <c r="E172" i="68"/>
  <c r="F162" i="68"/>
  <c r="E162" i="68"/>
  <c r="F152" i="68"/>
  <c r="E152" i="68"/>
  <c r="F142" i="68"/>
  <c r="E142" i="68"/>
  <c r="F132" i="68"/>
  <c r="E132" i="68"/>
  <c r="F122" i="68"/>
  <c r="E122" i="68"/>
  <c r="F112" i="68"/>
  <c r="E112" i="68"/>
  <c r="F102" i="68"/>
  <c r="E102" i="68"/>
  <c r="F92" i="68"/>
  <c r="E92" i="68"/>
  <c r="F82" i="68"/>
  <c r="E82" i="68"/>
  <c r="F72" i="68"/>
  <c r="E72" i="68"/>
  <c r="F62" i="68"/>
  <c r="F52" i="68"/>
  <c r="E52" i="68"/>
  <c r="F42" i="68"/>
  <c r="F32" i="68"/>
  <c r="E32" i="68"/>
  <c r="F22" i="68"/>
  <c r="E22" i="68"/>
  <c r="E22" i="59"/>
  <c r="E21" i="59"/>
  <c r="G21" i="59" s="1"/>
  <c r="E20" i="59"/>
  <c r="E19" i="59"/>
  <c r="G19" i="59" s="1"/>
  <c r="E18" i="59"/>
  <c r="G18" i="59" s="1"/>
  <c r="J7" i="59"/>
  <c r="E15" i="59"/>
  <c r="G15" i="59" s="1"/>
  <c r="E14" i="59"/>
  <c r="G14" i="59" s="1"/>
  <c r="E13" i="59"/>
  <c r="G13" i="59" s="1"/>
  <c r="E12" i="59"/>
  <c r="G12" i="59" s="1"/>
  <c r="E10" i="59"/>
  <c r="E9" i="59"/>
  <c r="G9" i="59" s="1"/>
  <c r="E7" i="59"/>
  <c r="E6" i="59"/>
  <c r="G6" i="59" s="1"/>
  <c r="E5" i="59"/>
  <c r="E36" i="70"/>
  <c r="G10" i="70" s="1"/>
  <c r="C7" i="80"/>
  <c r="C6" i="80"/>
  <c r="Q25" i="80"/>
  <c r="P25" i="80"/>
  <c r="O25" i="80"/>
  <c r="E24" i="80"/>
  <c r="D24" i="80"/>
  <c r="C24" i="80"/>
  <c r="E23" i="80"/>
  <c r="D23" i="80"/>
  <c r="C23" i="80"/>
  <c r="E22" i="80"/>
  <c r="D22" i="80"/>
  <c r="C22" i="80"/>
  <c r="E21" i="80"/>
  <c r="D21" i="80"/>
  <c r="C21" i="80"/>
  <c r="E20" i="80"/>
  <c r="D20" i="80"/>
  <c r="C20" i="80"/>
  <c r="E19" i="80"/>
  <c r="D19" i="80"/>
  <c r="C19" i="80"/>
  <c r="E17" i="80"/>
  <c r="D17" i="80"/>
  <c r="C17" i="80"/>
  <c r="E16" i="80"/>
  <c r="D16" i="80"/>
  <c r="C16" i="80"/>
  <c r="D15" i="80"/>
  <c r="C15" i="80"/>
  <c r="E14" i="80"/>
  <c r="D14" i="80"/>
  <c r="C14" i="80"/>
  <c r="E13" i="80"/>
  <c r="D13" i="80"/>
  <c r="C13" i="80"/>
  <c r="E12" i="80"/>
  <c r="D12" i="80"/>
  <c r="C12" i="80"/>
  <c r="E11" i="80"/>
  <c r="D11" i="80"/>
  <c r="C11" i="80"/>
  <c r="C10" i="80"/>
  <c r="E9" i="80"/>
  <c r="D9" i="80"/>
  <c r="C9" i="80"/>
  <c r="D7" i="80"/>
  <c r="E6" i="80"/>
  <c r="D6" i="80"/>
  <c r="C30" i="80"/>
  <c r="D30" i="80"/>
  <c r="E30" i="80"/>
  <c r="E11" i="68" l="1"/>
  <c r="F11" i="68"/>
  <c r="E4" i="59"/>
  <c r="J4" i="59" s="1"/>
  <c r="C425" i="50"/>
  <c r="C427" i="50" s="1"/>
  <c r="C429" i="50" s="1"/>
  <c r="E8" i="59"/>
  <c r="G8" i="59" s="1"/>
  <c r="G10" i="59"/>
  <c r="G5" i="59"/>
  <c r="G22" i="59"/>
  <c r="F128" i="60"/>
  <c r="F130" i="60" s="1"/>
  <c r="G128" i="60"/>
  <c r="G130" i="60" s="1"/>
  <c r="G416" i="50"/>
  <c r="G425" i="50" s="1"/>
  <c r="G427" i="50" s="1"/>
  <c r="G429" i="50" s="1"/>
  <c r="E416" i="50"/>
  <c r="E425" i="50" s="1"/>
  <c r="E427" i="50" s="1"/>
  <c r="E429" i="50" s="1"/>
  <c r="E128" i="60"/>
  <c r="E130" i="60" s="1"/>
  <c r="D128" i="60"/>
  <c r="D130" i="60" s="1"/>
  <c r="E18" i="80"/>
  <c r="E25" i="80" s="1"/>
  <c r="I7" i="73"/>
  <c r="E20" i="4"/>
  <c r="G22" i="4"/>
  <c r="C18" i="80"/>
  <c r="C25" i="80" s="1"/>
  <c r="J9" i="59"/>
  <c r="G20" i="59"/>
  <c r="F7" i="59"/>
  <c r="F4" i="59" s="1"/>
  <c r="F23" i="59" s="1"/>
  <c r="B27" i="47"/>
  <c r="E17" i="59"/>
  <c r="E11" i="59"/>
  <c r="G11" i="59" s="1"/>
  <c r="D18" i="80"/>
  <c r="D25" i="80" s="1"/>
  <c r="J5" i="59" l="1"/>
  <c r="J6" i="59"/>
  <c r="H20" i="4"/>
  <c r="J8" i="59"/>
  <c r="G17" i="59"/>
  <c r="I13" i="73"/>
  <c r="G8" i="4"/>
  <c r="G13" i="4"/>
  <c r="G7" i="4"/>
  <c r="G15" i="4"/>
  <c r="G10" i="4"/>
  <c r="G6" i="4"/>
  <c r="G18" i="4"/>
  <c r="G17" i="4"/>
  <c r="G16" i="4"/>
  <c r="G11" i="4"/>
  <c r="G25" i="4"/>
  <c r="G24" i="4"/>
  <c r="G14" i="4"/>
  <c r="G23" i="4"/>
  <c r="G9" i="4"/>
  <c r="G12" i="4"/>
  <c r="G19" i="4"/>
  <c r="G21" i="4"/>
  <c r="G20" i="4"/>
  <c r="G4" i="59"/>
  <c r="G7" i="59"/>
  <c r="E23" i="59"/>
  <c r="H37" i="87"/>
  <c r="J10" i="59" l="1"/>
  <c r="K4" i="59" s="1"/>
  <c r="G23" i="59"/>
  <c r="H21" i="4"/>
  <c r="H23" i="4"/>
  <c r="H16" i="4"/>
  <c r="H14" i="4"/>
  <c r="H12" i="4"/>
  <c r="H10" i="4"/>
  <c r="H8" i="4"/>
  <c r="H6" i="4"/>
  <c r="H22" i="4"/>
  <c r="H24" i="4"/>
  <c r="H15" i="4"/>
  <c r="H13" i="4"/>
  <c r="H11" i="4"/>
  <c r="H9" i="4"/>
  <c r="H7" i="4"/>
  <c r="H18" i="4"/>
  <c r="H25" i="4"/>
  <c r="H17" i="4"/>
  <c r="H19" i="4"/>
  <c r="E27" i="47"/>
  <c r="G37" i="87"/>
  <c r="K7" i="59" l="1"/>
  <c r="K5" i="59"/>
  <c r="K8" i="59"/>
  <c r="K6" i="59"/>
  <c r="K9" i="59"/>
  <c r="H593" i="50"/>
  <c r="H591" i="50"/>
  <c r="H589" i="50"/>
  <c r="H588" i="50"/>
  <c r="H587" i="50"/>
  <c r="H583" i="50"/>
  <c r="H582" i="50"/>
  <c r="H580" i="50"/>
  <c r="H579" i="50"/>
  <c r="H578" i="50"/>
  <c r="H577" i="50"/>
  <c r="H576" i="50"/>
  <c r="H574" i="50"/>
  <c r="G573" i="50"/>
  <c r="G575" i="50" s="1"/>
  <c r="F573" i="50"/>
  <c r="F575" i="50" s="1"/>
  <c r="E573" i="50"/>
  <c r="E575" i="50" s="1"/>
  <c r="D573" i="50"/>
  <c r="D575" i="50" s="1"/>
  <c r="C573" i="50"/>
  <c r="C575" i="50" s="1"/>
  <c r="H572" i="50"/>
  <c r="H569" i="50"/>
  <c r="H550" i="50"/>
  <c r="H549" i="50"/>
  <c r="H547" i="50"/>
  <c r="H546" i="50"/>
  <c r="H545" i="50"/>
  <c r="H544" i="50"/>
  <c r="H543" i="50"/>
  <c r="H541" i="50"/>
  <c r="G540" i="50"/>
  <c r="G542" i="50" s="1"/>
  <c r="G548" i="50" s="1"/>
  <c r="G557" i="50" s="1"/>
  <c r="G559" i="50" s="1"/>
  <c r="G561" i="50" s="1"/>
  <c r="F540" i="50"/>
  <c r="F542" i="50" s="1"/>
  <c r="E540" i="50"/>
  <c r="E542" i="50" s="1"/>
  <c r="E548" i="50" s="1"/>
  <c r="E557" i="50" s="1"/>
  <c r="E559" i="50" s="1"/>
  <c r="E561" i="50" s="1"/>
  <c r="D540" i="50"/>
  <c r="D542" i="50" s="1"/>
  <c r="H539" i="50"/>
  <c r="H536" i="50"/>
  <c r="H494" i="50"/>
  <c r="H492" i="50"/>
  <c r="H490" i="50"/>
  <c r="H489" i="50"/>
  <c r="H488" i="50"/>
  <c r="H487" i="50"/>
  <c r="H486" i="50"/>
  <c r="H485" i="50"/>
  <c r="H484" i="50"/>
  <c r="H483" i="50"/>
  <c r="H481" i="50"/>
  <c r="H480" i="50"/>
  <c r="H479" i="50"/>
  <c r="H478" i="50"/>
  <c r="H477" i="50"/>
  <c r="H475" i="50"/>
  <c r="G476" i="50"/>
  <c r="F474" i="50"/>
  <c r="E476" i="50"/>
  <c r="E482" i="50" s="1"/>
  <c r="D476" i="50"/>
  <c r="C476" i="50"/>
  <c r="C482" i="50" s="1"/>
  <c r="H473" i="50"/>
  <c r="H470" i="50"/>
  <c r="H428" i="50"/>
  <c r="H426" i="50"/>
  <c r="H424" i="50"/>
  <c r="H423" i="50"/>
  <c r="H422" i="50"/>
  <c r="H421" i="50"/>
  <c r="H420" i="50"/>
  <c r="H419" i="50"/>
  <c r="H418" i="50"/>
  <c r="H417" i="50"/>
  <c r="H415" i="50"/>
  <c r="H414" i="50"/>
  <c r="H413" i="50"/>
  <c r="H412" i="50"/>
  <c r="H411" i="50"/>
  <c r="H409" i="50"/>
  <c r="H407" i="50"/>
  <c r="H404" i="50"/>
  <c r="H395" i="50"/>
  <c r="H393" i="50"/>
  <c r="H391" i="50"/>
  <c r="H390" i="50"/>
  <c r="H389" i="50"/>
  <c r="H388" i="50"/>
  <c r="H387" i="50"/>
  <c r="H386" i="50"/>
  <c r="H385" i="50"/>
  <c r="H384" i="50"/>
  <c r="H382" i="50"/>
  <c r="H381" i="50"/>
  <c r="H380" i="50"/>
  <c r="H379" i="50"/>
  <c r="H378" i="50"/>
  <c r="H376" i="50"/>
  <c r="G375" i="50"/>
  <c r="G377" i="50" s="1"/>
  <c r="F375" i="50"/>
  <c r="F377" i="50" s="1"/>
  <c r="F383" i="50" s="1"/>
  <c r="F392" i="50" s="1"/>
  <c r="F394" i="50" s="1"/>
  <c r="F396" i="50" s="1"/>
  <c r="E375" i="50"/>
  <c r="E377" i="50" s="1"/>
  <c r="D375" i="50"/>
  <c r="D377" i="50" s="1"/>
  <c r="D383" i="50" s="1"/>
  <c r="D392" i="50" s="1"/>
  <c r="D394" i="50" s="1"/>
  <c r="D396" i="50" s="1"/>
  <c r="C375" i="50"/>
  <c r="C377" i="50" s="1"/>
  <c r="H374" i="50"/>
  <c r="H371" i="50"/>
  <c r="H358" i="50"/>
  <c r="H356" i="50"/>
  <c r="H352" i="50"/>
  <c r="H351" i="50"/>
  <c r="H349" i="50"/>
  <c r="H348" i="50"/>
  <c r="H347" i="50"/>
  <c r="H346" i="50"/>
  <c r="H345" i="50"/>
  <c r="H343" i="50"/>
  <c r="G342" i="50"/>
  <c r="G344" i="50" s="1"/>
  <c r="F342" i="50"/>
  <c r="F344" i="50" s="1"/>
  <c r="E342" i="50"/>
  <c r="E344" i="50" s="1"/>
  <c r="D342" i="50"/>
  <c r="D344" i="50" s="1"/>
  <c r="C342" i="50"/>
  <c r="C344" i="50" s="1"/>
  <c r="C350" i="50" s="1"/>
  <c r="H341" i="50"/>
  <c r="H338" i="50"/>
  <c r="H327" i="50"/>
  <c r="H319" i="50"/>
  <c r="H318" i="50"/>
  <c r="H316" i="50"/>
  <c r="H315" i="50"/>
  <c r="H314" i="50"/>
  <c r="H313" i="50"/>
  <c r="H312" i="50"/>
  <c r="H310" i="50"/>
  <c r="G309" i="50"/>
  <c r="G311" i="50" s="1"/>
  <c r="F309" i="50"/>
  <c r="F311" i="50" s="1"/>
  <c r="E309" i="50"/>
  <c r="E311" i="50" s="1"/>
  <c r="D309" i="50"/>
  <c r="D311" i="50" s="1"/>
  <c r="C311" i="50"/>
  <c r="H308" i="50"/>
  <c r="H305" i="50"/>
  <c r="H296" i="50"/>
  <c r="H294" i="50"/>
  <c r="H292" i="50"/>
  <c r="H291" i="50"/>
  <c r="H290" i="50"/>
  <c r="H289" i="50"/>
  <c r="H288" i="50"/>
  <c r="H287" i="50"/>
  <c r="H286" i="50"/>
  <c r="H285" i="50"/>
  <c r="H283" i="50"/>
  <c r="H282" i="50"/>
  <c r="H281" i="50"/>
  <c r="H280" i="50"/>
  <c r="H279" i="50"/>
  <c r="H277" i="50"/>
  <c r="G276" i="50"/>
  <c r="G278" i="50" s="1"/>
  <c r="F276" i="50"/>
  <c r="F278" i="50" s="1"/>
  <c r="E276" i="50"/>
  <c r="E278" i="50" s="1"/>
  <c r="D276" i="50"/>
  <c r="D278" i="50" s="1"/>
  <c r="C276" i="50"/>
  <c r="C278" i="50" s="1"/>
  <c r="H275" i="50"/>
  <c r="H272" i="50"/>
  <c r="H263" i="50"/>
  <c r="H261" i="50"/>
  <c r="H259" i="50"/>
  <c r="H258" i="50"/>
  <c r="H257" i="50"/>
  <c r="H256" i="50"/>
  <c r="H255" i="50"/>
  <c r="H254" i="50"/>
  <c r="H253" i="50"/>
  <c r="H252" i="50"/>
  <c r="H250" i="50"/>
  <c r="H249" i="50"/>
  <c r="H248" i="50"/>
  <c r="H247" i="50"/>
  <c r="H246" i="50"/>
  <c r="H244" i="50"/>
  <c r="G243" i="50"/>
  <c r="G245" i="50" s="1"/>
  <c r="F243" i="50"/>
  <c r="F245" i="50" s="1"/>
  <c r="E243" i="50"/>
  <c r="E245" i="50" s="1"/>
  <c r="D243" i="50"/>
  <c r="H239" i="50"/>
  <c r="H187" i="50"/>
  <c r="H186" i="50"/>
  <c r="H184" i="50"/>
  <c r="H183" i="50"/>
  <c r="H182" i="50"/>
  <c r="H181" i="50"/>
  <c r="H180" i="50"/>
  <c r="H178" i="50"/>
  <c r="H179" i="50" s="1"/>
  <c r="F30" i="87"/>
  <c r="E10" i="69"/>
  <c r="D10" i="69"/>
  <c r="E9" i="69"/>
  <c r="D9" i="69"/>
  <c r="E8" i="69"/>
  <c r="D8" i="69"/>
  <c r="E7" i="69"/>
  <c r="D7" i="69"/>
  <c r="E6" i="69"/>
  <c r="D6" i="69"/>
  <c r="D11" i="69" s="1"/>
  <c r="E157" i="69"/>
  <c r="D157" i="69"/>
  <c r="E149" i="69"/>
  <c r="D149" i="69"/>
  <c r="E141" i="69"/>
  <c r="D141" i="69"/>
  <c r="E133" i="69"/>
  <c r="D133" i="69"/>
  <c r="E125" i="69"/>
  <c r="D125" i="69"/>
  <c r="E117" i="69"/>
  <c r="D117" i="69"/>
  <c r="E109" i="69"/>
  <c r="D109" i="69"/>
  <c r="E101" i="69"/>
  <c r="D101" i="69"/>
  <c r="E93" i="69"/>
  <c r="D93" i="69"/>
  <c r="E85" i="69"/>
  <c r="D85" i="69"/>
  <c r="E77" i="69"/>
  <c r="D77" i="69"/>
  <c r="E69" i="69"/>
  <c r="D69" i="69"/>
  <c r="E61" i="69"/>
  <c r="D61" i="69"/>
  <c r="E45" i="69"/>
  <c r="D45" i="69"/>
  <c r="E37" i="69"/>
  <c r="D37" i="69"/>
  <c r="E28" i="69"/>
  <c r="D28" i="69"/>
  <c r="E20" i="69"/>
  <c r="D20" i="69"/>
  <c r="F18" i="87"/>
  <c r="E18" i="87"/>
  <c r="D18" i="87"/>
  <c r="C18" i="87"/>
  <c r="F17" i="87"/>
  <c r="E17" i="87"/>
  <c r="D17" i="87"/>
  <c r="C17" i="87"/>
  <c r="F16" i="87"/>
  <c r="E16" i="87"/>
  <c r="D16" i="87"/>
  <c r="C16" i="87"/>
  <c r="F15" i="87"/>
  <c r="E15" i="87"/>
  <c r="D15" i="87"/>
  <c r="C15" i="87"/>
  <c r="F10" i="87"/>
  <c r="E10" i="87"/>
  <c r="D10" i="87"/>
  <c r="C10" i="87"/>
  <c r="F9" i="87"/>
  <c r="E9" i="87"/>
  <c r="D9" i="87"/>
  <c r="C9" i="87"/>
  <c r="F8" i="87"/>
  <c r="E8" i="87"/>
  <c r="D8" i="87"/>
  <c r="C8" i="87"/>
  <c r="F7" i="87"/>
  <c r="F11" i="87" s="1"/>
  <c r="E7" i="87"/>
  <c r="E11" i="87" s="1"/>
  <c r="D7" i="87"/>
  <c r="D11" i="87" s="1"/>
  <c r="C7" i="87"/>
  <c r="C11" i="87" s="1"/>
  <c r="G6" i="81"/>
  <c r="G7" i="81"/>
  <c r="G8" i="81"/>
  <c r="G9" i="81"/>
  <c r="G10" i="81"/>
  <c r="G11" i="81"/>
  <c r="G12" i="81"/>
  <c r="G13" i="81"/>
  <c r="G14" i="81"/>
  <c r="G15" i="81"/>
  <c r="G16" i="81"/>
  <c r="G17" i="81"/>
  <c r="G18" i="81"/>
  <c r="G19" i="81"/>
  <c r="G20" i="81"/>
  <c r="G21" i="81"/>
  <c r="G22" i="81"/>
  <c r="G5" i="81"/>
  <c r="D6" i="81"/>
  <c r="D7" i="81"/>
  <c r="D8" i="81"/>
  <c r="D9" i="81"/>
  <c r="D10" i="81"/>
  <c r="D11" i="81"/>
  <c r="D12" i="81"/>
  <c r="D13" i="81"/>
  <c r="D14" i="81"/>
  <c r="D15" i="81"/>
  <c r="D16" i="81"/>
  <c r="D17" i="81"/>
  <c r="D18" i="81"/>
  <c r="D19" i="81"/>
  <c r="D20" i="81"/>
  <c r="D21" i="81"/>
  <c r="D22" i="81"/>
  <c r="D5" i="81"/>
  <c r="G6" i="72"/>
  <c r="G7" i="72"/>
  <c r="G8" i="72"/>
  <c r="G9" i="72"/>
  <c r="G10" i="72"/>
  <c r="G11" i="72"/>
  <c r="G12" i="72"/>
  <c r="G13" i="72"/>
  <c r="G14" i="72"/>
  <c r="G15" i="72"/>
  <c r="G16" i="72"/>
  <c r="G17" i="72"/>
  <c r="G18" i="72"/>
  <c r="G19" i="72"/>
  <c r="G5" i="72"/>
  <c r="D6" i="72"/>
  <c r="D7" i="72"/>
  <c r="D8" i="72"/>
  <c r="D9" i="72"/>
  <c r="D10" i="72"/>
  <c r="D11" i="72"/>
  <c r="D12" i="72"/>
  <c r="D13" i="72"/>
  <c r="D14" i="72"/>
  <c r="D15" i="72"/>
  <c r="D16" i="72"/>
  <c r="D17" i="72"/>
  <c r="D18" i="72"/>
  <c r="D19" i="72"/>
  <c r="D5" i="72"/>
  <c r="B108" i="6"/>
  <c r="B107" i="6"/>
  <c r="B106" i="6"/>
  <c r="B105" i="6"/>
  <c r="B104" i="6"/>
  <c r="B103" i="6"/>
  <c r="B102" i="6"/>
  <c r="B101" i="6"/>
  <c r="B100" i="6"/>
  <c r="B99" i="6"/>
  <c r="B98" i="6"/>
  <c r="B97" i="6"/>
  <c r="B96" i="6"/>
  <c r="B95" i="6"/>
  <c r="B94" i="6"/>
  <c r="B93" i="6"/>
  <c r="B92" i="6"/>
  <c r="B91" i="6"/>
  <c r="H185" i="50" l="1"/>
  <c r="H194" i="50" s="1"/>
  <c r="H196" i="50" s="1"/>
  <c r="H198" i="50" s="1"/>
  <c r="E11" i="69"/>
  <c r="D30" i="87" s="1"/>
  <c r="D36" i="87" s="1"/>
  <c r="D482" i="50"/>
  <c r="D491" i="50" s="1"/>
  <c r="D493" i="50" s="1"/>
  <c r="D495" i="50" s="1"/>
  <c r="F25" i="59"/>
  <c r="G25" i="59" s="1"/>
  <c r="F476" i="50"/>
  <c r="F482" i="50" s="1"/>
  <c r="F491" i="50" s="1"/>
  <c r="F493" i="50" s="1"/>
  <c r="F495" i="50" s="1"/>
  <c r="H474" i="50"/>
  <c r="H575" i="50"/>
  <c r="H567" i="50" s="1"/>
  <c r="F31" i="87"/>
  <c r="G20" i="72"/>
  <c r="D20" i="72"/>
  <c r="D284" i="50"/>
  <c r="D293" i="50" s="1"/>
  <c r="D295" i="50" s="1"/>
  <c r="D297" i="50" s="1"/>
  <c r="F284" i="50"/>
  <c r="F293" i="50" s="1"/>
  <c r="F295" i="50" s="1"/>
  <c r="F297" i="50" s="1"/>
  <c r="C542" i="50"/>
  <c r="H542" i="50" s="1"/>
  <c r="H534" i="50" s="1"/>
  <c r="F36" i="87"/>
  <c r="D245" i="50"/>
  <c r="H245" i="50" s="1"/>
  <c r="H237" i="50" s="1"/>
  <c r="H243" i="50"/>
  <c r="E30" i="87"/>
  <c r="H171" i="50"/>
  <c r="C251" i="50"/>
  <c r="C260" i="50" s="1"/>
  <c r="E251" i="50"/>
  <c r="G251" i="50"/>
  <c r="C284" i="50"/>
  <c r="H278" i="50"/>
  <c r="H270" i="50" s="1"/>
  <c r="E284" i="50"/>
  <c r="E293" i="50" s="1"/>
  <c r="E295" i="50" s="1"/>
  <c r="E297" i="50" s="1"/>
  <c r="G284" i="50"/>
  <c r="G293" i="50" s="1"/>
  <c r="G295" i="50" s="1"/>
  <c r="G297" i="50" s="1"/>
  <c r="F251" i="50"/>
  <c r="D317" i="50"/>
  <c r="D326" i="50" s="1"/>
  <c r="D328" i="50" s="1"/>
  <c r="D330" i="50" s="1"/>
  <c r="F317" i="50"/>
  <c r="F326" i="50" s="1"/>
  <c r="F328" i="50" s="1"/>
  <c r="F330" i="50" s="1"/>
  <c r="H344" i="50"/>
  <c r="H336" i="50" s="1"/>
  <c r="E350" i="50"/>
  <c r="E359" i="50" s="1"/>
  <c r="E361" i="50" s="1"/>
  <c r="E363" i="50" s="1"/>
  <c r="G350" i="50"/>
  <c r="G359" i="50" s="1"/>
  <c r="G361" i="50" s="1"/>
  <c r="G363" i="50" s="1"/>
  <c r="C383" i="50"/>
  <c r="H377" i="50"/>
  <c r="H369" i="50" s="1"/>
  <c r="E383" i="50"/>
  <c r="E392" i="50" s="1"/>
  <c r="E394" i="50" s="1"/>
  <c r="E396" i="50" s="1"/>
  <c r="G383" i="50"/>
  <c r="G392" i="50" s="1"/>
  <c r="G394" i="50" s="1"/>
  <c r="G396" i="50" s="1"/>
  <c r="D581" i="50"/>
  <c r="D590" i="50" s="1"/>
  <c r="D592" i="50" s="1"/>
  <c r="D594" i="50" s="1"/>
  <c r="F581" i="50"/>
  <c r="F590" i="50" s="1"/>
  <c r="F592" i="50" s="1"/>
  <c r="F594" i="50" s="1"/>
  <c r="H276" i="50"/>
  <c r="C317" i="50"/>
  <c r="H311" i="50"/>
  <c r="H303" i="50" s="1"/>
  <c r="E317" i="50"/>
  <c r="E326" i="50" s="1"/>
  <c r="E328" i="50" s="1"/>
  <c r="E330" i="50" s="1"/>
  <c r="G317" i="50"/>
  <c r="G326" i="50" s="1"/>
  <c r="G328" i="50" s="1"/>
  <c r="G330" i="50" s="1"/>
  <c r="D350" i="50"/>
  <c r="D359" i="50" s="1"/>
  <c r="D361" i="50" s="1"/>
  <c r="D363" i="50" s="1"/>
  <c r="F350" i="50"/>
  <c r="F359" i="50" s="1"/>
  <c r="F361" i="50" s="1"/>
  <c r="F363" i="50" s="1"/>
  <c r="H416" i="50"/>
  <c r="E491" i="50"/>
  <c r="E493" i="50" s="1"/>
  <c r="E495" i="50" s="1"/>
  <c r="G482" i="50"/>
  <c r="G491" i="50" s="1"/>
  <c r="G493" i="50" s="1"/>
  <c r="G495" i="50" s="1"/>
  <c r="D548" i="50"/>
  <c r="D557" i="50" s="1"/>
  <c r="D559" i="50" s="1"/>
  <c r="D561" i="50" s="1"/>
  <c r="F548" i="50"/>
  <c r="F557" i="50" s="1"/>
  <c r="F559" i="50" s="1"/>
  <c r="F561" i="50" s="1"/>
  <c r="C581" i="50"/>
  <c r="E581" i="50"/>
  <c r="E590" i="50" s="1"/>
  <c r="E592" i="50" s="1"/>
  <c r="E594" i="50" s="1"/>
  <c r="G581" i="50"/>
  <c r="G590" i="50" s="1"/>
  <c r="G592" i="50" s="1"/>
  <c r="G594" i="50" s="1"/>
  <c r="H342" i="50"/>
  <c r="H408" i="50"/>
  <c r="H540" i="50"/>
  <c r="H573" i="50"/>
  <c r="H309" i="50"/>
  <c r="H375" i="50"/>
  <c r="H410" i="50"/>
  <c r="H402" i="50" s="1"/>
  <c r="C23" i="87"/>
  <c r="E23" i="87"/>
  <c r="C24" i="87"/>
  <c r="E24" i="87"/>
  <c r="C25" i="87"/>
  <c r="E25" i="87"/>
  <c r="C26" i="87"/>
  <c r="E26" i="87"/>
  <c r="D23" i="87"/>
  <c r="F23" i="87"/>
  <c r="D24" i="87"/>
  <c r="F24" i="87"/>
  <c r="D25" i="87"/>
  <c r="F25" i="87"/>
  <c r="D26" i="87"/>
  <c r="F26" i="87"/>
  <c r="D19" i="87"/>
  <c r="D27" i="87" s="1"/>
  <c r="F19" i="87"/>
  <c r="F27" i="87" s="1"/>
  <c r="C19" i="87"/>
  <c r="C27" i="87" s="1"/>
  <c r="E19" i="87"/>
  <c r="E27" i="87" s="1"/>
  <c r="D31" i="87" l="1"/>
  <c r="D33" i="87" s="1"/>
  <c r="D251" i="50"/>
  <c r="H476" i="50"/>
  <c r="H468" i="50" s="1"/>
  <c r="F260" i="50"/>
  <c r="F262" i="50" s="1"/>
  <c r="F264" i="50" s="1"/>
  <c r="G260" i="50"/>
  <c r="G262" i="50" s="1"/>
  <c r="G264" i="50" s="1"/>
  <c r="D260" i="50"/>
  <c r="D262" i="50" s="1"/>
  <c r="D264" i="50" s="1"/>
  <c r="E260" i="50"/>
  <c r="E262" i="50" s="1"/>
  <c r="E264" i="50" s="1"/>
  <c r="H317" i="50"/>
  <c r="H326" i="50" s="1"/>
  <c r="H328" i="50" s="1"/>
  <c r="H330" i="50" s="1"/>
  <c r="F35" i="87"/>
  <c r="E35" i="87"/>
  <c r="D35" i="87"/>
  <c r="F33" i="87"/>
  <c r="C548" i="50"/>
  <c r="C557" i="50" s="1"/>
  <c r="C559" i="50" s="1"/>
  <c r="E36" i="87"/>
  <c r="E31" i="87"/>
  <c r="E33" i="87" s="1"/>
  <c r="H482" i="50"/>
  <c r="C491" i="50"/>
  <c r="H425" i="50"/>
  <c r="C326" i="50"/>
  <c r="C293" i="50"/>
  <c r="H293" i="50" s="1"/>
  <c r="H284" i="50"/>
  <c r="C590" i="50"/>
  <c r="H581" i="50"/>
  <c r="H590" i="50" s="1"/>
  <c r="H592" i="50" s="1"/>
  <c r="H594" i="50" s="1"/>
  <c r="H383" i="50"/>
  <c r="C392" i="50"/>
  <c r="C359" i="50"/>
  <c r="H350" i="50"/>
  <c r="H359" i="50" s="1"/>
  <c r="H361" i="50" s="1"/>
  <c r="H363" i="50" s="1"/>
  <c r="H251" i="50"/>
  <c r="R8" i="74"/>
  <c r="R7" i="74"/>
  <c r="H548" i="50" l="1"/>
  <c r="H557" i="50" s="1"/>
  <c r="H559" i="50" s="1"/>
  <c r="H561" i="50" s="1"/>
  <c r="G30" i="87"/>
  <c r="G36" i="87" s="1"/>
  <c r="M6" i="75"/>
  <c r="P10" i="75" s="1"/>
  <c r="M7" i="75"/>
  <c r="R9" i="74"/>
  <c r="C394" i="50"/>
  <c r="H392" i="50"/>
  <c r="C295" i="50"/>
  <c r="C561" i="50"/>
  <c r="H429" i="50"/>
  <c r="H427" i="50"/>
  <c r="C262" i="50"/>
  <c r="H260" i="50"/>
  <c r="C361" i="50"/>
  <c r="C592" i="50"/>
  <c r="C328" i="50"/>
  <c r="C493" i="50"/>
  <c r="H491" i="50"/>
  <c r="C495" i="50" l="1"/>
  <c r="H495" i="50" s="1"/>
  <c r="H493" i="50"/>
  <c r="C330" i="50"/>
  <c r="C594" i="50"/>
  <c r="C363" i="50"/>
  <c r="C264" i="50"/>
  <c r="H264" i="50" s="1"/>
  <c r="H262" i="50"/>
  <c r="C297" i="50"/>
  <c r="H297" i="50" s="1"/>
  <c r="H295" i="50"/>
  <c r="C396" i="50"/>
  <c r="H396" i="50" s="1"/>
  <c r="H394" i="50"/>
  <c r="D25" i="74" l="1"/>
  <c r="C5" i="72"/>
  <c r="C22" i="81"/>
  <c r="I8" i="74"/>
  <c r="I24" i="74"/>
  <c r="E17" i="85"/>
  <c r="B50" i="85"/>
  <c r="H8" i="67"/>
  <c r="H9" i="67"/>
  <c r="H10" i="67"/>
  <c r="H11" i="67"/>
  <c r="H12" i="67"/>
  <c r="H13" i="67"/>
  <c r="H14" i="67"/>
  <c r="H15" i="67"/>
  <c r="H16" i="67"/>
  <c r="H17" i="67"/>
  <c r="H18" i="67"/>
  <c r="H19" i="67"/>
  <c r="H20" i="67"/>
  <c r="H21" i="67"/>
  <c r="H22" i="67"/>
  <c r="H23" i="67"/>
  <c r="H24" i="67"/>
  <c r="H25" i="67"/>
  <c r="C26" i="67"/>
  <c r="D26" i="67"/>
  <c r="E26" i="67"/>
  <c r="F26" i="67"/>
  <c r="G26" i="67"/>
  <c r="H33" i="67"/>
  <c r="H34" i="67"/>
  <c r="H35" i="67"/>
  <c r="H36" i="67"/>
  <c r="H37" i="67"/>
  <c r="H38" i="67"/>
  <c r="H39" i="67"/>
  <c r="H40" i="67"/>
  <c r="H41" i="67"/>
  <c r="H42" i="67"/>
  <c r="H43" i="67"/>
  <c r="H44" i="67"/>
  <c r="H45" i="67"/>
  <c r="H46" i="67"/>
  <c r="H47" i="67"/>
  <c r="H48" i="67"/>
  <c r="H49" i="67"/>
  <c r="H50" i="67"/>
  <c r="C51" i="67"/>
  <c r="D51" i="67"/>
  <c r="E51" i="67"/>
  <c r="F51" i="67"/>
  <c r="G51" i="67"/>
  <c r="I8" i="67"/>
  <c r="H9" i="66"/>
  <c r="I9" i="67" s="1"/>
  <c r="H10" i="66"/>
  <c r="I10" i="67" s="1"/>
  <c r="H11" i="66"/>
  <c r="I11" i="67" s="1"/>
  <c r="H12" i="66"/>
  <c r="I12" i="67" s="1"/>
  <c r="H13" i="66"/>
  <c r="I13" i="67" s="1"/>
  <c r="H14" i="66"/>
  <c r="I14" i="67" s="1"/>
  <c r="H15" i="66"/>
  <c r="I15" i="67" s="1"/>
  <c r="H16" i="66"/>
  <c r="I16" i="67" s="1"/>
  <c r="H17" i="66"/>
  <c r="I17" i="67" s="1"/>
  <c r="H18" i="66"/>
  <c r="I18" i="67" s="1"/>
  <c r="J18" i="67" s="1"/>
  <c r="H19" i="66"/>
  <c r="I19" i="67" s="1"/>
  <c r="J19" i="67" s="1"/>
  <c r="H20" i="66"/>
  <c r="H21" i="66"/>
  <c r="I20" i="67" s="1"/>
  <c r="H22" i="66"/>
  <c r="I21" i="67" s="1"/>
  <c r="H23" i="66"/>
  <c r="H24" i="66"/>
  <c r="I23" i="67" s="1"/>
  <c r="H25" i="66"/>
  <c r="I24" i="67" s="1"/>
  <c r="H26" i="66"/>
  <c r="I25" i="67" s="1"/>
  <c r="H27" i="66"/>
  <c r="C28" i="66"/>
  <c r="E28" i="66"/>
  <c r="F28" i="66"/>
  <c r="H35" i="66"/>
  <c r="H36" i="66"/>
  <c r="I34" i="67" s="1"/>
  <c r="H37" i="66"/>
  <c r="I35" i="67" s="1"/>
  <c r="H38" i="66"/>
  <c r="I36" i="67" s="1"/>
  <c r="H39" i="66"/>
  <c r="I37" i="67" s="1"/>
  <c r="J37" i="67" s="1"/>
  <c r="H40" i="66"/>
  <c r="I38" i="67" s="1"/>
  <c r="H41" i="66"/>
  <c r="I39" i="67" s="1"/>
  <c r="H42" i="66"/>
  <c r="I40" i="67" s="1"/>
  <c r="J40" i="67" s="1"/>
  <c r="H43" i="66"/>
  <c r="I41" i="67" s="1"/>
  <c r="J41" i="67" s="1"/>
  <c r="H44" i="66"/>
  <c r="I42" i="67" s="1"/>
  <c r="H45" i="66"/>
  <c r="I43" i="67" s="1"/>
  <c r="J43" i="67" s="1"/>
  <c r="H46" i="66"/>
  <c r="I44" i="67" s="1"/>
  <c r="J44" i="67" s="1"/>
  <c r="H47" i="66"/>
  <c r="H48" i="66"/>
  <c r="I45" i="67" s="1"/>
  <c r="H49" i="66"/>
  <c r="G55" i="66"/>
  <c r="H50" i="66"/>
  <c r="I47" i="67" s="1"/>
  <c r="J47" i="67" s="1"/>
  <c r="H51" i="66"/>
  <c r="I48" i="67" s="1"/>
  <c r="J48" i="67" s="1"/>
  <c r="H52" i="66"/>
  <c r="I49" i="67" s="1"/>
  <c r="J49" i="67" s="1"/>
  <c r="H53" i="66"/>
  <c r="I50" i="67" s="1"/>
  <c r="J50" i="67" s="1"/>
  <c r="H54" i="66"/>
  <c r="C55" i="66"/>
  <c r="D55" i="66"/>
  <c r="E55" i="66"/>
  <c r="F55" i="66"/>
  <c r="C5" i="84"/>
  <c r="F5" i="84"/>
  <c r="B17" i="65"/>
  <c r="C17" i="65"/>
  <c r="D17" i="65"/>
  <c r="E17" i="65"/>
  <c r="B18" i="65"/>
  <c r="C18" i="65"/>
  <c r="D18" i="65"/>
  <c r="E18" i="65"/>
  <c r="F18" i="65"/>
  <c r="B19" i="65"/>
  <c r="C19" i="65"/>
  <c r="D19" i="65"/>
  <c r="E19" i="65"/>
  <c r="F19" i="65"/>
  <c r="B20" i="65"/>
  <c r="C20" i="65"/>
  <c r="D20" i="65"/>
  <c r="E20" i="65"/>
  <c r="F20" i="65"/>
  <c r="B21" i="65"/>
  <c r="C21" i="65"/>
  <c r="D21" i="65"/>
  <c r="E21" i="65"/>
  <c r="F21" i="65"/>
  <c r="C34" i="65"/>
  <c r="B43" i="65"/>
  <c r="C43" i="65"/>
  <c r="D43" i="65"/>
  <c r="E43" i="65"/>
  <c r="F43" i="65"/>
  <c r="B52" i="65"/>
  <c r="C52" i="65"/>
  <c r="D52" i="65"/>
  <c r="E52" i="65"/>
  <c r="F52" i="65"/>
  <c r="B61" i="65"/>
  <c r="C61" i="65"/>
  <c r="D61" i="65"/>
  <c r="E61" i="65"/>
  <c r="F61" i="65"/>
  <c r="B70" i="65"/>
  <c r="C70" i="65"/>
  <c r="D70" i="65"/>
  <c r="E70" i="65"/>
  <c r="F70" i="65"/>
  <c r="F17" i="65"/>
  <c r="C79" i="65"/>
  <c r="D79" i="65"/>
  <c r="E79" i="65"/>
  <c r="F79" i="65"/>
  <c r="B88" i="65"/>
  <c r="C88" i="65"/>
  <c r="D88" i="65"/>
  <c r="E88" i="65"/>
  <c r="F88" i="65"/>
  <c r="B97" i="65"/>
  <c r="C97" i="65"/>
  <c r="D97" i="65"/>
  <c r="E97" i="65"/>
  <c r="F97" i="65"/>
  <c r="B106" i="65"/>
  <c r="C106" i="65"/>
  <c r="D106" i="65"/>
  <c r="E106" i="65"/>
  <c r="F106" i="65"/>
  <c r="B115" i="65"/>
  <c r="C115" i="65"/>
  <c r="D115" i="65"/>
  <c r="E115" i="65"/>
  <c r="F115" i="65"/>
  <c r="B124" i="65"/>
  <c r="E124" i="65"/>
  <c r="F124" i="65"/>
  <c r="B133" i="65"/>
  <c r="C133" i="65"/>
  <c r="D133" i="65"/>
  <c r="E133" i="65"/>
  <c r="F133" i="65"/>
  <c r="B142" i="65"/>
  <c r="C142" i="65"/>
  <c r="D142" i="65"/>
  <c r="E142" i="65"/>
  <c r="F142" i="65"/>
  <c r="C151" i="65"/>
  <c r="D151" i="65"/>
  <c r="E151" i="65"/>
  <c r="F151" i="65"/>
  <c r="B160" i="65"/>
  <c r="C160" i="65"/>
  <c r="D160" i="65"/>
  <c r="E160" i="65"/>
  <c r="F160" i="65"/>
  <c r="B169" i="65"/>
  <c r="C169" i="65"/>
  <c r="D169" i="65"/>
  <c r="E169" i="65"/>
  <c r="F169" i="65"/>
  <c r="C178" i="65"/>
  <c r="D178" i="65"/>
  <c r="E178" i="65"/>
  <c r="F178" i="65"/>
  <c r="B187" i="65"/>
  <c r="C187" i="65"/>
  <c r="D187" i="65"/>
  <c r="E187" i="65"/>
  <c r="F187" i="65"/>
  <c r="B196" i="65"/>
  <c r="C196" i="65"/>
  <c r="D196" i="65"/>
  <c r="E196" i="65"/>
  <c r="F196" i="65"/>
  <c r="B205" i="65"/>
  <c r="C205" i="65"/>
  <c r="D205" i="65"/>
  <c r="E205" i="65"/>
  <c r="F205" i="65"/>
  <c r="B16" i="61"/>
  <c r="C16" i="61"/>
  <c r="B17" i="61"/>
  <c r="C17" i="61"/>
  <c r="B18" i="61"/>
  <c r="C18" i="61"/>
  <c r="B19" i="61"/>
  <c r="C19" i="61"/>
  <c r="D19" i="61"/>
  <c r="E19" i="61"/>
  <c r="B20" i="61"/>
  <c r="C20" i="61"/>
  <c r="D20" i="61"/>
  <c r="E20" i="61"/>
  <c r="B35" i="61"/>
  <c r="C35" i="61"/>
  <c r="D35" i="61"/>
  <c r="E35" i="61"/>
  <c r="F35" i="61"/>
  <c r="B46" i="61"/>
  <c r="C46" i="61"/>
  <c r="D46" i="61"/>
  <c r="E46" i="61"/>
  <c r="F46" i="61"/>
  <c r="B57" i="61"/>
  <c r="C57" i="61"/>
  <c r="D57" i="61"/>
  <c r="E57" i="61"/>
  <c r="F57" i="61"/>
  <c r="C68" i="61"/>
  <c r="D68" i="61"/>
  <c r="E68" i="61"/>
  <c r="F68" i="61"/>
  <c r="C79" i="61"/>
  <c r="D79" i="61"/>
  <c r="E79" i="61"/>
  <c r="F79" i="61"/>
  <c r="B90" i="61"/>
  <c r="C90" i="61"/>
  <c r="D90" i="61"/>
  <c r="D92" i="61" s="1"/>
  <c r="E90" i="61"/>
  <c r="E92" i="61" s="1"/>
  <c r="F90" i="61"/>
  <c r="F92" i="61" s="1"/>
  <c r="B101" i="61"/>
  <c r="C101" i="61"/>
  <c r="D101" i="61"/>
  <c r="E101" i="61"/>
  <c r="F101" i="61"/>
  <c r="B112" i="61"/>
  <c r="C112" i="61"/>
  <c r="D112" i="61"/>
  <c r="E112" i="61"/>
  <c r="F112" i="61"/>
  <c r="B123" i="61"/>
  <c r="C123" i="61"/>
  <c r="D123" i="61"/>
  <c r="E123" i="61"/>
  <c r="F123" i="61"/>
  <c r="B134" i="61"/>
  <c r="C134" i="61"/>
  <c r="D134" i="61"/>
  <c r="E134" i="61"/>
  <c r="F134" i="61"/>
  <c r="F16" i="61"/>
  <c r="E16" i="61"/>
  <c r="D16" i="61"/>
  <c r="F17" i="61"/>
  <c r="E17" i="61"/>
  <c r="D17" i="61"/>
  <c r="F18" i="61"/>
  <c r="E18" i="61"/>
  <c r="D18" i="61"/>
  <c r="C145" i="61"/>
  <c r="E145" i="61"/>
  <c r="F145" i="61"/>
  <c r="B156" i="61"/>
  <c r="C156" i="61"/>
  <c r="C158" i="61" s="1"/>
  <c r="D156" i="61"/>
  <c r="D158" i="61" s="1"/>
  <c r="E156" i="61"/>
  <c r="E158" i="61" s="1"/>
  <c r="F156" i="61"/>
  <c r="F158" i="61" s="1"/>
  <c r="B167" i="61"/>
  <c r="C167" i="61"/>
  <c r="C169" i="61" s="1"/>
  <c r="D167" i="61"/>
  <c r="D169" i="61" s="1"/>
  <c r="E167" i="61"/>
  <c r="E169" i="61" s="1"/>
  <c r="F167" i="61"/>
  <c r="B178" i="61"/>
  <c r="C178" i="61"/>
  <c r="D178" i="61"/>
  <c r="E178" i="61"/>
  <c r="F178" i="61"/>
  <c r="D189" i="61"/>
  <c r="D191" i="61" s="1"/>
  <c r="E189" i="61"/>
  <c r="F189" i="61"/>
  <c r="B200" i="61"/>
  <c r="C200" i="61"/>
  <c r="D200" i="61"/>
  <c r="E200" i="61"/>
  <c r="F200" i="61"/>
  <c r="C211" i="61"/>
  <c r="C213" i="61" s="1"/>
  <c r="D211" i="61"/>
  <c r="D213" i="61" s="1"/>
  <c r="E211" i="61"/>
  <c r="E213" i="61" s="1"/>
  <c r="F211" i="61"/>
  <c r="B222" i="61"/>
  <c r="C222" i="61"/>
  <c r="D222" i="61"/>
  <c r="E222" i="61"/>
  <c r="F222" i="61"/>
  <c r="F19" i="61"/>
  <c r="F20" i="61"/>
  <c r="B233" i="61"/>
  <c r="C233" i="61"/>
  <c r="D233" i="61"/>
  <c r="E233" i="61"/>
  <c r="F233" i="61"/>
  <c r="B244" i="61"/>
  <c r="C244" i="61"/>
  <c r="D244" i="61"/>
  <c r="E244" i="61"/>
  <c r="F244" i="61"/>
  <c r="C6" i="82"/>
  <c r="D6" i="82"/>
  <c r="E6" i="82"/>
  <c r="C7" i="82"/>
  <c r="D7" i="82"/>
  <c r="E7" i="82"/>
  <c r="C8" i="82"/>
  <c r="D8" i="82"/>
  <c r="E8" i="82"/>
  <c r="C9" i="82"/>
  <c r="D9" i="82"/>
  <c r="E9" i="82"/>
  <c r="C10" i="82"/>
  <c r="D10" i="82"/>
  <c r="E10" i="82"/>
  <c r="C11" i="82"/>
  <c r="D11" i="82"/>
  <c r="E11" i="82"/>
  <c r="C12" i="82"/>
  <c r="D12" i="82"/>
  <c r="E12" i="82"/>
  <c r="C13" i="82"/>
  <c r="D13" i="82"/>
  <c r="E13" i="82"/>
  <c r="C14" i="82"/>
  <c r="D14" i="82"/>
  <c r="E14" i="82"/>
  <c r="C15" i="82"/>
  <c r="D15" i="82"/>
  <c r="E15" i="82"/>
  <c r="C16" i="82"/>
  <c r="D16" i="82"/>
  <c r="E16" i="82"/>
  <c r="C17" i="82"/>
  <c r="D17" i="82"/>
  <c r="E17" i="82"/>
  <c r="C18" i="82"/>
  <c r="D18" i="82"/>
  <c r="E18" i="82"/>
  <c r="C19" i="82"/>
  <c r="D19" i="82"/>
  <c r="E19" i="82"/>
  <c r="C20" i="82"/>
  <c r="D20" i="82"/>
  <c r="E20" i="82"/>
  <c r="C21" i="82"/>
  <c r="D21" i="82"/>
  <c r="E21" i="82"/>
  <c r="C22" i="82"/>
  <c r="D22" i="82"/>
  <c r="E22" i="82"/>
  <c r="C23" i="82"/>
  <c r="D23" i="82"/>
  <c r="E23" i="82"/>
  <c r="C24" i="82"/>
  <c r="C25" i="82" s="1"/>
  <c r="D24" i="82"/>
  <c r="E24" i="82"/>
  <c r="F25" i="82"/>
  <c r="G25" i="82"/>
  <c r="H25" i="82"/>
  <c r="I25" i="82"/>
  <c r="J25" i="82"/>
  <c r="K25" i="82"/>
  <c r="Q143" i="82" s="1"/>
  <c r="L25" i="82"/>
  <c r="M25" i="82"/>
  <c r="N25" i="82"/>
  <c r="O25" i="82"/>
  <c r="O145" i="82" s="1"/>
  <c r="P25" i="82"/>
  <c r="Q25" i="82"/>
  <c r="R25" i="82"/>
  <c r="S25" i="82"/>
  <c r="P146" i="82" s="1"/>
  <c r="T25" i="82"/>
  <c r="C32" i="82"/>
  <c r="D32" i="82"/>
  <c r="E32" i="82"/>
  <c r="C33" i="82"/>
  <c r="D33" i="82"/>
  <c r="E33" i="82"/>
  <c r="C34" i="82"/>
  <c r="D34" i="82"/>
  <c r="E34" i="82"/>
  <c r="C35" i="82"/>
  <c r="D35" i="82"/>
  <c r="E35" i="82"/>
  <c r="C36" i="82"/>
  <c r="D36" i="82"/>
  <c r="E36" i="82"/>
  <c r="C37" i="82"/>
  <c r="D37" i="82"/>
  <c r="E37" i="82"/>
  <c r="C38" i="82"/>
  <c r="D38" i="82"/>
  <c r="E38" i="82"/>
  <c r="C39" i="82"/>
  <c r="D39" i="82"/>
  <c r="E39" i="82"/>
  <c r="C40" i="82"/>
  <c r="D40" i="82"/>
  <c r="E40" i="82"/>
  <c r="C41" i="82"/>
  <c r="D41" i="82"/>
  <c r="E41" i="82"/>
  <c r="C42" i="82"/>
  <c r="D42" i="82"/>
  <c r="E42" i="82"/>
  <c r="C43" i="82"/>
  <c r="D43" i="82"/>
  <c r="E43" i="82"/>
  <c r="C44" i="82"/>
  <c r="D44" i="82"/>
  <c r="E44" i="82"/>
  <c r="C45" i="82"/>
  <c r="D45" i="82"/>
  <c r="E45" i="82"/>
  <c r="C46" i="82"/>
  <c r="D46" i="82"/>
  <c r="E46" i="82"/>
  <c r="C47" i="82"/>
  <c r="D47" i="82"/>
  <c r="E47" i="82"/>
  <c r="C48" i="82"/>
  <c r="D48" i="82"/>
  <c r="E48" i="82"/>
  <c r="C49" i="82"/>
  <c r="D49" i="82"/>
  <c r="E49" i="82"/>
  <c r="C50" i="82"/>
  <c r="D50" i="82"/>
  <c r="E50" i="82"/>
  <c r="F51" i="82"/>
  <c r="G51" i="82"/>
  <c r="M142" i="82" s="1"/>
  <c r="H51" i="82"/>
  <c r="I51" i="82"/>
  <c r="J51" i="82"/>
  <c r="K51" i="82"/>
  <c r="L51" i="82"/>
  <c r="M51" i="82"/>
  <c r="N51" i="82"/>
  <c r="O51" i="82"/>
  <c r="L145" i="82" s="1"/>
  <c r="P51" i="82"/>
  <c r="Q51" i="82"/>
  <c r="R51" i="82"/>
  <c r="S51" i="82"/>
  <c r="T51" i="82"/>
  <c r="C58" i="82"/>
  <c r="D58" i="82"/>
  <c r="E58" i="82"/>
  <c r="C59" i="82"/>
  <c r="D59" i="82"/>
  <c r="E59" i="82"/>
  <c r="C60" i="82"/>
  <c r="D60" i="82"/>
  <c r="E60" i="82"/>
  <c r="C61" i="82"/>
  <c r="D61" i="82"/>
  <c r="E61" i="82"/>
  <c r="C62" i="82"/>
  <c r="D62" i="82"/>
  <c r="E62" i="82"/>
  <c r="C63" i="82"/>
  <c r="D63" i="82"/>
  <c r="E63" i="82"/>
  <c r="C64" i="82"/>
  <c r="D64" i="82"/>
  <c r="E64" i="82"/>
  <c r="C65" i="82"/>
  <c r="D65" i="82"/>
  <c r="E65" i="82"/>
  <c r="C66" i="82"/>
  <c r="D66" i="82"/>
  <c r="E66" i="82"/>
  <c r="C67" i="82"/>
  <c r="D67" i="82"/>
  <c r="E67" i="82"/>
  <c r="C68" i="82"/>
  <c r="D68" i="82"/>
  <c r="E68" i="82"/>
  <c r="C69" i="82"/>
  <c r="D69" i="82"/>
  <c r="E69" i="82"/>
  <c r="C70" i="82"/>
  <c r="D70" i="82"/>
  <c r="E70" i="82"/>
  <c r="C71" i="82"/>
  <c r="D71" i="82"/>
  <c r="E71" i="82"/>
  <c r="C72" i="82"/>
  <c r="D72" i="82"/>
  <c r="E72" i="82"/>
  <c r="C73" i="82"/>
  <c r="D73" i="82"/>
  <c r="E73" i="82"/>
  <c r="C74" i="82"/>
  <c r="D74" i="82"/>
  <c r="E74" i="82"/>
  <c r="C75" i="82"/>
  <c r="D75" i="82"/>
  <c r="E75" i="82"/>
  <c r="C76" i="82"/>
  <c r="D76" i="82"/>
  <c r="E76" i="82"/>
  <c r="F77" i="82"/>
  <c r="G77" i="82"/>
  <c r="J142" i="82" s="1"/>
  <c r="H77" i="82"/>
  <c r="I77" i="82"/>
  <c r="I143" i="82" s="1"/>
  <c r="J77" i="82"/>
  <c r="K77" i="82"/>
  <c r="K143" i="82" s="1"/>
  <c r="L77" i="82"/>
  <c r="M77" i="82"/>
  <c r="N77" i="82"/>
  <c r="O77" i="82"/>
  <c r="I145" i="82" s="1"/>
  <c r="P77" i="82"/>
  <c r="Q77" i="82"/>
  <c r="K145" i="82" s="1"/>
  <c r="R77" i="82"/>
  <c r="S77" i="82"/>
  <c r="J146" i="82" s="1"/>
  <c r="T77" i="82"/>
  <c r="C84" i="82"/>
  <c r="D84" i="82"/>
  <c r="E84" i="82"/>
  <c r="C85" i="82"/>
  <c r="D85" i="82"/>
  <c r="E85" i="82"/>
  <c r="C86" i="82"/>
  <c r="D86" i="82"/>
  <c r="E86" i="82"/>
  <c r="C87" i="82"/>
  <c r="D87" i="82"/>
  <c r="E87" i="82"/>
  <c r="C88" i="82"/>
  <c r="D88" i="82"/>
  <c r="E88" i="82"/>
  <c r="C89" i="82"/>
  <c r="D89" i="82"/>
  <c r="E89" i="82"/>
  <c r="C90" i="82"/>
  <c r="D90" i="82"/>
  <c r="E90" i="82"/>
  <c r="C91" i="82"/>
  <c r="D91" i="82"/>
  <c r="E91" i="82"/>
  <c r="C92" i="82"/>
  <c r="D92" i="82"/>
  <c r="E92" i="82"/>
  <c r="C93" i="82"/>
  <c r="D93" i="82"/>
  <c r="E93" i="82"/>
  <c r="C94" i="82"/>
  <c r="D94" i="82"/>
  <c r="E94" i="82"/>
  <c r="C95" i="82"/>
  <c r="D95" i="82"/>
  <c r="E95" i="82"/>
  <c r="C96" i="82"/>
  <c r="D96" i="82"/>
  <c r="E96" i="82"/>
  <c r="C97" i="82"/>
  <c r="D97" i="82"/>
  <c r="E97" i="82"/>
  <c r="C98" i="82"/>
  <c r="D98" i="82"/>
  <c r="E98" i="82"/>
  <c r="C99" i="82"/>
  <c r="D99" i="82"/>
  <c r="E99" i="82"/>
  <c r="C100" i="82"/>
  <c r="D100" i="82"/>
  <c r="E100" i="82"/>
  <c r="C101" i="82"/>
  <c r="D101" i="82"/>
  <c r="E101" i="82"/>
  <c r="C102" i="82"/>
  <c r="D102" i="82"/>
  <c r="E102" i="82"/>
  <c r="F103" i="82"/>
  <c r="G103" i="82"/>
  <c r="G142" i="82" s="1"/>
  <c r="H103" i="82"/>
  <c r="I103" i="82"/>
  <c r="F143" i="82" s="1"/>
  <c r="J103" i="82"/>
  <c r="K103" i="82"/>
  <c r="H143" i="82" s="1"/>
  <c r="L103" i="82"/>
  <c r="M103" i="82"/>
  <c r="G144" i="82" s="1"/>
  <c r="N103" i="82"/>
  <c r="O103" i="82"/>
  <c r="F145" i="82" s="1"/>
  <c r="P103" i="82"/>
  <c r="Q103" i="82"/>
  <c r="H145" i="82" s="1"/>
  <c r="R103" i="82"/>
  <c r="S103" i="82"/>
  <c r="G146" i="82" s="1"/>
  <c r="T103" i="82"/>
  <c r="C110" i="82"/>
  <c r="D110" i="82"/>
  <c r="E110" i="82"/>
  <c r="C111" i="82"/>
  <c r="D111" i="82"/>
  <c r="E111" i="82"/>
  <c r="C112" i="82"/>
  <c r="D112" i="82"/>
  <c r="E112" i="82"/>
  <c r="C113" i="82"/>
  <c r="D113" i="82"/>
  <c r="E113" i="82"/>
  <c r="C114" i="82"/>
  <c r="D114" i="82"/>
  <c r="E114" i="82"/>
  <c r="C115" i="82"/>
  <c r="D115" i="82"/>
  <c r="E115" i="82"/>
  <c r="C116" i="82"/>
  <c r="D116" i="82"/>
  <c r="E116" i="82"/>
  <c r="C117" i="82"/>
  <c r="D117" i="82"/>
  <c r="E117" i="82"/>
  <c r="C118" i="82"/>
  <c r="D118" i="82"/>
  <c r="E118" i="82"/>
  <c r="C119" i="82"/>
  <c r="D119" i="82"/>
  <c r="E119" i="82"/>
  <c r="C120" i="82"/>
  <c r="D120" i="82"/>
  <c r="E120" i="82"/>
  <c r="C121" i="82"/>
  <c r="D121" i="82"/>
  <c r="E121" i="82"/>
  <c r="C122" i="82"/>
  <c r="D122" i="82"/>
  <c r="E122" i="82"/>
  <c r="C123" i="82"/>
  <c r="D123" i="82"/>
  <c r="E123" i="82"/>
  <c r="C124" i="82"/>
  <c r="D124" i="82"/>
  <c r="E124" i="82"/>
  <c r="C125" i="82"/>
  <c r="D125" i="82"/>
  <c r="E125" i="82"/>
  <c r="C126" i="82"/>
  <c r="D126" i="82"/>
  <c r="E126" i="82"/>
  <c r="C127" i="82"/>
  <c r="D127" i="82"/>
  <c r="E127" i="82"/>
  <c r="C128" i="82"/>
  <c r="D128" i="82"/>
  <c r="E128" i="82"/>
  <c r="F129" i="82"/>
  <c r="C142" i="82" s="1"/>
  <c r="G129" i="82"/>
  <c r="D142" i="82" s="1"/>
  <c r="H129" i="82"/>
  <c r="E142" i="82" s="1"/>
  <c r="I129" i="82"/>
  <c r="J129" i="82"/>
  <c r="D143" i="82" s="1"/>
  <c r="K129" i="82"/>
  <c r="E143" i="82" s="1"/>
  <c r="L129" i="82"/>
  <c r="C144" i="82" s="1"/>
  <c r="M129" i="82"/>
  <c r="D144" i="82" s="1"/>
  <c r="N129" i="82"/>
  <c r="E144" i="82" s="1"/>
  <c r="O129" i="82"/>
  <c r="C145" i="82" s="1"/>
  <c r="P129" i="82"/>
  <c r="D145" i="82" s="1"/>
  <c r="Q129" i="82"/>
  <c r="E145" i="82" s="1"/>
  <c r="R129" i="82"/>
  <c r="C146" i="82" s="1"/>
  <c r="S129" i="82"/>
  <c r="D146" i="82" s="1"/>
  <c r="T129" i="82"/>
  <c r="E146" i="82" s="1"/>
  <c r="F142" i="82"/>
  <c r="H142" i="82"/>
  <c r="I142" i="82"/>
  <c r="K142" i="82"/>
  <c r="L142" i="82"/>
  <c r="N142" i="82"/>
  <c r="O142" i="82"/>
  <c r="P142" i="82"/>
  <c r="Q142" i="82"/>
  <c r="C143" i="82"/>
  <c r="G143" i="82"/>
  <c r="J143" i="82"/>
  <c r="L143" i="82"/>
  <c r="M143" i="82"/>
  <c r="N143" i="82"/>
  <c r="O143" i="82"/>
  <c r="P143" i="82"/>
  <c r="F144" i="82"/>
  <c r="H144" i="82"/>
  <c r="I144" i="82"/>
  <c r="J144" i="82"/>
  <c r="K144" i="82"/>
  <c r="L144" i="82"/>
  <c r="M144" i="82"/>
  <c r="N144" i="82"/>
  <c r="O144" i="82"/>
  <c r="P144" i="82"/>
  <c r="Q144" i="82"/>
  <c r="G145" i="82"/>
  <c r="J145" i="82"/>
  <c r="M145" i="82"/>
  <c r="N145" i="82"/>
  <c r="P145" i="82"/>
  <c r="Q145" i="82"/>
  <c r="F146" i="82"/>
  <c r="H146" i="82"/>
  <c r="I146" i="82"/>
  <c r="K146" i="82"/>
  <c r="L146" i="82"/>
  <c r="M146" i="82"/>
  <c r="N146" i="82"/>
  <c r="O146" i="82"/>
  <c r="Q146" i="82"/>
  <c r="B6" i="83"/>
  <c r="C6" i="83"/>
  <c r="E6" i="83" s="1"/>
  <c r="C7" i="83"/>
  <c r="E7" i="83" s="1"/>
  <c r="C8" i="83"/>
  <c r="E8" i="83" s="1"/>
  <c r="C9" i="83"/>
  <c r="E9" i="83" s="1"/>
  <c r="B10" i="83"/>
  <c r="E5" i="70"/>
  <c r="F5" i="70"/>
  <c r="E6" i="70"/>
  <c r="F6" i="70"/>
  <c r="E7" i="70"/>
  <c r="F7" i="70"/>
  <c r="E8" i="70"/>
  <c r="F8" i="70"/>
  <c r="C63" i="70"/>
  <c r="C9" i="70" s="1"/>
  <c r="D63" i="70"/>
  <c r="D9" i="70" s="1"/>
  <c r="E63" i="70"/>
  <c r="G9" i="70" s="1"/>
  <c r="C89" i="70"/>
  <c r="C8" i="70" s="1"/>
  <c r="D89" i="70"/>
  <c r="D8" i="70" s="1"/>
  <c r="G8" i="70"/>
  <c r="C115" i="70"/>
  <c r="C7" i="70" s="1"/>
  <c r="D115" i="70"/>
  <c r="D7" i="70" s="1"/>
  <c r="G7" i="70"/>
  <c r="C141" i="70"/>
  <c r="C6" i="70" s="1"/>
  <c r="D141" i="70"/>
  <c r="D6" i="70" s="1"/>
  <c r="G6" i="70"/>
  <c r="C167" i="70"/>
  <c r="C5" i="70" s="1"/>
  <c r="D167" i="70"/>
  <c r="D5" i="70" s="1"/>
  <c r="G5" i="70"/>
  <c r="C31" i="80"/>
  <c r="D31" i="80"/>
  <c r="E31" i="80"/>
  <c r="C32" i="80"/>
  <c r="D32" i="80"/>
  <c r="E32" i="80"/>
  <c r="C33" i="80"/>
  <c r="D33" i="80"/>
  <c r="E33" i="80"/>
  <c r="C34" i="80"/>
  <c r="D34" i="80"/>
  <c r="E34" i="80"/>
  <c r="C35" i="80"/>
  <c r="D35" i="80"/>
  <c r="E35" i="80"/>
  <c r="C36" i="80"/>
  <c r="D36" i="80"/>
  <c r="E36" i="80"/>
  <c r="C37" i="80"/>
  <c r="D37" i="80"/>
  <c r="E37" i="80"/>
  <c r="C38" i="80"/>
  <c r="D38" i="80"/>
  <c r="E38" i="80"/>
  <c r="C39" i="80"/>
  <c r="D39" i="80"/>
  <c r="E39" i="80"/>
  <c r="C40" i="80"/>
  <c r="D40" i="80"/>
  <c r="E40" i="80"/>
  <c r="C41" i="80"/>
  <c r="D41" i="80"/>
  <c r="E41" i="80"/>
  <c r="C42" i="80"/>
  <c r="D42" i="80"/>
  <c r="E42" i="80"/>
  <c r="C43" i="80"/>
  <c r="D43" i="80"/>
  <c r="E43" i="80"/>
  <c r="C44" i="80"/>
  <c r="D44" i="80"/>
  <c r="E44" i="80"/>
  <c r="C45" i="80"/>
  <c r="D45" i="80"/>
  <c r="E45" i="80"/>
  <c r="C46" i="80"/>
  <c r="D46" i="80"/>
  <c r="C47" i="80"/>
  <c r="D47" i="80"/>
  <c r="C48" i="80"/>
  <c r="D48" i="80"/>
  <c r="E48" i="80"/>
  <c r="F49" i="80"/>
  <c r="O159" i="80" s="1"/>
  <c r="G49" i="80"/>
  <c r="P159" i="80" s="1"/>
  <c r="H49" i="80"/>
  <c r="Q159" i="80" s="1"/>
  <c r="I49" i="80"/>
  <c r="O160" i="80" s="1"/>
  <c r="J49" i="80"/>
  <c r="P160" i="80" s="1"/>
  <c r="K49" i="80"/>
  <c r="Q160" i="80" s="1"/>
  <c r="L49" i="80"/>
  <c r="O161" i="80" s="1"/>
  <c r="M49" i="80"/>
  <c r="P161" i="80" s="1"/>
  <c r="N49" i="80"/>
  <c r="Q161" i="80" s="1"/>
  <c r="O49" i="80"/>
  <c r="O162" i="80" s="1"/>
  <c r="P49" i="80"/>
  <c r="P162" i="80" s="1"/>
  <c r="Q49" i="80"/>
  <c r="Q162" i="80" s="1"/>
  <c r="R49" i="80"/>
  <c r="O163" i="80" s="1"/>
  <c r="S49" i="80"/>
  <c r="P163" i="80" s="1"/>
  <c r="T49" i="80"/>
  <c r="Q163" i="80" s="1"/>
  <c r="C56" i="80"/>
  <c r="D56" i="80"/>
  <c r="E56" i="80"/>
  <c r="C57" i="80"/>
  <c r="D57" i="80"/>
  <c r="E57" i="80"/>
  <c r="C58" i="80"/>
  <c r="D58" i="80"/>
  <c r="E58" i="80"/>
  <c r="C59" i="80"/>
  <c r="D59" i="80"/>
  <c r="E59" i="80"/>
  <c r="C60" i="80"/>
  <c r="D60" i="80"/>
  <c r="E60" i="80"/>
  <c r="C61" i="80"/>
  <c r="D61" i="80"/>
  <c r="E61" i="80"/>
  <c r="C62" i="80"/>
  <c r="D62" i="80"/>
  <c r="E62" i="80"/>
  <c r="C63" i="80"/>
  <c r="D63" i="80"/>
  <c r="E63" i="80"/>
  <c r="C64" i="80"/>
  <c r="D64" i="80"/>
  <c r="E64" i="80"/>
  <c r="C65" i="80"/>
  <c r="D65" i="80"/>
  <c r="E65" i="80"/>
  <c r="C66" i="80"/>
  <c r="D66" i="80"/>
  <c r="E66" i="80"/>
  <c r="C67" i="80"/>
  <c r="D67" i="80"/>
  <c r="E67" i="80"/>
  <c r="C68" i="80"/>
  <c r="D68" i="80"/>
  <c r="E68" i="80"/>
  <c r="C69" i="80"/>
  <c r="D69" i="80"/>
  <c r="E69" i="80"/>
  <c r="C70" i="80"/>
  <c r="D70" i="80"/>
  <c r="E70" i="80"/>
  <c r="C71" i="80"/>
  <c r="D71" i="80"/>
  <c r="E71" i="80"/>
  <c r="C72" i="80"/>
  <c r="D72" i="80"/>
  <c r="E72" i="80"/>
  <c r="C73" i="80"/>
  <c r="D73" i="80"/>
  <c r="E73" i="80"/>
  <c r="C74" i="80"/>
  <c r="D74" i="80"/>
  <c r="E74" i="80"/>
  <c r="F75" i="80"/>
  <c r="L159" i="80" s="1"/>
  <c r="G75" i="80"/>
  <c r="H75" i="80"/>
  <c r="I75" i="80"/>
  <c r="J75" i="80"/>
  <c r="K75" i="80"/>
  <c r="L75" i="80"/>
  <c r="L161" i="80" s="1"/>
  <c r="M75" i="80"/>
  <c r="N75" i="80"/>
  <c r="O75" i="80"/>
  <c r="P75" i="80"/>
  <c r="M162" i="80" s="1"/>
  <c r="Q75" i="80"/>
  <c r="R75" i="80"/>
  <c r="S75" i="80"/>
  <c r="T75" i="80"/>
  <c r="N163" i="80" s="1"/>
  <c r="C82" i="80"/>
  <c r="D82" i="80"/>
  <c r="E82" i="80"/>
  <c r="C83" i="80"/>
  <c r="D83" i="80"/>
  <c r="E83" i="80"/>
  <c r="C84" i="80"/>
  <c r="D84" i="80"/>
  <c r="E84" i="80"/>
  <c r="C85" i="80"/>
  <c r="D85" i="80"/>
  <c r="E85" i="80"/>
  <c r="C86" i="80"/>
  <c r="D86" i="80"/>
  <c r="E86" i="80"/>
  <c r="C87" i="80"/>
  <c r="D87" i="80"/>
  <c r="E87" i="80"/>
  <c r="C88" i="80"/>
  <c r="D88" i="80"/>
  <c r="E88" i="80"/>
  <c r="C89" i="80"/>
  <c r="D89" i="80"/>
  <c r="E89" i="80"/>
  <c r="C90" i="80"/>
  <c r="D90" i="80"/>
  <c r="E90" i="80"/>
  <c r="C91" i="80"/>
  <c r="D91" i="80"/>
  <c r="E91" i="80"/>
  <c r="C92" i="80"/>
  <c r="D92" i="80"/>
  <c r="E92" i="80"/>
  <c r="C93" i="80"/>
  <c r="D93" i="80"/>
  <c r="E93" i="80"/>
  <c r="C94" i="80"/>
  <c r="D94" i="80"/>
  <c r="E94" i="80"/>
  <c r="C95" i="80"/>
  <c r="D95" i="80"/>
  <c r="E95" i="80"/>
  <c r="C96" i="80"/>
  <c r="D96" i="80"/>
  <c r="E96" i="80"/>
  <c r="C97" i="80"/>
  <c r="D97" i="80"/>
  <c r="E97" i="80"/>
  <c r="C98" i="80"/>
  <c r="D98" i="80"/>
  <c r="E98" i="80"/>
  <c r="C99" i="80"/>
  <c r="D99" i="80"/>
  <c r="E99" i="80"/>
  <c r="C100" i="80"/>
  <c r="D100" i="80"/>
  <c r="E100" i="80"/>
  <c r="F101" i="80"/>
  <c r="I159" i="80" s="1"/>
  <c r="G101" i="80"/>
  <c r="H101" i="80"/>
  <c r="K159" i="80" s="1"/>
  <c r="I101" i="80"/>
  <c r="J101" i="80"/>
  <c r="J160" i="80" s="1"/>
  <c r="K101" i="80"/>
  <c r="L101" i="80"/>
  <c r="M101" i="80"/>
  <c r="N101" i="80"/>
  <c r="K161" i="80" s="1"/>
  <c r="O101" i="80"/>
  <c r="P101" i="80"/>
  <c r="J162" i="80" s="1"/>
  <c r="Q101" i="80"/>
  <c r="R101" i="80"/>
  <c r="S101" i="80"/>
  <c r="T101" i="80"/>
  <c r="C108" i="80"/>
  <c r="D108" i="80"/>
  <c r="E108" i="80"/>
  <c r="C109" i="80"/>
  <c r="D109" i="80"/>
  <c r="E109" i="80"/>
  <c r="C110" i="80"/>
  <c r="D110" i="80"/>
  <c r="E110" i="80"/>
  <c r="C111" i="80"/>
  <c r="D111" i="80"/>
  <c r="E111" i="80"/>
  <c r="C112" i="80"/>
  <c r="D112" i="80"/>
  <c r="E112" i="80"/>
  <c r="C113" i="80"/>
  <c r="D113" i="80"/>
  <c r="E113" i="80"/>
  <c r="C114" i="80"/>
  <c r="D114" i="80"/>
  <c r="E114" i="80"/>
  <c r="C115" i="80"/>
  <c r="D115" i="80"/>
  <c r="E115" i="80"/>
  <c r="C116" i="80"/>
  <c r="D116" i="80"/>
  <c r="E116" i="80"/>
  <c r="C117" i="80"/>
  <c r="D117" i="80"/>
  <c r="E117" i="80"/>
  <c r="C118" i="80"/>
  <c r="D118" i="80"/>
  <c r="E118" i="80"/>
  <c r="C119" i="80"/>
  <c r="D119" i="80"/>
  <c r="E119" i="80"/>
  <c r="C120" i="80"/>
  <c r="D120" i="80"/>
  <c r="E120" i="80"/>
  <c r="C121" i="80"/>
  <c r="D121" i="80"/>
  <c r="E121" i="80"/>
  <c r="C122" i="80"/>
  <c r="D122" i="80"/>
  <c r="E122" i="80"/>
  <c r="C123" i="80"/>
  <c r="D123" i="80"/>
  <c r="E123" i="80"/>
  <c r="C124" i="80"/>
  <c r="D124" i="80"/>
  <c r="E124" i="80"/>
  <c r="C125" i="80"/>
  <c r="D125" i="80"/>
  <c r="E125" i="80"/>
  <c r="C126" i="80"/>
  <c r="D126" i="80"/>
  <c r="E126" i="80"/>
  <c r="F127" i="80"/>
  <c r="G127" i="80"/>
  <c r="H127" i="80"/>
  <c r="I127" i="80"/>
  <c r="J127" i="80"/>
  <c r="K127" i="80"/>
  <c r="L127" i="80"/>
  <c r="F161" i="80" s="1"/>
  <c r="M127" i="80"/>
  <c r="G161" i="80" s="1"/>
  <c r="N127" i="80"/>
  <c r="H161" i="80" s="1"/>
  <c r="O127" i="80"/>
  <c r="P127" i="80"/>
  <c r="Q127" i="80"/>
  <c r="R127" i="80"/>
  <c r="F163" i="80" s="1"/>
  <c r="S127" i="80"/>
  <c r="T127" i="80"/>
  <c r="H163" i="80" s="1"/>
  <c r="C134" i="80"/>
  <c r="D134" i="80"/>
  <c r="E134" i="80"/>
  <c r="C135" i="80"/>
  <c r="D135" i="80"/>
  <c r="E135" i="80"/>
  <c r="C136" i="80"/>
  <c r="D136" i="80"/>
  <c r="E136" i="80"/>
  <c r="C137" i="80"/>
  <c r="D137" i="80"/>
  <c r="E137" i="80"/>
  <c r="C138" i="80"/>
  <c r="D138" i="80"/>
  <c r="E138" i="80"/>
  <c r="C139" i="80"/>
  <c r="D139" i="80"/>
  <c r="E139" i="80"/>
  <c r="C140" i="80"/>
  <c r="D140" i="80"/>
  <c r="E140" i="80"/>
  <c r="C141" i="80"/>
  <c r="D141" i="80"/>
  <c r="E141" i="80"/>
  <c r="C142" i="80"/>
  <c r="D142" i="80"/>
  <c r="E142" i="80"/>
  <c r="C143" i="80"/>
  <c r="D143" i="80"/>
  <c r="E143" i="80"/>
  <c r="C144" i="80"/>
  <c r="D144" i="80"/>
  <c r="E144" i="80"/>
  <c r="C145" i="80"/>
  <c r="D145" i="80"/>
  <c r="E145" i="80"/>
  <c r="C146" i="80"/>
  <c r="D146" i="80"/>
  <c r="E146" i="80"/>
  <c r="C147" i="80"/>
  <c r="D147" i="80"/>
  <c r="E147" i="80"/>
  <c r="C148" i="80"/>
  <c r="D148" i="80"/>
  <c r="E148" i="80"/>
  <c r="C149" i="80"/>
  <c r="D149" i="80"/>
  <c r="E149" i="80"/>
  <c r="C150" i="80"/>
  <c r="D150" i="80"/>
  <c r="E150" i="80"/>
  <c r="C151" i="80"/>
  <c r="D151" i="80"/>
  <c r="E151" i="80"/>
  <c r="C152" i="80"/>
  <c r="D152" i="80"/>
  <c r="E152" i="80"/>
  <c r="F153" i="80"/>
  <c r="C159" i="80" s="1"/>
  <c r="G153" i="80"/>
  <c r="H153" i="80"/>
  <c r="E159" i="80" s="1"/>
  <c r="I153" i="80"/>
  <c r="J153" i="80"/>
  <c r="D160" i="80" s="1"/>
  <c r="K153" i="80"/>
  <c r="L153" i="80"/>
  <c r="M153" i="80"/>
  <c r="D161" i="80" s="1"/>
  <c r="N153" i="80"/>
  <c r="E161" i="80" s="1"/>
  <c r="O153" i="80"/>
  <c r="P153" i="80"/>
  <c r="D162" i="80" s="1"/>
  <c r="Q153" i="80"/>
  <c r="R153" i="80"/>
  <c r="S153" i="80"/>
  <c r="T153" i="80"/>
  <c r="E163" i="80" s="1"/>
  <c r="D159" i="80"/>
  <c r="F159" i="80"/>
  <c r="G159" i="80"/>
  <c r="H159" i="80"/>
  <c r="J159" i="80"/>
  <c r="M159" i="80"/>
  <c r="N159" i="80"/>
  <c r="C160" i="80"/>
  <c r="E160" i="80"/>
  <c r="F160" i="80"/>
  <c r="G160" i="80"/>
  <c r="H160" i="80"/>
  <c r="I160" i="80"/>
  <c r="K160" i="80"/>
  <c r="L160" i="80"/>
  <c r="M160" i="80"/>
  <c r="N160" i="80"/>
  <c r="C161" i="80"/>
  <c r="I161" i="80"/>
  <c r="J161" i="80"/>
  <c r="M161" i="80"/>
  <c r="N161" i="80"/>
  <c r="C162" i="80"/>
  <c r="E162" i="80"/>
  <c r="F162" i="80"/>
  <c r="G162" i="80"/>
  <c r="H162" i="80"/>
  <c r="I162" i="80"/>
  <c r="K162" i="80"/>
  <c r="L162" i="80"/>
  <c r="N162" i="80"/>
  <c r="C163" i="80"/>
  <c r="D163" i="80"/>
  <c r="G163" i="80"/>
  <c r="I163" i="80"/>
  <c r="J163" i="80"/>
  <c r="K163" i="80"/>
  <c r="L163" i="80"/>
  <c r="M163" i="80"/>
  <c r="B7" i="85"/>
  <c r="C6" i="85"/>
  <c r="C5" i="81"/>
  <c r="F5" i="81"/>
  <c r="C6" i="81"/>
  <c r="F6" i="81"/>
  <c r="C7" i="81"/>
  <c r="F7" i="81"/>
  <c r="C8" i="81"/>
  <c r="F8" i="81"/>
  <c r="C9" i="81"/>
  <c r="F9" i="81"/>
  <c r="C11" i="81"/>
  <c r="F11" i="81"/>
  <c r="C12" i="81"/>
  <c r="F12" i="81"/>
  <c r="C13" i="81"/>
  <c r="F13" i="81"/>
  <c r="C14" i="81"/>
  <c r="F14" i="81"/>
  <c r="C15" i="81"/>
  <c r="F15" i="81"/>
  <c r="C16" i="81"/>
  <c r="F16" i="81"/>
  <c r="C17" i="81"/>
  <c r="F17" i="81"/>
  <c r="C18" i="81"/>
  <c r="F18" i="81"/>
  <c r="C19" i="81"/>
  <c r="F19" i="81"/>
  <c r="C20" i="81"/>
  <c r="F20" i="81"/>
  <c r="C21" i="81"/>
  <c r="F21" i="81"/>
  <c r="F22" i="81"/>
  <c r="F5" i="72"/>
  <c r="F6" i="72"/>
  <c r="C7" i="72"/>
  <c r="F7" i="72"/>
  <c r="F8" i="72"/>
  <c r="C9" i="72"/>
  <c r="F9" i="72"/>
  <c r="C10" i="72"/>
  <c r="F10" i="72"/>
  <c r="C11" i="72"/>
  <c r="F11" i="72"/>
  <c r="C12" i="72"/>
  <c r="F12" i="72"/>
  <c r="C13" i="72"/>
  <c r="F13" i="72"/>
  <c r="C14" i="72"/>
  <c r="F14" i="72"/>
  <c r="C15" i="72"/>
  <c r="F15" i="72"/>
  <c r="C16" i="72"/>
  <c r="F16" i="72"/>
  <c r="C17" i="72"/>
  <c r="F17" i="72"/>
  <c r="C18" i="72"/>
  <c r="F18" i="72"/>
  <c r="C19" i="72"/>
  <c r="F19" i="72"/>
  <c r="D7" i="74"/>
  <c r="E7" i="74"/>
  <c r="F7" i="74"/>
  <c r="I7" i="74"/>
  <c r="J7" i="74"/>
  <c r="K7" i="74"/>
  <c r="D8" i="74"/>
  <c r="E8" i="74"/>
  <c r="F8" i="74"/>
  <c r="J8" i="74"/>
  <c r="K8" i="74"/>
  <c r="D9" i="74"/>
  <c r="E9" i="74"/>
  <c r="F9" i="74"/>
  <c r="I9" i="74"/>
  <c r="J9" i="74"/>
  <c r="K9" i="74"/>
  <c r="O9" i="74"/>
  <c r="P9" i="74"/>
  <c r="Q9" i="74"/>
  <c r="D10" i="74"/>
  <c r="E10" i="74"/>
  <c r="F10" i="74"/>
  <c r="I10" i="74"/>
  <c r="J10" i="74"/>
  <c r="K10" i="74"/>
  <c r="E11" i="74"/>
  <c r="F11" i="74"/>
  <c r="I11" i="74"/>
  <c r="J11" i="74"/>
  <c r="K11" i="74"/>
  <c r="D12" i="74"/>
  <c r="E12" i="74"/>
  <c r="F12" i="74"/>
  <c r="I12" i="74"/>
  <c r="J12" i="74"/>
  <c r="K12" i="74"/>
  <c r="D13" i="74"/>
  <c r="E13" i="74"/>
  <c r="F13" i="74"/>
  <c r="I13" i="74"/>
  <c r="J13" i="74"/>
  <c r="K13" i="74"/>
  <c r="D14" i="74"/>
  <c r="F14" i="74"/>
  <c r="I14" i="74"/>
  <c r="K14" i="74"/>
  <c r="D15" i="74"/>
  <c r="E15" i="74"/>
  <c r="F15" i="74"/>
  <c r="I15" i="74"/>
  <c r="J15" i="74"/>
  <c r="D16" i="74"/>
  <c r="E16" i="74"/>
  <c r="F16" i="74"/>
  <c r="I16" i="74"/>
  <c r="J16" i="74"/>
  <c r="K16" i="74"/>
  <c r="D17" i="74"/>
  <c r="E17" i="74"/>
  <c r="F17" i="74"/>
  <c r="I17" i="74"/>
  <c r="J17" i="74"/>
  <c r="K17" i="74"/>
  <c r="D18" i="74"/>
  <c r="E18" i="74"/>
  <c r="F18" i="74"/>
  <c r="I18" i="74"/>
  <c r="J18" i="74"/>
  <c r="K18" i="74"/>
  <c r="D19" i="74"/>
  <c r="E19" i="74"/>
  <c r="F19" i="74"/>
  <c r="I19" i="74"/>
  <c r="J19" i="74"/>
  <c r="K19" i="74"/>
  <c r="D20" i="74"/>
  <c r="E20" i="74"/>
  <c r="F20" i="74"/>
  <c r="I20" i="74"/>
  <c r="J20" i="74"/>
  <c r="K20" i="74"/>
  <c r="D21" i="74"/>
  <c r="E21" i="74"/>
  <c r="F21" i="74"/>
  <c r="I21" i="74"/>
  <c r="J21" i="74"/>
  <c r="K21" i="74"/>
  <c r="D22" i="74"/>
  <c r="E22" i="74"/>
  <c r="F22" i="74"/>
  <c r="I22" i="74"/>
  <c r="J22" i="74"/>
  <c r="K22" i="74"/>
  <c r="D23" i="74"/>
  <c r="E23" i="74"/>
  <c r="F23" i="74"/>
  <c r="I23" i="74"/>
  <c r="J23" i="74"/>
  <c r="K23" i="74"/>
  <c r="D24" i="74"/>
  <c r="E24" i="74"/>
  <c r="F24" i="74"/>
  <c r="J24" i="74"/>
  <c r="K24" i="74"/>
  <c r="E25" i="74"/>
  <c r="F25" i="74"/>
  <c r="I25" i="74"/>
  <c r="J25" i="74"/>
  <c r="K25" i="74"/>
  <c r="D26" i="74"/>
  <c r="E26" i="74"/>
  <c r="F26" i="74"/>
  <c r="I26" i="74"/>
  <c r="J26" i="74"/>
  <c r="K26" i="74"/>
  <c r="E27" i="74"/>
  <c r="F27" i="74"/>
  <c r="I27" i="74"/>
  <c r="J27" i="74"/>
  <c r="K27" i="74"/>
  <c r="C15" i="57"/>
  <c r="C16" i="57"/>
  <c r="C17" i="57"/>
  <c r="C18" i="57"/>
  <c r="H15" i="87"/>
  <c r="H16" i="87"/>
  <c r="H17" i="87"/>
  <c r="G15" i="87"/>
  <c r="G16" i="87"/>
  <c r="G17" i="87"/>
  <c r="H7" i="87"/>
  <c r="H8" i="87"/>
  <c r="H9" i="87"/>
  <c r="G7" i="87"/>
  <c r="G8" i="87"/>
  <c r="G9" i="87"/>
  <c r="C7" i="54"/>
  <c r="C11" i="54" s="1"/>
  <c r="C8" i="54"/>
  <c r="C9" i="54"/>
  <c r="C10" i="54"/>
  <c r="C15" i="54"/>
  <c r="C16" i="54"/>
  <c r="C17" i="54"/>
  <c r="C18" i="54"/>
  <c r="C19" i="54"/>
  <c r="D27" i="54"/>
  <c r="D33" i="54" s="1"/>
  <c r="E27" i="54"/>
  <c r="E33" i="54" s="1"/>
  <c r="F32" i="57"/>
  <c r="C22" i="61"/>
  <c r="E4" i="86"/>
  <c r="F36" i="61"/>
  <c r="F37" i="61" s="1"/>
  <c r="E36" i="61"/>
  <c r="E37" i="61" s="1"/>
  <c r="D36" i="61"/>
  <c r="B36" i="61"/>
  <c r="B37" i="61" s="1"/>
  <c r="F47" i="61"/>
  <c r="F48" i="61" s="1"/>
  <c r="E47" i="61"/>
  <c r="E48" i="61" s="1"/>
  <c r="D47" i="61"/>
  <c r="D48" i="61" s="1"/>
  <c r="C47" i="61"/>
  <c r="C48" i="61" s="1"/>
  <c r="B47" i="61"/>
  <c r="B48" i="61" s="1"/>
  <c r="E58" i="61"/>
  <c r="E59" i="61" s="1"/>
  <c r="C58" i="61"/>
  <c r="C59" i="61" s="1"/>
  <c r="F69" i="61"/>
  <c r="F70" i="61" s="1"/>
  <c r="E69" i="61"/>
  <c r="E70" i="61" s="1"/>
  <c r="C69" i="61"/>
  <c r="C70" i="61" s="1"/>
  <c r="F80" i="61"/>
  <c r="E80" i="61"/>
  <c r="E81" i="61" s="1"/>
  <c r="D80" i="61"/>
  <c r="D81" i="61" s="1"/>
  <c r="C80" i="61"/>
  <c r="C81" i="61" s="1"/>
  <c r="B80" i="61"/>
  <c r="B81" i="61" s="1"/>
  <c r="C91" i="61"/>
  <c r="C92" i="61" s="1"/>
  <c r="B91" i="61"/>
  <c r="B92" i="61" s="1"/>
  <c r="F102" i="61"/>
  <c r="F103" i="61" s="1"/>
  <c r="D102" i="61"/>
  <c r="F113" i="61"/>
  <c r="F114" i="61" s="1"/>
  <c r="E113" i="61"/>
  <c r="E114" i="61" s="1"/>
  <c r="C113" i="61"/>
  <c r="F124" i="61"/>
  <c r="E124" i="61"/>
  <c r="E125" i="61" s="1"/>
  <c r="C124" i="61"/>
  <c r="C125" i="61" s="1"/>
  <c r="F135" i="61"/>
  <c r="F136" i="61" s="1"/>
  <c r="E135" i="61"/>
  <c r="D135" i="61"/>
  <c r="D136" i="61" s="1"/>
  <c r="C135" i="61"/>
  <c r="C136" i="61" s="1"/>
  <c r="B135" i="61"/>
  <c r="B136" i="61" s="1"/>
  <c r="E146" i="61"/>
  <c r="C146" i="61"/>
  <c r="C147" i="61" s="1"/>
  <c r="F168" i="61"/>
  <c r="F169" i="61" s="1"/>
  <c r="B168" i="61"/>
  <c r="B169" i="61" s="1"/>
  <c r="F179" i="61"/>
  <c r="E179" i="61"/>
  <c r="E180" i="61" s="1"/>
  <c r="D179" i="61"/>
  <c r="D180" i="61" s="1"/>
  <c r="C179" i="61"/>
  <c r="C180" i="61" s="1"/>
  <c r="B179" i="61"/>
  <c r="F234" i="61"/>
  <c r="F190" i="61"/>
  <c r="F191" i="61" s="1"/>
  <c r="E190" i="61"/>
  <c r="C190" i="61"/>
  <c r="B190" i="61"/>
  <c r="B191" i="61" s="1"/>
  <c r="E201" i="61"/>
  <c r="E202" i="61" s="1"/>
  <c r="C201" i="61"/>
  <c r="C202" i="61" s="1"/>
  <c r="B212" i="61"/>
  <c r="B213" i="61" s="1"/>
  <c r="F223" i="61"/>
  <c r="F224" i="61" s="1"/>
  <c r="D223" i="61"/>
  <c r="D224" i="61" s="1"/>
  <c r="B223" i="61"/>
  <c r="B224" i="61" s="1"/>
  <c r="B7" i="83"/>
  <c r="B9" i="83"/>
  <c r="C10" i="83"/>
  <c r="E10" i="83" s="1"/>
  <c r="C24" i="45"/>
  <c r="D24" i="45"/>
  <c r="E24" i="45"/>
  <c r="G24" i="45"/>
  <c r="H24" i="45"/>
  <c r="I24" i="45"/>
  <c r="J24" i="45"/>
  <c r="K24" i="45"/>
  <c r="L24" i="45"/>
  <c r="M24" i="45"/>
  <c r="N24" i="45"/>
  <c r="C25" i="45"/>
  <c r="D25" i="45"/>
  <c r="E25" i="45"/>
  <c r="F25" i="45"/>
  <c r="G25" i="45"/>
  <c r="H25" i="45"/>
  <c r="I25" i="45"/>
  <c r="J25" i="45"/>
  <c r="K25" i="45"/>
  <c r="L25" i="45"/>
  <c r="M25" i="45"/>
  <c r="N25" i="45"/>
  <c r="C30" i="45"/>
  <c r="D30" i="45"/>
  <c r="E30" i="45"/>
  <c r="G30" i="45"/>
  <c r="H30" i="45"/>
  <c r="I30" i="45"/>
  <c r="J30" i="45"/>
  <c r="K30" i="45"/>
  <c r="L30" i="45"/>
  <c r="M30" i="45"/>
  <c r="N30" i="45"/>
  <c r="C31" i="45"/>
  <c r="D31" i="45"/>
  <c r="E31" i="45"/>
  <c r="F31" i="45"/>
  <c r="G31" i="45"/>
  <c r="H31" i="45"/>
  <c r="I31" i="45"/>
  <c r="J31" i="45"/>
  <c r="K31" i="45"/>
  <c r="L31" i="45"/>
  <c r="M31" i="45"/>
  <c r="N31" i="45"/>
  <c r="C37" i="45"/>
  <c r="E37" i="45"/>
  <c r="G37" i="45"/>
  <c r="H37" i="45"/>
  <c r="K37" i="45"/>
  <c r="M37" i="45"/>
  <c r="C38" i="45"/>
  <c r="E38" i="45"/>
  <c r="G38" i="45"/>
  <c r="H38" i="45"/>
  <c r="K38" i="45"/>
  <c r="M38" i="45"/>
  <c r="C43" i="45"/>
  <c r="E43" i="45"/>
  <c r="G43" i="45"/>
  <c r="H43" i="45"/>
  <c r="K43" i="45"/>
  <c r="M43" i="45"/>
  <c r="C44" i="45"/>
  <c r="E44" i="45"/>
  <c r="G44" i="45"/>
  <c r="H44" i="45"/>
  <c r="K44" i="45"/>
  <c r="M44" i="45"/>
  <c r="C49" i="45"/>
  <c r="E49" i="45"/>
  <c r="G49" i="45"/>
  <c r="H49" i="45"/>
  <c r="K49" i="45"/>
  <c r="M49" i="45"/>
  <c r="C50" i="45"/>
  <c r="E50" i="45"/>
  <c r="G50" i="45"/>
  <c r="H50" i="45"/>
  <c r="K50" i="45"/>
  <c r="M50" i="45"/>
  <c r="C55" i="45"/>
  <c r="E55" i="45"/>
  <c r="G55" i="45"/>
  <c r="H55" i="45"/>
  <c r="K55" i="45"/>
  <c r="M55" i="45"/>
  <c r="C56" i="45"/>
  <c r="E56" i="45"/>
  <c r="G56" i="45"/>
  <c r="H56" i="45"/>
  <c r="K56" i="45"/>
  <c r="M56" i="45"/>
  <c r="D6" i="73"/>
  <c r="D12" i="73" s="1"/>
  <c r="I6" i="73"/>
  <c r="C71" i="5"/>
  <c r="C72" i="5"/>
  <c r="C73" i="5"/>
  <c r="C74" i="5"/>
  <c r="C75" i="5"/>
  <c r="C76" i="5"/>
  <c r="C77" i="5"/>
  <c r="C78" i="5"/>
  <c r="C79" i="5"/>
  <c r="C80" i="5"/>
  <c r="C81" i="5"/>
  <c r="C82" i="5"/>
  <c r="C83" i="5"/>
  <c r="C84" i="5"/>
  <c r="F84" i="5"/>
  <c r="G85" i="5"/>
  <c r="C85" i="5"/>
  <c r="E6" i="73"/>
  <c r="E12" i="73" s="1"/>
  <c r="F6" i="73"/>
  <c r="F12" i="73" s="1"/>
  <c r="G6" i="73"/>
  <c r="H6" i="73"/>
  <c r="E7" i="73"/>
  <c r="E13" i="73" s="1"/>
  <c r="F7" i="73"/>
  <c r="F13" i="73" s="1"/>
  <c r="G13" i="73"/>
  <c r="H13" i="73"/>
  <c r="C8" i="73"/>
  <c r="C11" i="73" s="1"/>
  <c r="C4" i="86"/>
  <c r="F4" i="86"/>
  <c r="D7" i="86"/>
  <c r="G7" i="86"/>
  <c r="D8" i="86"/>
  <c r="G8" i="86"/>
  <c r="B180" i="61" l="1"/>
  <c r="F180" i="61"/>
  <c r="E147" i="61"/>
  <c r="E136" i="61"/>
  <c r="F125" i="61"/>
  <c r="D103" i="61"/>
  <c r="F81" i="61"/>
  <c r="D37" i="61"/>
  <c r="C114" i="61"/>
  <c r="D129" i="82"/>
  <c r="E25" i="82"/>
  <c r="J42" i="67"/>
  <c r="J16" i="67"/>
  <c r="J8" i="67"/>
  <c r="E127" i="80"/>
  <c r="B17" i="83" s="1"/>
  <c r="J35" i="67"/>
  <c r="M147" i="82"/>
  <c r="J25" i="67"/>
  <c r="J17" i="67"/>
  <c r="Q147" i="82"/>
  <c r="C20" i="83" s="1"/>
  <c r="E20" i="83" s="1"/>
  <c r="J45" i="67"/>
  <c r="C23" i="54"/>
  <c r="G164" i="80"/>
  <c r="D170" i="80" s="1"/>
  <c r="D85" i="5"/>
  <c r="I147" i="82"/>
  <c r="K147" i="82"/>
  <c r="C18" i="83" s="1"/>
  <c r="E18" i="83" s="1"/>
  <c r="C101" i="80"/>
  <c r="K164" i="80"/>
  <c r="E171" i="80" s="1"/>
  <c r="O147" i="82"/>
  <c r="E103" i="82"/>
  <c r="C103" i="82"/>
  <c r="C86" i="5"/>
  <c r="H85" i="5"/>
  <c r="I84" i="5"/>
  <c r="E84" i="5"/>
  <c r="I85" i="5"/>
  <c r="E85" i="5"/>
  <c r="G84" i="5"/>
  <c r="F85" i="5"/>
  <c r="H84" i="5"/>
  <c r="D84" i="5"/>
  <c r="D77" i="82"/>
  <c r="M164" i="80"/>
  <c r="F170" i="80" s="1"/>
  <c r="I164" i="80"/>
  <c r="E169" i="80" s="1"/>
  <c r="C75" i="80"/>
  <c r="C153" i="80"/>
  <c r="P147" i="82"/>
  <c r="N147" i="82"/>
  <c r="C19" i="83" s="1"/>
  <c r="E19" i="83" s="1"/>
  <c r="L147" i="82"/>
  <c r="J147" i="82"/>
  <c r="H147" i="82"/>
  <c r="C17" i="83" s="1"/>
  <c r="E17" i="83" s="1"/>
  <c r="D103" i="82"/>
  <c r="N164" i="80"/>
  <c r="F171" i="80" s="1"/>
  <c r="L164" i="80"/>
  <c r="F169" i="80" s="1"/>
  <c r="J164" i="80"/>
  <c r="E170" i="80" s="1"/>
  <c r="H164" i="80"/>
  <c r="D171" i="80" s="1"/>
  <c r="F164" i="80"/>
  <c r="D169" i="80" s="1"/>
  <c r="E164" i="80"/>
  <c r="C171" i="80" s="1"/>
  <c r="C164" i="80"/>
  <c r="C169" i="80" s="1"/>
  <c r="C127" i="80"/>
  <c r="F147" i="82"/>
  <c r="E129" i="82"/>
  <c r="C129" i="82"/>
  <c r="D164" i="80"/>
  <c r="C170" i="80" s="1"/>
  <c r="D147" i="82"/>
  <c r="E147" i="82"/>
  <c r="C16" i="83" s="1"/>
  <c r="E16" i="83" s="1"/>
  <c r="C147" i="82"/>
  <c r="G147" i="82"/>
  <c r="D153" i="80"/>
  <c r="D127" i="80"/>
  <c r="E101" i="80"/>
  <c r="B18" i="83" s="1"/>
  <c r="D51" i="82"/>
  <c r="D25" i="82"/>
  <c r="E75" i="80"/>
  <c r="B19" i="83" s="1"/>
  <c r="D101" i="80"/>
  <c r="D75" i="80"/>
  <c r="E77" i="82"/>
  <c r="E51" i="82"/>
  <c r="C51" i="82"/>
  <c r="E153" i="80"/>
  <c r="B16" i="83" s="1"/>
  <c r="C77" i="82"/>
  <c r="C24" i="54"/>
  <c r="D83" i="5"/>
  <c r="D82" i="5"/>
  <c r="D81" i="5"/>
  <c r="D80" i="5"/>
  <c r="D79" i="5"/>
  <c r="D78" i="5"/>
  <c r="D77" i="5"/>
  <c r="D76" i="5"/>
  <c r="D75" i="5"/>
  <c r="D74" i="5"/>
  <c r="D73" i="5"/>
  <c r="D72" i="5"/>
  <c r="D71" i="5"/>
  <c r="M9" i="75"/>
  <c r="B8" i="83"/>
  <c r="M8" i="75"/>
  <c r="M10" i="75"/>
  <c r="D27" i="74"/>
  <c r="G27" i="74" s="1"/>
  <c r="C6" i="72"/>
  <c r="H51" i="67"/>
  <c r="H56" i="66" s="1"/>
  <c r="H26" i="67"/>
  <c r="E19" i="57"/>
  <c r="E52" i="57" s="1"/>
  <c r="F19" i="57"/>
  <c r="F52" i="57" s="1"/>
  <c r="C19" i="57"/>
  <c r="C52" i="57" s="1"/>
  <c r="C26" i="54"/>
  <c r="C25" i="54"/>
  <c r="C27" i="54"/>
  <c r="E54" i="52"/>
  <c r="G83" i="5"/>
  <c r="E83" i="5"/>
  <c r="G82" i="5"/>
  <c r="E82" i="5"/>
  <c r="G81" i="5"/>
  <c r="E81" i="5"/>
  <c r="G80" i="5"/>
  <c r="E80" i="5"/>
  <c r="G79" i="5"/>
  <c r="E79" i="5"/>
  <c r="G78" i="5"/>
  <c r="E78" i="5"/>
  <c r="G77" i="5"/>
  <c r="E77" i="5"/>
  <c r="G76" i="5"/>
  <c r="E76" i="5"/>
  <c r="G75" i="5"/>
  <c r="E75" i="5"/>
  <c r="G74" i="5"/>
  <c r="E74" i="5"/>
  <c r="G73" i="5"/>
  <c r="E73" i="5"/>
  <c r="G72" i="5"/>
  <c r="E72" i="5"/>
  <c r="G71" i="5"/>
  <c r="E71" i="5"/>
  <c r="F83" i="5"/>
  <c r="F81" i="5"/>
  <c r="F80" i="5"/>
  <c r="F79" i="5"/>
  <c r="F78" i="5"/>
  <c r="F77" i="5"/>
  <c r="F76" i="5"/>
  <c r="F75" i="5"/>
  <c r="F74" i="5"/>
  <c r="F73" i="5"/>
  <c r="F72" i="5"/>
  <c r="F71" i="5"/>
  <c r="F33" i="57"/>
  <c r="J36" i="67"/>
  <c r="J34" i="67"/>
  <c r="J15" i="67"/>
  <c r="J11" i="67"/>
  <c r="J9" i="67"/>
  <c r="J39" i="67"/>
  <c r="G12" i="73"/>
  <c r="G8" i="73"/>
  <c r="G11" i="73" s="1"/>
  <c r="H12" i="73"/>
  <c r="H8" i="73"/>
  <c r="I12" i="73"/>
  <c r="I8" i="73"/>
  <c r="E107" i="6"/>
  <c r="C107" i="6"/>
  <c r="D108" i="6"/>
  <c r="H32" i="57"/>
  <c r="G32" i="57"/>
  <c r="H33" i="57"/>
  <c r="I22" i="67"/>
  <c r="J22" i="67" s="1"/>
  <c r="I23" i="66"/>
  <c r="H28" i="66"/>
  <c r="D11" i="74"/>
  <c r="G11" i="74" s="1"/>
  <c r="C8" i="72"/>
  <c r="J10" i="67"/>
  <c r="D49" i="80"/>
  <c r="E49" i="80"/>
  <c r="B20" i="83" s="1"/>
  <c r="D105" i="6"/>
  <c r="D104" i="6"/>
  <c r="D102" i="6"/>
  <c r="D99" i="6"/>
  <c r="D98" i="6"/>
  <c r="D96" i="6"/>
  <c r="D94" i="6"/>
  <c r="C36" i="61"/>
  <c r="C37" i="61" s="1"/>
  <c r="D107" i="6"/>
  <c r="E93" i="6"/>
  <c r="C93" i="6"/>
  <c r="E92" i="6"/>
  <c r="J14" i="67"/>
  <c r="B102" i="61"/>
  <c r="B103" i="61" s="1"/>
  <c r="J21" i="67"/>
  <c r="C21" i="61"/>
  <c r="C6" i="61" s="1"/>
  <c r="C191" i="61"/>
  <c r="E191" i="61"/>
  <c r="H25" i="87"/>
  <c r="B21" i="61"/>
  <c r="B9" i="61" s="1"/>
  <c r="I33" i="67"/>
  <c r="J33" i="67" s="1"/>
  <c r="J23" i="67"/>
  <c r="G93" i="6"/>
  <c r="J12" i="67"/>
  <c r="G24" i="87"/>
  <c r="H24" i="87"/>
  <c r="F107" i="6"/>
  <c r="F104" i="6"/>
  <c r="F24" i="52"/>
  <c r="J38" i="67"/>
  <c r="J13" i="67"/>
  <c r="G25" i="87"/>
  <c r="G33" i="57"/>
  <c r="J20" i="67"/>
  <c r="C49" i="80"/>
  <c r="G18" i="87"/>
  <c r="G19" i="87" s="1"/>
  <c r="H18" i="87"/>
  <c r="H19" i="87" s="1"/>
  <c r="G10" i="87"/>
  <c r="G23" i="87"/>
  <c r="H10" i="87"/>
  <c r="H11" i="87" s="1"/>
  <c r="H23" i="87"/>
  <c r="G107" i="6"/>
  <c r="G92" i="6"/>
  <c r="G91" i="6"/>
  <c r="F108" i="6"/>
  <c r="F99" i="6"/>
  <c r="F98" i="6"/>
  <c r="F94" i="6"/>
  <c r="E22" i="65"/>
  <c r="E5" i="65" s="1"/>
  <c r="Q164" i="80"/>
  <c r="G171" i="80" s="1"/>
  <c r="O164" i="80"/>
  <c r="G169" i="80" s="1"/>
  <c r="P164" i="80"/>
  <c r="G170" i="80" s="1"/>
  <c r="C22" i="65"/>
  <c r="C5" i="65" s="1"/>
  <c r="D22" i="65"/>
  <c r="D6" i="65" s="1"/>
  <c r="B22" i="65"/>
  <c r="B6" i="65" s="1"/>
  <c r="I83" i="5"/>
  <c r="I82" i="5"/>
  <c r="I81" i="5"/>
  <c r="I80" i="5"/>
  <c r="I79" i="5"/>
  <c r="I78" i="5"/>
  <c r="I77" i="5"/>
  <c r="I76" i="5"/>
  <c r="I74" i="5"/>
  <c r="I73" i="5"/>
  <c r="I72" i="5"/>
  <c r="I71" i="5"/>
  <c r="I75" i="5"/>
  <c r="H83" i="5"/>
  <c r="H81" i="5"/>
  <c r="H80" i="5"/>
  <c r="H79" i="5"/>
  <c r="H78" i="5"/>
  <c r="H77" i="5"/>
  <c r="H76" i="5"/>
  <c r="H75" i="5"/>
  <c r="H74" i="5"/>
  <c r="H73" i="5"/>
  <c r="H72" i="5"/>
  <c r="B4" i="86"/>
  <c r="D4" i="86" s="1"/>
  <c r="H71" i="5"/>
  <c r="J24" i="67"/>
  <c r="I14" i="66"/>
  <c r="C7" i="61"/>
  <c r="F8" i="73"/>
  <c r="F14" i="73" s="1"/>
  <c r="G106" i="6"/>
  <c r="C106" i="6"/>
  <c r="G105" i="6"/>
  <c r="C105" i="6"/>
  <c r="G104" i="6"/>
  <c r="E104" i="6"/>
  <c r="C104" i="6"/>
  <c r="G103" i="6"/>
  <c r="C103" i="6"/>
  <c r="G102" i="6"/>
  <c r="E102" i="6"/>
  <c r="C102" i="6"/>
  <c r="G101" i="6"/>
  <c r="E101" i="6"/>
  <c r="C101" i="6"/>
  <c r="G100" i="6"/>
  <c r="E100" i="6"/>
  <c r="C100" i="6"/>
  <c r="G99" i="6"/>
  <c r="E99" i="6"/>
  <c r="C99" i="6"/>
  <c r="G98" i="6"/>
  <c r="E98" i="6"/>
  <c r="C98" i="6"/>
  <c r="G97" i="6"/>
  <c r="E97" i="6"/>
  <c r="C97" i="6"/>
  <c r="G96" i="6"/>
  <c r="E96" i="6"/>
  <c r="C96" i="6"/>
  <c r="G95" i="6"/>
  <c r="E95" i="6"/>
  <c r="C95" i="6"/>
  <c r="G94" i="6"/>
  <c r="E94" i="6"/>
  <c r="C94" i="6"/>
  <c r="C92" i="6"/>
  <c r="E91" i="6"/>
  <c r="C91" i="6"/>
  <c r="E223" i="61"/>
  <c r="E224" i="61" s="1"/>
  <c r="C223" i="61"/>
  <c r="C224" i="61" s="1"/>
  <c r="F201" i="61"/>
  <c r="F202" i="61" s="1"/>
  <c r="D201" i="61"/>
  <c r="D202" i="61" s="1"/>
  <c r="B201" i="61"/>
  <c r="B202" i="61" s="1"/>
  <c r="F146" i="61"/>
  <c r="F147" i="61" s="1"/>
  <c r="D146" i="61"/>
  <c r="B146" i="61"/>
  <c r="D124" i="61"/>
  <c r="D125" i="61" s="1"/>
  <c r="B124" i="61"/>
  <c r="B125" i="61" s="1"/>
  <c r="D113" i="61"/>
  <c r="D114" i="61" s="1"/>
  <c r="B113" i="61"/>
  <c r="B114" i="61" s="1"/>
  <c r="E102" i="61"/>
  <c r="E103" i="61" s="1"/>
  <c r="C102" i="61"/>
  <c r="C103" i="61" s="1"/>
  <c r="D69" i="61"/>
  <c r="D70" i="61" s="1"/>
  <c r="B69" i="61"/>
  <c r="B70" i="61" s="1"/>
  <c r="F58" i="61"/>
  <c r="F59" i="61" s="1"/>
  <c r="D58" i="61"/>
  <c r="D59" i="61" s="1"/>
  <c r="B58" i="61"/>
  <c r="B59" i="61" s="1"/>
  <c r="F22" i="61"/>
  <c r="D22" i="61"/>
  <c r="C25" i="85"/>
  <c r="C70" i="85" s="1"/>
  <c r="E106" i="6"/>
  <c r="E105" i="6"/>
  <c r="E103" i="6"/>
  <c r="G4" i="86"/>
  <c r="G108" i="6"/>
  <c r="E108" i="6"/>
  <c r="C108" i="6"/>
  <c r="F106" i="6"/>
  <c r="D106" i="6"/>
  <c r="F105" i="6"/>
  <c r="F103" i="6"/>
  <c r="D103" i="6"/>
  <c r="F102" i="6"/>
  <c r="F101" i="6"/>
  <c r="D101" i="6"/>
  <c r="F100" i="6"/>
  <c r="D100" i="6"/>
  <c r="F97" i="6"/>
  <c r="D97" i="6"/>
  <c r="F96" i="6"/>
  <c r="F95" i="6"/>
  <c r="D95" i="6"/>
  <c r="F93" i="6"/>
  <c r="D93" i="6"/>
  <c r="F92" i="6"/>
  <c r="D92" i="6"/>
  <c r="F91" i="6"/>
  <c r="D91" i="6"/>
  <c r="E22" i="61"/>
  <c r="E8" i="73"/>
  <c r="H82" i="5"/>
  <c r="F82" i="5"/>
  <c r="E23" i="65"/>
  <c r="E24" i="65" s="1"/>
  <c r="C23" i="65"/>
  <c r="F23" i="65"/>
  <c r="D23" i="65"/>
  <c r="B23" i="65"/>
  <c r="F20" i="72"/>
  <c r="J43" i="74" s="1"/>
  <c r="L19" i="74"/>
  <c r="I28" i="74"/>
  <c r="D7" i="73"/>
  <c r="C7" i="85"/>
  <c r="C5" i="85" s="1"/>
  <c r="P6" i="14"/>
  <c r="G21" i="74"/>
  <c r="L10" i="74"/>
  <c r="F28" i="74"/>
  <c r="S7" i="74" s="1"/>
  <c r="G25" i="74"/>
  <c r="G23" i="74"/>
  <c r="L16" i="74"/>
  <c r="G8" i="74"/>
  <c r="G19" i="74"/>
  <c r="L12" i="74"/>
  <c r="G26" i="74"/>
  <c r="G22" i="74"/>
  <c r="G18" i="74"/>
  <c r="L11" i="74"/>
  <c r="G7" i="74"/>
  <c r="G24" i="74"/>
  <c r="G20" i="74"/>
  <c r="L17" i="74"/>
  <c r="L13" i="74"/>
  <c r="G9" i="74"/>
  <c r="L26" i="74"/>
  <c r="L24" i="74"/>
  <c r="L22" i="74"/>
  <c r="L20" i="74"/>
  <c r="L18" i="74"/>
  <c r="G16" i="74"/>
  <c r="G12" i="74"/>
  <c r="G10" i="74"/>
  <c r="L9" i="74"/>
  <c r="L7" i="74"/>
  <c r="L27" i="74"/>
  <c r="L25" i="74"/>
  <c r="L23" i="74"/>
  <c r="L21" i="74"/>
  <c r="G17" i="74"/>
  <c r="G15" i="74"/>
  <c r="G13" i="74"/>
  <c r="L8" i="74"/>
  <c r="D21" i="61"/>
  <c r="D6" i="61" s="1"/>
  <c r="F21" i="61"/>
  <c r="F6" i="61" s="1"/>
  <c r="E21" i="61"/>
  <c r="E7" i="61" s="1"/>
  <c r="F22" i="65"/>
  <c r="F5" i="65" s="1"/>
  <c r="H55" i="66"/>
  <c r="I46" i="67"/>
  <c r="J46" i="67" s="1"/>
  <c r="D145" i="61"/>
  <c r="B145" i="61"/>
  <c r="B79" i="65"/>
  <c r="B22" i="61"/>
  <c r="E34" i="57"/>
  <c r="C10" i="57"/>
  <c r="C26" i="57" s="1"/>
  <c r="C34" i="57" s="1"/>
  <c r="E33" i="57"/>
  <c r="C9" i="57"/>
  <c r="C25" i="57" s="1"/>
  <c r="C33" i="57" s="1"/>
  <c r="E32" i="57"/>
  <c r="F58" i="57" s="1"/>
  <c r="C8" i="57"/>
  <c r="C24" i="57" s="1"/>
  <c r="C32" i="57" s="1"/>
  <c r="C7" i="57"/>
  <c r="B23" i="61" l="1"/>
  <c r="D147" i="61"/>
  <c r="B9" i="65"/>
  <c r="D9" i="65"/>
  <c r="D8" i="61"/>
  <c r="G26" i="87"/>
  <c r="H9" i="73"/>
  <c r="F8" i="61"/>
  <c r="C9" i="65"/>
  <c r="E9" i="61"/>
  <c r="D9" i="61"/>
  <c r="F9" i="61"/>
  <c r="C7" i="65"/>
  <c r="B7" i="65"/>
  <c r="C9" i="61"/>
  <c r="O30" i="45"/>
  <c r="O24" i="45"/>
  <c r="G29" i="52"/>
  <c r="C20" i="72"/>
  <c r="D41" i="74" s="1"/>
  <c r="D28" i="74"/>
  <c r="C5" i="86" s="1"/>
  <c r="B147" i="61"/>
  <c r="F59" i="57"/>
  <c r="I26" i="67"/>
  <c r="J26" i="67" s="1"/>
  <c r="F24" i="61" s="1"/>
  <c r="F212" i="61"/>
  <c r="F213" i="61" s="1"/>
  <c r="O50" i="45"/>
  <c r="O56" i="45"/>
  <c r="O55" i="45"/>
  <c r="O37" i="45"/>
  <c r="K8" i="75"/>
  <c r="O8" i="75" s="1"/>
  <c r="O43" i="45"/>
  <c r="K9" i="75"/>
  <c r="O7" i="75" s="1"/>
  <c r="C6" i="45"/>
  <c r="O38" i="45"/>
  <c r="O49" i="45"/>
  <c r="K10" i="75"/>
  <c r="O6" i="75" s="1"/>
  <c r="O44" i="45"/>
  <c r="E11" i="73"/>
  <c r="F9" i="73"/>
  <c r="D32" i="57"/>
  <c r="C37" i="47"/>
  <c r="E37" i="47" s="1"/>
  <c r="C38" i="47"/>
  <c r="E38" i="47" s="1"/>
  <c r="C41" i="47"/>
  <c r="E41" i="47" s="1"/>
  <c r="C36" i="47"/>
  <c r="E36" i="47" s="1"/>
  <c r="C40" i="47"/>
  <c r="E40" i="47" s="1"/>
  <c r="G19" i="57"/>
  <c r="E14" i="73"/>
  <c r="I11" i="73"/>
  <c r="I9" i="73"/>
  <c r="G9" i="73"/>
  <c r="D33" i="57"/>
  <c r="F26" i="52"/>
  <c r="L10" i="75"/>
  <c r="P6" i="75" s="1"/>
  <c r="L9" i="75"/>
  <c r="P7" i="75" s="1"/>
  <c r="L8" i="75"/>
  <c r="P8" i="75" s="1"/>
  <c r="L7" i="75"/>
  <c r="P9" i="75" s="1"/>
  <c r="D6" i="45"/>
  <c r="D13" i="45" s="1"/>
  <c r="D9" i="45" s="1"/>
  <c r="O31" i="45"/>
  <c r="E6" i="45"/>
  <c r="O25" i="45"/>
  <c r="D5" i="45"/>
  <c r="K7" i="75"/>
  <c r="O9" i="75" s="1"/>
  <c r="E5" i="45"/>
  <c r="K6" i="75"/>
  <c r="O10" i="75" s="1"/>
  <c r="C34" i="47"/>
  <c r="D33" i="47"/>
  <c r="D34" i="57"/>
  <c r="F11" i="73"/>
  <c r="D24" i="65"/>
  <c r="H11" i="73"/>
  <c r="H19" i="57"/>
  <c r="H52" i="57" s="1"/>
  <c r="B7" i="61"/>
  <c r="F27" i="54"/>
  <c r="F33" i="54" s="1"/>
  <c r="H31" i="57"/>
  <c r="B8" i="61"/>
  <c r="C8" i="61"/>
  <c r="C10" i="61" s="1"/>
  <c r="C23" i="61"/>
  <c r="D5" i="65"/>
  <c r="B8" i="65"/>
  <c r="B5" i="65"/>
  <c r="C6" i="65"/>
  <c r="C8" i="65"/>
  <c r="H35" i="87"/>
  <c r="D8" i="65"/>
  <c r="D7" i="65"/>
  <c r="C24" i="65"/>
  <c r="E7" i="65"/>
  <c r="E9" i="65"/>
  <c r="E6" i="65"/>
  <c r="E8" i="65"/>
  <c r="B6" i="61"/>
  <c r="H57" i="66"/>
  <c r="H59" i="66" s="1"/>
  <c r="I14" i="73"/>
  <c r="H14" i="73"/>
  <c r="F23" i="61"/>
  <c r="F25" i="52"/>
  <c r="C15" i="85"/>
  <c r="C19" i="85" s="1"/>
  <c r="B24" i="65"/>
  <c r="F23" i="52"/>
  <c r="F7" i="61"/>
  <c r="F10" i="61" s="1"/>
  <c r="C5" i="45"/>
  <c r="H26" i="87"/>
  <c r="G27" i="54"/>
  <c r="G33" i="54" s="1"/>
  <c r="G11" i="87"/>
  <c r="H27" i="87"/>
  <c r="B6" i="85"/>
  <c r="B5" i="85" s="1"/>
  <c r="C88" i="5"/>
  <c r="D7" i="61"/>
  <c r="D10" i="61" s="1"/>
  <c r="E8" i="61"/>
  <c r="E6" i="61"/>
  <c r="F54" i="52"/>
  <c r="F55" i="52" s="1"/>
  <c r="G14" i="73"/>
  <c r="E5" i="72"/>
  <c r="D36" i="47"/>
  <c r="D38" i="47"/>
  <c r="D41" i="47"/>
  <c r="D35" i="47"/>
  <c r="D37" i="47"/>
  <c r="D39" i="47"/>
  <c r="D40" i="47"/>
  <c r="D13" i="73"/>
  <c r="D8" i="73"/>
  <c r="E9" i="73" s="1"/>
  <c r="F6" i="65"/>
  <c r="F7" i="65"/>
  <c r="F8" i="65"/>
  <c r="F9" i="65"/>
  <c r="F24" i="65"/>
  <c r="E23" i="61"/>
  <c r="D23" i="61"/>
  <c r="E26" i="52"/>
  <c r="B42" i="85"/>
  <c r="C6" i="84"/>
  <c r="I51" i="67"/>
  <c r="J51" i="67" s="1"/>
  <c r="E24" i="61" s="1"/>
  <c r="B46" i="85"/>
  <c r="D19" i="57"/>
  <c r="D52" i="57" s="1"/>
  <c r="E11" i="57"/>
  <c r="B60" i="85"/>
  <c r="C11" i="57"/>
  <c r="C23" i="57"/>
  <c r="G31" i="57"/>
  <c r="F31" i="57"/>
  <c r="B10" i="61" l="1"/>
  <c r="E10" i="61"/>
  <c r="D14" i="45"/>
  <c r="D10" i="45" s="1"/>
  <c r="B33" i="85"/>
  <c r="F37" i="47"/>
  <c r="F38" i="47"/>
  <c r="F40" i="47"/>
  <c r="F36" i="47"/>
  <c r="G25" i="52"/>
  <c r="G52" i="57"/>
  <c r="P7" i="14"/>
  <c r="Q6" i="14" s="1"/>
  <c r="C13" i="45"/>
  <c r="C9" i="45" s="1"/>
  <c r="C14" i="45"/>
  <c r="C10" i="45" s="1"/>
  <c r="D53" i="57"/>
  <c r="B61" i="85"/>
  <c r="B59" i="85" s="1"/>
  <c r="C39" i="47"/>
  <c r="E39" i="47" s="1"/>
  <c r="C35" i="47"/>
  <c r="E35" i="47" s="1"/>
  <c r="F41" i="47"/>
  <c r="G23" i="52"/>
  <c r="F27" i="52"/>
  <c r="C42" i="85"/>
  <c r="C64" i="85" s="1"/>
  <c r="H11" i="57"/>
  <c r="H35" i="57" s="1"/>
  <c r="H34" i="57"/>
  <c r="H53" i="57"/>
  <c r="G26" i="52"/>
  <c r="E13" i="45"/>
  <c r="E9" i="45" s="1"/>
  <c r="E14" i="45"/>
  <c r="E10" i="45" s="1"/>
  <c r="C33" i="47"/>
  <c r="E34" i="47"/>
  <c r="D34" i="47"/>
  <c r="D42" i="47" s="1"/>
  <c r="D10" i="65"/>
  <c r="C43" i="85"/>
  <c r="G24" i="52"/>
  <c r="G11" i="57"/>
  <c r="C18" i="85" s="1"/>
  <c r="C69" i="85" s="1"/>
  <c r="C67" i="85" s="1"/>
  <c r="C10" i="65"/>
  <c r="B10" i="65"/>
  <c r="E10" i="65"/>
  <c r="G35" i="87"/>
  <c r="G31" i="87"/>
  <c r="G27" i="87"/>
  <c r="F10" i="65"/>
  <c r="G23" i="81"/>
  <c r="H10" i="81" s="1"/>
  <c r="D23" i="81"/>
  <c r="B55" i="85"/>
  <c r="E19" i="72"/>
  <c r="E17" i="72"/>
  <c r="E15" i="72"/>
  <c r="E13" i="72"/>
  <c r="E11" i="72"/>
  <c r="E9" i="72"/>
  <c r="E6" i="72"/>
  <c r="E18" i="72"/>
  <c r="E16" i="72"/>
  <c r="E14" i="72"/>
  <c r="E12" i="72"/>
  <c r="E10" i="72"/>
  <c r="E8" i="72"/>
  <c r="E7" i="72"/>
  <c r="H5" i="72"/>
  <c r="D11" i="73"/>
  <c r="D14" i="73"/>
  <c r="D9" i="73"/>
  <c r="B5" i="84"/>
  <c r="D5" i="84" s="1"/>
  <c r="C51" i="85"/>
  <c r="F11" i="57"/>
  <c r="B64" i="85"/>
  <c r="E24" i="52"/>
  <c r="F29" i="52"/>
  <c r="E23" i="52"/>
  <c r="E25" i="52"/>
  <c r="E55" i="52"/>
  <c r="B6" i="84"/>
  <c r="D6" i="84" s="1"/>
  <c r="C27" i="57"/>
  <c r="C53" i="57" s="1"/>
  <c r="C31" i="57"/>
  <c r="B51" i="85"/>
  <c r="B49" i="85" s="1"/>
  <c r="B5" i="86"/>
  <c r="D5" i="86" s="1"/>
  <c r="E27" i="57"/>
  <c r="E53" i="57" s="1"/>
  <c r="E31" i="57"/>
  <c r="F57" i="57" s="1"/>
  <c r="F39" i="47" l="1"/>
  <c r="G27" i="52"/>
  <c r="C17" i="85"/>
  <c r="F35" i="47"/>
  <c r="E27" i="52"/>
  <c r="C41" i="85"/>
  <c r="F33" i="47"/>
  <c r="E33" i="47"/>
  <c r="C42" i="47"/>
  <c r="F34" i="47"/>
  <c r="C65" i="85"/>
  <c r="C63" i="85" s="1"/>
  <c r="C47" i="85"/>
  <c r="G34" i="57"/>
  <c r="G27" i="57"/>
  <c r="G33" i="87"/>
  <c r="C68" i="85"/>
  <c r="C55" i="85"/>
  <c r="E21" i="81"/>
  <c r="E19" i="81"/>
  <c r="E17" i="81"/>
  <c r="E7" i="81"/>
  <c r="E14" i="81"/>
  <c r="E12" i="81"/>
  <c r="E10" i="81"/>
  <c r="E8" i="81"/>
  <c r="E22" i="81"/>
  <c r="E20" i="81"/>
  <c r="E18" i="81"/>
  <c r="E16" i="81"/>
  <c r="E6" i="81"/>
  <c r="E15" i="81"/>
  <c r="E13" i="81"/>
  <c r="E11" i="81"/>
  <c r="E9" i="81"/>
  <c r="H8" i="81"/>
  <c r="H9" i="81"/>
  <c r="H6" i="81"/>
  <c r="H7" i="81"/>
  <c r="H15" i="81"/>
  <c r="H13" i="81"/>
  <c r="H22" i="81"/>
  <c r="H20" i="81"/>
  <c r="H18" i="81"/>
  <c r="H16" i="81"/>
  <c r="C54" i="85"/>
  <c r="C53" i="85" s="1"/>
  <c r="H11" i="81"/>
  <c r="H14" i="81"/>
  <c r="H12" i="81"/>
  <c r="H21" i="81"/>
  <c r="H19" i="81"/>
  <c r="H17" i="81"/>
  <c r="E5" i="81"/>
  <c r="H5" i="81"/>
  <c r="B25" i="85"/>
  <c r="B70" i="85" s="1"/>
  <c r="H7" i="72"/>
  <c r="H19" i="72"/>
  <c r="H17" i="72"/>
  <c r="H15" i="72"/>
  <c r="H13" i="72"/>
  <c r="H11" i="72"/>
  <c r="H9" i="72"/>
  <c r="B54" i="85"/>
  <c r="B53" i="85" s="1"/>
  <c r="H6" i="72"/>
  <c r="H18" i="72"/>
  <c r="H16" i="72"/>
  <c r="H14" i="72"/>
  <c r="H12" i="72"/>
  <c r="H10" i="72"/>
  <c r="H8" i="72"/>
  <c r="E20" i="72"/>
  <c r="B69" i="85"/>
  <c r="C29" i="85"/>
  <c r="F34" i="57"/>
  <c r="F27" i="57"/>
  <c r="F53" i="57" s="1"/>
  <c r="D35" i="57"/>
  <c r="E35" i="57"/>
  <c r="C35" i="57"/>
  <c r="G53" i="57" l="1"/>
  <c r="G35" i="57"/>
  <c r="F49" i="57"/>
  <c r="G49" i="57" s="1"/>
  <c r="F60" i="57"/>
  <c r="F42" i="47"/>
  <c r="E42" i="47"/>
  <c r="H20" i="72"/>
  <c r="H23" i="81"/>
  <c r="E23" i="81"/>
  <c r="C28" i="85"/>
  <c r="C27" i="85" s="1"/>
  <c r="F35" i="57"/>
  <c r="B29" i="85"/>
  <c r="B43" i="85" s="1"/>
  <c r="B67" i="85"/>
  <c r="B68" i="85"/>
  <c r="B24" i="85"/>
  <c r="B47" i="85" l="1"/>
  <c r="B45" i="85" s="1"/>
  <c r="B65" i="85"/>
  <c r="B63" i="85" s="1"/>
  <c r="B41" i="85"/>
  <c r="B32" i="85"/>
  <c r="B31" i="85" s="1"/>
  <c r="B23" i="85"/>
  <c r="B28" i="85"/>
  <c r="B27" i="85" s="1"/>
  <c r="B39" i="85" l="1"/>
  <c r="F10" i="81"/>
  <c r="F23" i="81" s="1"/>
  <c r="J14" i="74"/>
  <c r="J28" i="74" s="1"/>
  <c r="L14" i="74" l="1"/>
  <c r="J41" i="74"/>
  <c r="I29" i="74" s="1"/>
  <c r="E5" i="86"/>
  <c r="F34" i="81"/>
  <c r="I15" i="81"/>
  <c r="F33" i="81"/>
  <c r="I22" i="81"/>
  <c r="I7" i="81"/>
  <c r="K43" i="74"/>
  <c r="K44" i="74" s="1"/>
  <c r="C60" i="85" l="1"/>
  <c r="H60" i="85" s="1"/>
  <c r="C61" i="85"/>
  <c r="H61" i="85" s="1"/>
  <c r="J29" i="74"/>
  <c r="C59" i="85" l="1"/>
  <c r="H59" i="85"/>
  <c r="E6" i="84"/>
  <c r="E6" i="86"/>
  <c r="C10" i="85"/>
  <c r="C14" i="85" l="1"/>
  <c r="C13" i="85" s="1"/>
  <c r="C10" i="81"/>
  <c r="C23" i="81" s="1"/>
  <c r="E14" i="74"/>
  <c r="G14" i="74" s="1"/>
  <c r="G28" i="74" l="1"/>
  <c r="E41" i="74"/>
  <c r="E42" i="74" s="1"/>
  <c r="C37" i="85"/>
  <c r="F6" i="86"/>
  <c r="G6" i="86" s="1"/>
  <c r="E28" i="74"/>
  <c r="E5" i="84" l="1"/>
  <c r="G5" i="84" s="1"/>
  <c r="H14" i="74"/>
  <c r="H7" i="74"/>
  <c r="J40" i="74"/>
  <c r="C33" i="85"/>
  <c r="F5" i="86"/>
  <c r="G5" i="86" s="1"/>
  <c r="I41" i="74"/>
  <c r="D29" i="74" s="1"/>
  <c r="F37" i="85"/>
  <c r="H15" i="74"/>
  <c r="H24" i="74"/>
  <c r="H8" i="74"/>
  <c r="H23" i="74"/>
  <c r="H25" i="74"/>
  <c r="H20" i="74"/>
  <c r="H21" i="74"/>
  <c r="H13" i="74"/>
  <c r="H10" i="74"/>
  <c r="H19" i="74"/>
  <c r="S8" i="74"/>
  <c r="H17" i="74"/>
  <c r="H16" i="74"/>
  <c r="H11" i="74"/>
  <c r="H26" i="74"/>
  <c r="H27" i="74"/>
  <c r="H12" i="74"/>
  <c r="H22" i="74"/>
  <c r="H9" i="74"/>
  <c r="H18" i="74"/>
  <c r="H28" i="74" l="1"/>
  <c r="S9" i="74"/>
  <c r="S10" i="74"/>
  <c r="E29" i="74"/>
  <c r="C50" i="85" l="1"/>
  <c r="C49" i="85" s="1"/>
  <c r="F6" i="84"/>
  <c r="G6" i="84" s="1"/>
  <c r="C46" i="85" l="1"/>
  <c r="C45" i="85" s="1"/>
  <c r="C39" i="85" s="1"/>
  <c r="H30" i="87" l="1"/>
  <c r="C24" i="85"/>
  <c r="H36" i="87" l="1"/>
  <c r="H31" i="87"/>
  <c r="H33" i="87" s="1"/>
  <c r="C23" i="85"/>
  <c r="C32" i="85"/>
  <c r="C36" i="85" l="1"/>
  <c r="C35" i="85" s="1"/>
  <c r="C31" i="85"/>
  <c r="K15" i="74" l="1"/>
  <c r="L15" i="74" l="1"/>
  <c r="K28" i="74"/>
  <c r="T7" i="74" s="1"/>
  <c r="L28" i="74" l="1"/>
  <c r="M15" i="74" s="1"/>
  <c r="M7" i="74" l="1"/>
  <c r="M26" i="74"/>
  <c r="M13" i="74"/>
  <c r="M10" i="74"/>
  <c r="M27" i="74"/>
  <c r="M22" i="74"/>
  <c r="M12" i="74"/>
  <c r="M11" i="74"/>
  <c r="M18" i="74"/>
  <c r="M24" i="74"/>
  <c r="M20" i="74"/>
  <c r="N28" i="74"/>
  <c r="M25" i="74"/>
  <c r="M21" i="74"/>
  <c r="M19" i="74"/>
  <c r="M17" i="74"/>
  <c r="C11" i="85"/>
  <c r="C9" i="85" s="1"/>
  <c r="M16" i="74"/>
  <c r="M9" i="74"/>
  <c r="T8" i="74"/>
  <c r="M8" i="74"/>
  <c r="M23" i="74"/>
  <c r="M14" i="74"/>
  <c r="T9" i="74" l="1"/>
  <c r="T10" i="74"/>
  <c r="M28" i="74"/>
  <c r="D35" i="46" l="1"/>
  <c r="E22" i="46" l="1"/>
  <c r="B21" i="46"/>
  <c r="E21" i="46"/>
  <c r="E18" i="46"/>
  <c r="E14" i="46"/>
  <c r="E13" i="46" s="1"/>
  <c r="B12" i="46"/>
  <c r="B11" i="46"/>
  <c r="E9" i="46"/>
  <c r="E6" i="46" s="1"/>
  <c r="B7" i="46" l="1"/>
  <c r="B6" i="46" s="1"/>
  <c r="B7" i="47"/>
  <c r="B6" i="47" s="1"/>
  <c r="B14" i="46"/>
  <c r="B14" i="47"/>
  <c r="B20" i="46"/>
  <c r="B19" i="46" s="1"/>
  <c r="B10" i="46"/>
  <c r="B15" i="46"/>
  <c r="B15" i="47"/>
  <c r="E20" i="46"/>
  <c r="E24" i="46"/>
  <c r="B13" i="47" l="1"/>
  <c r="D13" i="47" s="1"/>
  <c r="H20" i="46"/>
  <c r="E19" i="46"/>
  <c r="D6" i="47"/>
  <c r="B13" i="46"/>
  <c r="B26" i="47" l="1"/>
  <c r="D26" i="47" s="1"/>
  <c r="B24" i="46" l="1"/>
  <c r="B25" i="46" l="1"/>
  <c r="B26" i="46" s="1"/>
  <c r="E25" i="46"/>
  <c r="E26" i="46" s="1"/>
  <c r="B27" i="46" l="1"/>
  <c r="B30" i="46" s="1"/>
  <c r="E27" i="46" l="1"/>
  <c r="C43" i="46" l="1"/>
  <c r="E43" i="46" l="1"/>
  <c r="C25" i="46" s="1"/>
  <c r="D25" i="46" s="1"/>
  <c r="C41" i="46"/>
  <c r="C37" i="46"/>
  <c r="C38" i="46"/>
  <c r="C39" i="46"/>
  <c r="C40" i="46"/>
  <c r="E40" i="46" l="1"/>
  <c r="C22" i="46" s="1"/>
  <c r="D22" i="46" s="1"/>
  <c r="E41" i="46"/>
  <c r="C23" i="46" s="1"/>
  <c r="D23" i="46" s="1"/>
  <c r="C36" i="46"/>
  <c r="E38" i="46"/>
  <c r="C18" i="46" s="1"/>
  <c r="D18" i="46" s="1"/>
  <c r="E39" i="46"/>
  <c r="C19" i="46" s="1"/>
  <c r="D19" i="46" s="1"/>
  <c r="E37" i="46"/>
  <c r="C13" i="46" s="1"/>
  <c r="D13" i="46" s="1"/>
  <c r="E36" i="46" l="1"/>
  <c r="C10" i="46" s="1"/>
  <c r="D10" i="46" s="1"/>
  <c r="D40" i="46" l="1"/>
  <c r="F40" i="46" s="1"/>
  <c r="F22" i="46" s="1"/>
  <c r="G22" i="46" s="1"/>
  <c r="D36" i="46" l="1"/>
  <c r="D43" i="46"/>
  <c r="F43" i="46" s="1"/>
  <c r="F25" i="46" s="1"/>
  <c r="G25" i="46" s="1"/>
  <c r="D37" i="46"/>
  <c r="F37" i="46" s="1"/>
  <c r="F13" i="46" s="1"/>
  <c r="G13" i="46" s="1"/>
  <c r="D38" i="46"/>
  <c r="F38" i="46" s="1"/>
  <c r="F18" i="46" s="1"/>
  <c r="G18" i="46" s="1"/>
  <c r="D42" i="46"/>
  <c r="D39" i="46"/>
  <c r="F39" i="46" s="1"/>
  <c r="F19" i="46" s="1"/>
  <c r="G19" i="46" s="1"/>
  <c r="D41" i="46"/>
  <c r="F41" i="46" s="1"/>
  <c r="F23" i="46" s="1"/>
  <c r="G23" i="46" s="1"/>
  <c r="D44" i="46" l="1"/>
  <c r="F36" i="46"/>
  <c r="F10" i="46" s="1"/>
  <c r="G10" i="46" s="1"/>
  <c r="C42" i="46" l="1"/>
  <c r="E42" i="46" l="1"/>
  <c r="C24" i="46" s="1"/>
  <c r="D24" i="46" s="1"/>
  <c r="F42" i="46"/>
  <c r="F24" i="46" s="1"/>
  <c r="G24" i="46" s="1"/>
  <c r="C35" i="46" l="1"/>
  <c r="E35" i="46" l="1"/>
  <c r="C44" i="46"/>
  <c r="F35" i="46"/>
  <c r="F44" i="46" l="1"/>
  <c r="F6" i="46"/>
  <c r="E44" i="46"/>
  <c r="C6" i="46"/>
  <c r="C26" i="46" l="1"/>
  <c r="D26" i="46" s="1"/>
  <c r="D6" i="46"/>
  <c r="F26" i="46"/>
  <c r="G26" i="46" s="1"/>
  <c r="G6" i="46"/>
  <c r="W12" i="58" l="1"/>
  <c r="W23" i="58" l="1"/>
  <c r="H22" i="58" l="1"/>
  <c r="H20" i="58"/>
  <c r="H19" i="58"/>
  <c r="H11" i="58"/>
  <c r="H10" i="58"/>
  <c r="V10" i="58" s="1"/>
  <c r="H21" i="58" l="1"/>
  <c r="V21" i="58" s="1"/>
  <c r="H8" i="58"/>
  <c r="H18" i="58"/>
  <c r="H9" i="58"/>
  <c r="H23" i="58" l="1"/>
  <c r="H7" i="58"/>
  <c r="O13" i="49"/>
  <c r="L97" i="49" l="1"/>
  <c r="AA10" i="49"/>
  <c r="H12" i="58"/>
  <c r="Q13" i="49" l="1"/>
  <c r="M97" i="49" l="1"/>
  <c r="AB10" i="49"/>
  <c r="AH10" i="49" l="1"/>
  <c r="L22" i="58" l="1"/>
  <c r="V22" i="58" s="1"/>
  <c r="L20" i="58"/>
  <c r="V20" i="58" s="1"/>
  <c r="L19" i="58"/>
  <c r="V19" i="58" s="1"/>
  <c r="L18" i="58"/>
  <c r="L11" i="58"/>
  <c r="V11" i="58" s="1"/>
  <c r="L9" i="58"/>
  <c r="V9" i="58" s="1"/>
  <c r="L8" i="58"/>
  <c r="V8" i="58" s="1"/>
  <c r="L7" i="58"/>
  <c r="L12" i="58" l="1"/>
  <c r="V7" i="58"/>
  <c r="V12" i="58" s="1"/>
  <c r="X12" i="58" s="1"/>
  <c r="L23" i="58"/>
  <c r="V18" i="58"/>
  <c r="V23" i="58" s="1"/>
  <c r="X23" i="58" s="1"/>
  <c r="O15" i="42" l="1"/>
  <c r="Q15" i="42"/>
  <c r="K80" i="42" l="1"/>
  <c r="AD12" i="42"/>
  <c r="O22" i="42"/>
  <c r="AE12" i="42"/>
  <c r="Q22" i="42"/>
  <c r="S15" i="42"/>
  <c r="L80" i="42"/>
  <c r="R7" i="42" l="1"/>
  <c r="R9" i="42"/>
  <c r="R13" i="42"/>
  <c r="AP11" i="42"/>
  <c r="R21" i="42"/>
  <c r="R20" i="42"/>
  <c r="R11" i="42"/>
  <c r="AP9" i="42"/>
  <c r="R10" i="42"/>
  <c r="R18" i="42"/>
  <c r="AP8" i="42"/>
  <c r="AP7" i="42"/>
  <c r="Q23" i="42"/>
  <c r="AE14" i="42" s="1"/>
  <c r="R16" i="42"/>
  <c r="AP10" i="42"/>
  <c r="R19" i="42"/>
  <c r="R12" i="42"/>
  <c r="R14" i="42"/>
  <c r="R8" i="42"/>
  <c r="R17" i="42"/>
  <c r="AO8" i="42"/>
  <c r="AO11" i="42"/>
  <c r="P10" i="42"/>
  <c r="P14" i="42"/>
  <c r="AO9" i="42"/>
  <c r="P20" i="42"/>
  <c r="P9" i="42"/>
  <c r="P17" i="42"/>
  <c r="P12" i="42"/>
  <c r="P16" i="42"/>
  <c r="P7" i="42"/>
  <c r="P13" i="42"/>
  <c r="P8" i="42"/>
  <c r="O23" i="42"/>
  <c r="AD14" i="42" s="1"/>
  <c r="AO10" i="42"/>
  <c r="P18" i="42"/>
  <c r="AO7" i="42"/>
  <c r="P11" i="42"/>
  <c r="P19" i="42"/>
  <c r="P21" i="42"/>
  <c r="Q78" i="42"/>
  <c r="Q74" i="42"/>
  <c r="Q86" i="42"/>
  <c r="AF10" i="42" s="1"/>
  <c r="Q85" i="42"/>
  <c r="Q82" i="42"/>
  <c r="Q80" i="42"/>
  <c r="AF12" i="42" s="1"/>
  <c r="Q73" i="42"/>
  <c r="K87" i="42"/>
  <c r="K89" i="42" s="1"/>
  <c r="Q72" i="42"/>
  <c r="Q75" i="42"/>
  <c r="AF9" i="42" s="1"/>
  <c r="Q84" i="42"/>
  <c r="AF8" i="42" s="1"/>
  <c r="Q83" i="42"/>
  <c r="Q81" i="42"/>
  <c r="Q77" i="42"/>
  <c r="AF7" i="42" s="1"/>
  <c r="Q79" i="42"/>
  <c r="Q76" i="42"/>
  <c r="R75" i="42"/>
  <c r="R82" i="42"/>
  <c r="R86" i="42"/>
  <c r="R85" i="42"/>
  <c r="R73" i="42"/>
  <c r="R80" i="42"/>
  <c r="R78" i="42"/>
  <c r="L87" i="42"/>
  <c r="L89" i="42" s="1"/>
  <c r="R79" i="42"/>
  <c r="R74" i="42"/>
  <c r="R72" i="42"/>
  <c r="R76" i="42"/>
  <c r="R83" i="42"/>
  <c r="R84" i="42"/>
  <c r="R77" i="42"/>
  <c r="R81" i="42"/>
  <c r="AP19" i="42"/>
  <c r="AP14" i="42"/>
  <c r="AO19" i="42"/>
  <c r="AO14" i="42"/>
  <c r="R15" i="42"/>
  <c r="P15" i="42"/>
  <c r="AO12" i="42" l="1"/>
  <c r="P22" i="42"/>
  <c r="R22" i="42"/>
  <c r="X20" i="42"/>
  <c r="AP12" i="42"/>
  <c r="X21" i="42" l="1"/>
  <c r="Y21" i="42" s="1"/>
  <c r="Y20" i="42"/>
  <c r="L24" i="58" l="1"/>
  <c r="L25" i="58" s="1"/>
  <c r="H24" i="58"/>
  <c r="H25" i="58" s="1"/>
  <c r="L13" i="58"/>
  <c r="L14" i="58" s="1"/>
  <c r="H13" i="58"/>
  <c r="H14" i="58" s="1"/>
  <c r="Q18" i="49" l="1"/>
  <c r="H17" i="55"/>
  <c r="H17" i="53"/>
  <c r="H17" i="51"/>
  <c r="O18" i="49"/>
  <c r="L102" i="49" l="1"/>
  <c r="AA11" i="49"/>
  <c r="O26" i="49"/>
  <c r="P18" i="49" s="1"/>
  <c r="H22" i="51"/>
  <c r="V17" i="51"/>
  <c r="V22" i="51" s="1"/>
  <c r="V17" i="55"/>
  <c r="V22" i="55" s="1"/>
  <c r="H22" i="55"/>
  <c r="H22" i="53"/>
  <c r="V17" i="53"/>
  <c r="V22" i="53" s="1"/>
  <c r="M102" i="49"/>
  <c r="AB11" i="49"/>
  <c r="Q26" i="49"/>
  <c r="R18" i="49" l="1"/>
  <c r="R14" i="49"/>
  <c r="R19" i="49"/>
  <c r="R9" i="49"/>
  <c r="R12" i="49"/>
  <c r="M110" i="49"/>
  <c r="T101" i="49" s="1"/>
  <c r="R21" i="49"/>
  <c r="AM13" i="49"/>
  <c r="R11" i="49"/>
  <c r="R24" i="49"/>
  <c r="AM12" i="49"/>
  <c r="R25" i="49"/>
  <c r="R22" i="49"/>
  <c r="R8" i="49"/>
  <c r="R20" i="49"/>
  <c r="AM9" i="49"/>
  <c r="R17" i="49"/>
  <c r="Q27" i="49"/>
  <c r="R15" i="49"/>
  <c r="R16" i="49"/>
  <c r="R10" i="49"/>
  <c r="R23" i="49"/>
  <c r="R13" i="49"/>
  <c r="AM10" i="49"/>
  <c r="AH11" i="49"/>
  <c r="S102" i="49"/>
  <c r="S104" i="49"/>
  <c r="S97" i="49"/>
  <c r="S99" i="49"/>
  <c r="S100" i="49"/>
  <c r="L110" i="49"/>
  <c r="L111" i="49" s="1"/>
  <c r="S107" i="49"/>
  <c r="S98" i="49"/>
  <c r="S103" i="49"/>
  <c r="S106" i="49"/>
  <c r="S93" i="49"/>
  <c r="S96" i="49"/>
  <c r="S105" i="49"/>
  <c r="S95" i="49"/>
  <c r="S108" i="49"/>
  <c r="S101" i="49"/>
  <c r="S92" i="49"/>
  <c r="S94" i="49"/>
  <c r="S109" i="49"/>
  <c r="P23" i="49"/>
  <c r="P8" i="49"/>
  <c r="P15" i="49"/>
  <c r="P12" i="49"/>
  <c r="P10" i="49"/>
  <c r="P24" i="49"/>
  <c r="P11" i="49"/>
  <c r="P22" i="49"/>
  <c r="AL9" i="49"/>
  <c r="O27" i="49"/>
  <c r="P16" i="49"/>
  <c r="P17" i="49"/>
  <c r="P20" i="49"/>
  <c r="P21" i="49"/>
  <c r="P14" i="49"/>
  <c r="AL12" i="49"/>
  <c r="P25" i="49"/>
  <c r="P9" i="49"/>
  <c r="AL13" i="49"/>
  <c r="P19" i="49"/>
  <c r="P13" i="49"/>
  <c r="AL10" i="49"/>
  <c r="AM11" i="49"/>
  <c r="AL11" i="49"/>
  <c r="T102" i="49" l="1"/>
  <c r="T103" i="49"/>
  <c r="T100" i="49"/>
  <c r="T104" i="49"/>
  <c r="T96" i="49"/>
  <c r="T98" i="49"/>
  <c r="T93" i="49"/>
  <c r="T97" i="49"/>
  <c r="T108" i="49"/>
  <c r="T109" i="49"/>
  <c r="T106" i="49"/>
  <c r="T95" i="49"/>
  <c r="T105" i="49"/>
  <c r="T107" i="49"/>
  <c r="T92" i="49"/>
  <c r="T94" i="49"/>
  <c r="T99" i="49"/>
  <c r="R26" i="49"/>
  <c r="AL14" i="49"/>
  <c r="P26" i="49"/>
  <c r="AM14" i="49"/>
  <c r="W18" i="49"/>
  <c r="M111" i="49"/>
  <c r="X18" i="49" l="1"/>
  <c r="W19" i="49"/>
  <c r="X19" i="49" s="1"/>
  <c r="W22" i="56" l="1"/>
  <c r="X22" i="56" s="1"/>
  <c r="O29" i="49" l="1"/>
  <c r="O30" i="49" s="1"/>
  <c r="P30" i="49" s="1"/>
  <c r="V24" i="58"/>
  <c r="V25" i="58" s="1"/>
  <c r="W22" i="53" l="1"/>
  <c r="X22" i="53" s="1"/>
  <c r="W22" i="51"/>
  <c r="X22" i="51" s="1"/>
  <c r="W22" i="55"/>
  <c r="X22" i="55" s="1"/>
  <c r="Q29" i="49" l="1"/>
  <c r="Q30" i="49" s="1"/>
  <c r="R30" i="49" s="1"/>
  <c r="V13" i="58" l="1"/>
  <c r="V14" i="58" s="1"/>
  <c r="W11" i="53" l="1"/>
  <c r="X11" i="53" s="1"/>
  <c r="W11" i="55"/>
  <c r="X11" i="55" s="1"/>
  <c r="W11" i="51"/>
  <c r="X11" i="51" s="1"/>
  <c r="C21" i="30"/>
  <c r="K99" i="64"/>
  <c r="E21" i="30"/>
  <c r="H101" i="76"/>
</calcChain>
</file>

<file path=xl/comments1.xml><?xml version="1.0" encoding="utf-8"?>
<comments xmlns="http://schemas.openxmlformats.org/spreadsheetml/2006/main">
  <authors>
    <author>thilini</author>
  </authors>
  <commentList>
    <comment ref="D13" authorId="0" shapeId="0">
      <text>
        <r>
          <rPr>
            <b/>
            <i/>
            <sz val="9"/>
            <color indexed="81"/>
            <rFont val="Tahoma"/>
            <family val="2"/>
          </rPr>
          <t>thilini:</t>
        </r>
        <r>
          <rPr>
            <sz val="9"/>
            <color indexed="81"/>
            <rFont val="Tahoma"/>
            <family val="2"/>
          </rPr>
          <t xml:space="preserve">
10,041,212
</t>
        </r>
      </text>
    </comment>
  </commentList>
</comments>
</file>

<file path=xl/comments2.xml><?xml version="1.0" encoding="utf-8"?>
<comments xmlns="http://schemas.openxmlformats.org/spreadsheetml/2006/main">
  <authors>
    <author>Intern</author>
  </authors>
  <commentList>
    <comment ref="D22" authorId="0" shapeId="0">
      <text>
        <r>
          <rPr>
            <b/>
            <sz val="9"/>
            <color indexed="81"/>
            <rFont val="Tahoma"/>
            <family val="2"/>
          </rPr>
          <t>Intern:</t>
        </r>
        <r>
          <rPr>
            <sz val="9"/>
            <color indexed="81"/>
            <rFont val="Tahoma"/>
            <family val="2"/>
          </rPr>
          <t xml:space="preserve">
JIPLC+ NIC</t>
        </r>
      </text>
    </comment>
  </commentList>
</comments>
</file>

<file path=xl/comments3.xml><?xml version="1.0" encoding="utf-8"?>
<comments xmlns="http://schemas.openxmlformats.org/spreadsheetml/2006/main">
  <authors>
    <author>shanika</author>
  </authors>
  <commentList>
    <comment ref="G28" authorId="0" shapeId="0">
      <text>
        <r>
          <rPr>
            <b/>
            <i/>
            <sz val="9"/>
            <color indexed="81"/>
            <rFont val="Tahoma"/>
            <family val="2"/>
          </rPr>
          <t>This is not purely CR and this is Life policy holder fund.</t>
        </r>
        <r>
          <rPr>
            <sz val="9"/>
            <color indexed="81"/>
            <rFont val="Tahoma"/>
            <family val="2"/>
          </rPr>
          <t xml:space="preserve">
</t>
        </r>
      </text>
    </comment>
    <comment ref="G29" authorId="0" shapeId="0">
      <text>
        <r>
          <rPr>
            <sz val="9"/>
            <color indexed="81"/>
            <rFont val="Tahoma"/>
            <family val="2"/>
          </rPr>
          <t xml:space="preserve">Total balance of CR includes Life Policyholder Fund of (396,670)
</t>
        </r>
      </text>
    </comment>
  </commentList>
</comments>
</file>

<file path=xl/comments4.xml><?xml version="1.0" encoding="utf-8"?>
<comments xmlns="http://schemas.openxmlformats.org/spreadsheetml/2006/main">
  <authors>
    <author>Intern</author>
  </authors>
  <commentList>
    <comment ref="J5" authorId="0" shapeId="0">
      <text>
        <r>
          <rPr>
            <b/>
            <sz val="9"/>
            <color indexed="81"/>
            <rFont val="Tahoma"/>
            <family val="2"/>
          </rPr>
          <t>Intern:</t>
        </r>
        <r>
          <rPr>
            <sz val="9"/>
            <color indexed="81"/>
            <rFont val="Tahoma"/>
            <family val="2"/>
          </rPr>
          <t xml:space="preserve">
JIPLC + NIC</t>
        </r>
      </text>
    </comment>
    <comment ref="J18" authorId="0" shapeId="0">
      <text>
        <r>
          <rPr>
            <b/>
            <sz val="9"/>
            <color indexed="81"/>
            <rFont val="Tahoma"/>
            <family val="2"/>
          </rPr>
          <t>Intern 
staff loan</t>
        </r>
      </text>
    </comment>
    <comment ref="I19" authorId="0" shapeId="0">
      <text>
        <r>
          <rPr>
            <b/>
            <sz val="9"/>
            <color indexed="81"/>
            <rFont val="Tahoma"/>
            <family val="2"/>
          </rPr>
          <t>Intern:</t>
        </r>
        <r>
          <rPr>
            <sz val="9"/>
            <color indexed="81"/>
            <rFont val="Tahoma"/>
            <family val="2"/>
          </rPr>
          <t xml:space="preserve">
Deffered tax assets
n
</t>
        </r>
      </text>
    </comment>
    <comment ref="F30" authorId="0" shapeId="0">
      <text>
        <r>
          <rPr>
            <b/>
            <sz val="9"/>
            <color indexed="81"/>
            <rFont val="Tahoma"/>
            <family val="2"/>
          </rPr>
          <t>Intern:</t>
        </r>
        <r>
          <rPr>
            <sz val="9"/>
            <color indexed="81"/>
            <rFont val="Tahoma"/>
            <family val="2"/>
          </rPr>
          <t xml:space="preserve">
Investment in associates</t>
        </r>
      </text>
    </comment>
  </commentList>
</comments>
</file>

<file path=xl/comments5.xml><?xml version="1.0" encoding="utf-8"?>
<comments xmlns="http://schemas.openxmlformats.org/spreadsheetml/2006/main">
  <authors>
    <author>Author</author>
  </authors>
  <commentList>
    <comment ref="H238" authorId="0" shapeId="0">
      <text>
        <r>
          <rPr>
            <b/>
            <sz val="9"/>
            <color indexed="81"/>
            <rFont val="Tahoma"/>
            <family val="2"/>
          </rPr>
          <t>Author:</t>
        </r>
        <r>
          <rPr>
            <sz val="9"/>
            <color indexed="81"/>
            <rFont val="Tahoma"/>
            <family val="2"/>
          </rPr>
          <t xml:space="preserve">
Added 2 manualy to tally BS</t>
        </r>
      </text>
    </comment>
    <comment ref="H342" authorId="0" shapeId="0">
      <text>
        <r>
          <rPr>
            <b/>
            <sz val="9"/>
            <color indexed="81"/>
            <rFont val="Tahoma"/>
            <family val="2"/>
          </rPr>
          <t xml:space="preserve">Author:
</t>
        </r>
        <r>
          <rPr>
            <sz val="9"/>
            <color indexed="81"/>
            <rFont val="Tahoma"/>
            <family val="2"/>
          </rPr>
          <t>Added 01 manually to tally</t>
        </r>
      </text>
    </comment>
  </commentList>
</comments>
</file>

<file path=xl/comments6.xml><?xml version="1.0" encoding="utf-8"?>
<comments xmlns="http://schemas.openxmlformats.org/spreadsheetml/2006/main">
  <authors>
    <author>Author</author>
  </authors>
  <commentList>
    <comment ref="G336" authorId="0" shapeId="0">
      <text>
        <r>
          <rPr>
            <b/>
            <sz val="9"/>
            <color indexed="81"/>
            <rFont val="Tahoma"/>
            <family val="2"/>
          </rPr>
          <t>Author:</t>
        </r>
        <r>
          <rPr>
            <sz val="9"/>
            <color indexed="81"/>
            <rFont val="Tahoma"/>
            <family val="2"/>
          </rPr>
          <t xml:space="preserve">
Added 01 manually to tally</t>
        </r>
      </text>
    </comment>
  </commentList>
</comments>
</file>

<file path=xl/comments7.xml><?xml version="1.0" encoding="utf-8"?>
<comments xmlns="http://schemas.openxmlformats.org/spreadsheetml/2006/main">
  <authors>
    <author>Intern</author>
  </authors>
  <commentList>
    <comment ref="D547" authorId="0" shapeId="0">
      <text>
        <r>
          <rPr>
            <b/>
            <sz val="9"/>
            <color indexed="81"/>
            <rFont val="Tahoma"/>
            <family val="2"/>
          </rPr>
          <t>Intern:</t>
        </r>
        <r>
          <rPr>
            <sz val="9"/>
            <color indexed="81"/>
            <rFont val="Tahoma"/>
            <family val="2"/>
          </rPr>
          <t xml:space="preserve">
Company eliminated</t>
        </r>
      </text>
    </comment>
    <comment ref="D565" authorId="0" shapeId="0">
      <text>
        <r>
          <rPr>
            <b/>
            <sz val="9"/>
            <color indexed="81"/>
            <rFont val="Tahoma"/>
            <family val="2"/>
          </rPr>
          <t>Intern:</t>
        </r>
        <r>
          <rPr>
            <sz val="9"/>
            <color indexed="81"/>
            <rFont val="Tahoma"/>
            <family val="2"/>
          </rPr>
          <t xml:space="preserve">
How company has shown</t>
        </r>
      </text>
    </comment>
    <comment ref="D568" authorId="0" shapeId="0">
      <text>
        <r>
          <rPr>
            <b/>
            <sz val="9"/>
            <color indexed="81"/>
            <rFont val="Tahoma"/>
            <family val="2"/>
          </rPr>
          <t>Intern:</t>
        </r>
        <r>
          <rPr>
            <sz val="9"/>
            <color indexed="81"/>
            <rFont val="Tahoma"/>
            <family val="2"/>
          </rPr>
          <t xml:space="preserve">
underwriting and acquisition cost also add in data compling sheet</t>
        </r>
      </text>
    </comment>
  </commentList>
</comments>
</file>

<file path=xl/comments8.xml><?xml version="1.0" encoding="utf-8"?>
<comments xmlns="http://schemas.openxmlformats.org/spreadsheetml/2006/main">
  <authors>
    <author>Intern</author>
  </authors>
  <commentList>
    <comment ref="H5" authorId="0" shapeId="0">
      <text>
        <r>
          <rPr>
            <b/>
            <sz val="9"/>
            <color indexed="81"/>
            <rFont val="Tahoma"/>
            <family val="2"/>
          </rPr>
          <t>Intern:</t>
        </r>
        <r>
          <rPr>
            <sz val="9"/>
            <color indexed="81"/>
            <rFont val="Tahoma"/>
            <family val="2"/>
          </rPr>
          <t xml:space="preserve">
We  added WCI amount to the miscellaneous</t>
        </r>
      </text>
    </comment>
    <comment ref="R5" authorId="0" shapeId="0">
      <text>
        <r>
          <rPr>
            <b/>
            <sz val="9"/>
            <color indexed="81"/>
            <rFont val="Tahoma"/>
            <family val="2"/>
          </rPr>
          <t>Intern:</t>
        </r>
        <r>
          <rPr>
            <sz val="9"/>
            <color indexed="81"/>
            <rFont val="Tahoma"/>
            <family val="2"/>
          </rPr>
          <t xml:space="preserve">
We  added WCI amount to the miscellaneous</t>
        </r>
      </text>
    </comment>
  </commentList>
</comments>
</file>

<file path=xl/comments9.xml><?xml version="1.0" encoding="utf-8"?>
<comments xmlns="http://schemas.openxmlformats.org/spreadsheetml/2006/main">
  <authors>
    <author>hasini</author>
  </authors>
  <commentList>
    <comment ref="C92" authorId="0" shapeId="0">
      <text>
        <r>
          <rPr>
            <b/>
            <i/>
            <sz val="9"/>
            <color indexed="81"/>
            <rFont val="Tahoma"/>
            <family val="2"/>
          </rPr>
          <t>hasini:</t>
        </r>
        <r>
          <rPr>
            <i/>
            <sz val="9"/>
            <color indexed="81"/>
            <rFont val="Tahoma"/>
            <family val="2"/>
          </rPr>
          <t xml:space="preserve">
AIG; since closed during the year no branches available
</t>
        </r>
      </text>
    </comment>
    <comment ref="K198" authorId="0" shapeId="0">
      <text>
        <r>
          <rPr>
            <b/>
            <i/>
            <sz val="9"/>
            <color indexed="81"/>
            <rFont val="Tahoma"/>
            <family val="2"/>
          </rPr>
          <t>hasini:</t>
        </r>
        <r>
          <rPr>
            <i/>
            <sz val="9"/>
            <color indexed="81"/>
            <rFont val="Tahoma"/>
            <family val="2"/>
          </rPr>
          <t xml:space="preserve">
Added to composite colomn, while consolidating figures
</t>
        </r>
      </text>
    </comment>
  </commentList>
</comments>
</file>

<file path=xl/comments10.xml><?xml version="1.0" encoding="utf-8"?>
<comments xmlns="http://schemas.openxmlformats.org/spreadsheetml/2006/main">
  <authors>
    <author>thilini</author>
    <author>shanika</author>
  </authors>
  <commentList>
    <comment ref="H60" authorId="0" shapeId="0">
      <text>
        <r>
          <rPr>
            <b/>
            <i/>
            <sz val="9"/>
            <color indexed="81"/>
            <rFont val="Tahoma"/>
            <family val="2"/>
          </rPr>
          <t>thilini:</t>
        </r>
        <r>
          <rPr>
            <sz val="9"/>
            <color indexed="81"/>
            <rFont val="Tahoma"/>
            <family val="2"/>
          </rPr>
          <t xml:space="preserve">
Value taken to below Amortization...
</t>
        </r>
      </text>
    </comment>
    <comment ref="H61" authorId="0" shapeId="0">
      <text>
        <r>
          <rPr>
            <b/>
            <i/>
            <sz val="9"/>
            <color indexed="81"/>
            <rFont val="Tahoma"/>
            <family val="2"/>
          </rPr>
          <t>thilini:</t>
        </r>
        <r>
          <rPr>
            <sz val="9"/>
            <color indexed="81"/>
            <rFont val="Tahoma"/>
            <family val="2"/>
          </rPr>
          <t xml:space="preserve">
Should go to up
</t>
        </r>
      </text>
    </comment>
    <comment ref="C340" authorId="1" shapeId="0">
      <text>
        <r>
          <rPr>
            <b/>
            <i/>
            <sz val="9"/>
            <color indexed="81"/>
            <rFont val="Tahoma"/>
            <family val="2"/>
          </rPr>
          <t>Comapany sheet saya 135,172</t>
        </r>
        <r>
          <rPr>
            <sz val="9"/>
            <color indexed="81"/>
            <rFont val="Tahoma"/>
            <family val="2"/>
          </rPr>
          <t xml:space="preserve">
</t>
        </r>
      </text>
    </comment>
    <comment ref="D340" authorId="1" shapeId="0">
      <text>
        <r>
          <rPr>
            <b/>
            <i/>
            <sz val="9"/>
            <color indexed="81"/>
            <rFont val="Tahoma"/>
            <family val="2"/>
          </rPr>
          <t>Company figure is 4,190</t>
        </r>
        <r>
          <rPr>
            <sz val="9"/>
            <color indexed="81"/>
            <rFont val="Tahoma"/>
            <family val="2"/>
          </rPr>
          <t xml:space="preserve">
</t>
        </r>
      </text>
    </comment>
    <comment ref="G340" authorId="1" shapeId="0">
      <text>
        <r>
          <rPr>
            <b/>
            <i/>
            <sz val="9"/>
            <color indexed="81"/>
            <rFont val="Tahoma"/>
            <family val="2"/>
          </rPr>
          <t>Company figure is 30,840</t>
        </r>
        <r>
          <rPr>
            <sz val="9"/>
            <color indexed="81"/>
            <rFont val="Tahoma"/>
            <family val="2"/>
          </rPr>
          <t xml:space="preserve">
</t>
        </r>
      </text>
    </comment>
    <comment ref="C341" authorId="1" shapeId="0">
      <text>
        <r>
          <rPr>
            <b/>
            <i/>
            <sz val="9"/>
            <color indexed="81"/>
            <rFont val="Tahoma"/>
            <family val="2"/>
          </rPr>
          <t>Company figure is 283,553</t>
        </r>
        <r>
          <rPr>
            <sz val="9"/>
            <color indexed="81"/>
            <rFont val="Tahoma"/>
            <family val="2"/>
          </rPr>
          <t xml:space="preserve">
</t>
        </r>
      </text>
    </comment>
    <comment ref="D341" authorId="1" shapeId="0">
      <text>
        <r>
          <rPr>
            <b/>
            <i/>
            <sz val="9"/>
            <color indexed="81"/>
            <rFont val="Tahoma"/>
            <family val="2"/>
          </rPr>
          <t>Company figure is 56,477</t>
        </r>
        <r>
          <rPr>
            <sz val="9"/>
            <color indexed="81"/>
            <rFont val="Tahoma"/>
            <family val="2"/>
          </rPr>
          <t xml:space="preserve">
</t>
        </r>
      </text>
    </comment>
    <comment ref="G341" authorId="1" shapeId="0">
      <text>
        <r>
          <rPr>
            <b/>
            <i/>
            <sz val="9"/>
            <color indexed="81"/>
            <rFont val="Tahoma"/>
            <family val="2"/>
          </rPr>
          <t>Company figure is 100,966</t>
        </r>
        <r>
          <rPr>
            <sz val="9"/>
            <color indexed="81"/>
            <rFont val="Tahoma"/>
            <family val="2"/>
          </rPr>
          <t xml:space="preserve">
</t>
        </r>
      </text>
    </comment>
  </commentList>
</comments>
</file>

<file path=xl/comments11.xml><?xml version="1.0" encoding="utf-8"?>
<comments xmlns="http://schemas.openxmlformats.org/spreadsheetml/2006/main">
  <authors>
    <author>thilini</author>
    <author>shanika</author>
  </authors>
  <commentList>
    <comment ref="C27" authorId="0" shapeId="0">
      <text>
        <r>
          <rPr>
            <b/>
            <i/>
            <sz val="9"/>
            <color indexed="81"/>
            <rFont val="Tahoma"/>
            <family val="2"/>
          </rPr>
          <t>thilini:</t>
        </r>
        <r>
          <rPr>
            <sz val="9"/>
            <color indexed="81"/>
            <rFont val="Tahoma"/>
            <family val="2"/>
          </rPr>
          <t xml:space="preserve">
Other liabilities missing
</t>
        </r>
      </text>
    </comment>
    <comment ref="C94" authorId="1" shapeId="0">
      <text>
        <r>
          <rPr>
            <b/>
            <i/>
            <sz val="9"/>
            <color indexed="81"/>
            <rFont val="Tahoma"/>
            <family val="2"/>
          </rPr>
          <t>these figures are not tally with company figures in sheet 2,No.9</t>
        </r>
        <r>
          <rPr>
            <sz val="9"/>
            <color indexed="81"/>
            <rFont val="Tahoma"/>
            <family val="2"/>
          </rPr>
          <t xml:space="preserve">
</t>
        </r>
      </text>
    </comment>
    <comment ref="C96" authorId="1" shapeId="0">
      <text>
        <r>
          <rPr>
            <b/>
            <i/>
            <sz val="9"/>
            <color indexed="81"/>
            <rFont val="Tahoma"/>
            <family val="2"/>
          </rPr>
          <t>thses data are not available in the company sheet2,No.9</t>
        </r>
        <r>
          <rPr>
            <sz val="9"/>
            <color indexed="81"/>
            <rFont val="Tahoma"/>
            <family val="2"/>
          </rPr>
          <t xml:space="preserve">
</t>
        </r>
      </text>
    </comment>
    <comment ref="E96" authorId="1" shapeId="0">
      <text>
        <r>
          <rPr>
            <b/>
            <i/>
            <sz val="9"/>
            <color indexed="81"/>
            <rFont val="Tahoma"/>
            <family val="2"/>
          </rPr>
          <t>Data not available in company (sheet 2, No.9)</t>
        </r>
        <r>
          <rPr>
            <sz val="9"/>
            <color indexed="81"/>
            <rFont val="Tahoma"/>
            <family val="2"/>
          </rPr>
          <t xml:space="preserve">
</t>
        </r>
      </text>
    </comment>
    <comment ref="C98" authorId="1" shapeId="0">
      <text>
        <r>
          <rPr>
            <b/>
            <i/>
            <sz val="9"/>
            <color indexed="81"/>
            <rFont val="Tahoma"/>
            <family val="2"/>
          </rPr>
          <t xml:space="preserve">these figures are not tally with company figures in sheet 2,No.9 </t>
        </r>
        <r>
          <rPr>
            <sz val="9"/>
            <color indexed="81"/>
            <rFont val="Tahoma"/>
            <family val="2"/>
          </rPr>
          <t xml:space="preserve">
</t>
        </r>
      </text>
    </comment>
    <comment ref="G115" authorId="1" shapeId="0">
      <text>
        <r>
          <rPr>
            <b/>
            <i/>
            <sz val="9"/>
            <color indexed="81"/>
            <rFont val="Tahoma"/>
            <family val="2"/>
          </rPr>
          <t>As per company this should be 1177,882</t>
        </r>
        <r>
          <rPr>
            <sz val="9"/>
            <color indexed="81"/>
            <rFont val="Tahoma"/>
            <family val="2"/>
          </rPr>
          <t xml:space="preserve">
</t>
        </r>
      </text>
    </comment>
    <comment ref="G116" authorId="1" shapeId="0">
      <text>
        <r>
          <rPr>
            <b/>
            <i/>
            <sz val="9"/>
            <color indexed="81"/>
            <rFont val="Tahoma"/>
            <family val="2"/>
          </rPr>
          <t>As per company this  should be 890,463</t>
        </r>
        <r>
          <rPr>
            <sz val="9"/>
            <color indexed="81"/>
            <rFont val="Tahoma"/>
            <family val="2"/>
          </rPr>
          <t xml:space="preserve">
</t>
        </r>
      </text>
    </comment>
    <comment ref="G118" authorId="1" shapeId="0">
      <text>
        <r>
          <rPr>
            <b/>
            <i/>
            <sz val="9"/>
            <color indexed="81"/>
            <rFont val="Tahoma"/>
            <family val="2"/>
          </rPr>
          <t>As per company this should be 288,492</t>
        </r>
        <r>
          <rPr>
            <sz val="9"/>
            <color indexed="81"/>
            <rFont val="Tahoma"/>
            <family val="2"/>
          </rPr>
          <t xml:space="preserve">
</t>
        </r>
      </text>
    </comment>
  </commentList>
</comments>
</file>

<file path=xl/comments12.xml><?xml version="1.0" encoding="utf-8"?>
<comments xmlns="http://schemas.openxmlformats.org/spreadsheetml/2006/main">
  <authors>
    <author>kapila</author>
  </authors>
  <commentList>
    <comment ref="E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 ref="F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List>
</comments>
</file>

<file path=xl/comments13.xml><?xml version="1.0" encoding="utf-8"?>
<comments xmlns="http://schemas.openxmlformats.org/spreadsheetml/2006/main">
  <authors>
    <author>shanika</author>
  </authors>
  <commentList>
    <comment ref="I86" authorId="0" shapeId="0">
      <text>
        <r>
          <rPr>
            <b/>
            <i/>
            <sz val="9"/>
            <color indexed="81"/>
            <rFont val="Tahoma"/>
            <family val="2"/>
          </rPr>
          <t>Maturity benefits are not mentioned in the company data.</t>
        </r>
        <r>
          <rPr>
            <sz val="9"/>
            <color indexed="81"/>
            <rFont val="Tahoma"/>
            <family val="2"/>
          </rPr>
          <t xml:space="preserve">
</t>
        </r>
      </text>
    </comment>
  </commentList>
</comments>
</file>

<file path=xl/comments14.xml><?xml version="1.0" encoding="utf-8"?>
<comments xmlns="http://schemas.openxmlformats.org/spreadsheetml/2006/main">
  <authors>
    <author>shanika</author>
  </authors>
  <commentList>
    <comment ref="G87" authorId="0" shapeId="0">
      <text>
        <r>
          <rPr>
            <b/>
            <i/>
            <sz val="9"/>
            <color indexed="81"/>
            <rFont val="Tahoma"/>
            <family val="2"/>
          </rPr>
          <t xml:space="preserve">This shuld be 344 as per compay data.
</t>
        </r>
      </text>
    </comment>
    <comment ref="H87" authorId="0" shapeId="0">
      <text>
        <r>
          <rPr>
            <b/>
            <i/>
            <sz val="9"/>
            <color indexed="81"/>
            <rFont val="Tahoma"/>
            <family val="2"/>
          </rPr>
          <t>As per company data this is 329</t>
        </r>
        <r>
          <rPr>
            <sz val="9"/>
            <color indexed="81"/>
            <rFont val="Tahoma"/>
            <family val="2"/>
          </rPr>
          <t xml:space="preserve">
</t>
        </r>
      </text>
    </comment>
    <comment ref="G90" authorId="0" shapeId="0">
      <text>
        <r>
          <rPr>
            <b/>
            <i/>
            <sz val="9"/>
            <color indexed="81"/>
            <rFont val="Tahoma"/>
            <family val="2"/>
          </rPr>
          <t>As per company data this is 7,140</t>
        </r>
        <r>
          <rPr>
            <sz val="9"/>
            <color indexed="81"/>
            <rFont val="Tahoma"/>
            <family val="2"/>
          </rPr>
          <t xml:space="preserve">
</t>
        </r>
      </text>
    </comment>
    <comment ref="H90" authorId="0" shapeId="0">
      <text>
        <r>
          <rPr>
            <b/>
            <i/>
            <sz val="9"/>
            <color indexed="81"/>
            <rFont val="Tahoma"/>
            <family val="2"/>
          </rPr>
          <t>As per company data this is 9,939</t>
        </r>
        <r>
          <rPr>
            <sz val="9"/>
            <color indexed="81"/>
            <rFont val="Tahoma"/>
            <family val="2"/>
          </rPr>
          <t xml:space="preserve">
</t>
        </r>
      </text>
    </comment>
  </commentList>
</comments>
</file>

<file path=xl/comments15.xml><?xml version="1.0" encoding="utf-8"?>
<comments xmlns="http://schemas.openxmlformats.org/spreadsheetml/2006/main">
  <authors>
    <author>kapila</author>
  </authors>
  <commentList>
    <comment ref="B46" authorId="0" shapeId="0">
      <text>
        <r>
          <rPr>
            <b/>
            <sz val="9"/>
            <color indexed="81"/>
            <rFont val="Tahoma"/>
            <family val="2"/>
          </rPr>
          <t>kapila:</t>
        </r>
        <r>
          <rPr>
            <b/>
            <i/>
            <sz val="9"/>
            <color indexed="81"/>
            <rFont val="Tahoma"/>
            <family val="2"/>
          </rPr>
          <t xml:space="preserve">
Revised with total operating expenses</t>
        </r>
      </text>
    </comment>
    <comment ref="C46" authorId="0" shapeId="0">
      <text>
        <r>
          <rPr>
            <b/>
            <sz val="9"/>
            <color indexed="81"/>
            <rFont val="Tahoma"/>
            <family val="2"/>
          </rPr>
          <t>kapila:</t>
        </r>
        <r>
          <rPr>
            <b/>
            <i/>
            <sz val="9"/>
            <color indexed="81"/>
            <rFont val="Tahoma"/>
            <family val="2"/>
          </rPr>
          <t xml:space="preserve">
Revised with total operating expenses</t>
        </r>
      </text>
    </comment>
  </commentList>
</comments>
</file>

<file path=xl/sharedStrings.xml><?xml version="1.0" encoding="utf-8"?>
<sst xmlns="http://schemas.openxmlformats.org/spreadsheetml/2006/main" count="16054" uniqueCount="1105">
  <si>
    <t>Table  1</t>
  </si>
  <si>
    <t>Growth Rate (%)</t>
  </si>
  <si>
    <t xml:space="preserve">Total </t>
  </si>
  <si>
    <t>Insurer</t>
  </si>
  <si>
    <t>Capital</t>
  </si>
  <si>
    <t>Reserves</t>
  </si>
  <si>
    <t>(Loss)</t>
  </si>
  <si>
    <t>Rs.'000</t>
  </si>
  <si>
    <t>%</t>
  </si>
  <si>
    <t>SLICL</t>
  </si>
  <si>
    <t>CIPLC</t>
  </si>
  <si>
    <t>UAPLC</t>
  </si>
  <si>
    <t>ANDBIPLC</t>
  </si>
  <si>
    <t>JIPLC</t>
  </si>
  <si>
    <t>COICL</t>
  </si>
  <si>
    <t>AAIPLC</t>
  </si>
  <si>
    <t>CIL</t>
  </si>
  <si>
    <t>HNBAPLC</t>
  </si>
  <si>
    <t>ATPLC</t>
  </si>
  <si>
    <t>LICLL</t>
  </si>
  <si>
    <t>SSRS</t>
  </si>
  <si>
    <t>MBSLICL</t>
  </si>
  <si>
    <t>CTL</t>
  </si>
  <si>
    <t>ALILL</t>
  </si>
  <si>
    <t>PIL</t>
  </si>
  <si>
    <t>CILL</t>
  </si>
  <si>
    <t>Total</t>
  </si>
  <si>
    <t>LOLCICL</t>
  </si>
  <si>
    <t>Total Assets of Insurance Companies</t>
  </si>
  <si>
    <t>Distribution of Assets</t>
  </si>
  <si>
    <t>SLIC</t>
  </si>
  <si>
    <t>AILL</t>
  </si>
  <si>
    <t>Policy Loans</t>
  </si>
  <si>
    <t>Other Loans</t>
  </si>
  <si>
    <t>Other Assets</t>
  </si>
  <si>
    <t>Banking Sector</t>
  </si>
  <si>
    <t>Financial Institutions</t>
  </si>
  <si>
    <t>Insurance Companies</t>
  </si>
  <si>
    <t>Other Deposit Taking  Financial Institutions</t>
  </si>
  <si>
    <t>Contractual Savings Institutions</t>
  </si>
  <si>
    <t>Premium</t>
  </si>
  <si>
    <t>(Rs.'000)</t>
  </si>
  <si>
    <t>NICL</t>
  </si>
  <si>
    <t>Company-wise Market Share of Gross Written Premium - Long-term Insurance Business</t>
  </si>
  <si>
    <t>Table 8</t>
  </si>
  <si>
    <t>No. of New Life Policies issued</t>
  </si>
  <si>
    <t>No. of Life Policies in Force</t>
  </si>
  <si>
    <t>Total Population (in '000)</t>
  </si>
  <si>
    <t>Total Labour Force  (in '000)</t>
  </si>
  <si>
    <t>Company - wise Market Share of Gross Written Premium -   General Insurance Business</t>
  </si>
  <si>
    <t>Class</t>
  </si>
  <si>
    <t>Gross Written Premium (Rs.'000)</t>
  </si>
  <si>
    <t>Fire</t>
  </si>
  <si>
    <t>Marine</t>
  </si>
  <si>
    <t>Motor</t>
  </si>
  <si>
    <t>Miscellanious</t>
  </si>
  <si>
    <t xml:space="preserve">Total  </t>
  </si>
  <si>
    <t>Reinsurance  Premium (Rs.'000)</t>
  </si>
  <si>
    <t>Retention (Rs.'000)</t>
  </si>
  <si>
    <t>Total Gross Written Premium</t>
  </si>
  <si>
    <t>Total Reinsurance Premium</t>
  </si>
  <si>
    <t>Total Net Written Premium</t>
  </si>
  <si>
    <t>Total                        Rs.'000</t>
  </si>
  <si>
    <t xml:space="preserve">General Insurance / Shareholders           Rs.'000 </t>
  </si>
  <si>
    <t>Total                         Rs.'000</t>
  </si>
  <si>
    <t>Long-term Insurance   Rs. '000</t>
  </si>
  <si>
    <t xml:space="preserve">Long-term Insurance Rs.'000 </t>
  </si>
  <si>
    <t>Sub-class</t>
  </si>
  <si>
    <t>Earned Premium, Claims Incurred and Claims Ratio</t>
  </si>
  <si>
    <t>Retention as a percentage of  Gross Written Premium</t>
  </si>
  <si>
    <t>Premium Income &amp; Penatration</t>
  </si>
  <si>
    <t>Growth  Rate %</t>
  </si>
  <si>
    <t>OIL</t>
  </si>
  <si>
    <t>AIL</t>
  </si>
  <si>
    <t>NITF</t>
  </si>
  <si>
    <t>Total Reserve</t>
  </si>
  <si>
    <t>Government Debt Securities</t>
  </si>
  <si>
    <t>Equities</t>
  </si>
  <si>
    <t>Investments in Subsidiaries</t>
  </si>
  <si>
    <t>Investments in Associates</t>
  </si>
  <si>
    <t xml:space="preserve">Corporate Debt </t>
  </si>
  <si>
    <t>Land &amp; Buildings</t>
  </si>
  <si>
    <t xml:space="preserve">Unit Trusts </t>
  </si>
  <si>
    <t>Investments in Gold</t>
  </si>
  <si>
    <t>Reinsurance receivable</t>
  </si>
  <si>
    <t xml:space="preserve">Mortgage Loans </t>
  </si>
  <si>
    <t xml:space="preserve">Premium receivable from policyholders and intermediaries </t>
  </si>
  <si>
    <t>Intangible Assets</t>
  </si>
  <si>
    <t>Property Plant and Equipments</t>
  </si>
  <si>
    <t>Cash and cash equivalents</t>
  </si>
  <si>
    <t>Concentration of Assets of General Insurance Business and Shareholders - 2011</t>
  </si>
  <si>
    <t>Composit - 12</t>
  </si>
  <si>
    <t>Life - 3</t>
  </si>
  <si>
    <t>GI - 7</t>
  </si>
  <si>
    <t>Industry Growth</t>
  </si>
  <si>
    <t>Share</t>
  </si>
  <si>
    <t>Reserves/</t>
  </si>
  <si>
    <t>Revenue</t>
  </si>
  <si>
    <t>WCI</t>
  </si>
  <si>
    <t>Miscellaneous</t>
  </si>
  <si>
    <t>New</t>
  </si>
  <si>
    <t>Renewal</t>
  </si>
  <si>
    <t>Inforce</t>
  </si>
  <si>
    <t>No. of Policies - GI - 2011</t>
  </si>
  <si>
    <t>No. of Policies - GI - 2010</t>
  </si>
  <si>
    <t>No. of Policies - GI - 2009</t>
  </si>
  <si>
    <t>No. of Policies - GI - 2008</t>
  </si>
  <si>
    <t>No. of Policies - GI - 2007</t>
  </si>
  <si>
    <t>Sum Insured</t>
  </si>
  <si>
    <t>New -SI</t>
  </si>
  <si>
    <t>Renewal - SI</t>
  </si>
  <si>
    <t>Inforce - SI</t>
  </si>
  <si>
    <t>Sum Insured- GI - 2011</t>
  </si>
  <si>
    <t>Sum Insured - GI - 2010</t>
  </si>
  <si>
    <t>Sum Insured - GI - 2009</t>
  </si>
  <si>
    <t>Sum Insured - GI - 2008</t>
  </si>
  <si>
    <t>Sum Insured - GI - 2007</t>
  </si>
  <si>
    <t>Year</t>
  </si>
  <si>
    <t>No of Policies</t>
  </si>
  <si>
    <t>Life Insurance</t>
  </si>
  <si>
    <t>Linked long term</t>
  </si>
  <si>
    <t>Annuities</t>
  </si>
  <si>
    <t xml:space="preserve">Contracts for the granting of disability and multiple indemnity, accident and sickness benefits </t>
  </si>
  <si>
    <t xml:space="preserve">Permanent health*  </t>
  </si>
  <si>
    <t>Capital redemption policies</t>
  </si>
  <si>
    <t xml:space="preserve">Pension policies </t>
  </si>
  <si>
    <t>2007*</t>
  </si>
  <si>
    <t>Lapsation - New Business - As Reported in the Actuarial Returns submitted to the IBSL</t>
  </si>
  <si>
    <t>Others</t>
  </si>
  <si>
    <t>Rs. '000</t>
  </si>
  <si>
    <t>Branch Network, Employees &amp; Agents as at 31st December 2011</t>
  </si>
  <si>
    <t>Province</t>
  </si>
  <si>
    <t>No. of Branches</t>
  </si>
  <si>
    <t>No. of Employees</t>
  </si>
  <si>
    <t>No. of Agents</t>
  </si>
  <si>
    <t>Central Province</t>
  </si>
  <si>
    <t>Eastern Province</t>
  </si>
  <si>
    <t>North Central Province</t>
  </si>
  <si>
    <t>North Western Province</t>
  </si>
  <si>
    <t>Nothern Province</t>
  </si>
  <si>
    <t>Sabaragamuwa Province</t>
  </si>
  <si>
    <t>Southern Province</t>
  </si>
  <si>
    <t>Uva Province</t>
  </si>
  <si>
    <t>Western Province</t>
  </si>
  <si>
    <t>Insurance Agents - As at 31/12/2011</t>
  </si>
  <si>
    <t>FORM CO-BS - 2011</t>
  </si>
  <si>
    <t>Assets</t>
  </si>
  <si>
    <t>Liabilities</t>
  </si>
  <si>
    <t>Shareholder's equity</t>
  </si>
  <si>
    <t>BR-IN - Breakup of Investments as at 31st December 2011</t>
  </si>
  <si>
    <t>Corporate Debts</t>
  </si>
  <si>
    <t>Deposits</t>
  </si>
  <si>
    <t>Gold</t>
  </si>
  <si>
    <t>FORM CO-BS - 2010</t>
  </si>
  <si>
    <t>3rd Party</t>
  </si>
  <si>
    <t>Comprehensive</t>
  </si>
  <si>
    <t>Total Sum Insured                            Rs.'000</t>
  </si>
  <si>
    <t xml:space="preserve">No. of Motor Policies - GI </t>
  </si>
  <si>
    <t>SRCC &amp; TC Premium</t>
  </si>
  <si>
    <t>MISC</t>
  </si>
  <si>
    <t>Co Insurance Outward</t>
  </si>
  <si>
    <t xml:space="preserve">            No. of Policies</t>
  </si>
  <si>
    <t>Zero</t>
  </si>
  <si>
    <t>Income Statement - GI - 2011</t>
  </si>
  <si>
    <t>Misc</t>
  </si>
  <si>
    <t>GWP</t>
  </si>
  <si>
    <t>Change in UEP</t>
  </si>
  <si>
    <t>NEP</t>
  </si>
  <si>
    <t>Benefits/losses</t>
  </si>
  <si>
    <t>Underwriting Results</t>
  </si>
  <si>
    <t>Other Revenue</t>
  </si>
  <si>
    <t>Fees &amp; commission income</t>
  </si>
  <si>
    <t>Other income</t>
  </si>
  <si>
    <t>Expenses</t>
  </si>
  <si>
    <t>Amortisation of goodwill &amp; inta. Assets</t>
  </si>
  <si>
    <t>Profit from operations</t>
  </si>
  <si>
    <t>Profit before taxation</t>
  </si>
  <si>
    <t>Tax</t>
  </si>
  <si>
    <t>Income Statement - GI - 2010</t>
  </si>
  <si>
    <t>Non Life Insurance Losses and Loss Adj Exp(net)</t>
  </si>
  <si>
    <t>Underwriting and Net Acquisition Costs</t>
  </si>
  <si>
    <t>Other operating, investment related and admin expenses</t>
  </si>
  <si>
    <t>Interest expense</t>
  </si>
  <si>
    <t>Not Submitted</t>
  </si>
  <si>
    <t xml:space="preserve">Distribution Channels - GWP </t>
  </si>
  <si>
    <t>Channel</t>
  </si>
  <si>
    <t>GWP  Rs.'000</t>
  </si>
  <si>
    <t>Agent</t>
  </si>
  <si>
    <t>Brokers</t>
  </si>
  <si>
    <t>Direct</t>
  </si>
  <si>
    <t>Bancasurance</t>
  </si>
  <si>
    <t>Others (Please specify)</t>
  </si>
  <si>
    <t>Working Table  2011</t>
  </si>
  <si>
    <t>Working Table  2010</t>
  </si>
  <si>
    <t>Working Table  2009</t>
  </si>
  <si>
    <t>Working Table  2008</t>
  </si>
  <si>
    <t>Working Table  2007</t>
  </si>
  <si>
    <t xml:space="preserve">Year </t>
  </si>
  <si>
    <t>No of Life Policies in Force</t>
  </si>
  <si>
    <t>as a % of National Income</t>
  </si>
  <si>
    <t>Contribution to National Income - Long Term Insurance Business</t>
  </si>
  <si>
    <t>Contribution to National Income - General Insurance Business</t>
  </si>
  <si>
    <t># of Policies</t>
  </si>
  <si>
    <t xml:space="preserve">Deposits </t>
  </si>
  <si>
    <t>No Data</t>
  </si>
  <si>
    <t xml:space="preserve">No Data </t>
  </si>
  <si>
    <t>as % of the Total Population</t>
  </si>
  <si>
    <t>as % of the Labour Force</t>
  </si>
  <si>
    <t>NO Data given</t>
  </si>
  <si>
    <t>* CTL is prohibited from engaging in insurance business since 5th August 2009</t>
  </si>
  <si>
    <t>Total No. of Motor Vehicles Registered</t>
  </si>
  <si>
    <t>New Motor Vehicles Registered</t>
  </si>
  <si>
    <t>No data given</t>
  </si>
  <si>
    <t>LTIB - Total Claims Outstanding VS Premium Income</t>
  </si>
  <si>
    <t>Rank 07</t>
  </si>
  <si>
    <t>Rank 08</t>
  </si>
  <si>
    <t>Rank 09</t>
  </si>
  <si>
    <t>Rank 10</t>
  </si>
  <si>
    <t>Rank 11</t>
  </si>
  <si>
    <t>Top 5</t>
  </si>
  <si>
    <t>Top 5 Companies Market Share of Gross Written Premium -   General Insurance Business</t>
  </si>
  <si>
    <t>NO DATA</t>
  </si>
  <si>
    <t>New Policies Issued</t>
  </si>
  <si>
    <t xml:space="preserve">Total Laps </t>
  </si>
  <si>
    <t>Total Life Insurance Policies in force</t>
  </si>
  <si>
    <t>Total Laps - New policies</t>
  </si>
  <si>
    <t>Data Not given</t>
  </si>
  <si>
    <t>Sum Assured Rs.Mn</t>
  </si>
  <si>
    <t>As per P &amp; Ls</t>
  </si>
  <si>
    <t>Coinsu</t>
  </si>
  <si>
    <t>Diffe</t>
  </si>
  <si>
    <t>SRCC &amp; TC</t>
  </si>
  <si>
    <t xml:space="preserve">Total Excluded </t>
  </si>
  <si>
    <t>Growth Rate</t>
  </si>
  <si>
    <t>*The assets belonging to shareholders of ALILL, AIL and LICLL have been reported under long term insurance</t>
  </si>
  <si>
    <t>* Data pertaining to NITF not included</t>
  </si>
  <si>
    <t>Market Share</t>
  </si>
  <si>
    <t>Do not delete</t>
  </si>
  <si>
    <t>Reinsurance Premium and Retention by Insurer (Rs.'000)</t>
  </si>
  <si>
    <t>* JIPLC and NICL reported together</t>
  </si>
  <si>
    <t>(a) Revised</t>
  </si>
  <si>
    <t>(b) Provisional</t>
  </si>
  <si>
    <t>National Income Rs. Bn</t>
  </si>
  <si>
    <t>Sum Insured Rs.Mn</t>
  </si>
  <si>
    <t>Inter Segment</t>
  </si>
  <si>
    <t>GWP (Rs.'000)</t>
  </si>
  <si>
    <t>Market Share %</t>
  </si>
  <si>
    <t>Long term Insurance Business</t>
  </si>
  <si>
    <t>Total Assets       Rs.'000</t>
  </si>
  <si>
    <t xml:space="preserve">Total Assets              Rs.'000 </t>
  </si>
  <si>
    <t>General Insurance and Shareholders Business</t>
  </si>
  <si>
    <t>Investment Income Vs Assets Invested</t>
  </si>
  <si>
    <t>Long Term Insurance Business</t>
  </si>
  <si>
    <t>General Insurance Business</t>
  </si>
  <si>
    <t>LT</t>
  </si>
  <si>
    <t>GI</t>
  </si>
  <si>
    <t>Ratio %</t>
  </si>
  <si>
    <t>LT - Assets Invested Rs.000</t>
  </si>
  <si>
    <t>LT - Investment Income Rs.000</t>
  </si>
  <si>
    <t>GI - Assets Invested Rs.000</t>
  </si>
  <si>
    <t>GI - Investment Income Rs.000</t>
  </si>
  <si>
    <t>GWP as per P &amp; L</t>
  </si>
  <si>
    <t>as at 31/12/2010*</t>
  </si>
  <si>
    <t>Value of Admissible Assets</t>
  </si>
  <si>
    <t>Solvency Ratio</t>
  </si>
  <si>
    <t xml:space="preserve">Amount of liabilities </t>
  </si>
  <si>
    <t xml:space="preserve"> - Policy Liabilities</t>
  </si>
  <si>
    <t xml:space="preserve"> - Other Liabilities </t>
  </si>
  <si>
    <t>Available Solvency Margin (ASM)</t>
  </si>
  <si>
    <t>Factor</t>
  </si>
  <si>
    <t>Required Solvency Margin (Policy Liabilities*0.05)</t>
  </si>
  <si>
    <t>Notes:</t>
  </si>
  <si>
    <t>As at 31-12-2011</t>
  </si>
  <si>
    <t>A.Capital Adequacy</t>
  </si>
  <si>
    <t>Year 2011</t>
  </si>
  <si>
    <t>Life</t>
  </si>
  <si>
    <t>General</t>
  </si>
  <si>
    <t>Solvency ratio</t>
  </si>
  <si>
    <t>correct</t>
  </si>
  <si>
    <t>Total available solvency margin</t>
  </si>
  <si>
    <t>Total required sovency margin</t>
  </si>
  <si>
    <t>Capital to total assets</t>
  </si>
  <si>
    <t>Total shareholders funds</t>
  </si>
  <si>
    <t>N/A</t>
  </si>
  <si>
    <t>Total Assets</t>
  </si>
  <si>
    <t>Capital to Technical Reserves</t>
  </si>
  <si>
    <t>Shareholders funds</t>
  </si>
  <si>
    <t>Technical Reserves</t>
  </si>
  <si>
    <t>Technical Reserve Ratio</t>
  </si>
  <si>
    <t xml:space="preserve">Net written premium </t>
  </si>
  <si>
    <t>Total Technical Reserves</t>
  </si>
  <si>
    <t>B. Earnings and Profitability</t>
  </si>
  <si>
    <t>Profitability Ratio</t>
  </si>
  <si>
    <t>Net Profit before tax</t>
  </si>
  <si>
    <t>Underwriting Ratio</t>
  </si>
  <si>
    <t>Underwriting profit</t>
  </si>
  <si>
    <t>Net earned premium</t>
  </si>
  <si>
    <t>Return on Assets (ROA)</t>
  </si>
  <si>
    <t>Net income before Extra ordinary activities</t>
  </si>
  <si>
    <t>Average total assets for the period</t>
  </si>
  <si>
    <t>changed formula avg asset = (asset beginning of period+asset end of period)/2     period is quarter</t>
  </si>
  <si>
    <t>Return on Equity (ROE)</t>
  </si>
  <si>
    <t>Profit before tax and extra ordinary items</t>
  </si>
  <si>
    <t>changed formula avg capital = (capital beginning of period+capital end of period)/2     period is quarter</t>
  </si>
  <si>
    <t>Average capital and reserves for the period</t>
  </si>
  <si>
    <t>Combined operating Ratio</t>
  </si>
  <si>
    <t>Net claims incurred ratio</t>
  </si>
  <si>
    <t xml:space="preserve">Net claims incurred </t>
  </si>
  <si>
    <t>Expense Ratio</t>
  </si>
  <si>
    <t>Investment Yield ratio</t>
  </si>
  <si>
    <t>Investment income</t>
  </si>
  <si>
    <t>Total Average invested assets</t>
  </si>
  <si>
    <t>why not equity shares considered as an investment?</t>
  </si>
  <si>
    <t>why divided by 8?</t>
  </si>
  <si>
    <t>Premium Stability ratio</t>
  </si>
  <si>
    <t>changed as quarterly by taking the value of beginning of quarter</t>
  </si>
  <si>
    <t>Change in premium income</t>
  </si>
  <si>
    <t>changed formula to incorporate previous quarter</t>
  </si>
  <si>
    <t>c. Liquidity</t>
  </si>
  <si>
    <t>Liquidity ratio</t>
  </si>
  <si>
    <t>Changed the formula</t>
  </si>
  <si>
    <t>Liquid Assets</t>
  </si>
  <si>
    <t>Total Liabilities</t>
  </si>
  <si>
    <t>Loss Ratio</t>
  </si>
  <si>
    <t>Incurred claims</t>
  </si>
  <si>
    <t>D. Reinsurance and acturial issues</t>
  </si>
  <si>
    <t>Retention Ratio</t>
  </si>
  <si>
    <t>Net written premium</t>
  </si>
  <si>
    <t>Gross written premium</t>
  </si>
  <si>
    <t xml:space="preserve">   </t>
  </si>
  <si>
    <t>Given to CBSL</t>
  </si>
  <si>
    <t xml:space="preserve">Actual as per AR data </t>
  </si>
  <si>
    <t>previous year premium income</t>
  </si>
  <si>
    <t>Long term Insurance Business total Assets and GWP 2010 Vs 2011</t>
  </si>
  <si>
    <t>General Insurance and Shareholders Business total Assets and GWP 2010 Vs 2011</t>
  </si>
  <si>
    <t>Total Assets distribution among Insurance Companies 2010 and 2011</t>
  </si>
  <si>
    <t>Concentration of Assets of Long-term Insurance  Business  - 2011</t>
  </si>
  <si>
    <t>Total Shareholder's Funds of Insurance Companies 2010 &amp; 2011</t>
  </si>
  <si>
    <t>Distribution of Total Assets of Major Financial Institution 2007 to 2011</t>
  </si>
  <si>
    <t>Company-wise Market Share of Gross Written Premium - Long-term Insurance Business 2007 to  2011</t>
  </si>
  <si>
    <t>Company - wise Market Share of Gross Written Premium -   General Insurance Business 2007 to 2011</t>
  </si>
  <si>
    <t>Class-wise Analysis of Gross Written Premium - General Insurance 2007 to 2011</t>
  </si>
  <si>
    <t>Earned Premium, Claims Incurred and Claims Ratio 2007 to  2011</t>
  </si>
  <si>
    <t>Age Analysis - Claims outstanding as at 31/12/2011 - GI</t>
  </si>
  <si>
    <t>Gross Written Premium,Reinsurance Premium and Retention by Insurer 2007 to 2011 - GI</t>
  </si>
  <si>
    <t>Insurance Density</t>
  </si>
  <si>
    <t>Solvency Ratio as at 31/12/2011 - GI</t>
  </si>
  <si>
    <t>Solvency Ratio as at 31/12/2011 - LI</t>
  </si>
  <si>
    <t>Claims outstanding as at 31/12/2011 - GI</t>
  </si>
  <si>
    <t xml:space="preserve">No. of Motor Policies - GI - 3rd Party and Comprehensive </t>
  </si>
  <si>
    <t>New Business  Life 2077 to 2011</t>
  </si>
  <si>
    <t>Business in Force  - Life 2007 to 2011</t>
  </si>
  <si>
    <t>Total No of Customers - Business in Force  - LI</t>
  </si>
  <si>
    <t>Forfeitures and Surrenders  LI - 2007 - 2011</t>
  </si>
  <si>
    <t>Lapsation - New Business - As Reported in the Actuarial Returns submitted to the IBSL 2007 - 2011</t>
  </si>
  <si>
    <t>Lapsation - Total - As Reported in the Actuarial Returns submitted to the IBSL - 2007 - 2011</t>
  </si>
  <si>
    <t>Age Analysis - Claims outstanding as at 31/12/2011 - LI</t>
  </si>
  <si>
    <t>Distribution Channels - GWP  - LTIB</t>
  </si>
  <si>
    <t>Distribution Channels - GWP  - GIB</t>
  </si>
  <si>
    <t>Income Statement - Long term Insurance Business 2010 &amp; 2011</t>
  </si>
  <si>
    <t>Income Statement - Long term Insurance Business 2010 &amp; 2011 - Analysis</t>
  </si>
  <si>
    <t>SRCC &amp; TC Premium 2010 &amp; 2011</t>
  </si>
  <si>
    <t>Co Insurance Outward 2010 &amp; 2011</t>
  </si>
  <si>
    <t>Composit Data</t>
  </si>
  <si>
    <t>LTIB</t>
  </si>
  <si>
    <t>GIB</t>
  </si>
  <si>
    <t>List of tables'!A1</t>
  </si>
  <si>
    <t>as at 31/12/2009*</t>
  </si>
  <si>
    <t>as at 31/12/2008*</t>
  </si>
  <si>
    <t>Type of Asset</t>
  </si>
  <si>
    <t>Ratio Analysis</t>
  </si>
  <si>
    <t>* Inter segment transactions (life and general) have not been considered</t>
  </si>
  <si>
    <t xml:space="preserve">Total Net Assets of Insurance Companies </t>
  </si>
  <si>
    <t>Change</t>
  </si>
  <si>
    <t xml:space="preserve">% Change </t>
  </si>
  <si>
    <t>Difference</t>
  </si>
  <si>
    <t>Co Insurance &amp; SRCC &amp; TC Premium</t>
  </si>
  <si>
    <t>As reported in P &amp; L</t>
  </si>
  <si>
    <t>Differences</t>
  </si>
  <si>
    <t>Change %</t>
  </si>
  <si>
    <t xml:space="preserve">Description </t>
  </si>
  <si>
    <t>2011 Rs. Mn</t>
  </si>
  <si>
    <t>2010 Rs. Mn.</t>
  </si>
  <si>
    <t>Total Shareholders' Fund</t>
  </si>
  <si>
    <t>Total Assets*</t>
  </si>
  <si>
    <t>* Intersegment transactions not considered</t>
  </si>
  <si>
    <t>Density</t>
  </si>
  <si>
    <t>Penetration</t>
  </si>
  <si>
    <t>Gross Written Premium</t>
  </si>
  <si>
    <t>Calculate for total industry premium</t>
  </si>
  <si>
    <t>Penetration as % of GDP - Industry</t>
  </si>
  <si>
    <t>Penetration as % of GDP - Long term Insurance Business</t>
  </si>
  <si>
    <t>Penetration as % of GDP - General Insurance Business</t>
  </si>
  <si>
    <t>Population '000 (Mid Year) *</t>
  </si>
  <si>
    <t>Insurance Density - (Total Premium Income/ population) Rs.</t>
  </si>
  <si>
    <t>Long Term Insurance (Rs. millions)</t>
  </si>
  <si>
    <t>Gross Domestic Product (Rs. billons)*</t>
  </si>
  <si>
    <t>(b) Provisional figures</t>
  </si>
  <si>
    <t>2007(a)</t>
  </si>
  <si>
    <t>(a) Reinstated Audited figures</t>
  </si>
  <si>
    <t>Chart 2</t>
  </si>
  <si>
    <t>Chart 01</t>
  </si>
  <si>
    <t>Chart 05</t>
  </si>
  <si>
    <t>Table 06</t>
  </si>
  <si>
    <t>Chart 07</t>
  </si>
  <si>
    <t>3. The assets belonging to shareholders of ALILL, AIL and LICLL have been reported under long term insurance business</t>
  </si>
  <si>
    <t>4. JIPLC and NICL reported together</t>
  </si>
  <si>
    <t>Chart 09</t>
  </si>
  <si>
    <t xml:space="preserve">No. of Life Policies in Force as % of the Total Population </t>
  </si>
  <si>
    <t xml:space="preserve"> No. of Life Policies in Force as % of the Labour Force</t>
  </si>
  <si>
    <t>Continental</t>
  </si>
  <si>
    <t>Orient</t>
  </si>
  <si>
    <t>General Insurance  (Rs. millions)</t>
  </si>
  <si>
    <t>Total Premium Income  (Rs. millions)</t>
  </si>
  <si>
    <t>1. Strike, Riot, Civil Commotion and Terrorism (SRCC &amp; T) premium income of NITF was not considered for  insurance companies'  general  insurance GWP for the years  2010 and 2011.</t>
  </si>
  <si>
    <t>2. Above analysis does not include NITF information since required complete information was not submitted to the Board.</t>
  </si>
  <si>
    <t>1. Above analysis does not include NITF information since required complete information was not submitted to the Board.</t>
  </si>
  <si>
    <t>Company-wise Market Share of Gross Written Premium - Long Term Insurance Business</t>
  </si>
  <si>
    <r>
      <t>(a)</t>
    </r>
    <r>
      <rPr>
        <i/>
        <sz val="7"/>
        <color indexed="8"/>
        <rFont val="Times New Roman"/>
        <family val="1"/>
      </rPr>
      <t xml:space="preserve">   </t>
    </r>
    <r>
      <rPr>
        <i/>
        <sz val="10"/>
        <color indexed="8"/>
        <rFont val="Tahoma"/>
        <family val="2"/>
      </rPr>
      <t>Reinstated Audited figures</t>
    </r>
  </si>
  <si>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the year ended 31st December 2010 and relevant data for the year ended 31st December 2011.</t>
    </r>
  </si>
  <si>
    <t>Chart 4</t>
  </si>
  <si>
    <t>Class-wise Analysis of Gross Written Premium - General Insurance Business</t>
  </si>
  <si>
    <t xml:space="preserve">Inter Segment Transactions Elimination Rs.'000 </t>
  </si>
  <si>
    <t>Distribution of Total Assets of Major Financial Institutions</t>
  </si>
  <si>
    <t>Total Shareholders' Funds of Insurance Companies</t>
  </si>
  <si>
    <r>
      <t>2011</t>
    </r>
    <r>
      <rPr>
        <b/>
        <sz val="8"/>
        <color indexed="8"/>
        <rFont val="Tahoma"/>
        <family val="2"/>
      </rPr>
      <t>(a)</t>
    </r>
  </si>
  <si>
    <r>
      <t>2012</t>
    </r>
    <r>
      <rPr>
        <b/>
        <sz val="8"/>
        <color indexed="8"/>
        <rFont val="Tahoma"/>
        <family val="2"/>
      </rPr>
      <t>(b)</t>
    </r>
  </si>
  <si>
    <t>2012(b)</t>
  </si>
  <si>
    <t>2011(a)</t>
  </si>
  <si>
    <t>Rank 12</t>
  </si>
  <si>
    <t>Working Table  2012</t>
  </si>
  <si>
    <r>
      <rPr>
        <b/>
        <sz val="9"/>
        <color indexed="10"/>
        <rFont val="Tahoma"/>
        <family val="2"/>
      </rPr>
      <t>Net</t>
    </r>
    <r>
      <rPr>
        <b/>
        <sz val="9"/>
        <color indexed="8"/>
        <rFont val="Tahoma"/>
        <family val="2"/>
      </rPr>
      <t xml:space="preserve"> Earned Premium (Rs.'000)</t>
    </r>
  </si>
  <si>
    <r>
      <rPr>
        <b/>
        <sz val="9"/>
        <color indexed="10"/>
        <rFont val="Tahoma"/>
        <family val="2"/>
      </rPr>
      <t>Net</t>
    </r>
    <r>
      <rPr>
        <b/>
        <sz val="9"/>
        <color indexed="8"/>
        <rFont val="Tahoma"/>
        <family val="2"/>
      </rPr>
      <t xml:space="preserve"> Claims Incurred (Rs.'000)</t>
    </r>
  </si>
  <si>
    <r>
      <rPr>
        <b/>
        <sz val="9"/>
        <color indexed="10"/>
        <rFont val="Tahoma"/>
        <family val="2"/>
      </rPr>
      <t>Net</t>
    </r>
    <r>
      <rPr>
        <b/>
        <sz val="9"/>
        <color indexed="8"/>
        <rFont val="Tahoma"/>
        <family val="2"/>
      </rPr>
      <t xml:space="preserve"> Claims Ratio (%)</t>
    </r>
  </si>
  <si>
    <t>Net Expenses (Rs.'000)</t>
  </si>
  <si>
    <t>Net Expense Ratio (%)</t>
  </si>
  <si>
    <t>2.1 Technical Reserves - Net (Gross minus Reinsurance) (Rs. '000)</t>
  </si>
  <si>
    <t>2.2 Other Liabilities (Rs. '000)</t>
  </si>
  <si>
    <t>as at 31/12/20012</t>
  </si>
  <si>
    <t>as at 31/12/2011*</t>
  </si>
  <si>
    <t>as at 31/12/2012</t>
  </si>
  <si>
    <t>Net Combined Ratio (%)</t>
  </si>
  <si>
    <t xml:space="preserve">General </t>
  </si>
  <si>
    <t>Long Term</t>
  </si>
  <si>
    <t>As at 31/12/2011(a)</t>
  </si>
  <si>
    <t>As at 31/12/2012(b)</t>
  </si>
  <si>
    <t>Asian</t>
  </si>
  <si>
    <t>Arpico</t>
  </si>
  <si>
    <t>Allianz General</t>
  </si>
  <si>
    <t>Allianz Life</t>
  </si>
  <si>
    <t>Aviva</t>
  </si>
  <si>
    <t>AIG</t>
  </si>
  <si>
    <t>Ceylinco</t>
  </si>
  <si>
    <t>Cooperative</t>
  </si>
  <si>
    <t>Ceylinco Takaful</t>
  </si>
  <si>
    <t>HNB</t>
  </si>
  <si>
    <t>LIC</t>
  </si>
  <si>
    <t>LOLC</t>
  </si>
  <si>
    <t>MBSL</t>
  </si>
  <si>
    <t>People’s</t>
  </si>
  <si>
    <t>Sanasa</t>
  </si>
  <si>
    <t>Union</t>
  </si>
  <si>
    <t>Amana Takaful</t>
  </si>
  <si>
    <t xml:space="preserve">Top Five Insurers'  Market Share as a % of Gross Written Premium for last 5 years - Long Term Insurance Business
</t>
  </si>
  <si>
    <t>Janashakthi</t>
  </si>
  <si>
    <t>2. Intersegment balances include amounts receivable from each other segments (Long Term Insurance and General Insurance segments) of composite insurance companies</t>
  </si>
  <si>
    <t>Year 2012</t>
  </si>
  <si>
    <t>Rank 2012</t>
  </si>
  <si>
    <t>Rank 2008</t>
  </si>
  <si>
    <t>Net Expenses Rs. '000</t>
  </si>
  <si>
    <t>Investment Income Rs. '000</t>
  </si>
  <si>
    <t>Excess of premium over net claims paid Rs.'000</t>
  </si>
  <si>
    <t>Expenses - Rs.'000</t>
  </si>
  <si>
    <t>Other Insurance related costs (net)</t>
  </si>
  <si>
    <t>Amortisation of goodwill &amp; Intangible Assets</t>
  </si>
  <si>
    <t>Profit After taxation</t>
  </si>
  <si>
    <t>No. of Policies - GI - 2012</t>
  </si>
  <si>
    <t xml:space="preserve"> - Coinsurance outward *</t>
  </si>
  <si>
    <t xml:space="preserve"> - SRCC &amp; TC Premium **</t>
  </si>
  <si>
    <t xml:space="preserve"> - Reinsurance***</t>
  </si>
  <si>
    <t>NWP (Line 2 - (sum of 3,4 &amp; 5))</t>
  </si>
  <si>
    <t xml:space="preserve">    - Treasury Bonds</t>
  </si>
  <si>
    <t xml:space="preserve">    - Treasury Bills</t>
  </si>
  <si>
    <t xml:space="preserve">    - Others (Repo)</t>
  </si>
  <si>
    <t>Equity</t>
  </si>
  <si>
    <t xml:space="preserve">    - Capital Gain/Losses</t>
  </si>
  <si>
    <t xml:space="preserve">    - Dividend</t>
  </si>
  <si>
    <t xml:space="preserve">    - Debentures</t>
  </si>
  <si>
    <t xml:space="preserve">    - Commercial Papers</t>
  </si>
  <si>
    <t xml:space="preserve">    - Asset backed securities </t>
  </si>
  <si>
    <t xml:space="preserve">    - Other similar financial instruments </t>
  </si>
  <si>
    <t>Land and Buildings</t>
  </si>
  <si>
    <t xml:space="preserve">      - Bank</t>
  </si>
  <si>
    <t xml:space="preserve">      - Finance Companies</t>
  </si>
  <si>
    <t>Unit Trust</t>
  </si>
  <si>
    <t>Any other (Please specify)</t>
  </si>
  <si>
    <t>Total Investment Income</t>
  </si>
  <si>
    <t>Breakup of Investment Income - 2011</t>
  </si>
  <si>
    <t>Maturity Benefits</t>
  </si>
  <si>
    <t xml:space="preserve">Death </t>
  </si>
  <si>
    <t>Disability Benefits</t>
  </si>
  <si>
    <t>Surrenders</t>
  </si>
  <si>
    <t xml:space="preserve">    - Others (REPO)</t>
  </si>
  <si>
    <t>Composite</t>
  </si>
  <si>
    <t>Asian Alliance</t>
  </si>
  <si>
    <t>Allianz Gen.</t>
  </si>
  <si>
    <t>HNBA</t>
  </si>
  <si>
    <t>UAL</t>
  </si>
  <si>
    <t>AIA</t>
  </si>
  <si>
    <t>Differ from P&amp;L</t>
  </si>
  <si>
    <t>Excess over RSM (Rs. Mn)</t>
  </si>
  <si>
    <t>as at 31/12/2009</t>
  </si>
  <si>
    <t>as at 31/12/2010</t>
  </si>
  <si>
    <t>No SRCC</t>
  </si>
  <si>
    <t>Growth  Rate % - Ceylinco</t>
  </si>
  <si>
    <t>Growth  Rate % - AIA</t>
  </si>
  <si>
    <t>Growth  Rate % - SLIC</t>
  </si>
  <si>
    <t>Growth  Rate % - UAL</t>
  </si>
  <si>
    <t>Growth  Rate % - Janashakthi</t>
  </si>
  <si>
    <t xml:space="preserve">Others </t>
  </si>
  <si>
    <t>Others (including Unit Trust &amp; Gold)</t>
  </si>
  <si>
    <t>Lapsation New Business on New Policies Issued %</t>
  </si>
  <si>
    <t>Total lapsation on Total Policies inforce %</t>
  </si>
  <si>
    <t>Other benefits</t>
  </si>
  <si>
    <t>as at 31/12/2008</t>
  </si>
  <si>
    <t xml:space="preserve">No. of Agents </t>
  </si>
  <si>
    <t>Growth Rate in Total Premium (%)</t>
  </si>
  <si>
    <t>Premium Income &amp; Penetration</t>
  </si>
  <si>
    <t>1. Strike, Riot, Civil Commotion and Terrorism (SRCC &amp; T) premium income of NITF was not considered for  insurance companies'  general  insurance GWP for the years  2010 to 2012.</t>
  </si>
  <si>
    <t>3.CTL is prohibited from engaging in insurance business since 5th August 2009. The company did not submit audited financials for since 2010 and relevant data for the year ended 31st December 2012.</t>
  </si>
  <si>
    <t>Overall Retention Ratio %</t>
  </si>
  <si>
    <t>Total Reinsurance Premium (Rs.'000)</t>
  </si>
  <si>
    <t>Total Retained Premium (Rs.'000)</t>
  </si>
  <si>
    <t>Inc SH</t>
  </si>
  <si>
    <t>Total 2011</t>
  </si>
  <si>
    <t>Category</t>
  </si>
  <si>
    <t>Average 2011</t>
  </si>
  <si>
    <t>Average 2012</t>
  </si>
  <si>
    <t>Average Investment  (Rs. '000)</t>
  </si>
  <si>
    <t>Average Investment    (Rs. '000)</t>
  </si>
  <si>
    <t xml:space="preserve"> The investment income belonging to shareholders of ALILL, AIL and LICLL have been reported under long term insurance business</t>
  </si>
  <si>
    <t>Net Earned Premium (Rs.'000)</t>
  </si>
  <si>
    <t>Net Claims Incurred (Rs.'000)</t>
  </si>
  <si>
    <t>Net Claims Ratio (%)</t>
  </si>
  <si>
    <t>Gross Written Premium, Reinsurance Premium and Retention by Insurers</t>
  </si>
  <si>
    <t>3.CTL is prohibited from engaging in insurance business since 5th August 2009. The company did not submit audited financials since 2010 and relevant data for the year ended 31st December 2012.</t>
  </si>
  <si>
    <t>Total Gross Written Premium and Growth Rate (Including SRCC &amp; TC)</t>
  </si>
  <si>
    <t>* Source Department of Census and Statistics</t>
  </si>
  <si>
    <t>SRCC &amp; TC Premium due to NITF confirmed by Insurers</t>
  </si>
  <si>
    <t>Net Earned Premium, Net Claims Incurred and Net Claims and Net Combined Ratio</t>
  </si>
  <si>
    <t>Investment Income                                            (Rs. '000)</t>
  </si>
  <si>
    <t>Investment Income                                               (Rs. '000)</t>
  </si>
  <si>
    <t>Breakup of Investment Income Vs Average Investments - Long Term Insurance Business</t>
  </si>
  <si>
    <t>Bancasurance &amp; Others</t>
  </si>
  <si>
    <t>Value of Admissible Assets (Rs. '000)</t>
  </si>
  <si>
    <t>Amount of liabilities  (Rs. '000)</t>
  </si>
  <si>
    <t xml:space="preserve"> - Policy Liabilities (Rs. '000)</t>
  </si>
  <si>
    <t xml:space="preserve"> - Other Liabilities (Rs. '000)</t>
  </si>
  <si>
    <t>Available Solvency Margin (ASM) (Rs. '000)</t>
  </si>
  <si>
    <t>Distribution Channels - % contribution to GWP of General Insurance</t>
  </si>
  <si>
    <t>Distribution Channels - % Contribution to GWP  of Long Term Insurance Business</t>
  </si>
  <si>
    <t xml:space="preserve">Long Term Insurance (Rs.'000) </t>
  </si>
  <si>
    <t xml:space="preserve">General Insurance / Shareholders           (Rs.'000) </t>
  </si>
  <si>
    <t xml:space="preserve">Inter Segment Transactions Elimination (Rs.'000) </t>
  </si>
  <si>
    <t>Total                        (Rs.'000)</t>
  </si>
  <si>
    <t>(%)</t>
  </si>
  <si>
    <t>Growth  Rate (%)</t>
  </si>
  <si>
    <t>Total Insurance Industry</t>
  </si>
  <si>
    <t>Total General Insurance Industry</t>
  </si>
  <si>
    <t xml:space="preserve">Income from investments </t>
  </si>
  <si>
    <t xml:space="preserve"> - Coinsurance outward </t>
  </si>
  <si>
    <t xml:space="preserve"> - SRCC &amp; TC Premium </t>
  </si>
  <si>
    <t xml:space="preserve"> - Reinsurance</t>
  </si>
  <si>
    <t>Investment Yield Ratio (%)</t>
  </si>
  <si>
    <t>Investment  Income               (Rs. '000)</t>
  </si>
  <si>
    <t>Solvency Computation - General Insurance Companies</t>
  </si>
  <si>
    <t>Solvency Computation - Long Term Insurance Companies</t>
  </si>
  <si>
    <t>Total Insurance Industry - General Insurance</t>
  </si>
  <si>
    <t>Value of Admissible Assets  (Rs. '000)</t>
  </si>
  <si>
    <t>Amount of Total Liabilities  (Rs. '000)</t>
  </si>
  <si>
    <t>Required Solvency Margin  (Rs. '000)</t>
  </si>
  <si>
    <t>Available Solvency Margin (Rs. '000)</t>
  </si>
  <si>
    <t>Capital Redemption policies</t>
  </si>
  <si>
    <t>Permanent health</t>
  </si>
  <si>
    <t xml:space="preserve">Permanent health </t>
  </si>
  <si>
    <t>New Business - Long Term Insurance Business</t>
  </si>
  <si>
    <t xml:space="preserve">               Premium - (Rs. '000)</t>
  </si>
  <si>
    <t>Incurred Life Insurance Benefits (Rs. '000)</t>
  </si>
  <si>
    <t>Number of Life Insurance Benefits (Incurred)</t>
  </si>
  <si>
    <t xml:space="preserve"> Total              (Rs. '000)</t>
  </si>
  <si>
    <t>Gross Written Premium - General Insurance Business                    (Rs. '000)</t>
  </si>
  <si>
    <t>Gross Written Premium - Long Term Insurance Business                        (Rs. '000)</t>
  </si>
  <si>
    <t>Mkt Share -  Long Term Insurance Business                (%)</t>
  </si>
  <si>
    <t>Mkt Share -  General Insurance Business                 (%)</t>
  </si>
  <si>
    <t>Mkt Share -Total Insurance Industry                (%)</t>
  </si>
  <si>
    <t>Company-wise Industry Gross Written Premium &amp; Market Share</t>
  </si>
  <si>
    <t xml:space="preserve">Industry </t>
  </si>
  <si>
    <t>Total Shareholders' Funds</t>
  </si>
  <si>
    <t>Income Statement - General Insurance Business - 2012</t>
  </si>
  <si>
    <t>All figures are correct and confirrmed with AR Publication. There are rounding off differences ignored</t>
  </si>
  <si>
    <t>Figures are correct as per BS of the Company. Intersegment reserves 3 bn to be ignored</t>
  </si>
  <si>
    <t>Figures are correct as per BS of the Company.</t>
  </si>
  <si>
    <t>Error Reported</t>
  </si>
  <si>
    <t>2013 (b)</t>
  </si>
  <si>
    <t>2012 (a)</t>
  </si>
  <si>
    <t>2012(a)</t>
  </si>
  <si>
    <t>2013(b)</t>
  </si>
  <si>
    <t>As at 31/12/2013(b)</t>
  </si>
  <si>
    <t>as at 31/12/2013</t>
  </si>
  <si>
    <t>As at 31/12/2012(a)</t>
  </si>
  <si>
    <t>As at 31/12/2011</t>
  </si>
  <si>
    <t>No. of Employees including employees at Head Office</t>
  </si>
  <si>
    <t>Breakup of Investment Income and Average Investments - Long Term Insurance Business</t>
  </si>
  <si>
    <t>Average Investments        (Rs. '000)</t>
  </si>
  <si>
    <t>Average Investments  (Rs. '000)</t>
  </si>
  <si>
    <t xml:space="preserve">    - Asset Backed Securities </t>
  </si>
  <si>
    <t xml:space="preserve">    - Other Similar Financial Instruments </t>
  </si>
  <si>
    <t>Average 2013</t>
  </si>
  <si>
    <t>GWP - Long Term Insurance Business (Rs. '000)</t>
  </si>
  <si>
    <t>GWP - General Insurance Business (Rs. '000)</t>
  </si>
  <si>
    <t>Deferred tax assets</t>
  </si>
  <si>
    <t>Breakup of Investment Income and Average Investments - General Insurance Business</t>
  </si>
  <si>
    <t>Life Insurance Benefits Amount in Rs. '000</t>
  </si>
  <si>
    <t>Others (Please Specify)</t>
  </si>
  <si>
    <t>Sum Assured</t>
  </si>
  <si>
    <t>Table 3</t>
  </si>
  <si>
    <t>Shareholders'</t>
  </si>
  <si>
    <t xml:space="preserve">Capital </t>
  </si>
  <si>
    <t>Funds</t>
  </si>
  <si>
    <t>Top 5 Companies Market Share Analysis 2009 to 2013 - LTIB</t>
  </si>
  <si>
    <t>Growth  Rate(%)</t>
  </si>
  <si>
    <t>Rank 13</t>
  </si>
  <si>
    <t>Table 4</t>
  </si>
  <si>
    <t>Top 5 Companies Market Share Analysis 2009 to 2013 - GIB</t>
  </si>
  <si>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since 2010 and relevant data for the year ended 31st December 2012.</t>
    </r>
  </si>
  <si>
    <t>Rank 2013</t>
  </si>
  <si>
    <t>Class-wise Analysis of Earned Premium Rs.'000 - General Insurance - 2013</t>
  </si>
  <si>
    <t>Class-wise Analysis of Earned Premium Rs.'000 - General Insurance - 2012</t>
  </si>
  <si>
    <t>Class-wise Analysis of Earned Premium Rs.'000 - General Insurance - 2011</t>
  </si>
  <si>
    <t>Class-wise Analysis of Earned Premium - General Insurance - 2010</t>
  </si>
  <si>
    <t>Class-wise Analysis of Earned Premium - General Insurance - 2009</t>
  </si>
  <si>
    <t>Class-wise Analysis of Earned Premium - General Insurance - 2008</t>
  </si>
  <si>
    <t>Class-wise Analysis of Earned Premium - General Insurance - 2007</t>
  </si>
  <si>
    <t>Class-wise Analysis of Claims Incurred (Rs.'000) - General Insurance - 2013</t>
  </si>
  <si>
    <t>Class-wise Analysis of Claims Incurred (Rs.'000) - General Insurance - 2012</t>
  </si>
  <si>
    <t>Class-wise Analysis of Claims Incurred (Rs.'000) - General Insurance - 2011</t>
  </si>
  <si>
    <t>Class-wise Analysis of Claims Incurred (Rs.'000) - General Insurance - 2010</t>
  </si>
  <si>
    <t>Class-wise Analysis of Claims Incurred (Rs.'000) - General Insurance - 2009</t>
  </si>
  <si>
    <t>Retention as a percentage of  Gross Written Premium (%)</t>
  </si>
  <si>
    <t>Class-wise Analysis of Reinsurance  Premium Rs.'000 - General Insurance - 2013</t>
  </si>
  <si>
    <t>Class-wise Analysis of Reinsurance  Premium Rs.'000 - General Insurance - 2012</t>
  </si>
  <si>
    <t>Class-wise Analysis of Reinsurance  Premium Rs.'000 - General Insurance - 2011</t>
  </si>
  <si>
    <t>Class-wise Analysis of Reinsurance  Premium Rs.'000 - General Insurance - 2010</t>
  </si>
  <si>
    <t>Class-wise Analysis of Reinsurance  Premium Rs.'000 - General Insurance - 2009</t>
  </si>
  <si>
    <t>Deffered Assets</t>
  </si>
  <si>
    <t>`</t>
  </si>
  <si>
    <t>Industry</t>
  </si>
  <si>
    <t xml:space="preserve">Number of Life Insurance Policies  in Force </t>
  </si>
  <si>
    <t>List</t>
  </si>
  <si>
    <r>
      <t>3.CTL is prohibited from engaging in insurance business since 5</t>
    </r>
    <r>
      <rPr>
        <i/>
        <sz val="10"/>
        <color indexed="8"/>
        <rFont val="Tahoma"/>
        <family val="2"/>
      </rPr>
      <t>th August 2009. The company did not submit audited financials for the year ended 31st December 2010 and relevant data for the year ended 31st December 2011.</t>
    </r>
  </si>
  <si>
    <t>Number of New Insurance Policies Issued - Long Term Insurance Buisness</t>
  </si>
  <si>
    <t>Total (Rs. '000)</t>
  </si>
  <si>
    <t>Abbreviations for Insurance Companies</t>
  </si>
  <si>
    <t>2014 (b)</t>
  </si>
  <si>
    <t>3rd party only</t>
  </si>
  <si>
    <t>Health</t>
  </si>
  <si>
    <t>NIC</t>
  </si>
  <si>
    <t>Branch Network, Employees &amp; Agents as at 31st December 2014</t>
  </si>
  <si>
    <t>Companies</t>
  </si>
  <si>
    <t>Number of agents</t>
  </si>
  <si>
    <t xml:space="preserve">others </t>
  </si>
  <si>
    <t>Bancassurance</t>
  </si>
  <si>
    <t>5. Distribution of Total Assets of Major Financial Institutions</t>
  </si>
  <si>
    <t>AIA Life</t>
  </si>
  <si>
    <t>Amana Life</t>
  </si>
  <si>
    <t>Ceylinco Life</t>
  </si>
  <si>
    <t xml:space="preserve">Cooplife </t>
  </si>
  <si>
    <t>HNB Life</t>
  </si>
  <si>
    <t>Janashakthi Life</t>
  </si>
  <si>
    <t>LOLC Life</t>
  </si>
  <si>
    <t>Union Life</t>
  </si>
  <si>
    <t>Asian Gen.</t>
  </si>
  <si>
    <t>AIA Gen.</t>
  </si>
  <si>
    <t>Amana Gen.</t>
  </si>
  <si>
    <t>Ceylinco Gen.</t>
  </si>
  <si>
    <t>Cooperative Gen.</t>
  </si>
  <si>
    <t>HNB Gen.</t>
  </si>
  <si>
    <t>Janashakthi Gen.</t>
  </si>
  <si>
    <t>LOLC Gen.</t>
  </si>
  <si>
    <t>Union General</t>
  </si>
  <si>
    <t>2015 (b)</t>
  </si>
  <si>
    <t>Union Gen.</t>
  </si>
  <si>
    <t>Cooplife</t>
  </si>
  <si>
    <t>Specialized Financial Institutions</t>
  </si>
  <si>
    <t>SRCC</t>
  </si>
  <si>
    <t>RI</t>
  </si>
  <si>
    <t>SRCC &amp; T</t>
  </si>
  <si>
    <t xml:space="preserve">Reinsurance </t>
  </si>
  <si>
    <t>Total/Overall</t>
  </si>
  <si>
    <t>Gross Written Premium, Reinsurance Premium and Retention by Insurers - General Insurance Business</t>
  </si>
  <si>
    <t xml:space="preserve">Sub Total </t>
  </si>
  <si>
    <t xml:space="preserve"> Total </t>
  </si>
  <si>
    <t>Reinsurance Premium (Rs.'000)</t>
  </si>
  <si>
    <t>Overall Retention Ratio</t>
  </si>
  <si>
    <t>Net Expenses for all classes of General Insurance Business except SRCC &amp; T</t>
  </si>
  <si>
    <t>Net Expenses Ratio for all classes of General Insurance Business except SRCC &amp; T</t>
  </si>
  <si>
    <t>Net Expense Ratio of General Insurance Business</t>
  </si>
  <si>
    <t>Net Combined Ratio for all classes of General Insurance Business except SRCC &amp; T</t>
  </si>
  <si>
    <t>Net Combined Ratio of General Insurance Business</t>
  </si>
  <si>
    <t>Others (Please Specify) RI Recoveries</t>
  </si>
  <si>
    <t>Number of Life Insurance Benefits</t>
  </si>
  <si>
    <t>People's</t>
  </si>
  <si>
    <t>Income from investments</t>
  </si>
  <si>
    <t xml:space="preserve"> - Coinsurance outward</t>
  </si>
  <si>
    <t xml:space="preserve"> - SRCC &amp; TC Premium</t>
  </si>
  <si>
    <t>Income Statement - General Insurance Buisness - 2016</t>
  </si>
  <si>
    <t>Softlogic Life</t>
  </si>
  <si>
    <t>INDUSTRY</t>
  </si>
  <si>
    <t xml:space="preserve">Line </t>
  </si>
  <si>
    <t>Company</t>
  </si>
  <si>
    <t>Elimination of interfund balances *</t>
  </si>
  <si>
    <t xml:space="preserve">Shareholders </t>
  </si>
  <si>
    <t>Linked Long-term Business (Rs.'000)</t>
  </si>
  <si>
    <t xml:space="preserve">Participating </t>
  </si>
  <si>
    <t xml:space="preserve">Non Participating </t>
  </si>
  <si>
    <t xml:space="preserve">Non-unit  account </t>
  </si>
  <si>
    <t xml:space="preserve">Unit Account - Guaranteed   </t>
  </si>
  <si>
    <t xml:space="preserve">Unit Account- Non guaranteed   </t>
  </si>
  <si>
    <t>(2+5+9)</t>
  </si>
  <si>
    <t>(3+4)</t>
  </si>
  <si>
    <t>(6+7+8)</t>
  </si>
  <si>
    <t>Goodwill</t>
  </si>
  <si>
    <t>Deferred Expenses</t>
  </si>
  <si>
    <t xml:space="preserve">Property Plant and Equipment </t>
  </si>
  <si>
    <t>Investment Property</t>
  </si>
  <si>
    <t>Investment in Subsidiaries</t>
  </si>
  <si>
    <t>6.1 Investment in segregated company**</t>
  </si>
  <si>
    <t>6.2 Investment in other companies**</t>
  </si>
  <si>
    <t>Investment in Associates</t>
  </si>
  <si>
    <t>7.1 Investment in segregated company**</t>
  </si>
  <si>
    <t>7.2 Investment in other companies**</t>
  </si>
  <si>
    <t xml:space="preserve"> Financial Investments (total of lines 9 to 12)</t>
  </si>
  <si>
    <t>HTM Financial Assets</t>
  </si>
  <si>
    <t>Loans and receivables</t>
  </si>
  <si>
    <t>AFS Financial Assets</t>
  </si>
  <si>
    <t>Financial Assets at Fair Value through Profit and Loss</t>
  </si>
  <si>
    <t>Outstanding policy loans</t>
  </si>
  <si>
    <t>Reinsurance Receivables</t>
  </si>
  <si>
    <t xml:space="preserve">Premium Receivables </t>
  </si>
  <si>
    <t xml:space="preserve">Other Assets </t>
  </si>
  <si>
    <t>Deferred Acquisition Cost</t>
  </si>
  <si>
    <t xml:space="preserve">Cash and Cash Equivalents </t>
  </si>
  <si>
    <t>Total Assets (Total of Lines 1 to 8 and 13 to 18)</t>
  </si>
  <si>
    <t>Equity and Liabilities</t>
  </si>
  <si>
    <t>Insurance Contract Liabilities</t>
  </si>
  <si>
    <t xml:space="preserve">Employee Benefits </t>
  </si>
  <si>
    <t xml:space="preserve">Reinsurance Payable </t>
  </si>
  <si>
    <t xml:space="preserve">Deferred Revenue </t>
  </si>
  <si>
    <t>Interest bearing liabilities</t>
  </si>
  <si>
    <t xml:space="preserve">Other Liabilities </t>
  </si>
  <si>
    <t>Total Liabilities (Total of Lines 20 to 25)</t>
  </si>
  <si>
    <t>Shareholders' Equity</t>
  </si>
  <si>
    <t xml:space="preserve">Stated Capital </t>
  </si>
  <si>
    <t>Other Reserves</t>
  </si>
  <si>
    <t>Revaluation reserves</t>
  </si>
  <si>
    <t xml:space="preserve">Retained Earnings </t>
  </si>
  <si>
    <t>Total Shareholders' Equity (27 to 30)</t>
  </si>
  <si>
    <t>Total Liabilities and Shareholders' Equity ( 26+31)</t>
  </si>
  <si>
    <t>AIA Insurance</t>
  </si>
  <si>
    <t>AmanaLife</t>
  </si>
  <si>
    <t xml:space="preserve">Arpico </t>
  </si>
  <si>
    <t>Shareholders</t>
  </si>
  <si>
    <t xml:space="preserve">Insurance Provision Life   </t>
  </si>
  <si>
    <t>Premiums ceded to reinsurers</t>
  </si>
  <si>
    <t xml:space="preserve">Net change in reserve for unearned premium </t>
  </si>
  <si>
    <t>Other revenue (5.1 to 5.5)</t>
  </si>
  <si>
    <t>Fees and commission income</t>
  </si>
  <si>
    <t>Realized gains</t>
  </si>
  <si>
    <t>Fair value gains and losses</t>
  </si>
  <si>
    <t>Other operating revenue (Please specify)</t>
  </si>
  <si>
    <t>……………………</t>
  </si>
  <si>
    <t>Net Income (4+5)</t>
  </si>
  <si>
    <t>Gross benefits and claims paid</t>
  </si>
  <si>
    <t>Claims ceded to reinsurers</t>
  </si>
  <si>
    <t>Gross change in contract liabilities</t>
  </si>
  <si>
    <t>Change in contract liabilities ceded to reinsurers</t>
  </si>
  <si>
    <t xml:space="preserve">Change in contract liability - life </t>
  </si>
  <si>
    <t>Net benefits and claims (7 to 11)</t>
  </si>
  <si>
    <t>Other operating and administrative expenses</t>
  </si>
  <si>
    <t>Profit attributable to unit-holders</t>
  </si>
  <si>
    <t xml:space="preserve">Finance costs </t>
  </si>
  <si>
    <t>Income tax expense</t>
  </si>
  <si>
    <t>Surplus Transfer from Policyholders</t>
  </si>
  <si>
    <t>Franchise fee</t>
  </si>
  <si>
    <t>CAR (%)</t>
  </si>
  <si>
    <t>Total Available Capital</t>
  </si>
  <si>
    <t>Total Risk Capital Charge (RCR) after diversification</t>
  </si>
  <si>
    <t>Total Risk Capital Charge (RCR) before diversification</t>
  </si>
  <si>
    <t>Operational Risk</t>
  </si>
  <si>
    <t>Liability Rsik</t>
  </si>
  <si>
    <t>Reinsurance Risk</t>
  </si>
  <si>
    <t>Market Risk</t>
  </si>
  <si>
    <t>Concentration Risk</t>
  </si>
  <si>
    <t>Credit Risk</t>
  </si>
  <si>
    <t xml:space="preserve">  </t>
  </si>
  <si>
    <t>Fairfirst</t>
  </si>
  <si>
    <t>Deffered tax Assets</t>
  </si>
  <si>
    <t>HNBGI</t>
  </si>
  <si>
    <t>6.1 Investment in segregrated company</t>
  </si>
  <si>
    <t>6.2 Investment in Other companies</t>
  </si>
  <si>
    <t>Investment Associates</t>
  </si>
  <si>
    <t>7.1 Investment in segregrated company</t>
  </si>
  <si>
    <t>7.2 Investment in Other companies</t>
  </si>
  <si>
    <t>Deffered Acquisistion Cost</t>
  </si>
  <si>
    <t>Total assets (Total of Lines 1 to 8 and 13 to 18)</t>
  </si>
  <si>
    <t>Stated Capital</t>
  </si>
  <si>
    <t>Total Liabilities and Shareholders' Equity (26+31)</t>
  </si>
  <si>
    <t>Total liabilities (Total of Lines 20-25)</t>
  </si>
  <si>
    <t>Total Shareholders' Equity (33 to 35)</t>
  </si>
  <si>
    <t>Insurance Provision life</t>
  </si>
  <si>
    <t>Participating</t>
  </si>
  <si>
    <t>Non participating</t>
  </si>
  <si>
    <t>#</t>
  </si>
  <si>
    <t>Reinsurance (Rs. '000)</t>
  </si>
  <si>
    <t xml:space="preserve"> Total (Rs.'000) </t>
  </si>
  <si>
    <t xml:space="preserve">AIA Insurance Lanka PLC </t>
  </si>
  <si>
    <t>AIG Insurance Ltd.</t>
  </si>
  <si>
    <t>Allianz Insurance Lanka Ltd.</t>
  </si>
  <si>
    <t>Allianz Life Insurance Lanka Ltd.</t>
  </si>
  <si>
    <t>Amana Takaful PLC</t>
  </si>
  <si>
    <t>HNB Assurance PLC</t>
  </si>
  <si>
    <t xml:space="preserve">HNB General Insurance Ltd. </t>
  </si>
  <si>
    <t>Janashakthi Insurance PLC</t>
  </si>
  <si>
    <t>National Insurance Trust Fund</t>
  </si>
  <si>
    <t>Union Assurance PLC</t>
  </si>
  <si>
    <t>Northern Province</t>
  </si>
  <si>
    <t>Total Reserves</t>
  </si>
  <si>
    <t>Arpico Insurance PLC</t>
  </si>
  <si>
    <t>Softlogic Life Insurance PLC</t>
  </si>
  <si>
    <t xml:space="preserve">Fairfirst Insurance Ltd. </t>
  </si>
  <si>
    <t>Continental Insurance Lanka Ltd.</t>
  </si>
  <si>
    <t>Cooperative Insurance Company Ltd.</t>
  </si>
  <si>
    <t>Cooplife Insurance Ltd.</t>
  </si>
  <si>
    <t>Janashakthi General Insurance Ltd.</t>
  </si>
  <si>
    <t>Life Insurance Corporation (Lanka) Ltd.</t>
  </si>
  <si>
    <t>LOLC General Insurance Ltd.</t>
  </si>
  <si>
    <t>LOLC Life Assuarance Ltd.</t>
  </si>
  <si>
    <t>MBSL Insurance Company Ltd.</t>
  </si>
  <si>
    <t>Orient Insurance Ltd.</t>
  </si>
  <si>
    <t>People’s Insurance Ltd.</t>
  </si>
  <si>
    <t>Seemasahitha Sanasa Rakshana Samagama</t>
  </si>
  <si>
    <t>Sri Lanka Insurance Corporation Ltd.</t>
  </si>
  <si>
    <t>Union Assurance General Limited</t>
  </si>
  <si>
    <t>Source: Central Bank of Sri Lanka</t>
  </si>
  <si>
    <t>6. Total Shareholders' Funds of Insurance Companies</t>
  </si>
  <si>
    <t>Sundry income</t>
  </si>
  <si>
    <t>Franchise fees</t>
  </si>
  <si>
    <r>
      <t>Total liabilities (Total of Lines 20</t>
    </r>
    <r>
      <rPr>
        <b/>
        <i/>
        <sz val="10"/>
        <rFont val="Tahoma"/>
        <family val="2"/>
      </rPr>
      <t xml:space="preserve"> - </t>
    </r>
    <r>
      <rPr>
        <b/>
        <sz val="10"/>
        <rFont val="Tahoma"/>
        <family val="2"/>
      </rPr>
      <t>25)</t>
    </r>
  </si>
  <si>
    <t>Union Gen</t>
  </si>
  <si>
    <t>Softlogic life</t>
  </si>
  <si>
    <t xml:space="preserve">Distribution of Total Assets </t>
  </si>
  <si>
    <t>SoftLogic Life</t>
  </si>
  <si>
    <t xml:space="preserve">Miscellaneous </t>
  </si>
  <si>
    <t>Line</t>
  </si>
  <si>
    <t>Underwriting and acquisition costs (including reinsurance)</t>
  </si>
  <si>
    <t>Long Term Insurance Business - 2016</t>
  </si>
  <si>
    <t xml:space="preserve">Linked Long Term Business - Total </t>
  </si>
  <si>
    <t>(2+5+6)</t>
  </si>
  <si>
    <t xml:space="preserve"> </t>
  </si>
  <si>
    <t xml:space="preserve">Total - Unit Linked Business   </t>
  </si>
  <si>
    <t xml:space="preserve">Unit Account - Guaranteed       </t>
  </si>
  <si>
    <t xml:space="preserve">Unit Account - Non Guaranteed     </t>
  </si>
  <si>
    <t xml:space="preserve">Non Unit Account        </t>
  </si>
  <si>
    <t>Amana Takaful Life PLC</t>
  </si>
  <si>
    <t>Notes to be taken into consideration when interpreting the data given in tables of the Industry Hand Book</t>
  </si>
  <si>
    <t>1.</t>
  </si>
  <si>
    <t>2.</t>
  </si>
  <si>
    <t>3.</t>
  </si>
  <si>
    <t>5.</t>
  </si>
  <si>
    <t>6.</t>
  </si>
  <si>
    <t>9.</t>
  </si>
  <si>
    <t>Reinsurance premium income represents the compulsory cession of reinsurance premium of General Insurance Business ceded to NITF.</t>
  </si>
  <si>
    <t>Union General Limited has been amalgamated with Fairfirst Insurance Limited with effect from 28th February 2017.</t>
  </si>
  <si>
    <t>i</t>
  </si>
  <si>
    <t>ii</t>
  </si>
  <si>
    <t>(All figures in Rs. '000)</t>
  </si>
  <si>
    <t>Alianz Gen.</t>
  </si>
  <si>
    <t>Coperative Gen.</t>
  </si>
  <si>
    <t xml:space="preserve">AIA </t>
  </si>
  <si>
    <t>Industry &amp; Company wise Balance Sheets as at 31st December 2016 - Long Term Insurance Business</t>
  </si>
  <si>
    <t>Income  Statement of Long Term Insurance Business  - 2016</t>
  </si>
  <si>
    <t>Industry &amp; Company wise Balance Sheets as at 31st December 2016 - General Insurance Business</t>
  </si>
  <si>
    <t>Cont..</t>
  </si>
  <si>
    <t>30. Gross Written Premium, Reinsurance Premium and Retention by Insurers - General Insurance Business</t>
  </si>
  <si>
    <t>33. Breakup of Investment Income and Average Investments - General Insurance Business</t>
  </si>
  <si>
    <t>34. Number of New Insurance Policies Issued - Long Term Insurance Buisness</t>
  </si>
  <si>
    <t xml:space="preserve">35.  Number of Life Insurance Policies  in Force </t>
  </si>
  <si>
    <t>Total New Businesses -  Long Term Insurance Buisness (Cont..)</t>
  </si>
  <si>
    <t>38. Number of Life Insurance Benefits</t>
  </si>
  <si>
    <t>Number of Life Insurance Benefits (Cont..)</t>
  </si>
  <si>
    <t xml:space="preserve">39. Appendix </t>
  </si>
  <si>
    <t xml:space="preserve">Appendix </t>
  </si>
  <si>
    <t>Note: Investment Income correspondent to the Assets of Re-insurance business is included in the above table. Details are as follows.</t>
  </si>
  <si>
    <t>Company - wise Gross Written Premium and Market Share - Long Term Insurance Business &amp; General Insurance Buisness - 2017</t>
  </si>
  <si>
    <t>2017 (b)</t>
  </si>
  <si>
    <t>2016 (a)</t>
  </si>
  <si>
    <t>(a) Reinstated audited figures (up to year 2016)</t>
  </si>
  <si>
    <t>1. Company - wise Gross Written Premium and Market Share - Long Term Insurance Business &amp; General Insurance Buisness - 2017</t>
  </si>
  <si>
    <t>2. Company - wise Gross Written Premium and Market Share of Long Term Insurance Business - 2013 to 2017</t>
  </si>
  <si>
    <t>3. Company - wise Gross Written Premium and Market Share of General Insurance Business - 2013 to 2017</t>
  </si>
  <si>
    <t>Rs. Billions</t>
  </si>
  <si>
    <t>8.  Company - wise Concentration of Assets as at 31st December 2017 - Long Term Insurance Business (Cont..)</t>
  </si>
  <si>
    <t>10.   Company - wise Concentration of Assets of General Insurance Business (Including Shareholders) - 2017</t>
  </si>
  <si>
    <t>10.   Company - wise Concentration of Assets of General Insurance Business (Including Shareholders) - 2017  (Cont..)</t>
  </si>
  <si>
    <t>Long Term Insurance Business - 2017</t>
  </si>
  <si>
    <t>Net earned premiums (1-2+3)</t>
  </si>
  <si>
    <t>Profit before tax (6-12-13-18)</t>
  </si>
  <si>
    <t>Profit After Tax (19-20)</t>
  </si>
  <si>
    <t>Industry &amp; Company wise Balance sheets as at 31st December 2017 - General Insurance Business (Cont..)</t>
  </si>
  <si>
    <t>17. Income Statement of General Insurance Business - 2017</t>
  </si>
  <si>
    <t>NWP (1-(2+3+4))</t>
  </si>
  <si>
    <t>NEP (5+6)</t>
  </si>
  <si>
    <t>Income Statement of General Insurance Business - 2017 (Cont..)</t>
  </si>
  <si>
    <t>NEP (5+5)</t>
  </si>
  <si>
    <t>Tier 1</t>
  </si>
  <si>
    <t>Tier II</t>
  </si>
  <si>
    <t>Deductions</t>
  </si>
  <si>
    <t>As at 31st December 2017 (b)</t>
  </si>
  <si>
    <t>Class - wise Analysis of Gross Written Premium of General Insurance Business - 2016</t>
  </si>
  <si>
    <t>Class - wise Analysis of Gross Written Premium of General Insurance Business - 2017</t>
  </si>
  <si>
    <t xml:space="preserve">Fire                     </t>
  </si>
  <si>
    <t xml:space="preserve">Marine                      </t>
  </si>
  <si>
    <t xml:space="preserve">Motor                            </t>
  </si>
  <si>
    <t xml:space="preserve">Total                           </t>
  </si>
  <si>
    <t xml:space="preserve">Marine                       </t>
  </si>
  <si>
    <t xml:space="preserve">Motor                           </t>
  </si>
  <si>
    <t>Class - wise Analysis of Gross Written Premium of General Insurance Business - 2015</t>
  </si>
  <si>
    <t xml:space="preserve">Total                            </t>
  </si>
  <si>
    <t xml:space="preserve"> Class - wise Analysis of Gross Written Premium of General Insurance Business - 2014</t>
  </si>
  <si>
    <t>Class - wise Analysis of Gross Written Premium of General Insurance Business - 2013</t>
  </si>
  <si>
    <t>26. Net Earned Premium, Net Claims Incurred, Net Claims Ratio, Net Expense Ratio and Net Combined Ratio of General Insurance Business - 2013 to 2017</t>
  </si>
  <si>
    <t>Net Expenses (Rs'000)</t>
  </si>
  <si>
    <t>27.  Class - wise Analysis of Earned Premium of General Insurance Business -2013 to 2017</t>
  </si>
  <si>
    <t>Class - wise Analysis of Earned Premium of General Insurance Business - 2017</t>
  </si>
  <si>
    <t>Class - wise Analysis of Earned Premium of General Insurance Business - 2016</t>
  </si>
  <si>
    <t>Class - wise Analysis of Earned Premium of General Insurance Business - 2015</t>
  </si>
  <si>
    <t>Class - wise Analysis of Earned Premium of General Insurance Business - 2014</t>
  </si>
  <si>
    <t>Class - wise Analysis of Earned Premium of General Insurance Business - 2013</t>
  </si>
  <si>
    <t xml:space="preserve">Fire                    </t>
  </si>
  <si>
    <t>Class - wise Analysis of Claims Incurred - General Insurance Business - 2017</t>
  </si>
  <si>
    <t>Class - wise Analysis of Claims Incurred - General Insurance Business - 2016</t>
  </si>
  <si>
    <t>Class - wise Analysis of Claims Incurred - General Insurance Business - 2015</t>
  </si>
  <si>
    <t xml:space="preserve">Miscellaneous                              </t>
  </si>
  <si>
    <t xml:space="preserve"> Class - wise Analysis of Claims Incurred - General Insurance Business - 2014</t>
  </si>
  <si>
    <t xml:space="preserve"> Class - wise Analysis of Claims Incurred - General Insurance Business - 2013</t>
  </si>
  <si>
    <t>29. Company - wise Net Combined Ratio of General Insurance Business - 2013 to 2017</t>
  </si>
  <si>
    <t>(All figures in % )</t>
  </si>
  <si>
    <t xml:space="preserve">2016 (a)     </t>
  </si>
  <si>
    <t xml:space="preserve">2017 (b)     </t>
  </si>
  <si>
    <t>31.  Class - wise  Analysis of Reinsurance Premium of General Insurance Business - 2013 to 2017</t>
  </si>
  <si>
    <t>Class - wise Analysis of Reinsurance  Premium - General Insurance Business - 2017</t>
  </si>
  <si>
    <t xml:space="preserve">Miscellaneous                 </t>
  </si>
  <si>
    <t>(All figures in Rs.'000 )</t>
  </si>
  <si>
    <t>Class - wise Analysis of Reinsurance  Premium - General Insurance Business - 2016</t>
  </si>
  <si>
    <t>Class - wise Analysis of Reinsurance  Premium - General Insurance Business - 2015</t>
  </si>
  <si>
    <t>Class - wise Analysis of Reinsurance Premium - General Insurance Business - 2014</t>
  </si>
  <si>
    <t xml:space="preserve">Miscellaneous                </t>
  </si>
  <si>
    <t>Class - wise Analysis of Reinsurance  Premium - General Insurance - 2013</t>
  </si>
  <si>
    <t>No. of employees including employees at Head Office</t>
  </si>
  <si>
    <t xml:space="preserve">No. of Employees including employees at Head Office </t>
  </si>
  <si>
    <t xml:space="preserve">2017 (b) </t>
  </si>
  <si>
    <t>36. Total New Businesses - Long Term Insurance Buisness</t>
  </si>
  <si>
    <t>2016*</t>
  </si>
  <si>
    <t>37. Life Insurance Benefits</t>
  </si>
  <si>
    <t>(All Figures in Rs. '000)</t>
  </si>
  <si>
    <t xml:space="preserve">SLIC </t>
  </si>
  <si>
    <t>Ceylinco General Insurance Ltd.</t>
  </si>
  <si>
    <t>Ceylinco Life Insurance Ltd.</t>
  </si>
  <si>
    <t>Branch Network, Employees &amp; Agents as at 31st December 2017</t>
  </si>
  <si>
    <t>Net Earned Premium, Net Claims Incurred, Net Claims Ratio, Net Expense Ratio and Net Combined Ratio of General Insurance Business - 2013 to 2017</t>
  </si>
  <si>
    <t>Income Statement - General Insurance Buisness - 2017</t>
  </si>
  <si>
    <t>Industry &amp; Company wise Balance Sheets as at 31st December 2017 - General Insurance Business</t>
  </si>
  <si>
    <t>Income  Statement of Long Term Insurance Business  - 2017</t>
  </si>
  <si>
    <t>Industry &amp; Company wise Balance Sheets as at 31st December 2017 - Long Term Insurance Business</t>
  </si>
  <si>
    <t>Company - wise Concentration of Assets of General Insurance Business (Including Shareholders) - 2017</t>
  </si>
  <si>
    <t>Concentration of Assets of General Insurance Business and Shareholders - 2016 &amp; 2017</t>
  </si>
  <si>
    <t>Company - wise Concentration of Assets as at 31st December 2017 - Long Term Insurance Business</t>
  </si>
  <si>
    <t>Concentration of Assets as at 31st December 2016 and 2017 - Long Term Insurance Business</t>
  </si>
  <si>
    <t>525.2 (a)</t>
  </si>
  <si>
    <t>582.4 (b)</t>
  </si>
  <si>
    <t xml:space="preserve">                           -   </t>
  </si>
  <si>
    <t>Restricted regulatory reserve</t>
  </si>
  <si>
    <t>-</t>
  </si>
  <si>
    <t xml:space="preserve">                  -   </t>
  </si>
  <si>
    <t>TAC (Rs. '000)</t>
  </si>
  <si>
    <t>RCR (Rs. '000)</t>
  </si>
  <si>
    <t>28. Class - wise Analysis of Claims Incurred - General Insurance Business - 2013 to 2017</t>
  </si>
  <si>
    <t>Change in contract liability due to transfer of One-off Surplus</t>
  </si>
  <si>
    <r>
      <t xml:space="preserve">*Investments made in Insurance subsidiaries amounted to Rs. </t>
    </r>
    <r>
      <rPr>
        <sz val="10"/>
        <rFont val="Tahoma"/>
        <family val="2"/>
      </rPr>
      <t>6.8 million</t>
    </r>
    <r>
      <rPr>
        <sz val="10"/>
        <color theme="1"/>
        <rFont val="Tahoma"/>
        <family val="2"/>
      </rPr>
      <t xml:space="preserve"> also included in the equity investments.</t>
    </r>
  </si>
  <si>
    <t>Company - wise Gross Written Premium and Market Share - Long Term Insurance Business - 2013 to 2017</t>
  </si>
  <si>
    <t>Company - wise Gross Written Premium &amp; Market Share - General Insurance Business - 2013 to 2017</t>
  </si>
  <si>
    <t xml:space="preserve"> Company - wise analysis of Total Assets</t>
  </si>
  <si>
    <t>Class - wise, Company wise Analysis of Gross written Premium from 2013 to 2017 - General Insurance Buisness</t>
  </si>
  <si>
    <t>Class - wise Analysis of Earned Premium of General Insurance Business - 2013 to 2017</t>
  </si>
  <si>
    <t>Class - wise Analysis of Claims Incurred - General Insurance Business - 2013 to 2017</t>
  </si>
  <si>
    <t>Company - wise Net Combined Ratio of General Insurance Business - 2013 to 2017</t>
  </si>
  <si>
    <t>Class - wise  Analysis of Reinsurance Premium of General Insurance Business - 2013 to 2017</t>
  </si>
  <si>
    <t>Total New Businesses - Long Term Insurance Buisness</t>
  </si>
  <si>
    <t xml:space="preserve">Miscellaneous             </t>
  </si>
  <si>
    <t>4. Company - wise analysis of Total Assets</t>
  </si>
  <si>
    <t>Total Industry excluding RI</t>
  </si>
  <si>
    <t>Total  excluding RI</t>
  </si>
  <si>
    <t xml:space="preserve">Insurance Provision Life  </t>
  </si>
  <si>
    <t>Linked Long-term Business</t>
  </si>
  <si>
    <t xml:space="preserve">Linked Long-term Business </t>
  </si>
  <si>
    <t>Insurance Provision Life</t>
  </si>
  <si>
    <t xml:space="preserve">Insurance Provision Life </t>
  </si>
  <si>
    <t>As at 31st December 2016 (a)</t>
  </si>
  <si>
    <t>Company - wise Analysis of Total Available Capital (TAC) as at 31st December 2016 and 2017 - Long Term Insurance Business</t>
  </si>
  <si>
    <t>RCR (Rs.'000)</t>
  </si>
  <si>
    <t>TAC (Rs.'000)</t>
  </si>
  <si>
    <t>24. Company - wise Analysis of Solvency Position as at 31st December 2016 &amp; 2017 - General Insurance Business</t>
  </si>
  <si>
    <t>Company - wise Analysis of Solvency Position as at 31st December 2016 and 2017 - Long Term Insurance Business</t>
  </si>
  <si>
    <t>Company - wise Analysis of Risk Capital Required (RCR) as  at 31st December 2016 and 2017 - General Insurance Business</t>
  </si>
  <si>
    <t>Company - wise Analysis of Total Available Capital (TAC) as  at 31st December 2016 and 2017 - General Insurance Business</t>
  </si>
  <si>
    <t>Company - wise Analysis of Risk Capital Required (RCR) as  at 31st December 2016 and 2017 - Long Term Insurance Business</t>
  </si>
  <si>
    <t>Company - wise Analysis of Solvency Position as at 31st December 2016 and 2017 - General Insurance Business</t>
  </si>
  <si>
    <t xml:space="preserve"> Health</t>
  </si>
  <si>
    <t xml:space="preserve"> Health                          </t>
  </si>
  <si>
    <t xml:space="preserve">Miscellaneous                       </t>
  </si>
  <si>
    <t xml:space="preserve">Miscellaneous                         </t>
  </si>
  <si>
    <t xml:space="preserve">Miscellaneous                          </t>
  </si>
  <si>
    <t xml:space="preserve"> Health               </t>
  </si>
  <si>
    <t xml:space="preserve">Miscellaneous          </t>
  </si>
  <si>
    <t xml:space="preserve">Miscellaneous           </t>
  </si>
  <si>
    <t xml:space="preserve">Health                              </t>
  </si>
  <si>
    <t xml:space="preserve">Miscellaneous                            </t>
  </si>
  <si>
    <t>9.  Concentration of Assets of General Insurance Businesss - 2016 &amp; 2017</t>
  </si>
  <si>
    <t xml:space="preserve">       Investments in Subsidiaries</t>
  </si>
  <si>
    <t xml:space="preserve">       Investments in Associates</t>
  </si>
  <si>
    <t>General Insurance Business                   (Rs. '000)</t>
  </si>
  <si>
    <t>TAC</t>
  </si>
  <si>
    <t xml:space="preserve">TAC 
as at 31st December 2016 (a) 
</t>
  </si>
  <si>
    <t xml:space="preserve">Miscellaneous            </t>
  </si>
  <si>
    <t>25. Class - wise, Company wise Analysis of Gross Written Premium from  2013 to 2017 - General Insurance Buisness</t>
  </si>
  <si>
    <t xml:space="preserve">SRCC &amp; TC </t>
  </si>
  <si>
    <t>Description</t>
  </si>
  <si>
    <t>Reinsurance Receivable</t>
  </si>
  <si>
    <t>Life Insurance Benefits (Cont..)</t>
  </si>
  <si>
    <r>
      <t>7.  Concentration of Assets as at 31</t>
    </r>
    <r>
      <rPr>
        <b/>
        <vertAlign val="superscript"/>
        <sz val="8"/>
        <color theme="1"/>
        <rFont val="Tahoma"/>
        <family val="2"/>
      </rPr>
      <t>st</t>
    </r>
    <r>
      <rPr>
        <b/>
        <sz val="10"/>
        <color theme="1"/>
        <rFont val="Tahoma"/>
        <family val="2"/>
      </rPr>
      <t xml:space="preserve"> December 2016 and 2017 - Long Term Insurance Business</t>
    </r>
  </si>
  <si>
    <r>
      <t>11. Industry and Company wise Balance Sheets as at 31</t>
    </r>
    <r>
      <rPr>
        <b/>
        <vertAlign val="superscript"/>
        <sz val="10"/>
        <rFont val="Tahoma"/>
        <family val="2"/>
      </rPr>
      <t xml:space="preserve">st </t>
    </r>
    <r>
      <rPr>
        <b/>
        <sz val="10"/>
        <rFont val="Tahoma"/>
        <family val="2"/>
      </rPr>
      <t>December 2017 - Long Term Insurance Business</t>
    </r>
  </si>
  <si>
    <r>
      <t>Industry and Company wise Balance Sheets as at 31</t>
    </r>
    <r>
      <rPr>
        <b/>
        <vertAlign val="superscript"/>
        <sz val="10"/>
        <rFont val="Tahoma"/>
        <family val="2"/>
      </rPr>
      <t>st</t>
    </r>
    <r>
      <rPr>
        <b/>
        <sz val="10"/>
        <rFont val="Tahoma"/>
        <family val="2"/>
      </rPr>
      <t xml:space="preserve">  December 2017 - Long Term Insurance Business (Cont..)</t>
    </r>
  </si>
  <si>
    <r>
      <t>19. Company - wise Analysis of Total Available Capital (TAC) as at 31</t>
    </r>
    <r>
      <rPr>
        <b/>
        <vertAlign val="superscript"/>
        <sz val="10"/>
        <color theme="1"/>
        <rFont val="Tahoma"/>
        <family val="2"/>
      </rPr>
      <t>st</t>
    </r>
    <r>
      <rPr>
        <b/>
        <sz val="10"/>
        <color theme="1"/>
        <rFont val="Tahoma"/>
        <family val="2"/>
      </rPr>
      <t xml:space="preserve"> December 2016 &amp; 2017 - Long Term Insurance Business</t>
    </r>
  </si>
  <si>
    <r>
      <t>As at 31</t>
    </r>
    <r>
      <rPr>
        <b/>
        <vertAlign val="superscript"/>
        <sz val="10"/>
        <color theme="1"/>
        <rFont val="Tahoma"/>
        <family val="2"/>
      </rPr>
      <t>st</t>
    </r>
    <r>
      <rPr>
        <b/>
        <sz val="10"/>
        <color theme="1"/>
        <rFont val="Tahoma"/>
        <family val="2"/>
      </rPr>
      <t xml:space="preserve"> December 2016 (a)</t>
    </r>
  </si>
  <si>
    <r>
      <t>As at 31</t>
    </r>
    <r>
      <rPr>
        <b/>
        <vertAlign val="superscript"/>
        <sz val="10"/>
        <color theme="1"/>
        <rFont val="Tahoma"/>
        <family val="2"/>
      </rPr>
      <t>st</t>
    </r>
    <r>
      <rPr>
        <b/>
        <sz val="10"/>
        <color theme="1"/>
        <rFont val="Tahoma"/>
        <family val="2"/>
      </rPr>
      <t xml:space="preserve"> December 2017 (b)</t>
    </r>
  </si>
  <si>
    <r>
      <t>20. Company - wise Analysis of Risk Capital Required (RCR) as  at 31</t>
    </r>
    <r>
      <rPr>
        <b/>
        <vertAlign val="superscript"/>
        <sz val="10"/>
        <color theme="1"/>
        <rFont val="Tahoma"/>
        <family val="2"/>
      </rPr>
      <t>st</t>
    </r>
    <r>
      <rPr>
        <b/>
        <sz val="10"/>
        <color theme="1"/>
        <rFont val="Tahoma"/>
        <family val="2"/>
      </rPr>
      <t xml:space="preserve"> December 2016 &amp; 2017 - Long Term Insurance Business</t>
    </r>
  </si>
  <si>
    <r>
      <t>As at 31</t>
    </r>
    <r>
      <rPr>
        <b/>
        <vertAlign val="superscript"/>
        <sz val="10"/>
        <color theme="1"/>
        <rFont val="Tahoma"/>
        <family val="2"/>
      </rPr>
      <t>st</t>
    </r>
    <r>
      <rPr>
        <b/>
        <sz val="10"/>
        <color theme="1"/>
        <rFont val="Tahoma"/>
        <family val="2"/>
      </rPr>
      <t xml:space="preserve"> December 2016 (a) (Rs.'000)</t>
    </r>
  </si>
  <si>
    <r>
      <t>As at 31</t>
    </r>
    <r>
      <rPr>
        <b/>
        <vertAlign val="superscript"/>
        <sz val="10"/>
        <color theme="1"/>
        <rFont val="Tahoma"/>
        <family val="2"/>
      </rPr>
      <t>st</t>
    </r>
    <r>
      <rPr>
        <b/>
        <sz val="10"/>
        <color theme="1"/>
        <rFont val="Tahoma"/>
        <family val="2"/>
      </rPr>
      <t xml:space="preserve"> December 2017 (b) (Rs.'000)</t>
    </r>
  </si>
  <si>
    <r>
      <t>21. Company - wise Analysis of Total Available Capital (TAC) as at 31</t>
    </r>
    <r>
      <rPr>
        <b/>
        <vertAlign val="superscript"/>
        <sz val="10"/>
        <color theme="1"/>
        <rFont val="Tahoma"/>
        <family val="2"/>
      </rPr>
      <t>st</t>
    </r>
    <r>
      <rPr>
        <b/>
        <sz val="10"/>
        <color theme="1"/>
        <rFont val="Tahoma"/>
        <family val="2"/>
      </rPr>
      <t xml:space="preserve"> December 2016 &amp; 2017 - General Insurance Business</t>
    </r>
  </si>
  <si>
    <r>
      <t>22. Company - wise Analysis of Risk Capital Required (RCR) as  at 31</t>
    </r>
    <r>
      <rPr>
        <b/>
        <vertAlign val="superscript"/>
        <sz val="10"/>
        <color theme="1"/>
        <rFont val="Tahoma"/>
        <family val="2"/>
      </rPr>
      <t>st</t>
    </r>
    <r>
      <rPr>
        <b/>
        <sz val="10"/>
        <color theme="1"/>
        <rFont val="Tahoma"/>
        <family val="2"/>
      </rPr>
      <t xml:space="preserve"> December 2016 &amp; 2017 - General Insurance Business</t>
    </r>
  </si>
  <si>
    <r>
      <t>23. Company - wise Analysis of Solvency Position as at 31</t>
    </r>
    <r>
      <rPr>
        <b/>
        <vertAlign val="superscript"/>
        <sz val="10"/>
        <color theme="1"/>
        <rFont val="Tahoma"/>
        <family val="2"/>
      </rPr>
      <t>st</t>
    </r>
    <r>
      <rPr>
        <b/>
        <sz val="10"/>
        <color theme="1"/>
        <rFont val="Tahoma"/>
        <family val="2"/>
      </rPr>
      <t xml:space="preserve"> December 2016 &amp; 2017 - Long Term Insurance Business</t>
    </r>
  </si>
  <si>
    <r>
      <t>32. Branch Network, Employees &amp; Agents as at 31</t>
    </r>
    <r>
      <rPr>
        <b/>
        <vertAlign val="superscript"/>
        <sz val="10"/>
        <rFont val="Tahoma"/>
        <family val="2"/>
      </rPr>
      <t>st</t>
    </r>
    <r>
      <rPr>
        <b/>
        <sz val="10"/>
        <rFont val="Tahoma"/>
        <family val="2"/>
      </rPr>
      <t xml:space="preserve"> December 2017</t>
    </r>
  </si>
  <si>
    <t>Net benefits and claims (7 to 12)</t>
  </si>
  <si>
    <t>Other expenses (15 to 18)</t>
  </si>
  <si>
    <t>Profit before tax (6-13-14-19)</t>
  </si>
  <si>
    <t>Profit After Tax (20-21)</t>
  </si>
  <si>
    <t>Other expenses (14 to 17)</t>
  </si>
  <si>
    <t>18. Income Statement of General Insurance Business - 2016</t>
  </si>
  <si>
    <t>Income Statement of General Insurance Business - 2016 (Cont..)</t>
  </si>
  <si>
    <t>Sub Total</t>
  </si>
  <si>
    <t>SUB Total</t>
  </si>
  <si>
    <r>
      <t>8.  Company - wise Concentration of Assets as at 31</t>
    </r>
    <r>
      <rPr>
        <b/>
        <vertAlign val="superscript"/>
        <sz val="10"/>
        <color theme="1"/>
        <rFont val="Tahoma"/>
        <family val="2"/>
      </rPr>
      <t>st</t>
    </r>
    <r>
      <rPr>
        <b/>
        <sz val="10"/>
        <color theme="1"/>
        <rFont val="Tahoma"/>
        <family val="2"/>
      </rPr>
      <t xml:space="preserve"> December 2017  - Long Term Insurance Business</t>
    </r>
  </si>
  <si>
    <r>
      <t>Industry and Company wise Balance Sheets as at 31</t>
    </r>
    <r>
      <rPr>
        <b/>
        <vertAlign val="superscript"/>
        <sz val="10"/>
        <rFont val="Tahoma"/>
        <family val="2"/>
      </rPr>
      <t>st</t>
    </r>
    <r>
      <rPr>
        <b/>
        <sz val="10"/>
        <rFont val="Tahoma"/>
        <family val="2"/>
      </rPr>
      <t xml:space="preserve"> December 2017 - Long Term Insurance Business (Cont..)</t>
    </r>
  </si>
  <si>
    <r>
      <t>Industry and Company wise Balance Sheets as at 31</t>
    </r>
    <r>
      <rPr>
        <b/>
        <vertAlign val="superscript"/>
        <sz val="10"/>
        <rFont val="Tahoma"/>
        <family val="2"/>
      </rPr>
      <t xml:space="preserve">st </t>
    </r>
    <r>
      <rPr>
        <b/>
        <sz val="10"/>
        <rFont val="Tahoma"/>
        <family val="2"/>
      </rPr>
      <t>December 2017 - Long Term Insurance Business (Cont..)</t>
    </r>
  </si>
  <si>
    <r>
      <t>Industry and Company wise Balance Sheets as at 31</t>
    </r>
    <r>
      <rPr>
        <b/>
        <vertAlign val="superscript"/>
        <sz val="10"/>
        <rFont val="Tahoma"/>
        <family val="2"/>
      </rPr>
      <t>st</t>
    </r>
    <r>
      <rPr>
        <b/>
        <sz val="10"/>
        <rFont val="Tahoma"/>
        <family val="2"/>
      </rPr>
      <t xml:space="preserve"> December 2016 - Long Term Insurance Business (Cont..)</t>
    </r>
  </si>
  <si>
    <r>
      <t>12. Industry and Company wise Balance Sheets as at 31</t>
    </r>
    <r>
      <rPr>
        <b/>
        <vertAlign val="superscript"/>
        <sz val="10"/>
        <rFont val="Tahoma"/>
        <family val="2"/>
      </rPr>
      <t>st</t>
    </r>
    <r>
      <rPr>
        <b/>
        <sz val="10"/>
        <rFont val="Tahoma"/>
        <family val="2"/>
      </rPr>
      <t xml:space="preserve"> December 2016 - Long Term Insurance Business </t>
    </r>
  </si>
  <si>
    <r>
      <t>Industry and Company wise Balance Sheets as at 31</t>
    </r>
    <r>
      <rPr>
        <b/>
        <vertAlign val="superscript"/>
        <sz val="10"/>
        <rFont val="Tahoma"/>
        <family val="2"/>
      </rPr>
      <t xml:space="preserve">st </t>
    </r>
    <r>
      <rPr>
        <b/>
        <sz val="10"/>
        <rFont val="Tahoma"/>
        <family val="2"/>
      </rPr>
      <t>December 2016 - Long Term Insurance Business (Cont..)</t>
    </r>
  </si>
  <si>
    <r>
      <t>Industry and Company wise Balance Sheets as at 31</t>
    </r>
    <r>
      <rPr>
        <b/>
        <vertAlign val="superscript"/>
        <sz val="10"/>
        <rFont val="Tahoma"/>
        <family val="2"/>
      </rPr>
      <t>st</t>
    </r>
    <r>
      <rPr>
        <b/>
        <sz val="10"/>
        <rFont val="Tahoma"/>
        <family val="2"/>
      </rPr>
      <t xml:space="preserve"> December 2015 - Long Term Insurance Business (Cont..)</t>
    </r>
  </si>
  <si>
    <r>
      <t>16. Industry &amp; Company wise Balance sheets as at 31</t>
    </r>
    <r>
      <rPr>
        <b/>
        <vertAlign val="superscript"/>
        <sz val="10"/>
        <rFont val="Tahoma"/>
        <family val="2"/>
      </rPr>
      <t>st</t>
    </r>
    <r>
      <rPr>
        <b/>
        <sz val="10"/>
        <rFont val="Tahoma"/>
        <family val="2"/>
      </rPr>
      <t xml:space="preserve"> December 2016 - General Insurance Business</t>
    </r>
  </si>
  <si>
    <r>
      <t>Industry &amp; Company wise Balance sheets as at 31</t>
    </r>
    <r>
      <rPr>
        <b/>
        <vertAlign val="superscript"/>
        <sz val="10"/>
        <rFont val="Tahoma"/>
        <family val="2"/>
      </rPr>
      <t xml:space="preserve">st </t>
    </r>
    <r>
      <rPr>
        <b/>
        <sz val="10"/>
        <rFont val="Tahoma"/>
        <family val="2"/>
      </rPr>
      <t>December 2016 - General Insurance Business (Cont..)</t>
    </r>
  </si>
  <si>
    <r>
      <t>Industry &amp; Company-wise Balance sheets as at 31</t>
    </r>
    <r>
      <rPr>
        <b/>
        <vertAlign val="superscript"/>
        <sz val="10"/>
        <rFont val="Tahoma"/>
        <family val="2"/>
      </rPr>
      <t>st</t>
    </r>
    <r>
      <rPr>
        <b/>
        <sz val="10"/>
        <rFont val="Tahoma"/>
        <family val="2"/>
      </rPr>
      <t xml:space="preserve"> December 2017 (General Insurance Business)</t>
    </r>
  </si>
  <si>
    <r>
      <t>Industry &amp; Company wise Balance sheets as at 31</t>
    </r>
    <r>
      <rPr>
        <b/>
        <vertAlign val="superscript"/>
        <sz val="10"/>
        <rFont val="Tahoma"/>
        <family val="2"/>
      </rPr>
      <t>st</t>
    </r>
    <r>
      <rPr>
        <b/>
        <sz val="10"/>
        <rFont val="Tahoma"/>
        <family val="2"/>
      </rPr>
      <t xml:space="preserve"> December 2017 - General Insurance Business (Cont..)</t>
    </r>
  </si>
  <si>
    <t>13. Income Statement of Long Term Insurance Business - 2017</t>
  </si>
  <si>
    <t>Income Statement of Long Term Insurance Business - 2017 (Cont..)</t>
  </si>
  <si>
    <t>14. Income Statement of Long Term Insurance Business - 2016</t>
  </si>
  <si>
    <t>Income Statement of Long Term Insurance Business - 2016 (Cont..)</t>
  </si>
  <si>
    <t>Financial data of crop &amp; loan protection scheme of NITF has been eliminated from statistics from 2014 onwards since the said operation has not been considered as insurance.</t>
  </si>
  <si>
    <t>AIA General Insurance Lanka Limited and Janashakthi General Insurance Limited have been amalgamated in 2016 and known as “Janashakthi General Insurance Limited”.</t>
  </si>
  <si>
    <t>4</t>
  </si>
  <si>
    <t>Softlogic Life Insurance PLC was known as Asian Alliance Insurance PLC prior to 2016.</t>
  </si>
  <si>
    <t>AIG Insurance Limited has not been required to submit RBC returns to IRCSL as it is on a run-off process.</t>
  </si>
  <si>
    <t>Data submitted by NITF with regard to Risk Based Capital had not been considered in order to maintain the comparability since NITF handles different types of insurance schemes.</t>
  </si>
  <si>
    <t>Figures in some tables have been rounded off to the nearest final digit. Hence, there may be a slight discrepancy between the total as shown and the sum of its components.</t>
  </si>
  <si>
    <t>Differences as compared with previously published figures are due to subsequent revisions.</t>
  </si>
  <si>
    <t>7.</t>
  </si>
  <si>
    <t>8.</t>
  </si>
  <si>
    <t>10.</t>
  </si>
  <si>
    <t>Total Shareholders' Equity (27 to 31)</t>
  </si>
  <si>
    <t>Total Liabilities and Shareholders' Equity ( 26+32)</t>
  </si>
  <si>
    <t>General Insurance Business (Rs. '000)</t>
  </si>
  <si>
    <t>TAC             (Rs. '000)</t>
  </si>
  <si>
    <t>RCR            (Rs. '000)</t>
  </si>
  <si>
    <t>SVCC              (Rs. '000)</t>
  </si>
  <si>
    <t>TAC              (Rs. '000)</t>
  </si>
  <si>
    <t>RCR             (Rs.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</si>
</sst>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0_);_(* \(#,##0\);_(* &quot;-&quot;_);_(@_)"/>
    <numFmt numFmtId="44" formatCode="_(&quot;$&quot;* #,##0.00_);_(&quot;$&quot;* \(#,##0.00\);_(&quot;$&quot;* &quot;-&quot;??_);_(@_)"/>
    <numFmt numFmtId="43" formatCode="_(* #,##0.00_);_(* \(#,##0.00\);_(* &quot;-&quot;??_);_(@_)"/>
    <numFmt numFmtId="164" formatCode="_-* #,##0.00_-;\-* #,##0.00_-;_-* &quot;-&quot;??_-;_-@_-"/>
    <numFmt numFmtId="165" formatCode="_(* #,##0_);_(* \(#,##0\);_(* &quot;-&quot;??_);_(@_)"/>
    <numFmt numFmtId="166" formatCode="_(* #,##0.0_);_(* \(#,##0.0\);_(* &quot;-&quot;??_);_(@_)"/>
    <numFmt numFmtId="167" formatCode="0.00_);\(0.00\)"/>
    <numFmt numFmtId="168" formatCode="_-* #,##0_-;\-* #,##0_-;_-* &quot;-&quot;??_-;_-@_-"/>
    <numFmt numFmtId="169" formatCode="_(* #,##0_);_(* \(#,##0\);_(* \-??_);_(@_)"/>
    <numFmt numFmtId="170" formatCode="0_);\(0\)"/>
    <numFmt numFmtId="171" formatCode="#,##0.00\ ;&quot; (&quot;#,##0.00\);&quot; -&quot;#\ ;@\ "/>
    <numFmt numFmtId="172" formatCode="#,##0;[Red]#,##0"/>
    <numFmt numFmtId="173" formatCode="#,###,"/>
    <numFmt numFmtId="174" formatCode="#,##0.00000"/>
    <numFmt numFmtId="175" formatCode="[$-409]mmmm\-yy;@"/>
    <numFmt numFmtId="176" formatCode="#,##0.0_-;\(#,##0.0\)"/>
    <numFmt numFmtId="177" formatCode="#,##0.00;\(#,##0.00\)"/>
    <numFmt numFmtId="178" formatCode="_ * #,##0.00_ ;_ * \-#,##0.00_ ;_ * &quot;-&quot;??_ ;_ @_ "/>
    <numFmt numFmtId="179" formatCode="#,##0.00;[Red]#,##0.00"/>
    <numFmt numFmtId="180" formatCode="[$-C09]dd\-mmm\-yy;@"/>
    <numFmt numFmtId="181" formatCode="_-&quot;£&quot;* #,##0.00_-;\-&quot;£&quot;* #,##0.00_-;_-&quot;£&quot;* &quot;-&quot;??_-;_-@_-"/>
    <numFmt numFmtId="182" formatCode="_-&quot;$&quot;* #,##0.00_-;\-&quot;$&quot;* #,##0.00_-;_-&quot;$&quot;* &quot;-&quot;??_-;_-@_-"/>
    <numFmt numFmtId="183" formatCode="#,##0.0_);\(#,##0.0\)"/>
    <numFmt numFmtId="184" formatCode="[$-C09]dd/mmm/yy;@"/>
    <numFmt numFmtId="185" formatCode="_(* #,##0.0000_);_(* \(#,##0.0000\);_(* &quot;-&quot;??_);_(@_)"/>
    <numFmt numFmtId="186" formatCode="#,##0.0"/>
  </numFmts>
  <fonts count="137">
    <font>
      <sz val="11"/>
      <color theme="1"/>
      <name val="Calibri"/>
      <family val="2"/>
      <scheme val="minor"/>
    </font>
    <font>
      <sz val="11"/>
      <color indexed="8"/>
      <name val="Calibri"/>
      <family val="2"/>
    </font>
    <font>
      <sz val="10"/>
      <name val="Tahoma"/>
      <family val="2"/>
    </font>
    <font>
      <b/>
      <sz val="10"/>
      <name val="Tahoma"/>
      <family val="2"/>
    </font>
    <font>
      <sz val="11"/>
      <name val="Calibri"/>
      <family val="2"/>
    </font>
    <font>
      <sz val="8"/>
      <name val="Tahoma"/>
      <family val="2"/>
    </font>
    <font>
      <sz val="12"/>
      <name val="Tahoma"/>
      <family val="2"/>
    </font>
    <font>
      <sz val="9"/>
      <name val="Tahoma"/>
      <family val="2"/>
    </font>
    <font>
      <b/>
      <u/>
      <sz val="10"/>
      <name val="Tahoma"/>
      <family val="2"/>
    </font>
    <font>
      <sz val="10"/>
      <name val="Arial"/>
      <family val="2"/>
    </font>
    <font>
      <b/>
      <sz val="9"/>
      <name val="Tahoma"/>
      <family val="2"/>
    </font>
    <font>
      <b/>
      <u/>
      <sz val="9"/>
      <name val="Tahoma"/>
      <family val="2"/>
    </font>
    <font>
      <b/>
      <sz val="10"/>
      <name val="Arial"/>
      <family val="2"/>
    </font>
    <font>
      <b/>
      <sz val="8"/>
      <name val="Tahoma"/>
      <family val="2"/>
    </font>
    <font>
      <sz val="10"/>
      <name val="Arial"/>
      <family val="2"/>
      <charset val="1"/>
    </font>
    <font>
      <b/>
      <sz val="8"/>
      <color indexed="8"/>
      <name val="Tahoma"/>
      <family val="2"/>
    </font>
    <font>
      <i/>
      <sz val="11"/>
      <color indexed="8"/>
      <name val="Calibri"/>
      <family val="2"/>
    </font>
    <font>
      <i/>
      <sz val="7"/>
      <color indexed="8"/>
      <name val="Times New Roman"/>
      <family val="1"/>
    </font>
    <font>
      <i/>
      <sz val="10"/>
      <color indexed="8"/>
      <name val="Tahoma"/>
      <family val="2"/>
    </font>
    <font>
      <i/>
      <sz val="12"/>
      <color indexed="8"/>
      <name val="Calibri"/>
      <family val="2"/>
    </font>
    <font>
      <b/>
      <sz val="9"/>
      <color indexed="8"/>
      <name val="Tahoma"/>
      <family val="2"/>
    </font>
    <font>
      <b/>
      <sz val="9"/>
      <color indexed="10"/>
      <name val="Tahoma"/>
      <family val="2"/>
    </font>
    <font>
      <sz val="11"/>
      <color theme="1"/>
      <name val="Calibri"/>
      <family val="2"/>
      <scheme val="minor"/>
    </font>
    <font>
      <u/>
      <sz val="11"/>
      <color theme="10"/>
      <name val="Calibri"/>
      <family val="2"/>
    </font>
    <font>
      <b/>
      <sz val="11"/>
      <color theme="1"/>
      <name val="Calibri"/>
      <family val="2"/>
      <scheme val="minor"/>
    </font>
    <font>
      <sz val="11"/>
      <color rgb="FFFF0000"/>
      <name val="Calibri"/>
      <family val="2"/>
      <scheme val="minor"/>
    </font>
    <font>
      <b/>
      <sz val="10"/>
      <color theme="1"/>
      <name val="Tahoma"/>
      <family val="2"/>
    </font>
    <font>
      <sz val="10"/>
      <color theme="1"/>
      <name val="Tahoma"/>
      <family val="2"/>
    </font>
    <font>
      <b/>
      <sz val="8"/>
      <color theme="1"/>
      <name val="Tahoma"/>
      <family val="2"/>
    </font>
    <font>
      <sz val="8"/>
      <color theme="1"/>
      <name val="Tahoma"/>
      <family val="2"/>
    </font>
    <font>
      <sz val="11"/>
      <color theme="1"/>
      <name val="Tahoma"/>
      <family val="2"/>
    </font>
    <font>
      <sz val="10"/>
      <color theme="1"/>
      <name val="Calibri"/>
      <family val="2"/>
      <scheme val="minor"/>
    </font>
    <font>
      <b/>
      <sz val="9"/>
      <color theme="1"/>
      <name val="Tahoma"/>
      <family val="2"/>
    </font>
    <font>
      <b/>
      <sz val="11"/>
      <color theme="1"/>
      <name val="Tahoma"/>
      <family val="2"/>
    </font>
    <font>
      <b/>
      <u/>
      <sz val="11"/>
      <color theme="1"/>
      <name val="Calibri"/>
      <family val="2"/>
      <scheme val="minor"/>
    </font>
    <font>
      <sz val="11"/>
      <name val="Calibri"/>
      <family val="2"/>
      <scheme val="minor"/>
    </font>
    <font>
      <sz val="9"/>
      <color theme="1"/>
      <name val="Tahoma"/>
      <family val="2"/>
    </font>
    <font>
      <sz val="10"/>
      <color rgb="FFFF0000"/>
      <name val="Tahoma"/>
      <family val="2"/>
    </font>
    <font>
      <b/>
      <sz val="10"/>
      <color rgb="FFFF0000"/>
      <name val="Tahoma"/>
      <family val="2"/>
    </font>
    <font>
      <b/>
      <sz val="8"/>
      <color rgb="FFFF0000"/>
      <name val="Tahoma"/>
      <family val="2"/>
    </font>
    <font>
      <b/>
      <sz val="11"/>
      <name val="Calibri"/>
      <family val="2"/>
      <scheme val="minor"/>
    </font>
    <font>
      <b/>
      <sz val="14"/>
      <color theme="1"/>
      <name val="Calibri"/>
      <family val="2"/>
      <scheme val="minor"/>
    </font>
    <font>
      <u/>
      <sz val="11"/>
      <color theme="1"/>
      <name val="Calibri"/>
      <family val="2"/>
      <scheme val="minor"/>
    </font>
    <font>
      <u/>
      <sz val="11"/>
      <color theme="10"/>
      <name val="Tahoma"/>
      <family val="2"/>
    </font>
    <font>
      <i/>
      <sz val="11"/>
      <color theme="1"/>
      <name val="Calibri"/>
      <family val="2"/>
      <scheme val="minor"/>
    </font>
    <font>
      <b/>
      <i/>
      <sz val="8"/>
      <color theme="1"/>
      <name val="Tahoma"/>
      <family val="2"/>
    </font>
    <font>
      <i/>
      <sz val="8"/>
      <color theme="1"/>
      <name val="Tahoma"/>
      <family val="2"/>
    </font>
    <font>
      <i/>
      <sz val="10"/>
      <color rgb="FF000000"/>
      <name val="Tahoma"/>
      <family val="2"/>
    </font>
    <font>
      <i/>
      <sz val="10"/>
      <color theme="1"/>
      <name val="Tahoma"/>
      <family val="2"/>
    </font>
    <font>
      <b/>
      <i/>
      <sz val="9"/>
      <color theme="1"/>
      <name val="Tahoma"/>
      <family val="2"/>
    </font>
    <font>
      <b/>
      <i/>
      <sz val="10"/>
      <color theme="1"/>
      <name val="Tahoma"/>
      <family val="2"/>
    </font>
    <font>
      <i/>
      <sz val="9"/>
      <color theme="1"/>
      <name val="Tahoma"/>
      <family val="2"/>
    </font>
    <font>
      <sz val="10"/>
      <name val="Calibri"/>
      <family val="2"/>
      <scheme val="minor"/>
    </font>
    <font>
      <sz val="10"/>
      <color theme="0"/>
      <name val="Tahoma"/>
      <family val="2"/>
    </font>
    <font>
      <b/>
      <sz val="10"/>
      <color theme="0"/>
      <name val="Tahoma"/>
      <family val="2"/>
    </font>
    <font>
      <sz val="8"/>
      <color theme="8" tint="0.39997558519241921"/>
      <name val="Tahoma"/>
      <family val="2"/>
    </font>
    <font>
      <u/>
      <sz val="10"/>
      <name val="Tahoma"/>
      <family val="2"/>
    </font>
    <font>
      <sz val="10"/>
      <color rgb="FF000000"/>
      <name val="Tahoma"/>
      <family val="2"/>
    </font>
    <font>
      <sz val="9"/>
      <color rgb="FFFF0000"/>
      <name val="Tahoma"/>
      <family val="2"/>
    </font>
    <font>
      <sz val="8"/>
      <name val="Arial"/>
      <family val="2"/>
    </font>
    <font>
      <b/>
      <sz val="10"/>
      <color rgb="FF000000"/>
      <name val="Tahoma"/>
      <family val="2"/>
    </font>
    <font>
      <sz val="9"/>
      <color theme="1"/>
      <name val="Calibri"/>
      <family val="2"/>
    </font>
    <font>
      <u/>
      <sz val="10"/>
      <color theme="10"/>
      <name val="Tahoma"/>
      <family val="2"/>
    </font>
    <font>
      <sz val="9"/>
      <color indexed="81"/>
      <name val="Tahoma"/>
      <family val="2"/>
    </font>
    <font>
      <b/>
      <sz val="9"/>
      <color indexed="81"/>
      <name val="Tahoma"/>
      <family val="2"/>
    </font>
    <font>
      <b/>
      <i/>
      <sz val="9"/>
      <color indexed="81"/>
      <name val="Tahoma"/>
      <family val="2"/>
    </font>
    <font>
      <i/>
      <sz val="9"/>
      <color indexed="81"/>
      <name val="Tahoma"/>
      <family val="2"/>
    </font>
    <font>
      <i/>
      <sz val="10"/>
      <name val="Tahoma"/>
      <family val="2"/>
    </font>
    <font>
      <u/>
      <sz val="10"/>
      <color theme="1"/>
      <name val="Tahoma"/>
      <family val="2"/>
    </font>
    <font>
      <u/>
      <sz val="10"/>
      <color theme="10"/>
      <name val="Arial"/>
      <family val="2"/>
    </font>
    <font>
      <sz val="10"/>
      <name val="Trebuchet MS"/>
      <family val="2"/>
    </font>
    <font>
      <sz val="11"/>
      <color indexed="9"/>
      <name val="Calibri"/>
      <family val="2"/>
    </font>
    <font>
      <i/>
      <sz val="10"/>
      <name val="Arial"/>
      <family val="2"/>
    </font>
    <font>
      <sz val="11"/>
      <color indexed="20"/>
      <name val="Calibri"/>
      <family val="2"/>
    </font>
    <font>
      <sz val="11"/>
      <color indexed="37"/>
      <name val="Calibri"/>
      <family val="2"/>
    </font>
    <font>
      <b/>
      <sz val="11"/>
      <color indexed="52"/>
      <name val="Calibri"/>
      <family val="2"/>
    </font>
    <font>
      <b/>
      <sz val="11"/>
      <color indexed="17"/>
      <name val="Calibri"/>
      <family val="2"/>
    </font>
    <font>
      <b/>
      <sz val="11"/>
      <color indexed="9"/>
      <name val="Calibri"/>
      <family val="2"/>
    </font>
    <font>
      <sz val="10"/>
      <color indexed="8"/>
      <name val="Arial"/>
      <family val="2"/>
    </font>
    <font>
      <sz val="10"/>
      <name val="Times New Roman"/>
      <family val="1"/>
    </font>
    <font>
      <sz val="10"/>
      <name val="Century Gothic"/>
      <family val="2"/>
    </font>
    <font>
      <sz val="10"/>
      <color indexed="8"/>
      <name val="Tahoma"/>
      <family val="2"/>
    </font>
    <font>
      <sz val="11"/>
      <color theme="1"/>
      <name val="Times New Roman"/>
      <family val="2"/>
    </font>
    <font>
      <sz val="10"/>
      <color indexed="8"/>
      <name val="Trebuchet MS"/>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12"/>
      <name val="Times New Roman"/>
      <family val="1"/>
    </font>
    <font>
      <u/>
      <sz val="11"/>
      <color indexed="12"/>
      <name val="Calibri"/>
      <family val="2"/>
    </font>
    <font>
      <u/>
      <sz val="10"/>
      <color indexed="12"/>
      <name val="Arial"/>
      <family val="2"/>
    </font>
    <font>
      <u/>
      <sz val="11"/>
      <color theme="10"/>
      <name val="Calibri"/>
      <family val="2"/>
      <scheme val="minor"/>
    </font>
    <font>
      <sz val="11"/>
      <color indexed="62"/>
      <name val="Calibri"/>
      <family val="2"/>
    </font>
    <font>
      <sz val="11"/>
      <color indexed="48"/>
      <name val="Calibri"/>
      <family val="2"/>
    </font>
    <font>
      <sz val="11"/>
      <color indexed="52"/>
      <name val="Calibri"/>
      <family val="2"/>
    </font>
    <font>
      <sz val="11"/>
      <color indexed="60"/>
      <name val="Calibri"/>
      <family val="2"/>
    </font>
    <font>
      <sz val="8"/>
      <name val="Arial (WE)"/>
    </font>
    <font>
      <b/>
      <sz val="11"/>
      <color indexed="63"/>
      <name val="Calibri"/>
      <family val="2"/>
    </font>
    <font>
      <b/>
      <i/>
      <u/>
      <sz val="10"/>
      <name val="Arial"/>
      <family val="2"/>
    </font>
    <font>
      <u/>
      <sz val="10"/>
      <name val="Arial"/>
      <family val="2"/>
    </font>
    <font>
      <sz val="8"/>
      <color indexed="62"/>
      <name val="Arial"/>
      <family val="2"/>
    </font>
    <font>
      <b/>
      <sz val="8"/>
      <color indexed="8"/>
      <name val="Arial"/>
      <family val="2"/>
    </font>
    <font>
      <b/>
      <sz val="10"/>
      <color indexed="8"/>
      <name val="Arial"/>
      <family val="2"/>
    </font>
    <font>
      <b/>
      <sz val="8"/>
      <name val="Arial"/>
      <family val="2"/>
    </font>
    <font>
      <sz val="8"/>
      <color indexed="8"/>
      <name val="Arial"/>
      <family val="2"/>
    </font>
    <font>
      <sz val="10"/>
      <color indexed="39"/>
      <name val="Arial"/>
      <family val="2"/>
    </font>
    <font>
      <sz val="19"/>
      <name val="Arial"/>
      <family val="2"/>
    </font>
    <font>
      <sz val="8"/>
      <color indexed="14"/>
      <name val="Arial"/>
      <family val="2"/>
    </font>
    <font>
      <b/>
      <sz val="18"/>
      <color indexed="62"/>
      <name val="Cambria"/>
      <family val="2"/>
    </font>
    <font>
      <b/>
      <sz val="18"/>
      <color indexed="56"/>
      <name val="Cambria"/>
      <family val="2"/>
    </font>
    <font>
      <sz val="11"/>
      <color indexed="10"/>
      <name val="Calibri"/>
      <family val="2"/>
    </font>
    <font>
      <sz val="11"/>
      <color indexed="14"/>
      <name val="Calibri"/>
      <family val="2"/>
    </font>
    <font>
      <sz val="10"/>
      <name val="Calibri"/>
      <family val="2"/>
      <scheme val="minor"/>
    </font>
    <font>
      <sz val="11"/>
      <color theme="1"/>
      <name val="Calibri"/>
      <family val="2"/>
      <scheme val="minor"/>
    </font>
    <font>
      <sz val="10"/>
      <color theme="1"/>
      <name val="Calibri"/>
      <family val="2"/>
      <scheme val="minor"/>
    </font>
    <font>
      <sz val="9"/>
      <color indexed="8"/>
      <name val="Arial"/>
      <family val="2"/>
    </font>
    <font>
      <sz val="9"/>
      <color theme="1"/>
      <name val="Arial"/>
      <family val="2"/>
    </font>
    <font>
      <sz val="14"/>
      <color theme="1"/>
      <name val="Calibri"/>
      <family val="2"/>
    </font>
    <font>
      <b/>
      <i/>
      <sz val="10"/>
      <name val="Tahoma"/>
      <family val="2"/>
    </font>
    <font>
      <i/>
      <sz val="10"/>
      <color rgb="FFFF0000"/>
      <name val="Tahoma"/>
      <family val="2"/>
    </font>
    <font>
      <i/>
      <sz val="10"/>
      <color theme="0"/>
      <name val="Tahoma"/>
      <family val="2"/>
    </font>
    <font>
      <sz val="10"/>
      <color rgb="FFFF0000"/>
      <name val="Calibri"/>
      <family val="2"/>
      <scheme val="minor"/>
    </font>
    <font>
      <sz val="10"/>
      <color theme="9" tint="-0.249977111117893"/>
      <name val="Tahoma"/>
      <family val="2"/>
    </font>
    <font>
      <b/>
      <u/>
      <sz val="10"/>
      <color theme="1"/>
      <name val="Tahoma"/>
      <family val="2"/>
    </font>
    <font>
      <i/>
      <sz val="8"/>
      <color rgb="FF000000"/>
      <name val="Tahoma"/>
      <family val="2"/>
    </font>
    <font>
      <sz val="9"/>
      <color rgb="FF000000"/>
      <name val="Tahoma"/>
      <family val="2"/>
    </font>
    <font>
      <sz val="10"/>
      <color rgb="FF000000"/>
      <name val="Calibri"/>
      <family val="2"/>
      <scheme val="minor"/>
    </font>
    <font>
      <b/>
      <sz val="10"/>
      <color theme="1"/>
      <name val="Calibri"/>
      <family val="2"/>
      <scheme val="minor"/>
    </font>
    <font>
      <b/>
      <sz val="10"/>
      <color rgb="FF000000"/>
      <name val="Calibri"/>
      <family val="2"/>
      <scheme val="minor"/>
    </font>
    <font>
      <b/>
      <vertAlign val="superscript"/>
      <sz val="8"/>
      <color theme="1"/>
      <name val="Tahoma"/>
      <family val="2"/>
    </font>
    <font>
      <b/>
      <vertAlign val="superscript"/>
      <sz val="10"/>
      <name val="Tahoma"/>
      <family val="2"/>
    </font>
    <font>
      <b/>
      <vertAlign val="superscript"/>
      <sz val="10"/>
      <color theme="1"/>
      <name val="Tahoma"/>
      <family val="2"/>
    </font>
  </fonts>
  <fills count="93">
    <fill>
      <patternFill patternType="none"/>
    </fill>
    <fill>
      <patternFill patternType="gray125"/>
    </fill>
    <fill>
      <patternFill patternType="solid">
        <fgColor indexed="31"/>
        <bgColor indexed="64"/>
      </patternFill>
    </fill>
    <fill>
      <patternFill patternType="solid">
        <fgColor indexed="4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7" tint="0.59999389629810485"/>
        <bgColor indexed="64"/>
      </patternFill>
    </fill>
    <fill>
      <patternFill patternType="solid">
        <fgColor theme="5"/>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53"/>
        <bgColor indexed="53"/>
      </patternFill>
    </fill>
    <fill>
      <patternFill patternType="solid">
        <fgColor indexed="9"/>
        <bgColor indexed="64"/>
      </patternFill>
    </fill>
    <fill>
      <patternFill patternType="solid">
        <fgColor indexed="22"/>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60"/>
      </patternFill>
    </fill>
    <fill>
      <patternFill patternType="solid">
        <fgColor indexed="26"/>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FFFFFF"/>
        <bgColor indexed="64"/>
      </patternFill>
    </fill>
    <fill>
      <patternFill patternType="solid">
        <fgColor theme="8" tint="-0.249977111117893"/>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12"/>
      </left>
      <right style="thin">
        <color indexed="12"/>
      </right>
      <top style="thin">
        <color indexed="12"/>
      </top>
      <bottom style="thin">
        <color indexed="12"/>
      </bottom>
      <diagonal/>
    </border>
    <border>
      <left style="medium">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style="medium">
        <color indexed="64"/>
      </top>
      <bottom style="medium">
        <color indexed="64"/>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37544">
    <xf numFmtId="0" fontId="0" fillId="0" borderId="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3" fillId="0" borderId="0" applyNumberFormat="0" applyFill="0" applyBorder="0" applyAlignment="0" applyProtection="0">
      <alignment vertical="top"/>
      <protection locked="0"/>
    </xf>
    <xf numFmtId="9" fontId="22" fillId="0" borderId="0" applyFont="0" applyFill="0" applyBorder="0" applyAlignment="0" applyProtection="0"/>
    <xf numFmtId="43" fontId="22" fillId="0" borderId="0" applyFont="0" applyFill="0" applyBorder="0" applyAlignment="0" applyProtection="0"/>
    <xf numFmtId="0" fontId="22" fillId="0" borderId="0"/>
    <xf numFmtId="171"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0" fontId="22" fillId="0" borderId="0"/>
    <xf numFmtId="43" fontId="9" fillId="0" borderId="0" applyFont="0" applyFill="0" applyBorder="0" applyAlignment="0" applyProtection="0"/>
    <xf numFmtId="0" fontId="22" fillId="0" borderId="0"/>
    <xf numFmtId="164" fontId="9" fillId="0" borderId="0" applyFont="0" applyFill="0" applyBorder="0" applyAlignment="0" applyProtection="0"/>
    <xf numFmtId="0" fontId="9" fillId="0" borderId="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2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9" fillId="0" borderId="0" applyNumberFormat="0" applyFill="0" applyBorder="0" applyAlignment="0" applyProtection="0">
      <alignment vertical="top"/>
      <protection locked="0"/>
    </xf>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0" fontId="70" fillId="0" borderId="0" applyNumberFormat="0" applyFon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9" fillId="0" borderId="0" applyNumberFormat="0" applyFill="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1"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2"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3"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5"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6"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8"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9"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4"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37"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1" fillId="40"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41"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8"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39"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175"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0" fontId="71" fillId="49" borderId="0" applyNumberFormat="0" applyBorder="0" applyAlignment="0" applyProtection="0"/>
    <xf numFmtId="175" fontId="71" fillId="48"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1" fillId="52"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0" fontId="71" fillId="54" borderId="0" applyNumberFormat="0" applyBorder="0" applyAlignment="0" applyProtection="0"/>
    <xf numFmtId="175" fontId="71"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71" fillId="57"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0" fontId="71" fillId="59" borderId="0" applyNumberFormat="0" applyBorder="0" applyAlignment="0" applyProtection="0"/>
    <xf numFmtId="175" fontId="71" fillId="58" borderId="0" applyNumberFormat="0" applyBorder="0" applyAlignment="0" applyProtection="0"/>
    <xf numFmtId="0" fontId="1" fillId="50" borderId="0" applyNumberFormat="0" applyBorder="0" applyAlignment="0" applyProtection="0"/>
    <xf numFmtId="0" fontId="1" fillId="60" borderId="0" applyNumberFormat="0" applyBorder="0" applyAlignment="0" applyProtection="0"/>
    <xf numFmtId="0" fontId="71" fillId="51"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0" fontId="71" fillId="61" borderId="0" applyNumberFormat="0" applyBorder="0" applyAlignment="0" applyProtection="0"/>
    <xf numFmtId="175" fontId="71" fillId="42"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0" fontId="71" fillId="47" borderId="0" applyNumberFormat="0" applyBorder="0" applyAlignment="0" applyProtection="0"/>
    <xf numFmtId="175" fontId="71" fillId="43"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71" fillId="66"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0" fontId="71" fillId="68" borderId="0" applyNumberFormat="0" applyBorder="0" applyAlignment="0" applyProtection="0"/>
    <xf numFmtId="175" fontId="71" fillId="67" borderId="0" applyNumberFormat="0" applyBorder="0" applyAlignment="0" applyProtection="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12" fillId="69" borderId="66">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21">
      <alignment horizontal="lef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29">
      <alignment horizontal="righ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9" fillId="69" borderId="66">
      <alignment horizontal="left"/>
    </xf>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0" fontId="74" fillId="64"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3" fillId="32" borderId="0" applyNumberFormat="0" applyBorder="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0" fontId="76" fillId="71" borderId="73"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0" fontId="76" fillId="71" borderId="73"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0" fontId="77" fillId="61"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175" fontId="77" fillId="72" borderId="74" applyNumberFormat="0" applyAlignment="0" applyProtection="0"/>
    <xf numFmtId="41"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7"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65" fontId="1" fillId="0" borderId="0"/>
    <xf numFmtId="171" fontId="1" fillId="0" borderId="0"/>
    <xf numFmtId="43" fontId="9" fillId="0" borderId="0" applyFont="0" applyFill="0" applyBorder="0" applyAlignment="0" applyProtection="0"/>
    <xf numFmtId="43" fontId="9" fillId="0" borderId="0" applyFill="0" applyBorder="0" applyAlignment="0" applyProtection="0"/>
    <xf numFmtId="171" fontId="1" fillId="0" borderId="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79"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8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1" fontId="9" fillId="0" borderId="0" applyFont="0" applyFill="0" applyBorder="0" applyAlignment="0" applyProtection="0"/>
    <xf numFmtId="182" fontId="1" fillId="0" borderId="0" applyFont="0" applyFill="0" applyBorder="0" applyAlignment="0" applyProtection="0"/>
    <xf numFmtId="181" fontId="9" fillId="0" borderId="0" applyFont="0" applyFill="0" applyBorder="0" applyAlignment="0" applyProtection="0"/>
    <xf numFmtId="182"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3"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2" fontId="1" fillId="0" borderId="0" applyFont="0" applyFill="0" applyBorder="0" applyAlignment="0" applyProtection="0"/>
    <xf numFmtId="182" fontId="22" fillId="0" borderId="0" applyFont="0" applyFill="0" applyBorder="0" applyAlignment="0" applyProtection="0"/>
    <xf numFmtId="0" fontId="84" fillId="73" borderId="0" applyNumberFormat="0" applyBorder="0" applyAlignment="0" applyProtection="0"/>
    <xf numFmtId="0" fontId="84" fillId="74" borderId="0" applyNumberFormat="0" applyBorder="0" applyAlignment="0" applyProtection="0"/>
    <xf numFmtId="0" fontId="84"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75" fontId="85" fillId="0" borderId="0" applyNumberFormat="0" applyFill="0" applyBorder="0" applyAlignment="0" applyProtection="0"/>
    <xf numFmtId="183" fontId="70" fillId="0" borderId="0">
      <alignment horizontal="right"/>
    </xf>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0" fontId="1" fillId="56"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6" fillId="33" borderId="0" applyNumberFormat="0" applyBorder="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0" fontId="88" fillId="0" borderId="76"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7" fillId="0" borderId="75"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0" fontId="90" fillId="0" borderId="78"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89" fillId="0" borderId="77"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0" fontId="92" fillId="0" borderId="80"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79" applyNumberFormat="0" applyFill="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0" fontId="92"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1" fillId="0" borderId="0" applyNumberFormat="0" applyFill="0" applyBorder="0" applyAlignment="0" applyProtection="0"/>
    <xf numFmtId="175"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175"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96" fillId="0" borderId="0" applyNumberFormat="0" applyFill="0" applyBorder="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0" fontId="98" fillId="65" borderId="73"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0" fontId="98" fillId="65" borderId="73"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0" fontId="86" fillId="0" borderId="82"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99" fillId="0" borderId="81" applyNumberFormat="0" applyFill="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0" fontId="86" fillId="65"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175" fontId="100" fillId="76" borderId="0" applyNumberFormat="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4" fontId="22" fillId="0" borderId="0"/>
    <xf numFmtId="0" fontId="79" fillId="0" borderId="0"/>
    <xf numFmtId="0" fontId="22" fillId="0" borderId="0"/>
    <xf numFmtId="0" fontId="22" fillId="0" borderId="0"/>
    <xf numFmtId="0" fontId="22" fillId="0" borderId="0"/>
    <xf numFmtId="0" fontId="79" fillId="0" borderId="0"/>
    <xf numFmtId="0" fontId="22" fillId="0" borderId="0"/>
    <xf numFmtId="0" fontId="22" fillId="0" borderId="0"/>
    <xf numFmtId="0" fontId="79" fillId="0" borderId="0"/>
    <xf numFmtId="0" fontId="79" fillId="0" borderId="0"/>
    <xf numFmtId="0" fontId="22" fillId="0" borderId="0"/>
    <xf numFmtId="184" fontId="22" fillId="0" borderId="0"/>
    <xf numFmtId="0" fontId="79" fillId="0" borderId="0"/>
    <xf numFmtId="0" fontId="79" fillId="0" borderId="0"/>
    <xf numFmtId="0" fontId="79" fillId="0" borderId="0"/>
    <xf numFmtId="184" fontId="9" fillId="0" borderId="0"/>
    <xf numFmtId="0" fontId="79" fillId="0" borderId="0"/>
    <xf numFmtId="0" fontId="22" fillId="0" borderId="0"/>
    <xf numFmtId="0" fontId="79" fillId="0" borderId="0"/>
    <xf numFmtId="0" fontId="79" fillId="0" borderId="0"/>
    <xf numFmtId="184" fontId="9" fillId="0" borderId="0"/>
    <xf numFmtId="0" fontId="79" fillId="0" borderId="0"/>
    <xf numFmtId="0" fontId="79" fillId="0" borderId="0"/>
    <xf numFmtId="0" fontId="22" fillId="0" borderId="0"/>
    <xf numFmtId="0" fontId="22" fillId="0" borderId="0"/>
    <xf numFmtId="184" fontId="22" fillId="0" borderId="0"/>
    <xf numFmtId="0" fontId="79" fillId="0" borderId="0"/>
    <xf numFmtId="0" fontId="22" fillId="0" borderId="0"/>
    <xf numFmtId="0" fontId="22" fillId="0" borderId="0"/>
    <xf numFmtId="0" fontId="79" fillId="0" borderId="0"/>
    <xf numFmtId="0" fontId="22" fillId="0" borderId="0"/>
    <xf numFmtId="0" fontId="22" fillId="0" borderId="0"/>
    <xf numFmtId="0" fontId="79" fillId="0" borderId="0"/>
    <xf numFmtId="175" fontId="9" fillId="0" borderId="0"/>
    <xf numFmtId="184" fontId="22" fillId="0" borderId="0"/>
    <xf numFmtId="0" fontId="9" fillId="0" borderId="0"/>
    <xf numFmtId="0" fontId="9" fillId="0" borderId="0"/>
    <xf numFmtId="184" fontId="9" fillId="0" borderId="0"/>
    <xf numFmtId="0" fontId="22" fillId="0" borderId="0"/>
    <xf numFmtId="0" fontId="22" fillId="0" borderId="0"/>
    <xf numFmtId="184" fontId="9" fillId="0" borderId="0"/>
    <xf numFmtId="175" fontId="22" fillId="0" borderId="0"/>
    <xf numFmtId="175" fontId="9" fillId="0" borderId="0"/>
    <xf numFmtId="184" fontId="9" fillId="0" borderId="0"/>
    <xf numFmtId="175" fontId="9" fillId="0" borderId="0"/>
    <xf numFmtId="175" fontId="9" fillId="0" borderId="0"/>
    <xf numFmtId="175" fontId="9" fillId="0" borderId="0"/>
    <xf numFmtId="184" fontId="9" fillId="0" borderId="0"/>
    <xf numFmtId="175" fontId="9" fillId="0" borderId="0"/>
    <xf numFmtId="175" fontId="9" fillId="0" borderId="0"/>
    <xf numFmtId="175" fontId="9" fillId="0" borderId="0"/>
    <xf numFmtId="180"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0" fontId="9" fillId="0" borderId="0"/>
    <xf numFmtId="0" fontId="9" fillId="0" borderId="0"/>
    <xf numFmtId="175" fontId="9" fillId="0" borderId="0"/>
    <xf numFmtId="175" fontId="9" fillId="0" borderId="0"/>
    <xf numFmtId="175" fontId="9" fillId="0" borderId="0"/>
    <xf numFmtId="184" fontId="9" fillId="0" borderId="0"/>
    <xf numFmtId="175" fontId="9" fillId="0" borderId="0"/>
    <xf numFmtId="175" fontId="9" fillId="0" borderId="0"/>
    <xf numFmtId="175" fontId="9" fillId="0" borderId="0"/>
    <xf numFmtId="175" fontId="9" fillId="0" borderId="0"/>
    <xf numFmtId="175" fontId="9" fillId="0" borderId="0"/>
    <xf numFmtId="0" fontId="22" fillId="0" borderId="0"/>
    <xf numFmtId="0" fontId="22" fillId="0" borderId="0"/>
    <xf numFmtId="180" fontId="9" fillId="0" borderId="0"/>
    <xf numFmtId="0" fontId="22" fillId="0" borderId="0"/>
    <xf numFmtId="0" fontId="22" fillId="0" borderId="0"/>
    <xf numFmtId="0" fontId="9" fillId="0" borderId="0"/>
    <xf numFmtId="175" fontId="9" fillId="0" borderId="0"/>
    <xf numFmtId="175" fontId="9" fillId="0" borderId="0"/>
    <xf numFmtId="175" fontId="9" fillId="0" borderId="0"/>
    <xf numFmtId="175" fontId="9" fillId="0" borderId="0"/>
    <xf numFmtId="175" fontId="9" fillId="0" borderId="0"/>
    <xf numFmtId="0" fontId="78"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9" fillId="0" borderId="0"/>
    <xf numFmtId="0" fontId="1" fillId="0" borderId="0"/>
    <xf numFmtId="0" fontId="79" fillId="0" borderId="0"/>
    <xf numFmtId="0" fontId="1" fillId="0" borderId="0"/>
    <xf numFmtId="0" fontId="1" fillId="0" borderId="0"/>
    <xf numFmtId="0" fontId="22" fillId="0" borderId="0"/>
    <xf numFmtId="0" fontId="22" fillId="0" borderId="0"/>
    <xf numFmtId="0" fontId="22" fillId="0" borderId="0"/>
    <xf numFmtId="184" fontId="9" fillId="0" borderId="0"/>
    <xf numFmtId="175" fontId="9" fillId="0" borderId="0"/>
    <xf numFmtId="175" fontId="1" fillId="0" borderId="0"/>
    <xf numFmtId="175" fontId="1" fillId="0" borderId="0"/>
    <xf numFmtId="175" fontId="1" fillId="0" borderId="0"/>
    <xf numFmtId="175" fontId="1" fillId="0" borderId="0"/>
    <xf numFmtId="175" fontId="9" fillId="0" borderId="0"/>
    <xf numFmtId="175" fontId="9" fillId="0" borderId="0"/>
    <xf numFmtId="175" fontId="9" fillId="0" borderId="0"/>
    <xf numFmtId="0" fontId="27" fillId="0" borderId="0"/>
    <xf numFmtId="0" fontId="1" fillId="0" borderId="0"/>
    <xf numFmtId="0" fontId="79" fillId="0" borderId="0"/>
    <xf numFmtId="0" fontId="1" fillId="0" borderId="0"/>
    <xf numFmtId="0" fontId="9" fillId="0" borderId="0"/>
    <xf numFmtId="0" fontId="1" fillId="0" borderId="0"/>
    <xf numFmtId="0" fontId="1" fillId="0" borderId="0"/>
    <xf numFmtId="0" fontId="22" fillId="0" borderId="0"/>
    <xf numFmtId="0" fontId="22" fillId="0" borderId="0"/>
    <xf numFmtId="0" fontId="22" fillId="0" borderId="0"/>
    <xf numFmtId="175" fontId="9" fillId="0" borderId="0"/>
    <xf numFmtId="175" fontId="9" fillId="0" borderId="0"/>
    <xf numFmtId="175" fontId="9" fillId="0" borderId="0"/>
    <xf numFmtId="175" fontId="9" fillId="0" borderId="0"/>
    <xf numFmtId="0" fontId="22" fillId="0" borderId="0"/>
    <xf numFmtId="0" fontId="9" fillId="0" borderId="0"/>
    <xf numFmtId="180" fontId="9" fillId="0" borderId="0"/>
    <xf numFmtId="0" fontId="22" fillId="0" borderId="0"/>
    <xf numFmtId="0" fontId="22" fillId="0" borderId="0"/>
    <xf numFmtId="175" fontId="9" fillId="0" borderId="0"/>
    <xf numFmtId="180" fontId="9" fillId="0" borderId="0"/>
    <xf numFmtId="0" fontId="9" fillId="0" borderId="0"/>
    <xf numFmtId="175" fontId="9" fillId="0" borderId="0"/>
    <xf numFmtId="0" fontId="9" fillId="0" borderId="0"/>
    <xf numFmtId="0" fontId="9" fillId="0" borderId="0"/>
    <xf numFmtId="0" fontId="22" fillId="0" borderId="0"/>
    <xf numFmtId="175" fontId="9" fillId="0" borderId="0"/>
    <xf numFmtId="175" fontId="22" fillId="0" borderId="0"/>
    <xf numFmtId="0" fontId="22" fillId="0" borderId="0"/>
    <xf numFmtId="0" fontId="22" fillId="0" borderId="0"/>
    <xf numFmtId="0" fontId="22" fillId="0" borderId="0"/>
    <xf numFmtId="0" fontId="22"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0"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0" fontId="9" fillId="0" borderId="0"/>
    <xf numFmtId="180" fontId="22" fillId="0" borderId="0"/>
    <xf numFmtId="180" fontId="22" fillId="0" borderId="0"/>
    <xf numFmtId="180" fontId="22" fillId="0" borderId="0"/>
    <xf numFmtId="180" fontId="22" fillId="0" borderId="0"/>
    <xf numFmtId="180" fontId="22" fillId="0" borderId="0"/>
    <xf numFmtId="180" fontId="22" fillId="0" borderId="0"/>
    <xf numFmtId="180" fontId="22" fillId="0" borderId="0"/>
    <xf numFmtId="180" fontId="22" fillId="0" borderId="0"/>
    <xf numFmtId="175" fontId="9" fillId="0" borderId="0"/>
    <xf numFmtId="180" fontId="22" fillId="0" borderId="0"/>
    <xf numFmtId="180" fontId="22" fillId="0" borderId="0"/>
    <xf numFmtId="180" fontId="22" fillId="0" borderId="0"/>
    <xf numFmtId="180" fontId="22" fillId="0" borderId="0"/>
    <xf numFmtId="180" fontId="22" fillId="0" borderId="0"/>
    <xf numFmtId="180" fontId="22" fillId="0" borderId="0"/>
    <xf numFmtId="184" fontId="22"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84" fontId="22"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75" fontId="9" fillId="0" borderId="0"/>
    <xf numFmtId="180" fontId="22" fillId="0" borderId="0"/>
    <xf numFmtId="180" fontId="22" fillId="0" borderId="0"/>
    <xf numFmtId="0" fontId="9" fillId="0" borderId="0"/>
    <xf numFmtId="0" fontId="22" fillId="0" borderId="0"/>
    <xf numFmtId="0" fontId="22" fillId="0" borderId="0"/>
    <xf numFmtId="175" fontId="9" fillId="0" borderId="0"/>
    <xf numFmtId="175" fontId="9" fillId="0" borderId="0"/>
    <xf numFmtId="180" fontId="22" fillId="0" borderId="0"/>
    <xf numFmtId="180" fontId="22" fillId="0" borderId="0"/>
    <xf numFmtId="175" fontId="9" fillId="0" borderId="0"/>
    <xf numFmtId="0" fontId="22" fillId="0" borderId="0"/>
    <xf numFmtId="0" fontId="22"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84"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75"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4" fontId="22" fillId="0" borderId="0"/>
    <xf numFmtId="0" fontId="22" fillId="0" borderId="0"/>
    <xf numFmtId="0" fontId="22" fillId="0" borderId="0"/>
    <xf numFmtId="0" fontId="22" fillId="0" borderId="0"/>
    <xf numFmtId="180" fontId="22" fillId="0" borderId="0"/>
    <xf numFmtId="180" fontId="22" fillId="0" borderId="0"/>
    <xf numFmtId="180" fontId="22" fillId="0" borderId="0"/>
    <xf numFmtId="0" fontId="22" fillId="0" borderId="0"/>
    <xf numFmtId="0" fontId="22" fillId="0" borderId="0"/>
    <xf numFmtId="0" fontId="22" fillId="0" borderId="0"/>
    <xf numFmtId="180" fontId="22" fillId="0" borderId="0"/>
    <xf numFmtId="180" fontId="22" fillId="0" borderId="0"/>
    <xf numFmtId="180" fontId="22" fillId="0" borderId="0"/>
    <xf numFmtId="0" fontId="22" fillId="0" borderId="0"/>
    <xf numFmtId="180" fontId="22" fillId="0" borderId="0"/>
    <xf numFmtId="184" fontId="22" fillId="0" borderId="0"/>
    <xf numFmtId="0" fontId="9" fillId="0" borderId="0" applyNumberFormat="0" applyFill="0" applyBorder="0" applyAlignment="0" applyProtection="0"/>
    <xf numFmtId="0" fontId="9" fillId="0" borderId="0" applyNumberFormat="0" applyFill="0" applyBorder="0" applyAlignment="0" applyProtection="0"/>
    <xf numFmtId="175" fontId="9" fillId="0" borderId="0"/>
    <xf numFmtId="180" fontId="22" fillId="0" borderId="0"/>
    <xf numFmtId="184" fontId="9" fillId="0" borderId="0"/>
    <xf numFmtId="184" fontId="22" fillId="0" borderId="0"/>
    <xf numFmtId="175" fontId="9" fillId="0" borderId="0"/>
    <xf numFmtId="0" fontId="22" fillId="0" borderId="0"/>
    <xf numFmtId="184" fontId="9" fillId="0" borderId="0"/>
    <xf numFmtId="0" fontId="9" fillId="0" borderId="0"/>
    <xf numFmtId="0" fontId="9" fillId="0" borderId="0"/>
    <xf numFmtId="180" fontId="22" fillId="0" borderId="0"/>
    <xf numFmtId="184" fontId="9" fillId="0" borderId="0"/>
    <xf numFmtId="175" fontId="9" fillId="0" borderId="0"/>
    <xf numFmtId="0" fontId="22" fillId="0" borderId="0"/>
    <xf numFmtId="0" fontId="22" fillId="0" borderId="0"/>
    <xf numFmtId="175" fontId="9" fillId="0" borderId="0"/>
    <xf numFmtId="175" fontId="9" fillId="0" borderId="0"/>
    <xf numFmtId="175" fontId="9"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22" fillId="0" borderId="0"/>
    <xf numFmtId="0" fontId="9" fillId="0" borderId="0"/>
    <xf numFmtId="0" fontId="9" fillId="0" borderId="0"/>
    <xf numFmtId="0" fontId="9" fillId="0" borderId="0"/>
    <xf numFmtId="0" fontId="22" fillId="0" borderId="0"/>
    <xf numFmtId="175"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78" fillId="0" borderId="0">
      <alignment vertical="top"/>
    </xf>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4" fontId="9" fillId="0" borderId="0"/>
    <xf numFmtId="0" fontId="2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77"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22" fillId="0" borderId="0"/>
    <xf numFmtId="175"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4" fontId="9" fillId="0" borderId="0"/>
    <xf numFmtId="0" fontId="22"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184" fontId="9" fillId="0" borderId="0"/>
    <xf numFmtId="0" fontId="9" fillId="0" borderId="0"/>
    <xf numFmtId="0" fontId="59" fillId="77" borderId="0"/>
    <xf numFmtId="0" fontId="22" fillId="0" borderId="0"/>
    <xf numFmtId="175" fontId="83" fillId="0" borderId="0">
      <alignment vertical="top"/>
    </xf>
    <xf numFmtId="175" fontId="22" fillId="0" borderId="0"/>
    <xf numFmtId="175" fontId="22" fillId="0" borderId="0"/>
    <xf numFmtId="175" fontId="22" fillId="0" borderId="0"/>
    <xf numFmtId="175" fontId="22" fillId="0" borderId="0"/>
    <xf numFmtId="175" fontId="83" fillId="0" borderId="0">
      <alignment vertical="top"/>
    </xf>
    <xf numFmtId="175" fontId="83" fillId="0" borderId="0">
      <alignment vertical="top"/>
    </xf>
    <xf numFmtId="175" fontId="8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175" fontId="101" fillId="0" borderId="0"/>
    <xf numFmtId="184" fontId="22" fillId="0" borderId="0"/>
    <xf numFmtId="0" fontId="22" fillId="0" borderId="0"/>
    <xf numFmtId="175" fontId="101" fillId="0" borderId="0"/>
    <xf numFmtId="175" fontId="101" fillId="0" borderId="0"/>
    <xf numFmtId="175" fontId="101" fillId="0" borderId="0"/>
    <xf numFmtId="175" fontId="101" fillId="0" borderId="0"/>
    <xf numFmtId="175" fontId="101" fillId="0" borderId="0"/>
    <xf numFmtId="184" fontId="22" fillId="0" borderId="0"/>
    <xf numFmtId="175" fontId="101" fillId="0" borderId="0"/>
    <xf numFmtId="0" fontId="22" fillId="0" borderId="0"/>
    <xf numFmtId="0" fontId="22" fillId="0" borderId="0"/>
    <xf numFmtId="175" fontId="101" fillId="0" borderId="0"/>
    <xf numFmtId="0" fontId="22" fillId="0" borderId="0"/>
    <xf numFmtId="0" fontId="22" fillId="0" borderId="0"/>
    <xf numFmtId="175" fontId="101" fillId="0" borderId="0"/>
    <xf numFmtId="0" fontId="22" fillId="0" borderId="0"/>
    <xf numFmtId="0" fontId="22" fillId="0" borderId="0"/>
    <xf numFmtId="0" fontId="22" fillId="0" borderId="0"/>
    <xf numFmtId="0" fontId="22" fillId="0" borderId="0"/>
    <xf numFmtId="184" fontId="22" fillId="0" borderId="0"/>
    <xf numFmtId="0" fontId="22" fillId="0" borderId="0"/>
    <xf numFmtId="0" fontId="22" fillId="0" borderId="0"/>
    <xf numFmtId="0" fontId="22" fillId="0" borderId="0"/>
    <xf numFmtId="184" fontId="22" fillId="0" borderId="0"/>
    <xf numFmtId="175" fontId="101" fillId="0" borderId="0"/>
    <xf numFmtId="0" fontId="22" fillId="0" borderId="0"/>
    <xf numFmtId="0" fontId="22" fillId="0" borderId="0"/>
    <xf numFmtId="0" fontId="22" fillId="0" borderId="0"/>
    <xf numFmtId="175" fontId="101" fillId="0" borderId="0"/>
    <xf numFmtId="0" fontId="22" fillId="0" borderId="0"/>
    <xf numFmtId="0" fontId="22" fillId="0" borderId="0"/>
    <xf numFmtId="175" fontId="101" fillId="0" borderId="0"/>
    <xf numFmtId="0" fontId="22" fillId="0" borderId="0"/>
    <xf numFmtId="0" fontId="22" fillId="0" borderId="0"/>
    <xf numFmtId="175" fontId="101" fillId="0" borderId="0"/>
    <xf numFmtId="175" fontId="101" fillId="0" borderId="0"/>
    <xf numFmtId="175" fontId="101"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175" fontId="9" fillId="0" borderId="0"/>
    <xf numFmtId="0" fontId="9" fillId="0" borderId="0"/>
    <xf numFmtId="0" fontId="22" fillId="0" borderId="0"/>
    <xf numFmtId="0" fontId="22" fillId="0" borderId="0"/>
    <xf numFmtId="0" fontId="22" fillId="0" borderId="0"/>
    <xf numFmtId="184"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4" fontId="22" fillId="0" borderId="0"/>
    <xf numFmtId="175" fontId="9" fillId="0" borderId="0"/>
    <xf numFmtId="175" fontId="9" fillId="0" borderId="0"/>
    <xf numFmtId="175" fontId="9" fillId="0" borderId="0"/>
    <xf numFmtId="175" fontId="9" fillId="0" borderId="0"/>
    <xf numFmtId="184" fontId="22" fillId="0" borderId="0"/>
    <xf numFmtId="0" fontId="9" fillId="0" borderId="0"/>
    <xf numFmtId="0" fontId="82" fillId="0" borderId="0"/>
    <xf numFmtId="0" fontId="9" fillId="0" borderId="0"/>
    <xf numFmtId="0" fontId="22" fillId="0" borderId="0"/>
    <xf numFmtId="0" fontId="22" fillId="0" borderId="0"/>
    <xf numFmtId="184" fontId="22" fillId="0" borderId="0"/>
    <xf numFmtId="175" fontId="9" fillId="0" borderId="0"/>
    <xf numFmtId="0" fontId="22" fillId="0" borderId="0"/>
    <xf numFmtId="0" fontId="22" fillId="0" borderId="0"/>
    <xf numFmtId="0" fontId="22" fillId="0" borderId="0"/>
    <xf numFmtId="175" fontId="9" fillId="0" borderId="0"/>
    <xf numFmtId="0" fontId="22" fillId="0" borderId="0"/>
    <xf numFmtId="0" fontId="22" fillId="0" borderId="0"/>
    <xf numFmtId="175" fontId="9" fillId="0" borderId="0"/>
    <xf numFmtId="0" fontId="22" fillId="0" borderId="0"/>
    <xf numFmtId="0" fontId="22" fillId="0" borderId="0"/>
    <xf numFmtId="175" fontId="9" fillId="0" borderId="0"/>
    <xf numFmtId="175" fontId="9" fillId="0" borderId="0"/>
    <xf numFmtId="175"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5" fontId="9" fillId="0" borderId="0"/>
    <xf numFmtId="175" fontId="9" fillId="0" borderId="0"/>
    <xf numFmtId="175" fontId="9" fillId="0" borderId="0"/>
    <xf numFmtId="175"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4" fontId="9" fillId="0" borderId="0"/>
    <xf numFmtId="0" fontId="79" fillId="0" borderId="0"/>
    <xf numFmtId="0" fontId="9" fillId="0" borderId="0"/>
    <xf numFmtId="0" fontId="9" fillId="0" borderId="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0" fontId="59" fillId="64" borderId="7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0" fontId="59" fillId="64" borderId="7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0" fontId="102" fillId="71"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0" fontId="102" fillId="71"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4" fontId="59" fillId="76" borderId="73" applyNumberFormat="0" applyProtection="0">
      <alignment vertical="center"/>
    </xf>
    <xf numFmtId="4" fontId="59" fillId="76" borderId="73" applyNumberFormat="0" applyProtection="0">
      <alignment vertical="center"/>
    </xf>
    <xf numFmtId="4" fontId="105" fillId="79" borderId="73" applyNumberFormat="0" applyProtection="0">
      <alignment vertical="center"/>
    </xf>
    <xf numFmtId="4" fontId="105" fillId="79" borderId="73" applyNumberFormat="0" applyProtection="0">
      <alignment vertical="center"/>
    </xf>
    <xf numFmtId="4" fontId="59" fillId="79" borderId="73" applyNumberFormat="0" applyProtection="0">
      <alignment horizontal="left" vertical="center" indent="1"/>
    </xf>
    <xf numFmtId="4" fontId="59" fillId="79" borderId="73" applyNumberFormat="0" applyProtection="0">
      <alignment horizontal="left" vertical="center" indent="1"/>
    </xf>
    <xf numFmtId="0" fontId="106" fillId="76" borderId="85" applyNumberFormat="0" applyProtection="0">
      <alignment horizontal="left" vertical="top" indent="1"/>
    </xf>
    <xf numFmtId="0" fontId="106" fillId="76" borderId="85" applyNumberFormat="0" applyProtection="0">
      <alignment horizontal="left" vertical="top" indent="1"/>
    </xf>
    <xf numFmtId="4" fontId="59" fillId="43" borderId="73" applyNumberFormat="0" applyProtection="0">
      <alignment horizontal="left" vertical="center" indent="1"/>
    </xf>
    <xf numFmtId="4" fontId="107" fillId="80" borderId="0" applyNumberFormat="0" applyProtection="0">
      <alignment horizontal="left" vertical="center" indent="1"/>
    </xf>
    <xf numFmtId="4" fontId="59" fillId="43" borderId="73" applyNumberFormat="0" applyProtection="0">
      <alignment horizontal="left" vertical="center" indent="1"/>
    </xf>
    <xf numFmtId="4" fontId="59" fillId="32" borderId="73" applyNumberFormat="0" applyProtection="0">
      <alignment horizontal="right" vertical="center"/>
    </xf>
    <xf numFmtId="4" fontId="59" fillId="32" borderId="73" applyNumberFormat="0" applyProtection="0">
      <alignment horizontal="right" vertical="center"/>
    </xf>
    <xf numFmtId="4" fontId="59" fillId="81" borderId="73" applyNumberFormat="0" applyProtection="0">
      <alignment horizontal="right" vertical="center"/>
    </xf>
    <xf numFmtId="4" fontId="59" fillId="81" borderId="73" applyNumberFormat="0" applyProtection="0">
      <alignment horizontal="right" vertical="center"/>
    </xf>
    <xf numFmtId="4" fontId="59" fillId="53" borderId="53" applyNumberFormat="0" applyProtection="0">
      <alignment horizontal="right" vertical="center"/>
    </xf>
    <xf numFmtId="4" fontId="59" fillId="53" borderId="53" applyNumberFormat="0" applyProtection="0">
      <alignment horizontal="right" vertical="center"/>
    </xf>
    <xf numFmtId="4" fontId="59" fillId="40" borderId="73" applyNumberFormat="0" applyProtection="0">
      <alignment horizontal="right" vertical="center"/>
    </xf>
    <xf numFmtId="4" fontId="59" fillId="40"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67" borderId="73" applyNumberFormat="0" applyProtection="0">
      <alignment horizontal="right" vertical="center"/>
    </xf>
    <xf numFmtId="4" fontId="59" fillId="67" borderId="73" applyNumberFormat="0" applyProtection="0">
      <alignment horizontal="right" vertical="center"/>
    </xf>
    <xf numFmtId="4" fontId="59" fillId="58" borderId="73" applyNumberFormat="0" applyProtection="0">
      <alignment horizontal="right" vertical="center"/>
    </xf>
    <xf numFmtId="4" fontId="59" fillId="58" borderId="73" applyNumberFormat="0" applyProtection="0">
      <alignment horizontal="right" vertical="center"/>
    </xf>
    <xf numFmtId="4" fontId="59" fillId="82" borderId="73" applyNumberFormat="0" applyProtection="0">
      <alignment horizontal="right" vertical="center"/>
    </xf>
    <xf numFmtId="4" fontId="59" fillId="82" borderId="73" applyNumberFormat="0" applyProtection="0">
      <alignment horizontal="right" vertical="center"/>
    </xf>
    <xf numFmtId="4" fontId="59" fillId="39" borderId="73" applyNumberFormat="0" applyProtection="0">
      <alignment horizontal="right" vertical="center"/>
    </xf>
    <xf numFmtId="4" fontId="59" fillId="39" borderId="73" applyNumberFormat="0" applyProtection="0">
      <alignment horizontal="right" vertical="center"/>
    </xf>
    <xf numFmtId="4" fontId="59" fillId="83" borderId="53" applyNumberFormat="0" applyProtection="0">
      <alignment horizontal="left" vertical="center" indent="1"/>
    </xf>
    <xf numFmtId="4" fontId="59" fillId="83"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59" fillId="80" borderId="73" applyNumberFormat="0" applyProtection="0">
      <alignment horizontal="right" vertical="center"/>
    </xf>
    <xf numFmtId="4" fontId="59" fillId="80" borderId="73" applyNumberFormat="0" applyProtection="0">
      <alignment horizontal="right" vertical="center"/>
    </xf>
    <xf numFmtId="4" fontId="59" fillId="85" borderId="53" applyNumberFormat="0" applyProtection="0">
      <alignment horizontal="left" vertical="center" indent="1"/>
    </xf>
    <xf numFmtId="4" fontId="59" fillId="85" borderId="53" applyNumberFormat="0" applyProtection="0">
      <alignment horizontal="left" vertical="center" indent="1"/>
    </xf>
    <xf numFmtId="4" fontId="59" fillId="80" borderId="53" applyNumberFormat="0" applyProtection="0">
      <alignment horizontal="left" vertical="center" indent="1"/>
    </xf>
    <xf numFmtId="4" fontId="59" fillId="80" borderId="53" applyNumberFormat="0" applyProtection="0">
      <alignment horizontal="left" vertical="center" indent="1"/>
    </xf>
    <xf numFmtId="0" fontId="59" fillId="70" borderId="73" applyNumberFormat="0" applyProtection="0">
      <alignment horizontal="left" vertical="center" indent="1"/>
    </xf>
    <xf numFmtId="0" fontId="59" fillId="70" borderId="73" applyNumberFormat="0" applyProtection="0">
      <alignment horizontal="left" vertical="center" indent="1"/>
    </xf>
    <xf numFmtId="0" fontId="59" fillId="84" borderId="85" applyNumberFormat="0" applyProtection="0">
      <alignment horizontal="left" vertical="top" indent="1"/>
    </xf>
    <xf numFmtId="0" fontId="59" fillId="84" borderId="85" applyNumberFormat="0" applyProtection="0">
      <alignment horizontal="left" vertical="top" indent="1"/>
    </xf>
    <xf numFmtId="0" fontId="59" fillId="86" borderId="73" applyNumberFormat="0" applyProtection="0">
      <alignment horizontal="left" vertical="center" indent="1"/>
    </xf>
    <xf numFmtId="0" fontId="59" fillId="86" borderId="73" applyNumberFormat="0" applyProtection="0">
      <alignment horizontal="left" vertical="center" indent="1"/>
    </xf>
    <xf numFmtId="0" fontId="59" fillId="80" borderId="85" applyNumberFormat="0" applyProtection="0">
      <alignment horizontal="left" vertical="top" indent="1"/>
    </xf>
    <xf numFmtId="0" fontId="59" fillId="80" borderId="85" applyNumberFormat="0" applyProtection="0">
      <alignment horizontal="left" vertical="top" indent="1"/>
    </xf>
    <xf numFmtId="0" fontId="59" fillId="37" borderId="73" applyNumberFormat="0" applyProtection="0">
      <alignment horizontal="left" vertical="center" indent="1"/>
    </xf>
    <xf numFmtId="0" fontId="59" fillId="37" borderId="73" applyNumberFormat="0" applyProtection="0">
      <alignment horizontal="left" vertical="center" indent="1"/>
    </xf>
    <xf numFmtId="0" fontId="59" fillId="37" borderId="85" applyNumberFormat="0" applyProtection="0">
      <alignment horizontal="left" vertical="top" indent="1"/>
    </xf>
    <xf numFmtId="0" fontId="59" fillId="37" borderId="85" applyNumberFormat="0" applyProtection="0">
      <alignment horizontal="left" vertical="top" indent="1"/>
    </xf>
    <xf numFmtId="0" fontId="59" fillId="85" borderId="73" applyNumberFormat="0" applyProtection="0">
      <alignment horizontal="left" vertical="center" indent="1"/>
    </xf>
    <xf numFmtId="0" fontId="59" fillId="85" borderId="73" applyNumberFormat="0" applyProtection="0">
      <alignment horizontal="left" vertical="center" indent="1"/>
    </xf>
    <xf numFmtId="0" fontId="59" fillId="85" borderId="85" applyNumberFormat="0" applyProtection="0">
      <alignment horizontal="left" vertical="top" indent="1"/>
    </xf>
    <xf numFmtId="0" fontId="59" fillId="85" borderId="85" applyNumberFormat="0" applyProtection="0">
      <alignment horizontal="left" vertical="top" indent="1"/>
    </xf>
    <xf numFmtId="0" fontId="59" fillId="87" borderId="86" applyNumberFormat="0">
      <protection locked="0"/>
    </xf>
    <xf numFmtId="0" fontId="59" fillId="87" borderId="86" applyNumberFormat="0">
      <protection locked="0"/>
    </xf>
    <xf numFmtId="0" fontId="108" fillId="84" borderId="87" applyBorder="0"/>
    <xf numFmtId="0" fontId="108" fillId="84" borderId="87" applyBorder="0"/>
    <xf numFmtId="4" fontId="109" fillId="78" borderId="85" applyNumberFormat="0" applyProtection="0">
      <alignment vertical="center"/>
    </xf>
    <xf numFmtId="4" fontId="109" fillId="78" borderId="85" applyNumberFormat="0" applyProtection="0">
      <alignment vertical="center"/>
    </xf>
    <xf numFmtId="4" fontId="105" fillId="88" borderId="1" applyNumberFormat="0" applyProtection="0">
      <alignment vertical="center"/>
    </xf>
    <xf numFmtId="4" fontId="105" fillId="88" borderId="1" applyNumberFormat="0" applyProtection="0">
      <alignment vertical="center"/>
    </xf>
    <xf numFmtId="4" fontId="109" fillId="70" borderId="85" applyNumberFormat="0" applyProtection="0">
      <alignment horizontal="left" vertical="center" indent="1"/>
    </xf>
    <xf numFmtId="4" fontId="109" fillId="70" borderId="85" applyNumberFormat="0" applyProtection="0">
      <alignment horizontal="left" vertical="center" indent="1"/>
    </xf>
    <xf numFmtId="0" fontId="109" fillId="78" borderId="85" applyNumberFormat="0" applyProtection="0">
      <alignment horizontal="left" vertical="top" indent="1"/>
    </xf>
    <xf numFmtId="0" fontId="109" fillId="78" borderId="85" applyNumberFormat="0" applyProtection="0">
      <alignment horizontal="left" vertical="top" indent="1"/>
    </xf>
    <xf numFmtId="4" fontId="59" fillId="0" borderId="73"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59" fillId="0" borderId="73" applyNumberFormat="0" applyProtection="0">
      <alignment horizontal="right" vertical="center"/>
    </xf>
    <xf numFmtId="4" fontId="105" fillId="69" borderId="73"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05" fillId="69" borderId="73" applyNumberFormat="0" applyProtection="0">
      <alignment horizontal="right" vertical="center"/>
    </xf>
    <xf numFmtId="4" fontId="59" fillId="43" borderId="73"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59" fillId="43" borderId="73" applyNumberFormat="0" applyProtection="0">
      <alignment horizontal="left" vertical="center" indent="1"/>
    </xf>
    <xf numFmtId="0" fontId="109" fillId="80" borderId="85" applyNumberFormat="0" applyProtection="0">
      <alignment horizontal="left" vertical="top" indent="1"/>
    </xf>
    <xf numFmtId="0" fontId="109" fillId="80" borderId="85" applyNumberFormat="0" applyProtection="0">
      <alignment horizontal="left" vertical="top" indent="1"/>
    </xf>
    <xf numFmtId="4" fontId="111" fillId="89" borderId="53" applyNumberFormat="0" applyProtection="0">
      <alignment horizontal="left" vertical="center" indent="1"/>
    </xf>
    <xf numFmtId="4" fontId="111" fillId="89" borderId="53" applyNumberFormat="0" applyProtection="0">
      <alignment horizontal="left" vertical="center" indent="1"/>
    </xf>
    <xf numFmtId="0" fontId="59" fillId="90" borderId="1"/>
    <xf numFmtId="0" fontId="59" fillId="90" borderId="1"/>
    <xf numFmtId="4" fontId="112" fillId="87" borderId="73" applyNumberFormat="0" applyProtection="0">
      <alignment horizontal="right" vertical="center"/>
    </xf>
    <xf numFmtId="4" fontId="112" fillId="87" borderId="73" applyNumberFormat="0" applyProtection="0">
      <alignment horizontal="right" vertical="center"/>
    </xf>
    <xf numFmtId="0" fontId="113" fillId="0" borderId="0" applyNumberFormat="0" applyFill="0" applyBorder="0" applyAlignment="0" applyProtection="0"/>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78" fillId="0" borderId="0">
      <alignment vertical="top"/>
    </xf>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114" fillId="0" borderId="0" applyNumberFormat="0" applyFill="0" applyBorder="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0" fontId="84" fillId="0" borderId="89"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0" fontId="84" fillId="0" borderId="89"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0" fontId="116"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175" fontId="115" fillId="0" borderId="0" applyNumberFormat="0" applyFill="0" applyBorder="0" applyAlignment="0" applyProtection="0"/>
    <xf numFmtId="0" fontId="9" fillId="78" borderId="0" applyNumberFormat="0" applyFont="0" applyBorder="0" applyAlignment="0" applyProtection="0"/>
    <xf numFmtId="0" fontId="9"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71" fillId="41"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71" fillId="48" borderId="0" applyNumberFormat="0" applyBorder="0" applyAlignment="0" applyProtection="0"/>
    <xf numFmtId="0" fontId="71" fillId="53" borderId="0" applyNumberFormat="0" applyBorder="0" applyAlignment="0" applyProtection="0"/>
    <xf numFmtId="0" fontId="71" fillId="58"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67" borderId="0" applyNumberFormat="0" applyBorder="0" applyAlignment="0" applyProtection="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6"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9" fillId="0" borderId="7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7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72" fillId="0" borderId="61" applyBorder="0"/>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91">
      <alignment horizontal="lef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68">
      <alignment horizontal="righ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175" fontId="9" fillId="69" borderId="20">
      <alignment horizontal="left"/>
    </xf>
    <xf numFmtId="0" fontId="73" fillId="32" borderId="0" applyNumberFormat="0" applyBorder="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0" fontId="76" fillId="71" borderId="73" applyNumberFormat="0" applyAlignment="0" applyProtection="0"/>
    <xf numFmtId="175" fontId="75" fillId="70" borderId="72" applyNumberFormat="0" applyAlignment="0" applyProtection="0"/>
    <xf numFmtId="0"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175" fontId="75" fillId="70" borderId="72" applyNumberFormat="0" applyAlignment="0" applyProtection="0"/>
    <xf numFmtId="0" fontId="77" fillId="72" borderId="74" applyNumberFormat="0" applyAlignment="0" applyProtection="0"/>
    <xf numFmtId="43" fontId="1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applyNumberFormat="0" applyFill="0" applyBorder="0" applyAlignment="0" applyProtection="0"/>
    <xf numFmtId="0" fontId="86" fillId="33" borderId="0" applyNumberFormat="0" applyBorder="0" applyAlignment="0" applyProtection="0"/>
    <xf numFmtId="0" fontId="87" fillId="0" borderId="75" applyNumberFormat="0" applyFill="0" applyAlignment="0" applyProtection="0"/>
    <xf numFmtId="0" fontId="89" fillId="0" borderId="77" applyNumberFormat="0" applyFill="0" applyAlignment="0" applyProtection="0"/>
    <xf numFmtId="0" fontId="91" fillId="0" borderId="79" applyNumberFormat="0" applyFill="0" applyAlignment="0" applyProtection="0"/>
    <xf numFmtId="0" fontId="91" fillId="0" borderId="0" applyNumberFormat="0" applyFill="0" applyBorder="0" applyAlignment="0" applyProtection="0"/>
    <xf numFmtId="0" fontId="23" fillId="0" borderId="0" applyNumberFormat="0" applyFill="0" applyBorder="0" applyAlignment="0" applyProtection="0">
      <alignment vertical="top"/>
      <protection locked="0"/>
    </xf>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0" fontId="98" fillId="65" borderId="73" applyNumberFormat="0" applyAlignment="0" applyProtection="0"/>
    <xf numFmtId="175" fontId="97" fillId="36" borderId="72" applyNumberFormat="0" applyAlignment="0" applyProtection="0"/>
    <xf numFmtId="0"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175" fontId="97" fillId="36" borderId="72" applyNumberFormat="0" applyAlignment="0" applyProtection="0"/>
    <xf numFmtId="0" fontId="99" fillId="0" borderId="81" applyNumberFormat="0" applyFill="0" applyAlignment="0" applyProtection="0"/>
    <xf numFmtId="0" fontId="100" fillId="76" borderId="0" applyNumberFormat="0" applyBorder="0" applyAlignment="0" applyProtection="0"/>
    <xf numFmtId="0" fontId="1" fillId="0" borderId="0"/>
    <xf numFmtId="0" fontId="121" fillId="0" borderId="0"/>
    <xf numFmtId="0" fontId="12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22" fillId="0" borderId="0"/>
    <xf numFmtId="0" fontId="1" fillId="0" borderId="0"/>
    <xf numFmtId="0" fontId="1" fillId="0" borderId="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0" fontId="59" fillId="64" borderId="73" applyNumberFormat="0" applyFont="0" applyAlignment="0" applyProtection="0"/>
    <xf numFmtId="175" fontId="9" fillId="78" borderId="83" applyNumberFormat="0" applyFont="0" applyAlignment="0" applyProtection="0"/>
    <xf numFmtId="0" fontId="1"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0"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9" fillId="78" borderId="83" applyNumberFormat="0" applyFon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0" fontId="102" fillId="71" borderId="84" applyNumberFormat="0" applyAlignment="0" applyProtection="0"/>
    <xf numFmtId="175" fontId="102" fillId="70" borderId="84" applyNumberFormat="0" applyAlignment="0" applyProtection="0"/>
    <xf numFmtId="0"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175" fontId="102" fillId="70" borderId="84"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4" fontId="59" fillId="76" borderId="73" applyNumberFormat="0" applyProtection="0">
      <alignment vertical="center"/>
    </xf>
    <xf numFmtId="4" fontId="105" fillId="79" borderId="73" applyNumberFormat="0" applyProtection="0">
      <alignment vertical="center"/>
    </xf>
    <xf numFmtId="4" fontId="59" fillId="79" borderId="73" applyNumberFormat="0" applyProtection="0">
      <alignment horizontal="left" vertical="center" indent="1"/>
    </xf>
    <xf numFmtId="0" fontId="106" fillId="76" borderId="85" applyNumberFormat="0" applyProtection="0">
      <alignment horizontal="left" vertical="top" indent="1"/>
    </xf>
    <xf numFmtId="4" fontId="59" fillId="43" borderId="73" applyNumberFormat="0" applyProtection="0">
      <alignment horizontal="left" vertical="center" indent="1"/>
    </xf>
    <xf numFmtId="4" fontId="59" fillId="32" borderId="73" applyNumberFormat="0" applyProtection="0">
      <alignment horizontal="right" vertical="center"/>
    </xf>
    <xf numFmtId="4" fontId="59" fillId="81" borderId="73" applyNumberFormat="0" applyProtection="0">
      <alignment horizontal="right" vertical="center"/>
    </xf>
    <xf numFmtId="4" fontId="59" fillId="53" borderId="53" applyNumberFormat="0" applyProtection="0">
      <alignment horizontal="right" vertical="center"/>
    </xf>
    <xf numFmtId="4" fontId="59" fillId="40" borderId="73" applyNumberFormat="0" applyProtection="0">
      <alignment horizontal="right" vertical="center"/>
    </xf>
    <xf numFmtId="4" fontId="59" fillId="44" borderId="73" applyNumberFormat="0" applyProtection="0">
      <alignment horizontal="right" vertical="center"/>
    </xf>
    <xf numFmtId="4" fontId="59" fillId="67" borderId="73" applyNumberFormat="0" applyProtection="0">
      <alignment horizontal="right" vertical="center"/>
    </xf>
    <xf numFmtId="4" fontId="59" fillId="58" borderId="73" applyNumberFormat="0" applyProtection="0">
      <alignment horizontal="right" vertical="center"/>
    </xf>
    <xf numFmtId="4" fontId="59" fillId="82" borderId="73" applyNumberFormat="0" applyProtection="0">
      <alignment horizontal="right" vertical="center"/>
    </xf>
    <xf numFmtId="4" fontId="59" fillId="39" borderId="73" applyNumberFormat="0" applyProtection="0">
      <alignment horizontal="right" vertical="center"/>
    </xf>
    <xf numFmtId="4" fontId="59" fillId="83"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59" fillId="80" borderId="73" applyNumberFormat="0" applyProtection="0">
      <alignment horizontal="right" vertical="center"/>
    </xf>
    <xf numFmtId="4" fontId="59" fillId="85" borderId="53" applyNumberFormat="0" applyProtection="0">
      <alignment horizontal="left" vertical="center" indent="1"/>
    </xf>
    <xf numFmtId="4" fontId="59" fillId="80" borderId="53" applyNumberFormat="0" applyProtection="0">
      <alignment horizontal="left" vertical="center" indent="1"/>
    </xf>
    <xf numFmtId="0" fontId="59" fillId="70" borderId="73" applyNumberFormat="0" applyProtection="0">
      <alignment horizontal="left" vertical="center" indent="1"/>
    </xf>
    <xf numFmtId="0" fontId="59" fillId="84" borderId="85" applyNumberFormat="0" applyProtection="0">
      <alignment horizontal="left" vertical="top" indent="1"/>
    </xf>
    <xf numFmtId="0" fontId="59" fillId="86" borderId="73" applyNumberFormat="0" applyProtection="0">
      <alignment horizontal="left" vertical="center" indent="1"/>
    </xf>
    <xf numFmtId="0" fontId="59" fillId="80" borderId="85" applyNumberFormat="0" applyProtection="0">
      <alignment horizontal="left" vertical="top" indent="1"/>
    </xf>
    <xf numFmtId="0" fontId="59" fillId="37" borderId="73" applyNumberFormat="0" applyProtection="0">
      <alignment horizontal="left" vertical="center" indent="1"/>
    </xf>
    <xf numFmtId="0" fontId="59" fillId="37" borderId="85" applyNumberFormat="0" applyProtection="0">
      <alignment horizontal="left" vertical="top" indent="1"/>
    </xf>
    <xf numFmtId="0" fontId="59" fillId="85" borderId="73" applyNumberFormat="0" applyProtection="0">
      <alignment horizontal="left" vertical="center" indent="1"/>
    </xf>
    <xf numFmtId="0" fontId="59" fillId="85" borderId="85" applyNumberFormat="0" applyProtection="0">
      <alignment horizontal="left" vertical="top" indent="1"/>
    </xf>
    <xf numFmtId="0" fontId="59" fillId="87" borderId="86" applyNumberFormat="0">
      <protection locked="0"/>
    </xf>
    <xf numFmtId="0" fontId="108" fillId="84" borderId="87" applyBorder="0"/>
    <xf numFmtId="4" fontId="109" fillId="78" borderId="85" applyNumberFormat="0" applyProtection="0">
      <alignment vertical="center"/>
    </xf>
    <xf numFmtId="4" fontId="105" fillId="88" borderId="92" applyNumberFormat="0" applyProtection="0">
      <alignment vertical="center"/>
    </xf>
    <xf numFmtId="4" fontId="109" fillId="70" borderId="85" applyNumberFormat="0" applyProtection="0">
      <alignment horizontal="left" vertical="center" indent="1"/>
    </xf>
    <xf numFmtId="0" fontId="109" fillId="78" borderId="85" applyNumberFormat="0" applyProtection="0">
      <alignment horizontal="left" vertical="top" indent="1"/>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78" fillId="85" borderId="85" applyNumberFormat="0" applyProtection="0">
      <alignment horizontal="right" vertical="center"/>
    </xf>
    <xf numFmtId="4" fontId="59" fillId="0" borderId="73"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10" fillId="85" borderId="85" applyNumberFormat="0" applyProtection="0">
      <alignment horizontal="right" vertical="center"/>
    </xf>
    <xf numFmtId="4" fontId="105" fillId="69" borderId="73" applyNumberFormat="0" applyProtection="0">
      <alignment horizontal="right" vertical="center"/>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78" fillId="80" borderId="85" applyNumberFormat="0" applyProtection="0">
      <alignment horizontal="left" vertical="center" indent="1"/>
    </xf>
    <xf numFmtId="4" fontId="59" fillId="43" borderId="73" applyNumberFormat="0" applyProtection="0">
      <alignment horizontal="left" vertical="center" indent="1"/>
    </xf>
    <xf numFmtId="0" fontId="109" fillId="80" borderId="85" applyNumberFormat="0" applyProtection="0">
      <alignment horizontal="left" vertical="top" indent="1"/>
    </xf>
    <xf numFmtId="4" fontId="111" fillId="89" borderId="53" applyNumberFormat="0" applyProtection="0">
      <alignment horizontal="left" vertical="center" indent="1"/>
    </xf>
    <xf numFmtId="0" fontId="59" fillId="90" borderId="92"/>
    <xf numFmtId="4" fontId="112" fillId="87" borderId="73" applyNumberFormat="0" applyProtection="0">
      <alignment horizontal="right" vertical="center"/>
    </xf>
    <xf numFmtId="0" fontId="114" fillId="0" borderId="0" applyNumberFormat="0" applyFill="0" applyBorder="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0" fontId="84" fillId="0" borderId="89" applyNumberFormat="0" applyFill="0" applyAlignment="0" applyProtection="0"/>
    <xf numFmtId="175" fontId="84" fillId="0" borderId="88" applyNumberFormat="0" applyFill="0" applyAlignment="0" applyProtection="0"/>
    <xf numFmtId="0"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175" fontId="84" fillId="0" borderId="88" applyNumberFormat="0" applyFill="0" applyAlignment="0" applyProtection="0"/>
    <xf numFmtId="0" fontId="115"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cellStyleXfs>
  <cellXfs count="2980">
    <xf numFmtId="0" fontId="0" fillId="0" borderId="0" xfId="0"/>
    <xf numFmtId="0" fontId="26" fillId="0" borderId="0" xfId="0" applyFont="1"/>
    <xf numFmtId="0" fontId="27" fillId="0" borderId="0" xfId="0" applyFont="1" applyFill="1" applyBorder="1"/>
    <xf numFmtId="0" fontId="29" fillId="0" borderId="0" xfId="0" applyFont="1"/>
    <xf numFmtId="0" fontId="31" fillId="0" borderId="0" xfId="0" applyFont="1"/>
    <xf numFmtId="3" fontId="31" fillId="0" borderId="0" xfId="0" applyNumberFormat="1" applyFont="1"/>
    <xf numFmtId="0" fontId="27" fillId="0" borderId="1" xfId="0" applyFont="1" applyBorder="1"/>
    <xf numFmtId="0" fontId="33" fillId="0" borderId="0" xfId="0" applyFont="1" applyBorder="1"/>
    <xf numFmtId="0" fontId="33" fillId="0" borderId="0" xfId="0" applyFont="1" applyBorder="1" applyAlignment="1">
      <alignment horizontal="center" vertical="center"/>
    </xf>
    <xf numFmtId="0" fontId="33" fillId="0" borderId="0" xfId="0" applyFont="1" applyBorder="1" applyAlignment="1">
      <alignment horizontal="center"/>
    </xf>
    <xf numFmtId="43" fontId="0" fillId="0" borderId="0" xfId="0" applyNumberFormat="1"/>
    <xf numFmtId="3" fontId="0" fillId="0" borderId="0" xfId="0" applyNumberFormat="1"/>
    <xf numFmtId="0" fontId="0" fillId="0" borderId="0" xfId="0" applyBorder="1"/>
    <xf numFmtId="0" fontId="34" fillId="0" borderId="0" xfId="0" applyFont="1"/>
    <xf numFmtId="0" fontId="0" fillId="0" borderId="1" xfId="0" applyBorder="1"/>
    <xf numFmtId="0" fontId="0" fillId="0" borderId="0" xfId="0" applyFill="1"/>
    <xf numFmtId="0" fontId="27" fillId="0" borderId="1" xfId="0" applyFont="1" applyFill="1" applyBorder="1" applyAlignment="1">
      <alignment horizontal="center"/>
    </xf>
    <xf numFmtId="0" fontId="35" fillId="0" borderId="0" xfId="0" applyFont="1"/>
    <xf numFmtId="0" fontId="29" fillId="0" borderId="0" xfId="0" applyFont="1" applyFill="1" applyBorder="1"/>
    <xf numFmtId="165" fontId="29" fillId="0" borderId="0" xfId="1" applyNumberFormat="1" applyFont="1" applyFill="1" applyBorder="1" applyAlignment="1">
      <alignment horizontal="center"/>
    </xf>
    <xf numFmtId="165" fontId="0" fillId="0" borderId="0" xfId="0" applyNumberFormat="1"/>
    <xf numFmtId="0" fontId="24" fillId="0" borderId="0" xfId="0" applyFont="1" applyFill="1"/>
    <xf numFmtId="10" fontId="0" fillId="0" borderId="0" xfId="0" applyNumberFormat="1"/>
    <xf numFmtId="0" fontId="0" fillId="0" borderId="0" xfId="0" applyFill="1" applyBorder="1"/>
    <xf numFmtId="2" fontId="22" fillId="0" borderId="0" xfId="1" applyNumberFormat="1" applyFont="1" applyFill="1"/>
    <xf numFmtId="4" fontId="27" fillId="0" borderId="2" xfId="1" applyNumberFormat="1" applyFont="1" applyFill="1" applyBorder="1"/>
    <xf numFmtId="0" fontId="29" fillId="4" borderId="1" xfId="0" applyFont="1" applyFill="1" applyBorder="1"/>
    <xf numFmtId="0" fontId="28" fillId="4" borderId="1" xfId="0" applyFont="1" applyFill="1" applyBorder="1"/>
    <xf numFmtId="10" fontId="22" fillId="0" borderId="0" xfId="1" applyNumberFormat="1" applyFont="1"/>
    <xf numFmtId="1" fontId="22" fillId="0" borderId="0" xfId="1" applyNumberFormat="1" applyFont="1"/>
    <xf numFmtId="1" fontId="22" fillId="0" borderId="0" xfId="1" applyNumberFormat="1" applyFont="1" applyFill="1"/>
    <xf numFmtId="1" fontId="22" fillId="0" borderId="0" xfId="1" applyNumberFormat="1" applyFont="1" applyBorder="1"/>
    <xf numFmtId="165" fontId="27" fillId="0" borderId="0" xfId="1" applyNumberFormat="1" applyFont="1" applyFill="1" applyBorder="1" applyAlignment="1">
      <alignment horizontal="center"/>
    </xf>
    <xf numFmtId="0" fontId="28" fillId="6" borderId="3" xfId="0" applyFont="1" applyFill="1" applyBorder="1" applyAlignment="1">
      <alignment horizontal="center"/>
    </xf>
    <xf numFmtId="0" fontId="28" fillId="6" borderId="4" xfId="0" applyFont="1" applyFill="1" applyBorder="1"/>
    <xf numFmtId="0" fontId="28" fillId="6" borderId="5" xfId="0" applyFont="1" applyFill="1" applyBorder="1"/>
    <xf numFmtId="0" fontId="28" fillId="6" borderId="5" xfId="0" applyFont="1" applyFill="1" applyBorder="1" applyAlignment="1">
      <alignment horizontal="center"/>
    </xf>
    <xf numFmtId="0" fontId="28" fillId="4" borderId="9" xfId="0" applyFont="1" applyFill="1" applyBorder="1"/>
    <xf numFmtId="0" fontId="28" fillId="4" borderId="10" xfId="0" applyFont="1" applyFill="1" applyBorder="1"/>
    <xf numFmtId="0" fontId="30" fillId="0" borderId="0" xfId="0" applyFont="1"/>
    <xf numFmtId="0" fontId="32" fillId="0" borderId="0" xfId="0" applyFont="1"/>
    <xf numFmtId="0" fontId="32" fillId="3" borderId="0" xfId="0" applyFont="1" applyFill="1"/>
    <xf numFmtId="0" fontId="33" fillId="3" borderId="0" xfId="0" applyFont="1" applyFill="1"/>
    <xf numFmtId="0" fontId="30" fillId="3" borderId="0" xfId="0" applyFont="1" applyFill="1"/>
    <xf numFmtId="0" fontId="28" fillId="2" borderId="3" xfId="0" applyFont="1" applyFill="1" applyBorder="1" applyAlignment="1">
      <alignment horizontal="center"/>
    </xf>
    <xf numFmtId="0" fontId="28" fillId="2" borderId="4" xfId="0" applyFont="1" applyFill="1" applyBorder="1"/>
    <xf numFmtId="0" fontId="28" fillId="2" borderId="5" xfId="0" applyFont="1" applyFill="1" applyBorder="1"/>
    <xf numFmtId="0" fontId="28" fillId="2" borderId="5" xfId="0" applyFont="1" applyFill="1" applyBorder="1" applyAlignment="1">
      <alignment horizontal="center"/>
    </xf>
    <xf numFmtId="0" fontId="29" fillId="2" borderId="1" xfId="0" applyFont="1" applyFill="1" applyBorder="1"/>
    <xf numFmtId="165" fontId="29" fillId="2" borderId="1" xfId="1" applyNumberFormat="1" applyFont="1" applyFill="1" applyBorder="1"/>
    <xf numFmtId="3" fontId="29" fillId="2" borderId="1" xfId="0" applyNumberFormat="1" applyFont="1" applyFill="1" applyBorder="1"/>
    <xf numFmtId="0" fontId="28" fillId="2" borderId="1" xfId="0" applyFont="1" applyFill="1" applyBorder="1"/>
    <xf numFmtId="165" fontId="28" fillId="2" borderId="3" xfId="1" applyNumberFormat="1" applyFont="1" applyFill="1" applyBorder="1"/>
    <xf numFmtId="0" fontId="36" fillId="0" borderId="0" xfId="0" applyFont="1"/>
    <xf numFmtId="165" fontId="29" fillId="4" borderId="1" xfId="1" applyNumberFormat="1" applyFont="1" applyFill="1" applyBorder="1" applyAlignment="1"/>
    <xf numFmtId="3" fontId="27" fillId="2" borderId="1" xfId="0" applyNumberFormat="1" applyFont="1" applyFill="1" applyBorder="1" applyAlignment="1">
      <alignment horizontal="right"/>
    </xf>
    <xf numFmtId="0" fontId="2" fillId="0" borderId="0" xfId="0" applyFont="1" applyFill="1" applyBorder="1" applyAlignment="1">
      <alignment horizontal="left" vertical="center"/>
    </xf>
    <xf numFmtId="0" fontId="0" fillId="0" borderId="1" xfId="0" applyBorder="1" applyAlignment="1">
      <alignment horizontal="center" vertical="center"/>
    </xf>
    <xf numFmtId="0" fontId="0" fillId="9" borderId="0" xfId="0" applyFill="1"/>
    <xf numFmtId="0" fontId="0" fillId="0" borderId="0" xfId="0" applyAlignment="1">
      <alignment vertical="center"/>
    </xf>
    <xf numFmtId="165" fontId="29" fillId="0" borderId="0" xfId="1" applyNumberFormat="1" applyFont="1" applyFill="1" applyBorder="1" applyAlignment="1">
      <alignment horizontal="left" vertical="center"/>
    </xf>
    <xf numFmtId="0" fontId="0" fillId="0" borderId="0" xfId="0" applyAlignment="1">
      <alignment horizontal="left" vertical="center"/>
    </xf>
    <xf numFmtId="0" fontId="29" fillId="10" borderId="1" xfId="0" applyFont="1" applyFill="1" applyBorder="1"/>
    <xf numFmtId="0" fontId="29" fillId="8" borderId="1" xfId="0" applyFont="1" applyFill="1" applyBorder="1"/>
    <xf numFmtId="0" fontId="29" fillId="9" borderId="1" xfId="0" applyFont="1" applyFill="1" applyBorder="1"/>
    <xf numFmtId="0" fontId="0" fillId="0" borderId="0" xfId="0" applyFill="1" applyAlignment="1">
      <alignment horizontal="left" vertical="center"/>
    </xf>
    <xf numFmtId="0" fontId="2" fillId="0" borderId="1" xfId="0" applyFont="1" applyFill="1" applyBorder="1" applyAlignment="1">
      <alignment horizontal="center" vertical="center"/>
    </xf>
    <xf numFmtId="165" fontId="24" fillId="0" borderId="1" xfId="1" applyNumberFormat="1" applyFont="1" applyFill="1" applyBorder="1"/>
    <xf numFmtId="0" fontId="26" fillId="0" borderId="0" xfId="0" applyFont="1" applyFill="1"/>
    <xf numFmtId="0" fontId="27" fillId="0" borderId="0" xfId="0" applyFont="1" applyFill="1"/>
    <xf numFmtId="0" fontId="28" fillId="0" borderId="0" xfId="0" applyFont="1" applyFill="1" applyBorder="1"/>
    <xf numFmtId="165" fontId="29" fillId="2" borderId="3" xfId="1" applyNumberFormat="1" applyFont="1" applyFill="1" applyBorder="1"/>
    <xf numFmtId="0" fontId="0" fillId="0" borderId="0" xfId="0" applyAlignment="1">
      <alignment horizontal="center" vertical="center"/>
    </xf>
    <xf numFmtId="0" fontId="32" fillId="0" borderId="0" xfId="0" applyFont="1" applyFill="1" applyBorder="1" applyAlignment="1">
      <alignment horizontal="left" vertical="center"/>
    </xf>
    <xf numFmtId="0" fontId="32" fillId="11" borderId="1" xfId="0" applyFont="1" applyFill="1" applyBorder="1" applyAlignment="1">
      <alignment horizontal="left" vertical="center"/>
    </xf>
    <xf numFmtId="0" fontId="26" fillId="3" borderId="6" xfId="0" applyFont="1" applyFill="1" applyBorder="1" applyAlignment="1">
      <alignment vertical="center"/>
    </xf>
    <xf numFmtId="0" fontId="7" fillId="0" borderId="1" xfId="0" applyFont="1" applyBorder="1" applyAlignment="1">
      <alignment horizontal="center" vertical="center"/>
    </xf>
    <xf numFmtId="0" fontId="27" fillId="0" borderId="0" xfId="0" applyFont="1" applyFill="1" applyBorder="1" applyAlignment="1">
      <alignment horizontal="center" vertical="center"/>
    </xf>
    <xf numFmtId="165" fontId="22" fillId="0" borderId="1" xfId="1" applyNumberFormat="1" applyFont="1" applyBorder="1"/>
    <xf numFmtId="165" fontId="7" fillId="0" borderId="1" xfId="1" applyNumberFormat="1" applyFont="1" applyBorder="1" applyAlignment="1">
      <alignment vertical="center"/>
    </xf>
    <xf numFmtId="165" fontId="27" fillId="0" borderId="1" xfId="1" applyNumberFormat="1" applyFont="1" applyFill="1" applyBorder="1" applyAlignment="1">
      <alignment horizontal="center" vertical="center"/>
    </xf>
    <xf numFmtId="0" fontId="7" fillId="11" borderId="1" xfId="0" applyFont="1" applyFill="1" applyBorder="1" applyAlignment="1">
      <alignment horizontal="center" vertical="center"/>
    </xf>
    <xf numFmtId="165" fontId="7" fillId="11" borderId="1" xfId="1" applyNumberFormat="1" applyFont="1" applyFill="1" applyBorder="1" applyAlignment="1">
      <alignment vertical="center"/>
    </xf>
    <xf numFmtId="165" fontId="22" fillId="11" borderId="1" xfId="1" applyNumberFormat="1" applyFont="1" applyFill="1" applyBorder="1"/>
    <xf numFmtId="0" fontId="7" fillId="12" borderId="1" xfId="0" applyFont="1" applyFill="1" applyBorder="1" applyAlignment="1">
      <alignment horizontal="center" vertical="center"/>
    </xf>
    <xf numFmtId="165" fontId="22" fillId="12" borderId="1" xfId="1" applyNumberFormat="1" applyFont="1" applyFill="1" applyBorder="1"/>
    <xf numFmtId="0" fontId="7" fillId="13" borderId="1" xfId="0" applyFont="1" applyFill="1" applyBorder="1" applyAlignment="1">
      <alignment horizontal="center" vertical="center"/>
    </xf>
    <xf numFmtId="165" fontId="7" fillId="13" borderId="1" xfId="1" applyNumberFormat="1" applyFont="1" applyFill="1" applyBorder="1" applyAlignment="1">
      <alignment vertical="center"/>
    </xf>
    <xf numFmtId="165" fontId="27" fillId="13" borderId="1" xfId="1" applyNumberFormat="1" applyFont="1" applyFill="1" applyBorder="1" applyAlignment="1">
      <alignment horizontal="center" vertical="center"/>
    </xf>
    <xf numFmtId="165" fontId="22" fillId="13" borderId="1" xfId="1" applyNumberFormat="1" applyFont="1" applyFill="1" applyBorder="1"/>
    <xf numFmtId="0" fontId="32" fillId="11" borderId="0" xfId="0" applyFont="1" applyFill="1" applyBorder="1" applyAlignment="1">
      <alignment horizontal="left" vertical="center"/>
    </xf>
    <xf numFmtId="165" fontId="22" fillId="11" borderId="0" xfId="1" applyNumberFormat="1" applyFont="1" applyFill="1" applyBorder="1"/>
    <xf numFmtId="165" fontId="22" fillId="12" borderId="0" xfId="1" applyNumberFormat="1" applyFont="1" applyFill="1" applyBorder="1"/>
    <xf numFmtId="165" fontId="22" fillId="0" borderId="0" xfId="1" applyNumberFormat="1" applyFont="1" applyBorder="1"/>
    <xf numFmtId="165" fontId="22" fillId="13" borderId="0" xfId="1" applyNumberFormat="1" applyFont="1" applyFill="1" applyBorder="1"/>
    <xf numFmtId="0" fontId="3"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left"/>
    </xf>
    <xf numFmtId="0" fontId="2" fillId="0" borderId="0" xfId="0" applyFont="1"/>
    <xf numFmtId="0" fontId="2" fillId="0" borderId="0" xfId="0" applyFont="1" applyBorder="1"/>
    <xf numFmtId="0" fontId="2" fillId="0" borderId="3" xfId="0" applyFont="1" applyBorder="1" applyAlignment="1">
      <alignment horizontal="center"/>
    </xf>
    <xf numFmtId="0" fontId="2" fillId="0" borderId="5" xfId="0" applyFont="1" applyBorder="1" applyAlignment="1">
      <alignment horizontal="center"/>
    </xf>
    <xf numFmtId="0" fontId="2" fillId="0" borderId="5" xfId="0" applyFont="1" applyFill="1" applyBorder="1" applyAlignment="1">
      <alignment horizontal="center" vertical="center" wrapText="1"/>
    </xf>
    <xf numFmtId="0" fontId="4" fillId="0" borderId="0" xfId="0"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Border="1"/>
    <xf numFmtId="0" fontId="2" fillId="0" borderId="1" xfId="0" applyFont="1" applyBorder="1"/>
    <xf numFmtId="165" fontId="22" fillId="0" borderId="0" xfId="1" applyNumberFormat="1" applyFont="1"/>
    <xf numFmtId="0" fontId="2" fillId="0" borderId="0" xfId="0" applyFont="1" applyAlignment="1">
      <alignment horizontal="left" vertical="center"/>
    </xf>
    <xf numFmtId="0" fontId="4" fillId="9" borderId="0" xfId="0" applyFont="1" applyFill="1" applyAlignment="1">
      <alignment horizont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165" fontId="2" fillId="9" borderId="1" xfId="1" applyNumberFormat="1" applyFont="1" applyFill="1" applyBorder="1" applyAlignment="1">
      <alignment vertical="center"/>
    </xf>
    <xf numFmtId="0" fontId="2" fillId="0" borderId="5" xfId="0" applyFont="1" applyBorder="1"/>
    <xf numFmtId="0" fontId="2" fillId="0" borderId="0" xfId="0" applyFont="1" applyBorder="1" applyAlignment="1">
      <alignment horizontal="center"/>
    </xf>
    <xf numFmtId="0" fontId="8" fillId="0" borderId="0" xfId="0" applyFont="1" applyBorder="1" applyAlignment="1">
      <alignment vertical="center"/>
    </xf>
    <xf numFmtId="0" fontId="2" fillId="0" borderId="13" xfId="0" applyFont="1" applyBorder="1"/>
    <xf numFmtId="0" fontId="2" fillId="0" borderId="14" xfId="0" applyFont="1" applyBorder="1"/>
    <xf numFmtId="0" fontId="2" fillId="0" borderId="15" xfId="0" applyFont="1" applyBorder="1"/>
    <xf numFmtId="165" fontId="2" fillId="0" borderId="0" xfId="1" applyNumberFormat="1" applyFont="1"/>
    <xf numFmtId="0" fontId="2" fillId="0" borderId="0" xfId="0" applyFont="1" applyFill="1" applyBorder="1"/>
    <xf numFmtId="0" fontId="3" fillId="0" borderId="0" xfId="0" applyFont="1" applyFill="1"/>
    <xf numFmtId="0" fontId="2" fillId="0" borderId="0" xfId="0" applyFont="1" applyFill="1"/>
    <xf numFmtId="165" fontId="22" fillId="11" borderId="1" xfId="1" applyNumberFormat="1" applyFont="1" applyFill="1" applyBorder="1"/>
    <xf numFmtId="165" fontId="22" fillId="0" borderId="0" xfId="1" applyNumberFormat="1" applyFont="1"/>
    <xf numFmtId="165" fontId="22" fillId="12" borderId="1" xfId="1" applyNumberFormat="1" applyFont="1" applyFill="1" applyBorder="1"/>
    <xf numFmtId="0" fontId="24" fillId="0" borderId="0" xfId="0" applyFont="1"/>
    <xf numFmtId="0" fontId="0" fillId="15" borderId="0" xfId="0" applyFill="1"/>
    <xf numFmtId="165" fontId="22" fillId="0" borderId="1" xfId="1" applyNumberFormat="1" applyFont="1" applyFill="1" applyBorder="1"/>
    <xf numFmtId="165" fontId="35" fillId="0" borderId="1" xfId="1" applyNumberFormat="1" applyFont="1" applyFill="1" applyBorder="1"/>
    <xf numFmtId="165" fontId="2" fillId="0" borderId="1" xfId="2" applyNumberFormat="1" applyFont="1" applyFill="1" applyBorder="1"/>
    <xf numFmtId="0" fontId="2" fillId="0" borderId="1" xfId="0" applyFont="1" applyFill="1" applyBorder="1"/>
    <xf numFmtId="168" fontId="2" fillId="0" borderId="1" xfId="2" applyNumberFormat="1" applyFont="1" applyFill="1" applyBorder="1"/>
    <xf numFmtId="0" fontId="0" fillId="0" borderId="1" xfId="0" applyFill="1" applyBorder="1" applyAlignment="1">
      <alignment vertical="center"/>
    </xf>
    <xf numFmtId="0" fontId="7" fillId="13" borderId="1" xfId="0" applyFont="1" applyFill="1" applyBorder="1" applyAlignment="1">
      <alignment horizontal="center" vertical="center" wrapText="1"/>
    </xf>
    <xf numFmtId="0" fontId="7" fillId="0" borderId="0" xfId="0" applyFont="1" applyFill="1" applyBorder="1" applyAlignment="1">
      <alignment horizontal="center" vertical="center"/>
    </xf>
    <xf numFmtId="165" fontId="0" fillId="0" borderId="0" xfId="0" applyNumberFormat="1" applyFill="1" applyBorder="1"/>
    <xf numFmtId="165" fontId="28" fillId="2" borderId="34" xfId="1" applyNumberFormat="1" applyFont="1" applyFill="1" applyBorder="1"/>
    <xf numFmtId="165" fontId="22" fillId="16" borderId="0" xfId="1" applyNumberFormat="1" applyFont="1" applyFill="1"/>
    <xf numFmtId="0" fontId="29" fillId="16" borderId="1" xfId="0" applyFont="1" applyFill="1" applyBorder="1"/>
    <xf numFmtId="165" fontId="7" fillId="16" borderId="1" xfId="1" applyNumberFormat="1" applyFont="1" applyFill="1" applyBorder="1" applyAlignment="1">
      <alignment vertical="center"/>
    </xf>
    <xf numFmtId="165" fontId="22" fillId="16" borderId="1" xfId="1" applyNumberFormat="1" applyFont="1" applyFill="1" applyBorder="1"/>
    <xf numFmtId="165" fontId="27" fillId="16" borderId="1" xfId="1" applyNumberFormat="1" applyFont="1" applyFill="1" applyBorder="1" applyAlignment="1">
      <alignment horizontal="center" vertical="center"/>
    </xf>
    <xf numFmtId="0" fontId="0" fillId="16" borderId="0" xfId="0" applyFill="1" applyBorder="1"/>
    <xf numFmtId="0" fontId="27" fillId="16" borderId="0" xfId="0" applyFont="1" applyFill="1" applyBorder="1" applyAlignment="1">
      <alignment horizontal="center" vertical="center"/>
    </xf>
    <xf numFmtId="165" fontId="2" fillId="0" borderId="1" xfId="2" applyNumberFormat="1" applyFont="1" applyBorder="1"/>
    <xf numFmtId="165" fontId="22" fillId="0" borderId="1" xfId="1" applyNumberFormat="1" applyFont="1" applyBorder="1" applyAlignment="1">
      <alignment vertical="center"/>
    </xf>
    <xf numFmtId="165" fontId="2" fillId="0" borderId="0" xfId="2" applyNumberFormat="1" applyFont="1" applyBorder="1"/>
    <xf numFmtId="0" fontId="10" fillId="0" borderId="0" xfId="0" applyFont="1" applyFill="1" applyBorder="1" applyAlignment="1">
      <alignment horizontal="center"/>
    </xf>
    <xf numFmtId="0" fontId="2" fillId="0" borderId="0" xfId="0" applyFont="1" applyFill="1" applyAlignment="1">
      <alignment vertical="center"/>
    </xf>
    <xf numFmtId="0" fontId="10"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6" xfId="0" applyFont="1" applyFill="1" applyBorder="1" applyAlignment="1">
      <alignment vertical="center"/>
    </xf>
    <xf numFmtId="165" fontId="10" fillId="0" borderId="1" xfId="1" applyNumberFormat="1" applyFont="1" applyFill="1" applyBorder="1" applyAlignment="1">
      <alignment horizontal="center" vertical="center"/>
    </xf>
    <xf numFmtId="165" fontId="10" fillId="0" borderId="1" xfId="2" applyNumberFormat="1" applyFont="1" applyFill="1" applyBorder="1" applyAlignment="1">
      <alignment horizontal="center" vertical="center"/>
    </xf>
    <xf numFmtId="165" fontId="2" fillId="0" borderId="0" xfId="0" applyNumberFormat="1" applyFont="1"/>
    <xf numFmtId="165" fontId="22" fillId="0" borderId="0" xfId="1" applyNumberFormat="1" applyFont="1" applyAlignment="1">
      <alignment vertical="center"/>
    </xf>
    <xf numFmtId="0" fontId="28" fillId="4" borderId="10" xfId="0" applyFont="1" applyFill="1" applyBorder="1" applyAlignment="1">
      <alignment vertical="center"/>
    </xf>
    <xf numFmtId="4" fontId="28" fillId="4" borderId="10" xfId="0" applyNumberFormat="1" applyFont="1" applyFill="1" applyBorder="1" applyAlignment="1">
      <alignment vertical="center"/>
    </xf>
    <xf numFmtId="165" fontId="39" fillId="4" borderId="9" xfId="1" applyNumberFormat="1" applyFont="1" applyFill="1" applyBorder="1" applyAlignment="1"/>
    <xf numFmtId="165" fontId="22" fillId="0" borderId="0" xfId="1" applyNumberFormat="1" applyFont="1" applyFill="1"/>
    <xf numFmtId="0" fontId="35" fillId="0" borderId="0" xfId="0" applyFont="1" applyFill="1"/>
    <xf numFmtId="165" fontId="7" fillId="0" borderId="1" xfId="2" applyNumberFormat="1" applyFont="1" applyFill="1" applyBorder="1" applyAlignment="1">
      <alignment horizontal="center" vertical="center"/>
    </xf>
    <xf numFmtId="165" fontId="7" fillId="0" borderId="1" xfId="1" applyNumberFormat="1" applyFont="1" applyFill="1" applyBorder="1" applyAlignment="1">
      <alignment vertical="center"/>
    </xf>
    <xf numFmtId="0" fontId="11" fillId="0" borderId="0" xfId="0" applyFont="1" applyFill="1" applyBorder="1" applyAlignment="1">
      <alignment vertical="center"/>
    </xf>
    <xf numFmtId="0" fontId="10" fillId="0" borderId="0" xfId="0" applyFont="1" applyFill="1" applyBorder="1"/>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vertical="center"/>
    </xf>
    <xf numFmtId="165" fontId="10" fillId="0" borderId="38" xfId="2" applyNumberFormat="1" applyFont="1" applyFill="1" applyBorder="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0" fontId="7" fillId="17" borderId="1" xfId="0" applyFont="1" applyFill="1" applyBorder="1" applyAlignment="1">
      <alignment vertical="center"/>
    </xf>
    <xf numFmtId="165" fontId="7" fillId="17" borderId="1" xfId="2" applyNumberFormat="1" applyFont="1" applyFill="1" applyBorder="1" applyAlignment="1">
      <alignment horizontal="center" vertical="center"/>
    </xf>
    <xf numFmtId="0" fontId="10" fillId="17" borderId="0" xfId="0" applyFont="1" applyFill="1" applyBorder="1" applyAlignment="1">
      <alignment horizontal="center" vertical="center"/>
    </xf>
    <xf numFmtId="165" fontId="10" fillId="17" borderId="38" xfId="2" applyNumberFormat="1" applyFont="1" applyFill="1" applyBorder="1" applyAlignment="1">
      <alignment horizontal="center" vertical="center"/>
    </xf>
    <xf numFmtId="4" fontId="28" fillId="4" borderId="9" xfId="0" applyNumberFormat="1" applyFont="1" applyFill="1" applyBorder="1" applyAlignment="1">
      <alignment horizontal="center" vertical="center"/>
    </xf>
    <xf numFmtId="4" fontId="28" fillId="2" borderId="9" xfId="0" applyNumberFormat="1" applyFont="1" applyFill="1" applyBorder="1" applyAlignment="1">
      <alignment vertical="center"/>
    </xf>
    <xf numFmtId="0" fontId="28" fillId="2" borderId="10" xfId="0" applyFont="1" applyFill="1" applyBorder="1" applyAlignment="1">
      <alignment vertical="center"/>
    </xf>
    <xf numFmtId="4" fontId="28" fillId="2" borderId="10" xfId="0" applyNumberFormat="1" applyFont="1" applyFill="1" applyBorder="1" applyAlignment="1">
      <alignment vertical="center"/>
    </xf>
    <xf numFmtId="165" fontId="39" fillId="4" borderId="1" xfId="1" applyNumberFormat="1" applyFont="1" applyFill="1" applyBorder="1" applyAlignment="1"/>
    <xf numFmtId="43" fontId="0" fillId="0" borderId="1" xfId="0" applyNumberFormat="1" applyBorder="1"/>
    <xf numFmtId="165" fontId="2" fillId="0" borderId="1" xfId="0" applyNumberFormat="1" applyFont="1" applyBorder="1" applyAlignment="1">
      <alignment vertical="center"/>
    </xf>
    <xf numFmtId="165" fontId="2" fillId="0" borderId="1" xfId="1" applyNumberFormat="1" applyFont="1" applyBorder="1" applyAlignment="1">
      <alignment vertical="center"/>
    </xf>
    <xf numFmtId="0" fontId="24" fillId="0" borderId="1" xfId="0" applyFont="1" applyBorder="1" applyAlignment="1">
      <alignment horizontal="center" vertical="center" wrapText="1"/>
    </xf>
    <xf numFmtId="165" fontId="22" fillId="0" borderId="1" xfId="1" applyNumberFormat="1" applyFont="1" applyBorder="1" applyAlignment="1">
      <alignment horizontal="center" vertical="center"/>
    </xf>
    <xf numFmtId="0" fontId="24" fillId="0" borderId="0" xfId="0" applyFont="1" applyAlignment="1">
      <alignment vertical="center"/>
    </xf>
    <xf numFmtId="165" fontId="25" fillId="16" borderId="1" xfId="1" applyNumberFormat="1" applyFont="1" applyFill="1" applyBorder="1"/>
    <xf numFmtId="0" fontId="0" fillId="16" borderId="0" xfId="0" applyFill="1"/>
    <xf numFmtId="165" fontId="2" fillId="0" borderId="0" xfId="1" applyNumberFormat="1" applyFont="1" applyBorder="1"/>
    <xf numFmtId="0" fontId="28" fillId="6" borderId="2" xfId="0" applyFont="1" applyFill="1" applyBorder="1" applyAlignment="1">
      <alignment horizontal="center"/>
    </xf>
    <xf numFmtId="165" fontId="28" fillId="4" borderId="3" xfId="0" applyNumberFormat="1" applyFont="1" applyFill="1" applyBorder="1"/>
    <xf numFmtId="0" fontId="28" fillId="2" borderId="9" xfId="0" applyFont="1" applyFill="1" applyBorder="1" applyAlignment="1">
      <alignment horizontal="center"/>
    </xf>
    <xf numFmtId="0" fontId="28" fillId="2" borderId="9" xfId="0" applyFont="1" applyFill="1" applyBorder="1" applyAlignment="1">
      <alignment horizontal="center" vertical="center" wrapText="1"/>
    </xf>
    <xf numFmtId="0" fontId="0" fillId="0" borderId="10" xfId="0" applyBorder="1"/>
    <xf numFmtId="165" fontId="28" fillId="2" borderId="3" xfId="0" applyNumberFormat="1" applyFont="1" applyFill="1" applyBorder="1"/>
    <xf numFmtId="165" fontId="35" fillId="0" borderId="1" xfId="0" applyNumberFormat="1" applyFont="1" applyBorder="1"/>
    <xf numFmtId="165" fontId="35" fillId="0" borderId="1" xfId="0" applyNumberFormat="1" applyFont="1" applyFill="1" applyBorder="1"/>
    <xf numFmtId="0" fontId="24" fillId="0" borderId="0" xfId="0" applyFont="1" applyFill="1" applyBorder="1" applyAlignment="1">
      <alignment horizontal="center"/>
    </xf>
    <xf numFmtId="0" fontId="0" fillId="0" borderId="1" xfId="0" applyBorder="1" applyAlignment="1">
      <alignment horizontal="center" vertical="center" wrapText="1"/>
    </xf>
    <xf numFmtId="0" fontId="36" fillId="0" borderId="0" xfId="0" applyFont="1" applyAlignment="1"/>
    <xf numFmtId="0" fontId="24" fillId="13" borderId="0" xfId="0" applyFont="1" applyFill="1" applyBorder="1" applyAlignment="1">
      <alignment horizontal="center"/>
    </xf>
    <xf numFmtId="0" fontId="7" fillId="13" borderId="0" xfId="0" applyFont="1" applyFill="1" applyBorder="1" applyAlignment="1">
      <alignment horizontal="center" vertical="center" wrapText="1"/>
    </xf>
    <xf numFmtId="165" fontId="7" fillId="13" borderId="0" xfId="1" applyNumberFormat="1" applyFont="1" applyFill="1" applyBorder="1" applyAlignment="1">
      <alignment vertical="center"/>
    </xf>
    <xf numFmtId="165" fontId="27" fillId="13" borderId="0" xfId="1" applyNumberFormat="1" applyFont="1" applyFill="1" applyBorder="1" applyAlignment="1">
      <alignment horizontal="center" vertical="center"/>
    </xf>
    <xf numFmtId="165" fontId="27" fillId="16" borderId="0" xfId="1" applyNumberFormat="1" applyFont="1" applyFill="1" applyBorder="1" applyAlignment="1">
      <alignment horizontal="center" vertical="center"/>
    </xf>
    <xf numFmtId="165" fontId="22" fillId="0" borderId="1" xfId="1" applyNumberFormat="1" applyFont="1" applyBorder="1"/>
    <xf numFmtId="0" fontId="29" fillId="0" borderId="1" xfId="0" applyFont="1" applyFill="1" applyBorder="1"/>
    <xf numFmtId="165" fontId="7" fillId="0" borderId="1" xfId="2" applyNumberFormat="1" applyFont="1" applyFill="1" applyBorder="1"/>
    <xf numFmtId="165" fontId="22" fillId="16" borderId="1" xfId="1" applyNumberFormat="1" applyFont="1" applyFill="1" applyBorder="1"/>
    <xf numFmtId="43" fontId="22" fillId="0" borderId="0" xfId="1" applyFont="1"/>
    <xf numFmtId="165" fontId="0" fillId="0" borderId="1" xfId="0" applyNumberFormat="1" applyBorder="1"/>
    <xf numFmtId="0" fontId="24" fillId="0" borderId="1" xfId="0" applyFont="1" applyBorder="1" applyAlignment="1">
      <alignment horizontal="center" vertical="center"/>
    </xf>
    <xf numFmtId="4" fontId="28" fillId="4" borderId="5" xfId="0" applyNumberFormat="1" applyFont="1" applyFill="1" applyBorder="1" applyAlignment="1">
      <alignment vertical="center"/>
    </xf>
    <xf numFmtId="0" fontId="24" fillId="0" borderId="1" xfId="0" applyFont="1" applyBorder="1"/>
    <xf numFmtId="0" fontId="28" fillId="2" borderId="4" xfId="0" applyFont="1" applyFill="1" applyBorder="1" applyAlignment="1">
      <alignment horizontal="center"/>
    </xf>
    <xf numFmtId="165" fontId="10" fillId="0" borderId="12" xfId="2" applyNumberFormat="1" applyFont="1" applyFill="1" applyBorder="1" applyAlignment="1">
      <alignment horizontal="center" vertical="center"/>
    </xf>
    <xf numFmtId="165" fontId="10" fillId="0" borderId="0" xfId="2" applyNumberFormat="1" applyFont="1" applyFill="1" applyBorder="1" applyAlignment="1">
      <alignment horizontal="center" vertical="center"/>
    </xf>
    <xf numFmtId="165" fontId="10" fillId="0" borderId="12" xfId="1" applyNumberFormat="1" applyFont="1" applyFill="1" applyBorder="1" applyAlignment="1">
      <alignment horizontal="center" vertical="center"/>
    </xf>
    <xf numFmtId="165" fontId="27" fillId="0" borderId="0" xfId="1"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5" fillId="16" borderId="0" xfId="0" applyFont="1" applyFill="1"/>
    <xf numFmtId="43" fontId="7" fillId="17" borderId="1" xfId="1" applyFont="1" applyFill="1" applyBorder="1" applyAlignment="1">
      <alignment horizontal="center" vertical="center"/>
    </xf>
    <xf numFmtId="165" fontId="10" fillId="17" borderId="38" xfId="1" applyNumberFormat="1" applyFont="1" applyFill="1" applyBorder="1" applyAlignment="1">
      <alignment horizontal="center" vertical="center"/>
    </xf>
    <xf numFmtId="170" fontId="22" fillId="0" borderId="0" xfId="1" applyNumberFormat="1" applyFont="1" applyAlignment="1">
      <alignment horizontal="center" vertical="center"/>
    </xf>
    <xf numFmtId="165" fontId="37"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0" fillId="15" borderId="0" xfId="0" applyNumberFormat="1" applyFill="1"/>
    <xf numFmtId="165" fontId="2" fillId="0" borderId="1" xfId="1" applyNumberFormat="1" applyFont="1" applyFill="1" applyBorder="1"/>
    <xf numFmtId="165" fontId="2" fillId="0" borderId="0" xfId="1" applyNumberFormat="1" applyFont="1" applyFill="1" applyBorder="1"/>
    <xf numFmtId="165" fontId="22" fillId="0" borderId="2" xfId="1" applyNumberFormat="1" applyFont="1" applyFill="1" applyBorder="1"/>
    <xf numFmtId="165" fontId="22" fillId="0" borderId="0" xfId="1" applyNumberFormat="1" applyFont="1"/>
    <xf numFmtId="0" fontId="28" fillId="2" borderId="6" xfId="0" applyFont="1" applyFill="1" applyBorder="1" applyAlignment="1">
      <alignment horizontal="center" vertical="center"/>
    </xf>
    <xf numFmtId="2" fontId="22" fillId="0" borderId="0" xfId="1" applyNumberFormat="1" applyFont="1"/>
    <xf numFmtId="2" fontId="28" fillId="2" borderId="9" xfId="0" applyNumberFormat="1" applyFont="1" applyFill="1" applyBorder="1" applyAlignment="1">
      <alignment vertical="center"/>
    </xf>
    <xf numFmtId="165" fontId="22" fillId="11" borderId="1" xfId="1" applyNumberFormat="1" applyFont="1" applyFill="1" applyBorder="1"/>
    <xf numFmtId="165" fontId="22" fillId="0" borderId="1" xfId="1" applyNumberFormat="1" applyFont="1" applyBorder="1" applyAlignment="1">
      <alignment vertical="center"/>
    </xf>
    <xf numFmtId="165" fontId="22" fillId="0" borderId="0" xfId="1" applyNumberFormat="1" applyFont="1"/>
    <xf numFmtId="165" fontId="22" fillId="0" borderId="1" xfId="1" applyNumberFormat="1" applyFont="1" applyFill="1" applyBorder="1" applyAlignment="1"/>
    <xf numFmtId="43" fontId="22" fillId="0" borderId="1" xfId="1" applyFont="1" applyBorder="1" applyAlignment="1">
      <alignment vertical="center"/>
    </xf>
    <xf numFmtId="165" fontId="0" fillId="0" borderId="0" xfId="0" applyNumberFormat="1" applyFill="1"/>
    <xf numFmtId="2" fontId="22" fillId="0" borderId="0" xfId="1" applyNumberFormat="1" applyFont="1"/>
    <xf numFmtId="4" fontId="27" fillId="0" borderId="0" xfId="1" applyNumberFormat="1" applyFont="1" applyFill="1" applyBorder="1"/>
    <xf numFmtId="165" fontId="13" fillId="4" borderId="3" xfId="1" applyNumberFormat="1" applyFont="1" applyFill="1" applyBorder="1" applyAlignment="1"/>
    <xf numFmtId="165" fontId="13" fillId="4" borderId="1" xfId="1" applyNumberFormat="1" applyFont="1" applyFill="1" applyBorder="1" applyAlignment="1"/>
    <xf numFmtId="4" fontId="28" fillId="4" borderId="3" xfId="0" applyNumberFormat="1" applyFont="1" applyFill="1" applyBorder="1" applyAlignment="1">
      <alignment horizontal="center" vertical="center"/>
    </xf>
    <xf numFmtId="43" fontId="28" fillId="4" borderId="9" xfId="1" applyFont="1" applyFill="1"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xf>
    <xf numFmtId="43" fontId="22" fillId="0" borderId="1" xfId="1" applyFont="1" applyBorder="1" applyAlignment="1">
      <alignment horizontal="right" vertical="center"/>
    </xf>
    <xf numFmtId="165" fontId="22" fillId="0" borderId="1" xfId="1" applyNumberFormat="1" applyFont="1" applyBorder="1" applyAlignment="1">
      <alignment horizontal="right" vertical="center"/>
    </xf>
    <xf numFmtId="10" fontId="22" fillId="0" borderId="0" xfId="10" applyNumberFormat="1" applyFont="1"/>
    <xf numFmtId="165" fontId="22" fillId="0" borderId="1" xfId="1" applyNumberFormat="1" applyFont="1" applyBorder="1" applyAlignment="1">
      <alignment horizontal="center" vertical="center"/>
    </xf>
    <xf numFmtId="0" fontId="0" fillId="0" borderId="9" xfId="0" applyBorder="1"/>
    <xf numFmtId="0" fontId="0" fillId="0" borderId="2" xfId="0" applyBorder="1" applyAlignment="1">
      <alignment horizontal="center" vertical="center" wrapText="1"/>
    </xf>
    <xf numFmtId="0" fontId="2" fillId="0" borderId="0" xfId="0" applyFont="1" applyAlignment="1">
      <alignment horizontal="center" vertical="center" wrapText="1"/>
    </xf>
    <xf numFmtId="0" fontId="2" fillId="15" borderId="15" xfId="0" applyFont="1" applyFill="1" applyBorder="1"/>
    <xf numFmtId="0" fontId="2" fillId="0" borderId="1" xfId="1" applyNumberFormat="1" applyFont="1" applyBorder="1"/>
    <xf numFmtId="165" fontId="22" fillId="0" borderId="0" xfId="1" applyNumberFormat="1" applyFont="1"/>
    <xf numFmtId="165" fontId="22" fillId="0" borderId="0" xfId="1" applyNumberFormat="1" applyFont="1"/>
    <xf numFmtId="165" fontId="22" fillId="0" borderId="0" xfId="1" applyNumberFormat="1" applyFont="1" applyFill="1"/>
    <xf numFmtId="165" fontId="26" fillId="0" borderId="1" xfId="1" applyNumberFormat="1" applyFont="1" applyFill="1" applyBorder="1" applyAlignment="1">
      <alignment horizontal="left"/>
    </xf>
    <xf numFmtId="0" fontId="0" fillId="12" borderId="0" xfId="0" applyFill="1"/>
    <xf numFmtId="0" fontId="41" fillId="0" borderId="0" xfId="0" applyFont="1"/>
    <xf numFmtId="43" fontId="22" fillId="12" borderId="0" xfId="1" applyFont="1" applyFill="1"/>
    <xf numFmtId="43" fontId="22" fillId="0" borderId="0" xfId="1" applyFont="1" applyFill="1"/>
    <xf numFmtId="0" fontId="42" fillId="0" borderId="0" xfId="0" applyFont="1" applyFill="1"/>
    <xf numFmtId="0" fontId="42" fillId="0" borderId="0" xfId="0" applyFont="1"/>
    <xf numFmtId="0" fontId="0" fillId="0" borderId="11" xfId="0" applyBorder="1"/>
    <xf numFmtId="165" fontId="22" fillId="0" borderId="0" xfId="1" applyNumberFormat="1" applyFont="1"/>
    <xf numFmtId="0" fontId="24" fillId="17" borderId="0" xfId="0" applyFont="1" applyFill="1"/>
    <xf numFmtId="43" fontId="24" fillId="0" borderId="0" xfId="1" applyFont="1"/>
    <xf numFmtId="0" fontId="42" fillId="17" borderId="0" xfId="0" applyFont="1" applyFill="1"/>
    <xf numFmtId="0" fontId="0" fillId="17" borderId="0" xfId="0" applyFont="1" applyFill="1"/>
    <xf numFmtId="165" fontId="22" fillId="12" borderId="0" xfId="1" applyNumberFormat="1" applyFont="1" applyFill="1"/>
    <xf numFmtId="43" fontId="22" fillId="0" borderId="0" xfId="1" applyFont="1"/>
    <xf numFmtId="43" fontId="22" fillId="12" borderId="0" xfId="1" applyFont="1" applyFill="1"/>
    <xf numFmtId="43" fontId="24" fillId="18" borderId="0" xfId="1" applyFont="1" applyFill="1" applyAlignment="1">
      <alignment horizontal="center"/>
    </xf>
    <xf numFmtId="43" fontId="22" fillId="18" borderId="0" xfId="1" applyFont="1" applyFill="1"/>
    <xf numFmtId="165" fontId="22" fillId="18" borderId="0" xfId="1" applyNumberFormat="1" applyFont="1" applyFill="1"/>
    <xf numFmtId="3" fontId="22" fillId="18" borderId="0" xfId="1" applyNumberFormat="1" applyFont="1" applyFill="1"/>
    <xf numFmtId="43" fontId="24" fillId="18" borderId="0" xfId="1" applyFont="1" applyFill="1"/>
    <xf numFmtId="2" fontId="24" fillId="18" borderId="0" xfId="0" applyNumberFormat="1" applyFont="1" applyFill="1"/>
    <xf numFmtId="43" fontId="22" fillId="18" borderId="0" xfId="1" applyNumberFormat="1" applyFont="1" applyFill="1"/>
    <xf numFmtId="10" fontId="24" fillId="18" borderId="0" xfId="10" applyNumberFormat="1" applyFont="1" applyFill="1"/>
    <xf numFmtId="165" fontId="22" fillId="18" borderId="0" xfId="1" applyNumberFormat="1" applyFont="1" applyFill="1"/>
    <xf numFmtId="0" fontId="0" fillId="18" borderId="0" xfId="0" applyFill="1"/>
    <xf numFmtId="43" fontId="24" fillId="19" borderId="0" xfId="1" applyFont="1" applyFill="1" applyAlignment="1">
      <alignment horizontal="center"/>
    </xf>
    <xf numFmtId="43" fontId="22" fillId="19" borderId="0" xfId="1" applyFont="1" applyFill="1"/>
    <xf numFmtId="165" fontId="22" fillId="19" borderId="0" xfId="1" applyNumberFormat="1" applyFont="1" applyFill="1"/>
    <xf numFmtId="43" fontId="22" fillId="19" borderId="0" xfId="1" applyFont="1" applyFill="1" applyAlignment="1">
      <alignment horizontal="center" vertical="center"/>
    </xf>
    <xf numFmtId="3" fontId="0" fillId="19" borderId="0" xfId="0" applyNumberFormat="1" applyFill="1"/>
    <xf numFmtId="3" fontId="22" fillId="19" borderId="0" xfId="1" applyNumberFormat="1" applyFont="1" applyFill="1"/>
    <xf numFmtId="43" fontId="24" fillId="19" borderId="0" xfId="1" applyFont="1" applyFill="1"/>
    <xf numFmtId="2" fontId="24" fillId="19" borderId="0" xfId="0" applyNumberFormat="1" applyFont="1" applyFill="1"/>
    <xf numFmtId="43" fontId="22" fillId="19" borderId="0" xfId="1" applyNumberFormat="1" applyFont="1" applyFill="1"/>
    <xf numFmtId="10" fontId="24" fillId="19" borderId="0" xfId="10" applyNumberFormat="1" applyFont="1" applyFill="1"/>
    <xf numFmtId="0" fontId="0" fillId="19" borderId="0" xfId="0" applyFill="1"/>
    <xf numFmtId="2" fontId="22" fillId="18" borderId="0" xfId="1" applyNumberFormat="1" applyFont="1" applyFill="1"/>
    <xf numFmtId="0" fontId="0" fillId="15" borderId="0" xfId="0" applyFill="1" applyAlignment="1">
      <alignment horizontal="center" vertical="center"/>
    </xf>
    <xf numFmtId="0" fontId="23" fillId="0" borderId="0" xfId="9" quotePrefix="1" applyAlignment="1" applyProtection="1">
      <alignment vertical="center"/>
    </xf>
    <xf numFmtId="0" fontId="23" fillId="0" borderId="0" xfId="9" quotePrefix="1" applyAlignment="1" applyProtection="1"/>
    <xf numFmtId="43" fontId="22" fillId="0" borderId="0" xfId="1" applyFont="1"/>
    <xf numFmtId="43" fontId="31" fillId="0" borderId="0" xfId="1" applyFont="1"/>
    <xf numFmtId="43" fontId="22" fillId="0" borderId="0" xfId="1" applyFont="1"/>
    <xf numFmtId="43" fontId="22" fillId="0" borderId="0" xfId="1" applyFont="1" applyAlignment="1">
      <alignment horizontal="center" vertical="center"/>
    </xf>
    <xf numFmtId="43" fontId="22" fillId="0" borderId="0" xfId="1" applyFont="1" applyBorder="1"/>
    <xf numFmtId="165" fontId="22" fillId="0" borderId="0" xfId="1" applyNumberFormat="1" applyFont="1"/>
    <xf numFmtId="0" fontId="29" fillId="0" borderId="1" xfId="0" applyFont="1" applyFill="1" applyBorder="1" applyAlignment="1">
      <alignment horizontal="center" vertical="center" wrapText="1"/>
    </xf>
    <xf numFmtId="165" fontId="27" fillId="0" borderId="1" xfId="1" applyNumberFormat="1" applyFont="1" applyFill="1" applyBorder="1"/>
    <xf numFmtId="43" fontId="27" fillId="0" borderId="1" xfId="1" applyNumberFormat="1" applyFont="1" applyFill="1" applyBorder="1"/>
    <xf numFmtId="3" fontId="27" fillId="0" borderId="1" xfId="0" applyNumberFormat="1" applyFont="1" applyFill="1" applyBorder="1"/>
    <xf numFmtId="0" fontId="28" fillId="0" borderId="1" xfId="0" applyFont="1" applyFill="1" applyBorder="1"/>
    <xf numFmtId="165" fontId="26" fillId="0" borderId="1" xfId="1" applyNumberFormat="1" applyFont="1" applyFill="1" applyBorder="1"/>
    <xf numFmtId="0" fontId="28" fillId="0" borderId="6" xfId="0" applyFont="1" applyFill="1" applyBorder="1"/>
    <xf numFmtId="0" fontId="29" fillId="0" borderId="7" xfId="0" applyFont="1" applyFill="1" applyBorder="1"/>
    <xf numFmtId="0" fontId="29" fillId="0" borderId="8" xfId="0" applyFont="1" applyFill="1" applyBorder="1"/>
    <xf numFmtId="0" fontId="5" fillId="0" borderId="1" xfId="0" applyFont="1" applyFill="1" applyBorder="1" applyAlignment="1">
      <alignment horizontal="center" vertical="center" wrapText="1"/>
    </xf>
    <xf numFmtId="165" fontId="31" fillId="0" borderId="1" xfId="1" applyNumberFormat="1" applyFont="1" applyFill="1" applyBorder="1"/>
    <xf numFmtId="43" fontId="27" fillId="0" borderId="1" xfId="1" applyFont="1" applyFill="1" applyBorder="1"/>
    <xf numFmtId="0" fontId="29" fillId="0" borderId="3" xfId="0" applyFont="1" applyFill="1" applyBorder="1" applyAlignment="1">
      <alignment horizontal="center" vertical="center"/>
    </xf>
    <xf numFmtId="165" fontId="29" fillId="0" borderId="1" xfId="1" applyNumberFormat="1" applyFont="1" applyFill="1" applyBorder="1"/>
    <xf numFmtId="2" fontId="29" fillId="0" borderId="1" xfId="0" applyNumberFormat="1" applyFont="1" applyFill="1" applyBorder="1"/>
    <xf numFmtId="165" fontId="5" fillId="0" borderId="1" xfId="1" applyNumberFormat="1" applyFont="1" applyFill="1" applyBorder="1"/>
    <xf numFmtId="2" fontId="5" fillId="0" borderId="1" xfId="0" applyNumberFormat="1" applyFont="1" applyFill="1" applyBorder="1"/>
    <xf numFmtId="0" fontId="0" fillId="0" borderId="0" xfId="0" applyFill="1" applyAlignment="1">
      <alignment vertical="center"/>
    </xf>
    <xf numFmtId="0" fontId="10" fillId="0" borderId="1" xfId="0" applyFont="1" applyFill="1" applyBorder="1" applyAlignment="1">
      <alignment vertical="center"/>
    </xf>
    <xf numFmtId="165" fontId="24" fillId="0" borderId="1" xfId="0" applyNumberFormat="1" applyFont="1" applyFill="1" applyBorder="1"/>
    <xf numFmtId="43" fontId="7" fillId="0" borderId="1" xfId="1" applyFont="1" applyFill="1" applyBorder="1" applyAlignment="1">
      <alignment horizontal="center" vertical="center"/>
    </xf>
    <xf numFmtId="0" fontId="24" fillId="0" borderId="1" xfId="0" applyFont="1" applyFill="1" applyBorder="1" applyAlignment="1">
      <alignment horizontal="left" vertical="center" wrapText="1"/>
    </xf>
    <xf numFmtId="165" fontId="7" fillId="17" borderId="0" xfId="2" applyNumberFormat="1" applyFont="1" applyFill="1" applyBorder="1" applyAlignment="1">
      <alignment horizontal="center" vertical="center"/>
    </xf>
    <xf numFmtId="0" fontId="7" fillId="17" borderId="0" xfId="0" applyFont="1" applyFill="1" applyBorder="1" applyAlignment="1">
      <alignment vertical="center"/>
    </xf>
    <xf numFmtId="43" fontId="22" fillId="0" borderId="0" xfId="1" applyFont="1"/>
    <xf numFmtId="37" fontId="0" fillId="0" borderId="0" xfId="0" applyNumberFormat="1" applyFill="1" applyBorder="1"/>
    <xf numFmtId="43" fontId="0" fillId="0" borderId="0" xfId="0" applyNumberFormat="1" applyFill="1" applyBorder="1"/>
    <xf numFmtId="165" fontId="22" fillId="0" borderId="0" xfId="1" applyNumberFormat="1" applyFont="1" applyFill="1" applyBorder="1"/>
    <xf numFmtId="0" fontId="0" fillId="0" borderId="22" xfId="0" applyBorder="1" applyAlignment="1">
      <alignment horizontal="left" vertical="center" wrapText="1"/>
    </xf>
    <xf numFmtId="43" fontId="22" fillId="0" borderId="20" xfId="1" applyFont="1" applyBorder="1" applyAlignment="1">
      <alignment horizontal="left" vertical="center" wrapText="1"/>
    </xf>
    <xf numFmtId="0" fontId="0" fillId="0" borderId="19" xfId="0" applyBorder="1" applyAlignment="1">
      <alignment horizontal="center" vertical="center" wrapText="1"/>
    </xf>
    <xf numFmtId="165" fontId="22" fillId="0" borderId="20" xfId="1" applyNumberFormat="1" applyFont="1" applyBorder="1" applyAlignment="1">
      <alignment horizontal="left" vertical="center" wrapText="1"/>
    </xf>
    <xf numFmtId="0" fontId="24" fillId="0" borderId="22" xfId="0" applyFont="1" applyBorder="1" applyAlignment="1">
      <alignment horizontal="center" vertical="center" wrapText="1"/>
    </xf>
    <xf numFmtId="0" fontId="24" fillId="0" borderId="20" xfId="0" applyFont="1" applyBorder="1" applyAlignment="1">
      <alignment horizontal="center" vertical="center" wrapText="1"/>
    </xf>
    <xf numFmtId="0" fontId="35" fillId="15" borderId="0" xfId="0" applyFont="1" applyFill="1"/>
    <xf numFmtId="0" fontId="28" fillId="15" borderId="4" xfId="0" applyFont="1" applyFill="1" applyBorder="1"/>
    <xf numFmtId="0" fontId="28" fillId="15" borderId="3" xfId="0" applyFont="1" applyFill="1" applyBorder="1" applyAlignment="1">
      <alignment horizontal="center"/>
    </xf>
    <xf numFmtId="0" fontId="29" fillId="15" borderId="1" xfId="0" applyFont="1" applyFill="1" applyBorder="1"/>
    <xf numFmtId="0" fontId="28" fillId="15" borderId="1" xfId="0" applyFont="1" applyFill="1" applyBorder="1"/>
    <xf numFmtId="2" fontId="29" fillId="15" borderId="1" xfId="0" applyNumberFormat="1" applyFont="1" applyFill="1" applyBorder="1"/>
    <xf numFmtId="165" fontId="22" fillId="0" borderId="0" xfId="1" applyNumberFormat="1" applyFont="1"/>
    <xf numFmtId="165" fontId="22" fillId="0" borderId="1" xfId="1" applyNumberFormat="1" applyFont="1" applyBorder="1"/>
    <xf numFmtId="165" fontId="22" fillId="0" borderId="0" xfId="1" applyNumberFormat="1" applyFont="1" applyBorder="1"/>
    <xf numFmtId="0" fontId="2" fillId="0" borderId="0" xfId="0" applyFont="1" applyFill="1" applyBorder="1" applyAlignment="1">
      <alignment vertical="center"/>
    </xf>
    <xf numFmtId="0" fontId="44" fillId="15" borderId="0" xfId="0" applyFont="1" applyFill="1"/>
    <xf numFmtId="0" fontId="28" fillId="0" borderId="10" xfId="0" applyFont="1" applyFill="1" applyBorder="1" applyAlignment="1">
      <alignment horizontal="center"/>
    </xf>
    <xf numFmtId="0" fontId="24" fillId="0" borderId="5" xfId="0" applyFont="1" applyFill="1" applyBorder="1" applyAlignment="1">
      <alignment horizontal="center"/>
    </xf>
    <xf numFmtId="0" fontId="28" fillId="0" borderId="4" xfId="0" applyFont="1" applyFill="1" applyBorder="1"/>
    <xf numFmtId="0" fontId="28" fillId="0" borderId="5" xfId="0" applyFont="1" applyFill="1" applyBorder="1"/>
    <xf numFmtId="0" fontId="28" fillId="0" borderId="5" xfId="0" applyFont="1" applyFill="1" applyBorder="1" applyAlignment="1">
      <alignment horizontal="center"/>
    </xf>
    <xf numFmtId="0" fontId="46" fillId="15" borderId="0" xfId="0" applyFont="1" applyFill="1" applyBorder="1"/>
    <xf numFmtId="0" fontId="48" fillId="15" borderId="0" xfId="0" applyFont="1" applyFill="1" applyAlignment="1">
      <alignment horizontal="left" indent="1"/>
    </xf>
    <xf numFmtId="0" fontId="18" fillId="15" borderId="0" xfId="0" applyFont="1" applyFill="1" applyAlignment="1">
      <alignment horizontal="left"/>
    </xf>
    <xf numFmtId="0" fontId="44" fillId="0" borderId="0" xfId="0" applyFont="1"/>
    <xf numFmtId="0" fontId="28" fillId="6" borderId="1" xfId="0" applyFont="1" applyFill="1" applyBorder="1" applyAlignment="1">
      <alignment horizontal="center"/>
    </xf>
    <xf numFmtId="0" fontId="28" fillId="2" borderId="0" xfId="0" applyFont="1" applyFill="1" applyBorder="1" applyAlignment="1">
      <alignment horizontal="center" vertical="center"/>
    </xf>
    <xf numFmtId="165" fontId="0" fillId="0" borderId="1" xfId="1" applyNumberFormat="1" applyFont="1" applyBorder="1"/>
    <xf numFmtId="0" fontId="2" fillId="0" borderId="15" xfId="0" applyFont="1" applyBorder="1" applyAlignment="1">
      <alignment wrapText="1"/>
    </xf>
    <xf numFmtId="43" fontId="2" fillId="0" borderId="0" xfId="2" applyFont="1" applyBorder="1"/>
    <xf numFmtId="165" fontId="2" fillId="0" borderId="0" xfId="2" applyNumberFormat="1" applyFont="1" applyFill="1" applyBorder="1"/>
    <xf numFmtId="1" fontId="2" fillId="0" borderId="0" xfId="0" applyNumberFormat="1" applyFont="1" applyFill="1" applyBorder="1"/>
    <xf numFmtId="1" fontId="2" fillId="0" borderId="0" xfId="2" applyNumberFormat="1" applyFont="1" applyFill="1" applyBorder="1"/>
    <xf numFmtId="43" fontId="2" fillId="0" borderId="0" xfId="1" applyFont="1" applyFill="1" applyBorder="1"/>
    <xf numFmtId="43" fontId="2" fillId="0" borderId="0" xfId="2" applyNumberFormat="1" applyFont="1" applyFill="1" applyBorder="1"/>
    <xf numFmtId="43" fontId="2" fillId="0" borderId="0" xfId="2" applyFont="1" applyFill="1" applyBorder="1"/>
    <xf numFmtId="167" fontId="2" fillId="0" borderId="0" xfId="2" applyNumberFormat="1" applyFont="1" applyFill="1" applyBorder="1"/>
    <xf numFmtId="1" fontId="2" fillId="0" borderId="0" xfId="0" applyNumberFormat="1" applyFont="1" applyBorder="1"/>
    <xf numFmtId="0" fontId="22" fillId="0" borderId="0" xfId="1" applyNumberFormat="1" applyFont="1"/>
    <xf numFmtId="165" fontId="0" fillId="0" borderId="0" xfId="1" applyNumberFormat="1" applyFont="1"/>
    <xf numFmtId="0" fontId="27" fillId="0" borderId="1" xfId="1" applyNumberFormat="1" applyFont="1" applyFill="1" applyBorder="1"/>
    <xf numFmtId="0" fontId="28" fillId="0" borderId="6" xfId="0" applyFont="1" applyFill="1" applyBorder="1" applyAlignment="1"/>
    <xf numFmtId="165" fontId="28" fillId="0" borderId="1" xfId="1" applyNumberFormat="1" applyFont="1" applyFill="1" applyBorder="1"/>
    <xf numFmtId="3" fontId="28" fillId="0" borderId="1" xfId="0" applyNumberFormat="1" applyFont="1" applyFill="1" applyBorder="1"/>
    <xf numFmtId="10" fontId="24" fillId="0" borderId="0" xfId="0" applyNumberFormat="1" applyFont="1"/>
    <xf numFmtId="2" fontId="24" fillId="0" borderId="0" xfId="1" applyNumberFormat="1" applyFont="1"/>
    <xf numFmtId="2" fontId="2" fillId="15" borderId="1" xfId="0" applyNumberFormat="1" applyFont="1" applyFill="1" applyBorder="1" applyAlignment="1"/>
    <xf numFmtId="0" fontId="26" fillId="5" borderId="29" xfId="0" applyFont="1" applyFill="1" applyBorder="1" applyAlignment="1">
      <alignment vertical="center" wrapText="1"/>
    </xf>
    <xf numFmtId="0" fontId="26" fillId="5" borderId="0" xfId="0" applyFont="1" applyFill="1" applyBorder="1" applyAlignment="1">
      <alignment vertical="center" wrapText="1"/>
    </xf>
    <xf numFmtId="0" fontId="11" fillId="0" borderId="0" xfId="0" applyFont="1" applyFill="1" applyBorder="1" applyAlignment="1">
      <alignment horizontal="left" vertical="center"/>
    </xf>
    <xf numFmtId="0" fontId="10" fillId="0" borderId="0" xfId="0" applyFont="1" applyFill="1" applyBorder="1" applyAlignment="1">
      <alignment horizontal="left" vertical="center"/>
    </xf>
    <xf numFmtId="0" fontId="10" fillId="0" borderId="1" xfId="0" applyFont="1" applyFill="1" applyBorder="1" applyAlignment="1">
      <alignment horizontal="left" vertical="center"/>
    </xf>
    <xf numFmtId="0" fontId="10" fillId="0" borderId="1" xfId="2" applyNumberFormat="1" applyFont="1" applyFill="1" applyBorder="1" applyAlignment="1">
      <alignment horizontal="center" vertical="center"/>
    </xf>
    <xf numFmtId="0" fontId="7" fillId="0" borderId="1" xfId="0" applyFont="1" applyFill="1" applyBorder="1" applyAlignment="1">
      <alignment horizontal="left" vertical="center"/>
    </xf>
    <xf numFmtId="165" fontId="0" fillId="0" borderId="0" xfId="1" applyNumberFormat="1" applyFont="1" applyFill="1"/>
    <xf numFmtId="0" fontId="10" fillId="0" borderId="1" xfId="0" applyFont="1" applyFill="1" applyBorder="1" applyAlignment="1">
      <alignment horizontal="center" vertical="center"/>
    </xf>
    <xf numFmtId="0" fontId="10" fillId="17" borderId="1" xfId="0" applyFont="1" applyFill="1" applyBorder="1" applyAlignment="1">
      <alignment horizontal="center" vertical="center"/>
    </xf>
    <xf numFmtId="165" fontId="35" fillId="0" borderId="0" xfId="0" applyNumberFormat="1" applyFont="1" applyBorder="1"/>
    <xf numFmtId="0" fontId="0" fillId="0" borderId="1" xfId="0" applyFill="1" applyBorder="1"/>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24" fillId="0" borderId="1" xfId="0" applyFont="1" applyFill="1" applyBorder="1" applyAlignment="1">
      <alignment vertical="center"/>
    </xf>
    <xf numFmtId="0" fontId="9" fillId="0" borderId="6" xfId="0" applyFont="1" applyFill="1" applyBorder="1" applyAlignment="1">
      <alignment vertical="center"/>
    </xf>
    <xf numFmtId="0" fontId="12" fillId="0" borderId="6" xfId="0" applyFont="1" applyFill="1" applyBorder="1" applyAlignment="1">
      <alignment vertical="center"/>
    </xf>
    <xf numFmtId="0" fontId="9" fillId="0" borderId="6" xfId="0" applyFont="1" applyFill="1" applyBorder="1" applyAlignment="1">
      <alignment horizontal="left" vertical="center"/>
    </xf>
    <xf numFmtId="0" fontId="24" fillId="0" borderId="6" xfId="0" applyFont="1" applyFill="1" applyBorder="1" applyAlignment="1">
      <alignment vertical="center"/>
    </xf>
    <xf numFmtId="165" fontId="24" fillId="0" borderId="1" xfId="2" applyNumberFormat="1" applyFont="1" applyFill="1" applyBorder="1" applyAlignment="1">
      <alignment vertical="center"/>
    </xf>
    <xf numFmtId="165" fontId="24" fillId="0" borderId="1" xfId="1" applyNumberFormat="1" applyFont="1" applyFill="1" applyBorder="1" applyAlignment="1">
      <alignment horizontal="center" vertical="center"/>
    </xf>
    <xf numFmtId="0" fontId="2" fillId="0" borderId="0" xfId="0" applyFont="1" applyFill="1" applyBorder="1" applyAlignment="1">
      <alignment horizontal="center" vertical="center"/>
    </xf>
    <xf numFmtId="165" fontId="3" fillId="0" borderId="1" xfId="1" applyNumberFormat="1" applyFont="1" applyFill="1" applyBorder="1"/>
    <xf numFmtId="165" fontId="3" fillId="0" borderId="1" xfId="2" applyNumberFormat="1" applyFont="1" applyFill="1" applyBorder="1" applyAlignment="1">
      <alignment vertical="center"/>
    </xf>
    <xf numFmtId="165" fontId="9" fillId="0" borderId="1" xfId="2" applyNumberFormat="1" applyFont="1" applyFill="1" applyBorder="1" applyAlignment="1">
      <alignment vertical="center"/>
    </xf>
    <xf numFmtId="165" fontId="3" fillId="0" borderId="1" xfId="2" applyNumberFormat="1" applyFont="1" applyFill="1" applyBorder="1" applyAlignment="1">
      <alignment horizontal="center" vertical="center"/>
    </xf>
    <xf numFmtId="0" fontId="2" fillId="0" borderId="14" xfId="0" applyFont="1" applyFill="1" applyBorder="1"/>
    <xf numFmtId="0" fontId="2" fillId="0" borderId="13" xfId="0" applyFont="1" applyFill="1" applyBorder="1"/>
    <xf numFmtId="0" fontId="2" fillId="0" borderId="15" xfId="0" applyFont="1" applyFill="1" applyBorder="1"/>
    <xf numFmtId="165" fontId="0" fillId="0" borderId="1" xfId="2" applyNumberFormat="1" applyFont="1" applyFill="1" applyBorder="1" applyAlignment="1">
      <alignment vertical="center"/>
    </xf>
    <xf numFmtId="165" fontId="10" fillId="0" borderId="3" xfId="1" applyNumberFormat="1" applyFont="1" applyBorder="1" applyAlignment="1">
      <alignment horizontal="center" vertical="center"/>
    </xf>
    <xf numFmtId="165" fontId="10" fillId="0" borderId="1" xfId="2" applyNumberFormat="1" applyFont="1" applyBorder="1" applyAlignment="1">
      <alignment horizontal="center"/>
    </xf>
    <xf numFmtId="165" fontId="7" fillId="0" borderId="1" xfId="1" applyNumberFormat="1" applyFont="1" applyFill="1" applyBorder="1" applyAlignment="1">
      <alignment horizontal="center" vertical="center"/>
    </xf>
    <xf numFmtId="165" fontId="52" fillId="0" borderId="1" xfId="2" applyNumberFormat="1" applyFont="1" applyFill="1" applyBorder="1" applyAlignment="1">
      <alignment vertical="center"/>
    </xf>
    <xf numFmtId="165" fontId="10" fillId="0" borderId="3" xfId="1" applyNumberFormat="1" applyFont="1" applyFill="1" applyBorder="1" applyAlignment="1">
      <alignment horizontal="center" vertical="center"/>
    </xf>
    <xf numFmtId="0" fontId="10"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165" fontId="0" fillId="0" borderId="0" xfId="0" applyNumberFormat="1" applyAlignment="1">
      <alignment vertical="center"/>
    </xf>
    <xf numFmtId="165" fontId="2" fillId="16" borderId="1" xfId="1" applyNumberFormat="1" applyFont="1" applyFill="1" applyBorder="1"/>
    <xf numFmtId="0" fontId="2" fillId="16" borderId="1" xfId="0" applyFont="1" applyFill="1" applyBorder="1"/>
    <xf numFmtId="165" fontId="2" fillId="0" borderId="1" xfId="0" applyNumberFormat="1" applyFont="1" applyFill="1" applyBorder="1"/>
    <xf numFmtId="165" fontId="7" fillId="16" borderId="1" xfId="2" applyNumberFormat="1" applyFont="1" applyFill="1" applyBorder="1" applyAlignment="1">
      <alignment horizontal="center" vertical="center"/>
    </xf>
    <xf numFmtId="165" fontId="27" fillId="0" borderId="1" xfId="1" applyNumberFormat="1" applyFont="1" applyFill="1" applyBorder="1" applyAlignment="1">
      <alignment horizontal="right" vertical="center"/>
    </xf>
    <xf numFmtId="165" fontId="2" fillId="0" borderId="1" xfId="2" applyNumberFormat="1" applyFont="1" applyFill="1" applyBorder="1" applyAlignment="1">
      <alignment horizontal="center" vertical="center"/>
    </xf>
    <xf numFmtId="165" fontId="0" fillId="0" borderId="1" xfId="1" applyNumberFormat="1" applyFont="1" applyBorder="1" applyAlignment="1">
      <alignment vertical="center"/>
    </xf>
    <xf numFmtId="165" fontId="2" fillId="0" borderId="1" xfId="0" applyNumberFormat="1" applyFont="1" applyBorder="1"/>
    <xf numFmtId="0" fontId="2" fillId="0" borderId="1" xfId="0" applyFont="1" applyFill="1" applyBorder="1" applyAlignment="1">
      <alignment vertical="center"/>
    </xf>
    <xf numFmtId="165" fontId="2" fillId="0" borderId="1" xfId="2" applyNumberFormat="1" applyFont="1" applyFill="1" applyBorder="1" applyAlignment="1">
      <alignment vertical="center"/>
    </xf>
    <xf numFmtId="0" fontId="2" fillId="8" borderId="1" xfId="0" applyFont="1" applyFill="1" applyBorder="1" applyAlignment="1">
      <alignment horizontal="center" vertical="center" wrapText="1"/>
    </xf>
    <xf numFmtId="43" fontId="2" fillId="8" borderId="1" xfId="1" applyFont="1" applyFill="1" applyBorder="1" applyAlignment="1">
      <alignment vertical="center"/>
    </xf>
    <xf numFmtId="43" fontId="2" fillId="8" borderId="1" xfId="0" applyNumberFormat="1" applyFont="1" applyFill="1" applyBorder="1" applyAlignment="1">
      <alignment vertical="center"/>
    </xf>
    <xf numFmtId="0" fontId="44" fillId="0" borderId="0" xfId="0" applyFont="1" applyFill="1"/>
    <xf numFmtId="0" fontId="27" fillId="0" borderId="1" xfId="0" applyFont="1" applyFill="1" applyBorder="1"/>
    <xf numFmtId="0" fontId="27" fillId="0" borderId="1" xfId="0" applyFont="1" applyFill="1" applyBorder="1" applyAlignment="1">
      <alignment vertical="center" wrapText="1"/>
    </xf>
    <xf numFmtId="165" fontId="27" fillId="0" borderId="1" xfId="1" applyNumberFormat="1" applyFont="1" applyFill="1" applyBorder="1" applyAlignment="1"/>
    <xf numFmtId="3" fontId="27" fillId="0" borderId="1" xfId="1" applyNumberFormat="1" applyFont="1" applyFill="1" applyBorder="1" applyAlignment="1"/>
    <xf numFmtId="43" fontId="22" fillId="0" borderId="1" xfId="1" applyFont="1" applyFill="1" applyBorder="1"/>
    <xf numFmtId="39" fontId="0" fillId="0" borderId="1" xfId="0" applyNumberFormat="1" applyFill="1" applyBorder="1" applyAlignment="1"/>
    <xf numFmtId="0" fontId="48" fillId="0" borderId="4" xfId="0" applyFont="1" applyFill="1" applyBorder="1"/>
    <xf numFmtId="0" fontId="47" fillId="0" borderId="0" xfId="0" applyFont="1" applyFill="1" applyAlignment="1">
      <alignment horizontal="left" indent="1"/>
    </xf>
    <xf numFmtId="0" fontId="48" fillId="0" borderId="0" xfId="0" applyFont="1" applyFill="1" applyAlignment="1">
      <alignment horizontal="left" indent="1"/>
    </xf>
    <xf numFmtId="0" fontId="45" fillId="0" borderId="0" xfId="0" applyFont="1" applyFill="1"/>
    <xf numFmtId="0" fontId="28" fillId="0" borderId="0" xfId="0" applyFont="1" applyFill="1"/>
    <xf numFmtId="0" fontId="23" fillId="0" borderId="0" xfId="9" quotePrefix="1" applyFill="1" applyAlignment="1" applyProtection="1"/>
    <xf numFmtId="0" fontId="29" fillId="0" borderId="0" xfId="0" applyFont="1" applyFill="1"/>
    <xf numFmtId="0" fontId="26" fillId="0" borderId="11" xfId="0" applyFont="1" applyFill="1" applyBorder="1" applyAlignment="1">
      <alignment vertical="center"/>
    </xf>
    <xf numFmtId="0" fontId="13" fillId="0" borderId="1" xfId="0" applyFont="1" applyFill="1" applyBorder="1"/>
    <xf numFmtId="0" fontId="13" fillId="0" borderId="1" xfId="0" applyFont="1" applyFill="1" applyBorder="1" applyAlignment="1">
      <alignment horizontal="center" vertical="center"/>
    </xf>
    <xf numFmtId="0" fontId="5" fillId="0" borderId="1" xfId="0" applyFont="1" applyFill="1" applyBorder="1"/>
    <xf numFmtId="2" fontId="2" fillId="0" borderId="1" xfId="0" applyNumberFormat="1" applyFont="1" applyFill="1" applyBorder="1" applyAlignment="1"/>
    <xf numFmtId="165" fontId="3" fillId="0" borderId="1" xfId="1" applyNumberFormat="1" applyFont="1" applyFill="1" applyBorder="1" applyAlignment="1"/>
    <xf numFmtId="0" fontId="46" fillId="0" borderId="0" xfId="0" applyFont="1" applyFill="1" applyBorder="1"/>
    <xf numFmtId="0" fontId="50" fillId="0" borderId="0" xfId="0" applyFont="1" applyFill="1"/>
    <xf numFmtId="0" fontId="36" fillId="0" borderId="1" xfId="0" applyFont="1" applyFill="1" applyBorder="1"/>
    <xf numFmtId="165" fontId="36" fillId="0" borderId="1" xfId="1" applyNumberFormat="1" applyFont="1" applyFill="1" applyBorder="1" applyAlignment="1">
      <alignment horizontal="center"/>
    </xf>
    <xf numFmtId="165" fontId="36" fillId="0" borderId="1" xfId="1" applyNumberFormat="1" applyFont="1" applyFill="1" applyBorder="1"/>
    <xf numFmtId="0" fontId="32" fillId="0" borderId="1" xfId="0" applyFont="1" applyFill="1" applyBorder="1" applyAlignment="1">
      <alignment horizontal="left" vertical="center"/>
    </xf>
    <xf numFmtId="0" fontId="36" fillId="0" borderId="0" xfId="0" applyFont="1" applyFill="1"/>
    <xf numFmtId="165" fontId="32" fillId="0" borderId="1" xfId="1" applyNumberFormat="1" applyFont="1" applyFill="1" applyBorder="1" applyAlignment="1">
      <alignment horizontal="center" vertical="center"/>
    </xf>
    <xf numFmtId="39" fontId="36" fillId="0" borderId="1" xfId="1" applyNumberFormat="1" applyFont="1" applyFill="1" applyBorder="1" applyAlignment="1">
      <alignment horizontal="right"/>
    </xf>
    <xf numFmtId="39" fontId="32" fillId="0" borderId="1" xfId="1" applyNumberFormat="1" applyFont="1" applyFill="1" applyBorder="1" applyAlignment="1">
      <alignment horizontal="right"/>
    </xf>
    <xf numFmtId="165" fontId="0" fillId="0" borderId="1" xfId="1" applyNumberFormat="1" applyFont="1" applyFill="1" applyBorder="1"/>
    <xf numFmtId="43" fontId="0" fillId="0" borderId="1" xfId="0" applyNumberFormat="1" applyFill="1" applyBorder="1"/>
    <xf numFmtId="43" fontId="0" fillId="0" borderId="1" xfId="1" applyFont="1" applyFill="1" applyBorder="1"/>
    <xf numFmtId="0" fontId="29" fillId="10" borderId="6" xfId="0" applyFont="1" applyFill="1" applyBorder="1"/>
    <xf numFmtId="165" fontId="27" fillId="0" borderId="8" xfId="1" applyNumberFormat="1" applyFont="1" applyFill="1" applyBorder="1" applyAlignment="1">
      <alignment horizontal="center" vertical="center"/>
    </xf>
    <xf numFmtId="165" fontId="27" fillId="0" borderId="3" xfId="1" applyNumberFormat="1" applyFont="1" applyFill="1" applyBorder="1" applyAlignment="1">
      <alignment horizontal="center" vertical="center"/>
    </xf>
    <xf numFmtId="165" fontId="27" fillId="0" borderId="5" xfId="1" applyNumberFormat="1" applyFont="1" applyFill="1" applyBorder="1" applyAlignment="1">
      <alignment horizontal="center" vertical="center"/>
    </xf>
    <xf numFmtId="165" fontId="2" fillId="16" borderId="0" xfId="0" applyNumberFormat="1" applyFont="1" applyFill="1"/>
    <xf numFmtId="0" fontId="18" fillId="0" borderId="0" xfId="0" applyFont="1" applyFill="1" applyAlignment="1">
      <alignment horizontal="left"/>
    </xf>
    <xf numFmtId="165" fontId="2" fillId="0" borderId="1" xfId="1" applyNumberFormat="1" applyFont="1" applyFill="1" applyBorder="1" applyAlignment="1">
      <alignment vertical="center"/>
    </xf>
    <xf numFmtId="165" fontId="27" fillId="20" borderId="1" xfId="1" applyNumberFormat="1" applyFont="1" applyFill="1" applyBorder="1" applyAlignment="1">
      <alignment horizontal="center" vertical="center"/>
    </xf>
    <xf numFmtId="165" fontId="7" fillId="20" borderId="1" xfId="2" applyNumberFormat="1" applyFont="1" applyFill="1" applyBorder="1" applyAlignment="1">
      <alignment horizontal="center" vertical="center"/>
    </xf>
    <xf numFmtId="165" fontId="2" fillId="7" borderId="1" xfId="1" applyNumberFormat="1" applyFont="1" applyFill="1" applyBorder="1"/>
    <xf numFmtId="0" fontId="2" fillId="9"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9" borderId="3" xfId="0" applyFont="1" applyFill="1" applyBorder="1" applyAlignment="1">
      <alignment horizontal="center"/>
    </xf>
    <xf numFmtId="0" fontId="2" fillId="9" borderId="5" xfId="0" applyFont="1" applyFill="1" applyBorder="1" applyAlignment="1">
      <alignment horizontal="center"/>
    </xf>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4" fillId="0" borderId="0" xfId="0" applyFont="1" applyFill="1" applyAlignment="1">
      <alignment horizontal="left" vertical="center"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43" fillId="0" borderId="0" xfId="9" quotePrefix="1" applyFont="1" applyFill="1" applyAlignment="1" applyProtection="1"/>
    <xf numFmtId="0" fontId="30" fillId="0" borderId="0" xfId="0" applyFont="1" applyFill="1"/>
    <xf numFmtId="0" fontId="26" fillId="0" borderId="0" xfId="0" applyFont="1" applyFill="1" applyBorder="1" applyAlignment="1">
      <alignment horizontal="left" vertical="center"/>
    </xf>
    <xf numFmtId="2" fontId="26" fillId="0" borderId="0" xfId="0" applyNumberFormat="1" applyFont="1" applyFill="1" applyBorder="1" applyAlignment="1">
      <alignment vertical="center"/>
    </xf>
    <xf numFmtId="165" fontId="30" fillId="0" borderId="0" xfId="1" applyNumberFormat="1" applyFont="1" applyFill="1"/>
    <xf numFmtId="165" fontId="30" fillId="0" borderId="0" xfId="0" applyNumberFormat="1" applyFont="1" applyFill="1"/>
    <xf numFmtId="0" fontId="18" fillId="0" borderId="0" xfId="0" applyFont="1" applyFill="1" applyAlignment="1">
      <alignment vertical="top" wrapText="1"/>
    </xf>
    <xf numFmtId="0" fontId="44" fillId="0" borderId="0" xfId="0" applyFont="1" applyFill="1" applyAlignment="1">
      <alignment vertical="center" wrapText="1"/>
    </xf>
    <xf numFmtId="0" fontId="48" fillId="0" borderId="0" xfId="0" applyFont="1" applyFill="1" applyAlignment="1">
      <alignment vertical="top" wrapText="1"/>
    </xf>
    <xf numFmtId="0" fontId="32" fillId="0" borderId="0" xfId="0" applyFont="1" applyFill="1"/>
    <xf numFmtId="0" fontId="28" fillId="0" borderId="1" xfId="0" applyFont="1" applyFill="1" applyBorder="1" applyAlignment="1">
      <alignment horizontal="left" vertical="center"/>
    </xf>
    <xf numFmtId="165" fontId="28" fillId="0" borderId="1" xfId="1" applyNumberFormat="1" applyFont="1" applyFill="1" applyBorder="1" applyAlignment="1">
      <alignment horizontal="center" vertical="center"/>
    </xf>
    <xf numFmtId="165" fontId="28" fillId="0" borderId="1" xfId="1" applyNumberFormat="1" applyFont="1" applyFill="1" applyBorder="1" applyAlignment="1">
      <alignment vertical="center"/>
    </xf>
    <xf numFmtId="165" fontId="13" fillId="0" borderId="1" xfId="1" applyNumberFormat="1" applyFont="1" applyFill="1" applyBorder="1" applyAlignment="1">
      <alignment vertical="center"/>
    </xf>
    <xf numFmtId="0" fontId="28" fillId="0" borderId="1" xfId="0" applyFont="1" applyFill="1" applyBorder="1" applyAlignment="1">
      <alignment vertical="center"/>
    </xf>
    <xf numFmtId="43" fontId="28" fillId="0" borderId="1" xfId="1" applyNumberFormat="1" applyFont="1" applyFill="1" applyBorder="1" applyAlignment="1">
      <alignment horizontal="right" vertical="center"/>
    </xf>
    <xf numFmtId="2" fontId="27" fillId="0" borderId="0" xfId="0" applyNumberFormat="1" applyFont="1" applyFill="1"/>
    <xf numFmtId="0" fontId="28" fillId="0" borderId="7" xfId="0" applyFont="1" applyFill="1" applyBorder="1" applyAlignment="1"/>
    <xf numFmtId="0" fontId="28" fillId="0" borderId="8" xfId="0" applyFont="1" applyFill="1" applyBorder="1" applyAlignment="1"/>
    <xf numFmtId="0" fontId="28" fillId="0" borderId="0" xfId="0" applyFont="1" applyFill="1" applyBorder="1" applyAlignment="1"/>
    <xf numFmtId="0" fontId="28" fillId="0" borderId="3" xfId="0" applyFont="1" applyFill="1" applyBorder="1" applyAlignment="1">
      <alignment vertical="center"/>
    </xf>
    <xf numFmtId="0" fontId="28" fillId="0" borderId="1" xfId="0" applyFont="1" applyFill="1" applyBorder="1" applyAlignment="1">
      <alignment horizontal="center"/>
    </xf>
    <xf numFmtId="0" fontId="28" fillId="0" borderId="0" xfId="0" applyFont="1" applyFill="1" applyBorder="1" applyAlignment="1">
      <alignment horizontal="center"/>
    </xf>
    <xf numFmtId="170" fontId="22" fillId="0" borderId="0" xfId="1" applyNumberFormat="1" applyFont="1" applyFill="1" applyAlignment="1">
      <alignment horizontal="center" vertical="center"/>
    </xf>
    <xf numFmtId="0" fontId="0" fillId="0" borderId="0" xfId="0" applyFill="1" applyAlignment="1">
      <alignment horizontal="center" vertical="center"/>
    </xf>
    <xf numFmtId="0" fontId="29" fillId="0" borderId="5" xfId="0" applyFont="1" applyFill="1" applyBorder="1" applyAlignment="1">
      <alignment vertical="center" wrapText="1"/>
    </xf>
    <xf numFmtId="1" fontId="22" fillId="0" borderId="0" xfId="1" applyNumberFormat="1" applyFont="1" applyFill="1" applyBorder="1"/>
    <xf numFmtId="10" fontId="0" fillId="0" borderId="0" xfId="0" applyNumberFormat="1" applyFill="1"/>
    <xf numFmtId="0" fontId="31" fillId="0" borderId="0" xfId="0" applyFont="1" applyFill="1"/>
    <xf numFmtId="43" fontId="31" fillId="0" borderId="0" xfId="1" applyFont="1" applyFill="1"/>
    <xf numFmtId="3" fontId="31" fillId="0" borderId="0" xfId="0" applyNumberFormat="1" applyFont="1" applyFill="1"/>
    <xf numFmtId="10" fontId="22" fillId="0" borderId="0" xfId="1" applyNumberFormat="1" applyFont="1" applyFill="1"/>
    <xf numFmtId="0" fontId="51" fillId="0" borderId="0" xfId="0" applyFont="1" applyFill="1" applyAlignment="1"/>
    <xf numFmtId="0" fontId="51" fillId="0" borderId="0" xfId="0" applyFont="1" applyFill="1"/>
    <xf numFmtId="0" fontId="48" fillId="0" borderId="0" xfId="0" applyFont="1" applyFill="1" applyBorder="1"/>
    <xf numFmtId="0" fontId="44" fillId="0" borderId="0" xfId="0" applyFont="1" applyFill="1" applyAlignment="1">
      <alignment vertical="top" wrapText="1"/>
    </xf>
    <xf numFmtId="43" fontId="0" fillId="0" borderId="0" xfId="0" applyNumberFormat="1" applyFill="1"/>
    <xf numFmtId="165" fontId="2" fillId="0" borderId="5" xfId="1" applyNumberFormat="1" applyFont="1" applyFill="1" applyBorder="1" applyAlignment="1">
      <alignment vertical="center"/>
    </xf>
    <xf numFmtId="0" fontId="27" fillId="0" borderId="1" xfId="0" applyFont="1" applyBorder="1" applyAlignment="1">
      <alignment vertical="center"/>
    </xf>
    <xf numFmtId="0" fontId="27" fillId="0" borderId="1" xfId="0" applyFont="1" applyFill="1" applyBorder="1" applyAlignment="1">
      <alignment vertical="center"/>
    </xf>
    <xf numFmtId="0" fontId="3" fillId="0" borderId="0" xfId="0" applyFont="1" applyFill="1" applyBorder="1" applyAlignment="1">
      <alignment vertical="center"/>
    </xf>
    <xf numFmtId="165" fontId="0" fillId="0" borderId="1" xfId="1" applyNumberFormat="1" applyFont="1" applyFill="1" applyBorder="1" applyAlignment="1">
      <alignment vertical="center"/>
    </xf>
    <xf numFmtId="43" fontId="24" fillId="0" borderId="1" xfId="1" applyFont="1" applyFill="1" applyBorder="1" applyAlignment="1">
      <alignment vertical="center"/>
    </xf>
    <xf numFmtId="165" fontId="35" fillId="16" borderId="1" xfId="1" applyNumberFormat="1" applyFont="1" applyFill="1" applyBorder="1"/>
    <xf numFmtId="165" fontId="2" fillId="16" borderId="1" xfId="1" applyNumberFormat="1" applyFont="1" applyFill="1" applyBorder="1" applyAlignment="1">
      <alignment horizontal="center" vertical="center"/>
    </xf>
    <xf numFmtId="0" fontId="26" fillId="0" borderId="1" xfId="0" applyFont="1" applyFill="1" applyBorder="1" applyAlignment="1">
      <alignment horizontal="center" vertical="center" wrapText="1"/>
    </xf>
    <xf numFmtId="165" fontId="27" fillId="0" borderId="0" xfId="1" applyNumberFormat="1" applyFont="1" applyFill="1"/>
    <xf numFmtId="0" fontId="53" fillId="0" borderId="0" xfId="0" applyFont="1" applyFill="1"/>
    <xf numFmtId="165" fontId="53" fillId="0" borderId="0" xfId="1" applyNumberFormat="1" applyFont="1" applyFill="1"/>
    <xf numFmtId="165" fontId="27" fillId="0" borderId="0" xfId="0" applyNumberFormat="1" applyFont="1" applyFill="1"/>
    <xf numFmtId="0" fontId="27" fillId="12" borderId="1" xfId="0" applyFont="1" applyFill="1" applyBorder="1"/>
    <xf numFmtId="0" fontId="26" fillId="12" borderId="1" xfId="0" applyFont="1" applyFill="1" applyBorder="1" applyAlignment="1">
      <alignment horizontal="center"/>
    </xf>
    <xf numFmtId="43" fontId="0" fillId="0" borderId="1" xfId="1" applyFont="1" applyBorder="1"/>
    <xf numFmtId="0" fontId="29" fillId="0" borderId="0" xfId="0" applyFont="1" applyFill="1" applyAlignment="1">
      <alignment horizontal="center"/>
    </xf>
    <xf numFmtId="165" fontId="29" fillId="0" borderId="0" xfId="1" applyNumberFormat="1" applyFont="1" applyFill="1"/>
    <xf numFmtId="165" fontId="28" fillId="0" borderId="3" xfId="1" applyNumberFormat="1" applyFont="1" applyFill="1" applyBorder="1" applyAlignment="1">
      <alignment horizontal="center"/>
    </xf>
    <xf numFmtId="165" fontId="28" fillId="0" borderId="4" xfId="1" applyNumberFormat="1" applyFont="1" applyFill="1" applyBorder="1" applyAlignment="1">
      <alignment horizontal="center"/>
    </xf>
    <xf numFmtId="165" fontId="28" fillId="0" borderId="5" xfId="1" applyNumberFormat="1" applyFont="1" applyFill="1" applyBorder="1" applyAlignment="1">
      <alignment horizontal="center"/>
    </xf>
    <xf numFmtId="0" fontId="26" fillId="0" borderId="1" xfId="0" applyFont="1" applyFill="1" applyBorder="1" applyAlignment="1">
      <alignment vertical="center"/>
    </xf>
    <xf numFmtId="165" fontId="26" fillId="0" borderId="1" xfId="1" applyNumberFormat="1" applyFont="1" applyFill="1" applyBorder="1" applyAlignment="1">
      <alignment vertical="center"/>
    </xf>
    <xf numFmtId="165" fontId="24" fillId="0" borderId="1" xfId="0" applyNumberFormat="1" applyFont="1" applyBorder="1" applyAlignment="1">
      <alignment vertical="center"/>
    </xf>
    <xf numFmtId="43" fontId="24" fillId="0" borderId="1" xfId="0" applyNumberFormat="1" applyFont="1" applyBorder="1" applyAlignment="1">
      <alignment vertical="center"/>
    </xf>
    <xf numFmtId="0" fontId="49" fillId="0" borderId="0" xfId="0" applyFont="1" applyFill="1"/>
    <xf numFmtId="0" fontId="33" fillId="0" borderId="0" xfId="0" applyFont="1" applyFill="1"/>
    <xf numFmtId="0" fontId="28" fillId="0" borderId="9" xfId="0" applyFont="1" applyFill="1" applyBorder="1" applyAlignment="1">
      <alignment horizontal="center"/>
    </xf>
    <xf numFmtId="0" fontId="28" fillId="0" borderId="3" xfId="0" applyFont="1" applyFill="1" applyBorder="1" applyAlignment="1">
      <alignment horizontal="center" wrapText="1"/>
    </xf>
    <xf numFmtId="0" fontId="33" fillId="0" borderId="0" xfId="0" applyFont="1" applyFill="1" applyBorder="1"/>
    <xf numFmtId="0" fontId="33" fillId="0" borderId="0" xfId="0" applyFont="1" applyFill="1" applyBorder="1" applyAlignment="1">
      <alignment horizontal="center" vertical="center"/>
    </xf>
    <xf numFmtId="0" fontId="33" fillId="0" borderId="0" xfId="0" applyFont="1" applyFill="1" applyBorder="1" applyAlignment="1">
      <alignment horizontal="center"/>
    </xf>
    <xf numFmtId="3" fontId="0" fillId="0" borderId="0" xfId="0" applyNumberFormat="1" applyFill="1"/>
    <xf numFmtId="0" fontId="29" fillId="0" borderId="1" xfId="0" applyFont="1" applyFill="1" applyBorder="1" applyAlignment="1">
      <alignment vertical="center" wrapText="1"/>
    </xf>
    <xf numFmtId="0" fontId="26" fillId="12" borderId="1" xfId="0" applyFont="1" applyFill="1" applyBorder="1" applyAlignment="1">
      <alignment horizontal="center" vertical="center"/>
    </xf>
    <xf numFmtId="39" fontId="28" fillId="0" borderId="0" xfId="1"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2" fontId="29" fillId="0" borderId="0" xfId="0" applyNumberFormat="1" applyFont="1" applyFill="1" applyBorder="1"/>
    <xf numFmtId="165" fontId="28" fillId="0" borderId="0" xfId="1" applyNumberFormat="1" applyFont="1" applyFill="1" applyBorder="1" applyAlignment="1">
      <alignment horizontal="center" vertical="center"/>
    </xf>
    <xf numFmtId="165" fontId="29" fillId="0" borderId="1" xfId="1" applyNumberFormat="1" applyFont="1" applyFill="1" applyBorder="1" applyAlignment="1">
      <alignment horizontal="center" vertical="center"/>
    </xf>
    <xf numFmtId="4" fontId="29" fillId="0" borderId="1" xfId="0" applyNumberFormat="1" applyFont="1" applyFill="1" applyBorder="1" applyAlignment="1">
      <alignment horizontal="center" vertical="center"/>
    </xf>
    <xf numFmtId="165" fontId="29" fillId="15" borderId="1" xfId="1" applyNumberFormat="1" applyFont="1" applyFill="1" applyBorder="1"/>
    <xf numFmtId="165" fontId="27" fillId="0" borderId="1" xfId="1" applyNumberFormat="1" applyFont="1" applyFill="1" applyBorder="1" applyAlignment="1">
      <alignment vertical="center"/>
    </xf>
    <xf numFmtId="165" fontId="22" fillId="0" borderId="1" xfId="1" applyNumberFormat="1" applyFont="1" applyFill="1" applyBorder="1" applyAlignment="1">
      <alignment vertical="center"/>
    </xf>
    <xf numFmtId="3" fontId="27" fillId="0" borderId="1" xfId="1" applyNumberFormat="1" applyFont="1" applyFill="1" applyBorder="1" applyAlignment="1">
      <alignment vertical="center"/>
    </xf>
    <xf numFmtId="3" fontId="0" fillId="0" borderId="1" xfId="0" applyNumberFormat="1" applyFill="1" applyBorder="1" applyAlignment="1">
      <alignment vertical="center"/>
    </xf>
    <xf numFmtId="43" fontId="22" fillId="0" borderId="1" xfId="1" applyFont="1" applyFill="1" applyBorder="1" applyAlignment="1">
      <alignment vertical="center"/>
    </xf>
    <xf numFmtId="39" fontId="0" fillId="0" borderId="1" xfId="0" applyNumberFormat="1" applyFill="1" applyBorder="1" applyAlignment="1">
      <alignment vertical="center"/>
    </xf>
    <xf numFmtId="165" fontId="29" fillId="0" borderId="1" xfId="1" applyNumberFormat="1" applyFont="1" applyFill="1" applyBorder="1" applyAlignment="1">
      <alignment vertical="center"/>
    </xf>
    <xf numFmtId="2" fontId="29" fillId="0" borderId="1" xfId="0" applyNumberFormat="1" applyFont="1" applyFill="1" applyBorder="1" applyAlignment="1">
      <alignment vertical="center"/>
    </xf>
    <xf numFmtId="165" fontId="5" fillId="0" borderId="1" xfId="1" applyNumberFormat="1" applyFont="1" applyFill="1" applyBorder="1" applyAlignment="1">
      <alignment vertical="center"/>
    </xf>
    <xf numFmtId="43" fontId="29" fillId="0" borderId="1" xfId="1" applyFont="1" applyFill="1" applyBorder="1" applyAlignment="1">
      <alignment vertical="center"/>
    </xf>
    <xf numFmtId="0" fontId="44" fillId="16" borderId="0" xfId="0" applyFont="1" applyFill="1"/>
    <xf numFmtId="165" fontId="27" fillId="21" borderId="1" xfId="1" applyNumberFormat="1" applyFont="1" applyFill="1" applyBorder="1" applyAlignment="1">
      <alignment vertical="center"/>
    </xf>
    <xf numFmtId="0" fontId="24" fillId="0" borderId="1" xfId="0" applyFont="1" applyBorder="1" applyAlignment="1">
      <alignment vertical="center"/>
    </xf>
    <xf numFmtId="43" fontId="0" fillId="0" borderId="1" xfId="0" applyNumberFormat="1" applyBorder="1" applyAlignment="1">
      <alignment vertical="center"/>
    </xf>
    <xf numFmtId="165" fontId="24" fillId="0" borderId="1" xfId="1" applyNumberFormat="1" applyFont="1" applyBorder="1" applyAlignment="1">
      <alignment vertical="center"/>
    </xf>
    <xf numFmtId="0" fontId="10"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9" fillId="0" borderId="1" xfId="0" applyFont="1" applyFill="1" applyBorder="1" applyAlignment="1">
      <alignment vertical="center"/>
    </xf>
    <xf numFmtId="43" fontId="29" fillId="0" borderId="1" xfId="1" applyFont="1" applyFill="1" applyBorder="1" applyAlignment="1">
      <alignment horizontal="right" vertical="center"/>
    </xf>
    <xf numFmtId="43" fontId="29" fillId="0" borderId="1" xfId="0" applyNumberFormat="1" applyFont="1" applyFill="1" applyBorder="1" applyAlignment="1">
      <alignment vertical="center"/>
    </xf>
    <xf numFmtId="165" fontId="28" fillId="0" borderId="0" xfId="1" applyNumberFormat="1" applyFont="1" applyFill="1" applyBorder="1" applyAlignment="1">
      <alignment vertical="center"/>
    </xf>
    <xf numFmtId="165" fontId="10" fillId="0" borderId="1" xfId="1" applyNumberFormat="1" applyFont="1" applyFill="1" applyBorder="1" applyAlignment="1">
      <alignment vertical="center"/>
    </xf>
    <xf numFmtId="165" fontId="10" fillId="0" borderId="0" xfId="1" applyNumberFormat="1" applyFont="1" applyFill="1" applyAlignment="1">
      <alignment horizontal="center" vertical="center"/>
    </xf>
    <xf numFmtId="165" fontId="7" fillId="0" borderId="0" xfId="1" applyNumberFormat="1" applyFont="1" applyFill="1"/>
    <xf numFmtId="165" fontId="7" fillId="0" borderId="0" xfId="1" applyNumberFormat="1" applyFont="1" applyFill="1" applyAlignment="1">
      <alignment vertical="center"/>
    </xf>
    <xf numFmtId="165" fontId="10" fillId="0" borderId="0" xfId="1" applyNumberFormat="1" applyFont="1" applyFill="1" applyAlignment="1">
      <alignment vertical="center"/>
    </xf>
    <xf numFmtId="165" fontId="24" fillId="0" borderId="0" xfId="1" applyNumberFormat="1" applyFont="1" applyFill="1"/>
    <xf numFmtId="165" fontId="3" fillId="0" borderId="1" xfId="1" applyNumberFormat="1" applyFont="1" applyFill="1" applyBorder="1" applyAlignment="1">
      <alignment vertical="center"/>
    </xf>
    <xf numFmtId="0" fontId="27" fillId="0" borderId="0" xfId="0" applyFont="1" applyFill="1" applyBorder="1" applyAlignment="1">
      <alignment horizontal="center"/>
    </xf>
    <xf numFmtId="2" fontId="2" fillId="0" borderId="1" xfId="0" applyNumberFormat="1" applyFont="1" applyFill="1" applyBorder="1" applyAlignment="1">
      <alignment vertical="center"/>
    </xf>
    <xf numFmtId="0" fontId="27" fillId="0" borderId="0" xfId="0" applyFont="1" applyBorder="1"/>
    <xf numFmtId="0" fontId="0" fillId="0" borderId="0" xfId="0" applyFill="1" applyBorder="1" applyAlignment="1">
      <alignment vertical="center"/>
    </xf>
    <xf numFmtId="0" fontId="8" fillId="0" borderId="0" xfId="0" applyFont="1" applyFill="1" applyBorder="1" applyAlignment="1">
      <alignment vertical="center"/>
    </xf>
    <xf numFmtId="165" fontId="2" fillId="0" borderId="1" xfId="0" applyNumberFormat="1" applyFont="1" applyFill="1" applyBorder="1" applyAlignment="1">
      <alignment vertical="center"/>
    </xf>
    <xf numFmtId="43" fontId="2" fillId="0" borderId="1" xfId="1" applyFont="1" applyBorder="1"/>
    <xf numFmtId="0" fontId="3" fillId="0" borderId="0" xfId="0" applyFont="1" applyFill="1" applyAlignment="1">
      <alignment vertical="center"/>
    </xf>
    <xf numFmtId="165" fontId="2" fillId="12" borderId="1" xfId="1" applyNumberFormat="1" applyFont="1" applyFill="1" applyBorder="1" applyAlignment="1">
      <alignment vertical="center"/>
    </xf>
    <xf numFmtId="165" fontId="32" fillId="0" borderId="1" xfId="1" applyNumberFormat="1" applyFont="1" applyFill="1" applyBorder="1" applyAlignment="1">
      <alignment horizontal="right" vertical="center"/>
    </xf>
    <xf numFmtId="43" fontId="32" fillId="0" borderId="1" xfId="1" applyFont="1" applyFill="1" applyBorder="1" applyAlignment="1">
      <alignment horizontal="right" vertical="center"/>
    </xf>
    <xf numFmtId="165" fontId="36" fillId="0" borderId="1" xfId="1" applyNumberFormat="1" applyFont="1" applyFill="1" applyBorder="1" applyAlignment="1">
      <alignment horizontal="center" vertical="center"/>
    </xf>
    <xf numFmtId="165" fontId="36" fillId="0" borderId="1" xfId="1" applyNumberFormat="1" applyFont="1" applyFill="1" applyBorder="1" applyAlignment="1">
      <alignment vertical="center"/>
    </xf>
    <xf numFmtId="43" fontId="36" fillId="0" borderId="1" xfId="1" applyFont="1" applyFill="1" applyBorder="1" applyAlignment="1">
      <alignment horizontal="right" vertical="center"/>
    </xf>
    <xf numFmtId="2" fontId="36" fillId="0" borderId="1" xfId="0" applyNumberFormat="1" applyFont="1" applyFill="1" applyBorder="1" applyAlignment="1">
      <alignment horizontal="right" vertical="center"/>
    </xf>
    <xf numFmtId="0" fontId="36" fillId="0" borderId="1" xfId="0" applyFont="1" applyFill="1" applyBorder="1" applyAlignment="1">
      <alignment vertical="center"/>
    </xf>
    <xf numFmtId="0" fontId="30" fillId="0" borderId="0" xfId="0" applyFont="1" applyFill="1" applyAlignment="1">
      <alignment vertical="center"/>
    </xf>
    <xf numFmtId="2" fontId="29" fillId="0" borderId="1" xfId="1" applyNumberFormat="1" applyFont="1" applyFill="1" applyBorder="1" applyAlignment="1">
      <alignment horizontal="right" vertical="center"/>
    </xf>
    <xf numFmtId="43" fontId="0" fillId="0" borderId="1" xfId="0" applyNumberFormat="1" applyFill="1" applyBorder="1" applyAlignment="1">
      <alignment vertical="center"/>
    </xf>
    <xf numFmtId="0" fontId="34" fillId="0" borderId="0" xfId="0" applyFont="1" applyFill="1" applyBorder="1" applyAlignment="1">
      <alignment vertical="center"/>
    </xf>
    <xf numFmtId="0" fontId="7" fillId="0" borderId="0" xfId="0" applyFont="1" applyFill="1" applyBorder="1" applyAlignment="1">
      <alignment horizontal="center" vertical="center" wrapText="1"/>
    </xf>
    <xf numFmtId="0" fontId="3" fillId="0" borderId="0" xfId="0" applyFont="1" applyFill="1" applyBorder="1"/>
    <xf numFmtId="0" fontId="7" fillId="0" borderId="13" xfId="0" applyFont="1" applyFill="1" applyBorder="1" applyAlignment="1">
      <alignment horizontal="right"/>
    </xf>
    <xf numFmtId="0" fontId="7" fillId="0" borderId="15" xfId="0" applyFont="1" applyFill="1" applyBorder="1" applyAlignment="1">
      <alignment horizontal="right"/>
    </xf>
    <xf numFmtId="0" fontId="7" fillId="0" borderId="16" xfId="0" applyFont="1" applyFill="1" applyBorder="1" applyAlignment="1">
      <alignment horizontal="right"/>
    </xf>
    <xf numFmtId="0" fontId="24" fillId="0" borderId="1" xfId="0" applyFont="1" applyBorder="1" applyAlignment="1">
      <alignment horizontal="center" vertical="center" wrapText="1"/>
    </xf>
    <xf numFmtId="165" fontId="2" fillId="0" borderId="0" xfId="1" applyNumberFormat="1" applyFont="1" applyFill="1" applyBorder="1" applyAlignment="1">
      <alignment vertical="center"/>
    </xf>
    <xf numFmtId="172" fontId="29" fillId="2" borderId="1" xfId="1" applyNumberFormat="1" applyFont="1" applyFill="1" applyBorder="1"/>
    <xf numFmtId="172" fontId="29" fillId="2" borderId="3" xfId="1" applyNumberFormat="1" applyFont="1" applyFill="1" applyBorder="1"/>
    <xf numFmtId="172" fontId="5" fillId="2" borderId="1" xfId="1" applyNumberFormat="1" applyFont="1" applyFill="1" applyBorder="1"/>
    <xf numFmtId="172" fontId="5" fillId="2" borderId="3" xfId="1" applyNumberFormat="1" applyFont="1" applyFill="1" applyBorder="1"/>
    <xf numFmtId="172" fontId="55" fillId="2" borderId="1" xfId="1" applyNumberFormat="1" applyFont="1" applyFill="1" applyBorder="1"/>
    <xf numFmtId="172" fontId="28" fillId="2" borderId="34" xfId="1" applyNumberFormat="1" applyFont="1" applyFill="1" applyBorder="1"/>
    <xf numFmtId="165" fontId="33" fillId="0" borderId="0" xfId="1" applyNumberFormat="1" applyFont="1" applyBorder="1" applyAlignment="1">
      <alignment horizontal="center" vertical="center"/>
    </xf>
    <xf numFmtId="165" fontId="33" fillId="0" borderId="0" xfId="1" applyNumberFormat="1" applyFont="1" applyBorder="1" applyAlignment="1">
      <alignment horizontal="center"/>
    </xf>
    <xf numFmtId="165" fontId="30" fillId="3" borderId="0" xfId="1" applyNumberFormat="1" applyFont="1" applyFill="1"/>
    <xf numFmtId="0" fontId="29" fillId="2" borderId="1" xfId="0" applyFont="1" applyFill="1" applyBorder="1" applyAlignment="1">
      <alignment vertical="center"/>
    </xf>
    <xf numFmtId="165" fontId="29" fillId="2" borderId="1" xfId="1" applyNumberFormat="1" applyFont="1" applyFill="1" applyBorder="1" applyAlignment="1">
      <alignment vertical="center"/>
    </xf>
    <xf numFmtId="0" fontId="28" fillId="2" borderId="1" xfId="0" applyFont="1" applyFill="1" applyBorder="1" applyAlignment="1">
      <alignment vertical="center"/>
    </xf>
    <xf numFmtId="165" fontId="28" fillId="2" borderId="34" xfId="1" applyNumberFormat="1" applyFont="1" applyFill="1" applyBorder="1" applyAlignment="1">
      <alignment vertical="center"/>
    </xf>
    <xf numFmtId="165" fontId="24" fillId="0" borderId="0" xfId="1" applyNumberFormat="1" applyFont="1" applyAlignment="1">
      <alignment vertical="center"/>
    </xf>
    <xf numFmtId="165" fontId="24" fillId="0" borderId="0" xfId="0" applyNumberFormat="1" applyFont="1" applyAlignment="1">
      <alignment vertical="center"/>
    </xf>
    <xf numFmtId="165" fontId="0" fillId="0" borderId="0" xfId="1" applyNumberFormat="1" applyFont="1" applyFill="1" applyBorder="1" applyAlignment="1">
      <alignment vertical="center"/>
    </xf>
    <xf numFmtId="165" fontId="0" fillId="0" borderId="0" xfId="1" applyNumberFormat="1" applyFont="1" applyFill="1" applyBorder="1"/>
    <xf numFmtId="0" fontId="27" fillId="0" borderId="0" xfId="0" applyFont="1"/>
    <xf numFmtId="4" fontId="28" fillId="0" borderId="1" xfId="0" applyNumberFormat="1" applyFont="1" applyFill="1" applyBorder="1" applyAlignment="1">
      <alignment horizontal="center" vertical="center"/>
    </xf>
    <xf numFmtId="0" fontId="29"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65" fontId="2" fillId="15" borderId="1" xfId="1" applyNumberFormat="1" applyFont="1" applyFill="1" applyBorder="1"/>
    <xf numFmtId="0" fontId="2" fillId="20" borderId="1" xfId="0" applyFont="1" applyFill="1" applyBorder="1"/>
    <xf numFmtId="0" fontId="2" fillId="0" borderId="1" xfId="0" applyFont="1" applyFill="1" applyBorder="1" applyAlignment="1">
      <alignment wrapText="1"/>
    </xf>
    <xf numFmtId="0" fontId="3" fillId="0" borderId="0" xfId="0" applyFont="1" applyFill="1" applyBorder="1" applyAlignment="1">
      <alignment horizontal="center" vertical="center"/>
    </xf>
    <xf numFmtId="0" fontId="26" fillId="21" borderId="6" xfId="0" applyFont="1" applyFill="1" applyBorder="1" applyAlignment="1">
      <alignment vertical="center" wrapText="1"/>
    </xf>
    <xf numFmtId="0" fontId="3" fillId="21" borderId="6" xfId="0" applyFont="1" applyFill="1" applyBorder="1" applyAlignment="1">
      <alignment vertical="center"/>
    </xf>
    <xf numFmtId="0" fontId="2" fillId="0" borderId="6" xfId="0" applyFont="1" applyFill="1" applyBorder="1" applyAlignment="1">
      <alignment vertical="center" wrapText="1"/>
    </xf>
    <xf numFmtId="0" fontId="2" fillId="0" borderId="6" xfId="0" applyFont="1" applyFill="1" applyBorder="1" applyAlignment="1">
      <alignment horizontal="left" vertical="center"/>
    </xf>
    <xf numFmtId="0" fontId="26" fillId="0" borderId="6" xfId="0" applyFont="1" applyFill="1" applyBorder="1" applyAlignment="1">
      <alignment vertical="center" wrapText="1"/>
    </xf>
    <xf numFmtId="0" fontId="26" fillId="0" borderId="36" xfId="0" applyFont="1" applyFill="1" applyBorder="1" applyAlignment="1">
      <alignment horizontal="center" vertical="center" wrapText="1"/>
    </xf>
    <xf numFmtId="0" fontId="26" fillId="0" borderId="26" xfId="0" applyFont="1" applyFill="1" applyBorder="1" applyAlignment="1">
      <alignment horizontal="center" vertical="center" wrapText="1"/>
    </xf>
    <xf numFmtId="165" fontId="27" fillId="21" borderId="36" xfId="1" applyNumberFormat="1" applyFont="1" applyFill="1" applyBorder="1" applyAlignment="1">
      <alignment vertical="center"/>
    </xf>
    <xf numFmtId="43" fontId="27" fillId="21" borderId="26" xfId="0" applyNumberFormat="1" applyFont="1" applyFill="1" applyBorder="1" applyAlignment="1">
      <alignment vertical="center"/>
    </xf>
    <xf numFmtId="165" fontId="27" fillId="0" borderId="36" xfId="1" applyNumberFormat="1" applyFont="1" applyFill="1" applyBorder="1" applyAlignment="1">
      <alignment vertical="center"/>
    </xf>
    <xf numFmtId="0" fontId="27" fillId="0" borderId="26" xfId="0" applyFont="1" applyFill="1" applyBorder="1" applyAlignment="1">
      <alignment vertical="center"/>
    </xf>
    <xf numFmtId="165" fontId="26" fillId="0" borderId="37" xfId="1" applyNumberFormat="1" applyFont="1" applyFill="1" applyBorder="1" applyAlignment="1">
      <alignment vertical="center"/>
    </xf>
    <xf numFmtId="165" fontId="26" fillId="0" borderId="32" xfId="1" applyNumberFormat="1" applyFont="1" applyFill="1" applyBorder="1" applyAlignment="1">
      <alignment vertical="center"/>
    </xf>
    <xf numFmtId="43" fontId="26" fillId="0" borderId="33" xfId="0" applyNumberFormat="1" applyFont="1" applyFill="1" applyBorder="1" applyAlignment="1">
      <alignment vertical="center"/>
    </xf>
    <xf numFmtId="43" fontId="27" fillId="21" borderId="26" xfId="1" applyFont="1" applyFill="1" applyBorder="1" applyAlignment="1">
      <alignment vertical="center"/>
    </xf>
    <xf numFmtId="43" fontId="27" fillId="0" borderId="26" xfId="1" applyFont="1" applyFill="1" applyBorder="1" applyAlignment="1">
      <alignment vertical="center"/>
    </xf>
    <xf numFmtId="165" fontId="27" fillId="0" borderId="26" xfId="1" applyNumberFormat="1" applyFont="1" applyFill="1" applyBorder="1" applyAlignment="1">
      <alignment vertic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165" fontId="3" fillId="0" borderId="0" xfId="1" applyNumberFormat="1" applyFont="1" applyFill="1" applyBorder="1" applyAlignment="1">
      <alignment horizontal="center" vertical="center"/>
    </xf>
    <xf numFmtId="165" fontId="10" fillId="0" borderId="1" xfId="1" applyNumberFormat="1" applyFont="1" applyFill="1" applyBorder="1" applyAlignment="1">
      <alignment horizontal="center" vertical="center"/>
    </xf>
    <xf numFmtId="0" fontId="0" fillId="0" borderId="0" xfId="0" applyFill="1" applyBorder="1"/>
    <xf numFmtId="165" fontId="3" fillId="0" borderId="0" xfId="1" applyNumberFormat="1" applyFont="1" applyFill="1" applyBorder="1" applyAlignment="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3" fillId="0" borderId="1" xfId="0" applyFont="1" applyFill="1" applyBorder="1" applyAlignment="1">
      <alignment vertical="center"/>
    </xf>
    <xf numFmtId="0" fontId="2" fillId="0" borderId="1" xfId="0" applyFont="1" applyFill="1" applyBorder="1" applyAlignment="1">
      <alignment vertical="center" wrapText="1"/>
    </xf>
    <xf numFmtId="165" fontId="3" fillId="0" borderId="1" xfId="0" applyNumberFormat="1" applyFont="1" applyFill="1" applyBorder="1" applyAlignment="1">
      <alignment vertical="center"/>
    </xf>
    <xf numFmtId="43" fontId="0" fillId="0" borderId="0" xfId="1" applyFont="1" applyBorder="1"/>
    <xf numFmtId="165" fontId="52" fillId="0" borderId="0" xfId="1" applyNumberFormat="1" applyFont="1" applyBorder="1"/>
    <xf numFmtId="43" fontId="2" fillId="0" borderId="0" xfId="1" applyFont="1" applyBorder="1"/>
    <xf numFmtId="0" fontId="2" fillId="0" borderId="40" xfId="0" applyFont="1" applyFill="1" applyBorder="1"/>
    <xf numFmtId="0" fontId="3" fillId="0" borderId="1" xfId="0" applyFont="1" applyBorder="1" applyAlignment="1">
      <alignment horizontal="center" vertical="center"/>
    </xf>
    <xf numFmtId="0" fontId="3" fillId="0" borderId="1" xfId="0" applyFont="1" applyBorder="1" applyAlignment="1">
      <alignment vertical="center"/>
    </xf>
    <xf numFmtId="0" fontId="26" fillId="0" borderId="1" xfId="0" applyFont="1" applyBorder="1" applyAlignment="1">
      <alignment vertical="center"/>
    </xf>
    <xf numFmtId="43" fontId="2" fillId="0" borderId="0" xfId="1" applyFont="1" applyFill="1" applyBorder="1" applyAlignment="1">
      <alignment vertical="center"/>
    </xf>
    <xf numFmtId="165" fontId="2" fillId="0" borderId="0" xfId="1" applyNumberFormat="1" applyFont="1" applyFill="1" applyBorder="1" applyAlignment="1">
      <alignment horizontal="right" vertical="center"/>
    </xf>
    <xf numFmtId="165" fontId="3" fillId="0" borderId="0" xfId="1" applyNumberFormat="1" applyFont="1" applyFill="1" applyBorder="1" applyAlignment="1">
      <alignment horizontal="center" vertical="center" wrapText="1"/>
    </xf>
    <xf numFmtId="165" fontId="3" fillId="0" borderId="0" xfId="1" applyNumberFormat="1" applyFont="1" applyFill="1" applyBorder="1" applyAlignment="1">
      <alignment horizontal="right" vertical="center"/>
    </xf>
    <xf numFmtId="165" fontId="3" fillId="0" borderId="0" xfId="1" applyNumberFormat="1" applyFont="1" applyFill="1" applyBorder="1" applyAlignment="1">
      <alignment horizontal="left" vertical="center" wrapText="1"/>
    </xf>
    <xf numFmtId="165" fontId="3" fillId="0" borderId="0" xfId="2" applyNumberFormat="1" applyFont="1" applyFill="1" applyBorder="1" applyAlignment="1">
      <alignment horizontal="center" vertical="center"/>
    </xf>
    <xf numFmtId="165" fontId="3" fillId="12" borderId="1" xfId="2" applyNumberFormat="1" applyFont="1" applyFill="1" applyBorder="1" applyAlignment="1">
      <alignment horizontal="center" vertical="center"/>
    </xf>
    <xf numFmtId="165" fontId="3" fillId="0" borderId="0" xfId="8" applyNumberFormat="1" applyFont="1" applyFill="1" applyBorder="1" applyAlignment="1">
      <alignment vertical="center"/>
    </xf>
    <xf numFmtId="165" fontId="3" fillId="0" borderId="1" xfId="7" applyNumberFormat="1" applyFont="1" applyFill="1" applyBorder="1" applyAlignment="1">
      <alignment vertical="center"/>
    </xf>
    <xf numFmtId="165" fontId="2" fillId="0" borderId="1" xfId="7" applyNumberFormat="1" applyFont="1" applyFill="1" applyBorder="1" applyAlignment="1">
      <alignment vertical="center"/>
    </xf>
    <xf numFmtId="165" fontId="3" fillId="0" borderId="1" xfId="7" applyNumberFormat="1" applyFont="1" applyFill="1" applyBorder="1" applyAlignment="1">
      <alignment horizontal="left" vertical="center"/>
    </xf>
    <xf numFmtId="165" fontId="38" fillId="0" borderId="1" xfId="7" applyNumberFormat="1" applyFont="1" applyFill="1" applyBorder="1" applyAlignment="1">
      <alignment vertical="center"/>
    </xf>
    <xf numFmtId="165" fontId="3" fillId="0" borderId="1" xfId="7" applyNumberFormat="1" applyFont="1" applyFill="1" applyBorder="1"/>
    <xf numFmtId="165" fontId="2" fillId="0" borderId="1" xfId="7" applyNumberFormat="1" applyFont="1" applyFill="1" applyBorder="1" applyAlignment="1">
      <alignment vertical="center" wrapText="1"/>
    </xf>
    <xf numFmtId="165" fontId="3" fillId="0" borderId="1" xfId="8" applyNumberFormat="1" applyFont="1" applyFill="1" applyBorder="1" applyAlignment="1">
      <alignment vertical="center"/>
    </xf>
    <xf numFmtId="165" fontId="27" fillId="0" borderId="0" xfId="1" applyNumberFormat="1" applyFont="1" applyFill="1" applyBorder="1"/>
    <xf numFmtId="0" fontId="27" fillId="0" borderId="0" xfId="0" applyFont="1" applyFill="1" applyBorder="1" applyAlignment="1">
      <alignment vertical="center"/>
    </xf>
    <xf numFmtId="165" fontId="27" fillId="0" borderId="0" xfId="1" applyNumberFormat="1" applyFont="1" applyFill="1" applyBorder="1" applyAlignment="1">
      <alignment vertical="center"/>
    </xf>
    <xf numFmtId="0" fontId="46" fillId="0" borderId="0" xfId="0" applyFont="1" applyFill="1" applyBorder="1" applyAlignment="1">
      <alignment vertical="center"/>
    </xf>
    <xf numFmtId="1" fontId="32" fillId="0" borderId="1" xfId="0" applyNumberFormat="1" applyFont="1" applyFill="1" applyBorder="1" applyAlignment="1">
      <alignment horizontal="right" vertical="center"/>
    </xf>
    <xf numFmtId="0" fontId="26" fillId="0" borderId="0" xfId="0" applyFont="1" applyFill="1" applyAlignment="1">
      <alignment vertical="center"/>
    </xf>
    <xf numFmtId="0" fontId="0" fillId="0" borderId="0" xfId="0" applyFill="1" applyBorder="1"/>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39" fontId="36" fillId="0" borderId="1" xfId="1" applyNumberFormat="1" applyFont="1" applyFill="1" applyBorder="1" applyAlignment="1">
      <alignment horizontal="right" vertical="center"/>
    </xf>
    <xf numFmtId="39" fontId="32" fillId="0" borderId="1" xfId="1" applyNumberFormat="1" applyFont="1" applyFill="1" applyBorder="1" applyAlignment="1">
      <alignment horizontal="right" vertical="center"/>
    </xf>
    <xf numFmtId="43" fontId="24" fillId="0" borderId="1" xfId="0" applyNumberFormat="1" applyFont="1" applyFill="1" applyBorder="1" applyAlignment="1">
      <alignment vertical="center"/>
    </xf>
    <xf numFmtId="0" fontId="26" fillId="0" borderId="0" xfId="0" applyFont="1" applyFill="1" applyBorder="1" applyAlignment="1">
      <alignment vertical="center"/>
    </xf>
    <xf numFmtId="0" fontId="29" fillId="0" borderId="1" xfId="0" applyFont="1" applyFill="1" applyBorder="1" applyAlignment="1">
      <alignment horizontal="left" vertical="center"/>
    </xf>
    <xf numFmtId="165" fontId="7" fillId="22" borderId="1" xfId="2" applyNumberFormat="1" applyFont="1" applyFill="1" applyBorder="1"/>
    <xf numFmtId="43" fontId="7" fillId="22" borderId="1" xfId="2" applyFont="1" applyFill="1" applyBorder="1"/>
    <xf numFmtId="0" fontId="7" fillId="0" borderId="1" xfId="0" applyFont="1" applyFill="1" applyBorder="1" applyAlignment="1">
      <alignment horizontal="center" vertical="center" wrapText="1"/>
    </xf>
    <xf numFmtId="0" fontId="7" fillId="0" borderId="52" xfId="0" applyFont="1" applyFill="1" applyBorder="1" applyAlignment="1">
      <alignment horizontal="right"/>
    </xf>
    <xf numFmtId="0" fontId="7" fillId="0" borderId="50" xfId="0" applyFont="1" applyFill="1" applyBorder="1" applyAlignment="1">
      <alignment horizontal="right"/>
    </xf>
    <xf numFmtId="0" fontId="7" fillId="0" borderId="51" xfId="0" applyFont="1" applyFill="1" applyBorder="1" applyAlignment="1">
      <alignment horizontal="right"/>
    </xf>
    <xf numFmtId="43" fontId="7" fillId="0" borderId="1" xfId="1" applyFont="1" applyFill="1" applyBorder="1"/>
    <xf numFmtId="0" fontId="7" fillId="0" borderId="0" xfId="0" applyFont="1" applyFill="1" applyBorder="1" applyAlignment="1">
      <alignment horizontal="right"/>
    </xf>
    <xf numFmtId="43" fontId="7" fillId="0" borderId="0" xfId="1" applyFont="1" applyFill="1" applyBorder="1"/>
    <xf numFmtId="43" fontId="7" fillId="0" borderId="0" xfId="2" applyFont="1" applyFill="1" applyBorder="1"/>
    <xf numFmtId="0" fontId="7" fillId="0" borderId="40" xfId="0" applyFont="1" applyFill="1" applyBorder="1" applyAlignment="1">
      <alignment horizontal="right"/>
    </xf>
    <xf numFmtId="165" fontId="3"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0" fontId="10" fillId="0" borderId="0" xfId="0" applyFont="1" applyFill="1" applyBorder="1" applyAlignment="1">
      <alignment horizontal="right" vertical="center"/>
    </xf>
    <xf numFmtId="0" fontId="4" fillId="0" borderId="1" xfId="0" applyFont="1" applyFill="1" applyBorder="1" applyAlignment="1">
      <alignment horizontal="center" wrapText="1"/>
    </xf>
    <xf numFmtId="165" fontId="2" fillId="0" borderId="0" xfId="0" applyNumberFormat="1" applyFont="1" applyFill="1" applyBorder="1" applyAlignment="1">
      <alignment vertical="center"/>
    </xf>
    <xf numFmtId="0" fontId="2" fillId="0" borderId="0" xfId="0" applyFont="1" applyBorder="1" applyAlignment="1">
      <alignment horizontal="left" vertical="center"/>
    </xf>
    <xf numFmtId="0" fontId="29" fillId="0" borderId="0" xfId="0" applyFont="1" applyFill="1" applyBorder="1" applyAlignment="1">
      <alignment vertical="center" wrapText="1"/>
    </xf>
    <xf numFmtId="0" fontId="2" fillId="0" borderId="8" xfId="0" applyFont="1" applyFill="1" applyBorder="1" applyAlignment="1">
      <alignment horizontal="center" vertical="center" wrapText="1"/>
    </xf>
    <xf numFmtId="0" fontId="29" fillId="0" borderId="0" xfId="0" applyFont="1" applyFill="1" applyBorder="1" applyAlignment="1">
      <alignment vertical="center"/>
    </xf>
    <xf numFmtId="0" fontId="2" fillId="0" borderId="4" xfId="0" applyFont="1" applyFill="1" applyBorder="1" applyAlignment="1">
      <alignment horizontal="center" vertical="center" wrapText="1"/>
    </xf>
    <xf numFmtId="0" fontId="2" fillId="0" borderId="1" xfId="0" applyFont="1" applyBorder="1" applyAlignment="1">
      <alignment vertical="center"/>
    </xf>
    <xf numFmtId="165" fontId="2" fillId="0" borderId="4" xfId="0" applyNumberFormat="1" applyFont="1" applyBorder="1" applyAlignment="1">
      <alignment horizontal="center" vertical="center"/>
    </xf>
    <xf numFmtId="165" fontId="2" fillId="0" borderId="1" xfId="1"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4" xfId="1" applyNumberFormat="1" applyFont="1" applyFill="1" applyBorder="1" applyAlignment="1">
      <alignment horizontal="center" vertical="center"/>
    </xf>
    <xf numFmtId="165" fontId="14" fillId="0" borderId="1" xfId="1" applyNumberFormat="1" applyFont="1" applyFill="1" applyBorder="1" applyAlignment="1">
      <alignment vertical="center"/>
    </xf>
    <xf numFmtId="165" fontId="14" fillId="0" borderId="1" xfId="1" applyNumberFormat="1" applyFont="1" applyBorder="1" applyAlignment="1">
      <alignment vertical="center"/>
    </xf>
    <xf numFmtId="165" fontId="2" fillId="0" borderId="5" xfId="1" applyNumberFormat="1" applyFont="1" applyFill="1" applyBorder="1" applyAlignment="1">
      <alignment horizontal="center" vertical="center"/>
    </xf>
    <xf numFmtId="165" fontId="52" fillId="0" borderId="1" xfId="2" applyNumberFormat="1" applyFont="1" applyBorder="1" applyAlignment="1">
      <alignment horizontal="center" vertical="center"/>
    </xf>
    <xf numFmtId="165" fontId="52" fillId="0" borderId="1" xfId="2" applyNumberFormat="1" applyFont="1" applyBorder="1" applyAlignment="1">
      <alignment vertical="center"/>
    </xf>
    <xf numFmtId="168" fontId="2" fillId="0" borderId="1" xfId="2" applyNumberFormat="1" applyFont="1" applyFill="1" applyBorder="1" applyAlignment="1">
      <alignment vertical="center"/>
    </xf>
    <xf numFmtId="165" fontId="52" fillId="0" borderId="1" xfId="1"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5" fillId="0" borderId="0" xfId="1" applyNumberFormat="1" applyFont="1" applyFill="1" applyBorder="1"/>
    <xf numFmtId="165" fontId="3" fillId="0" borderId="0" xfId="1" applyNumberFormat="1" applyFont="1" applyFill="1" applyBorder="1"/>
    <xf numFmtId="0" fontId="2" fillId="0" borderId="1" xfId="1" applyNumberFormat="1" applyFont="1" applyFill="1" applyBorder="1"/>
    <xf numFmtId="0" fontId="2" fillId="0" borderId="1" xfId="1" applyNumberFormat="1" applyFont="1" applyFill="1" applyBorder="1" applyAlignment="1">
      <alignment horizontal="center" vertical="center"/>
    </xf>
    <xf numFmtId="165" fontId="2" fillId="0" borderId="1" xfId="1" applyNumberFormat="1" applyFont="1" applyFill="1" applyBorder="1" applyAlignment="1"/>
    <xf numFmtId="0" fontId="28" fillId="0" borderId="1" xfId="0" applyFont="1" applyFill="1" applyBorder="1" applyAlignment="1">
      <alignment vertical="center" wrapText="1"/>
    </xf>
    <xf numFmtId="0" fontId="56" fillId="0" borderId="0" xfId="0" applyFont="1" applyFill="1" applyBorder="1" applyAlignment="1">
      <alignment vertical="center"/>
    </xf>
    <xf numFmtId="165" fontId="2" fillId="0" borderId="0" xfId="1" applyNumberFormat="1" applyFont="1" applyFill="1" applyBorder="1" applyAlignment="1">
      <alignment horizontal="center" vertical="center"/>
    </xf>
    <xf numFmtId="0" fontId="0" fillId="0" borderId="0" xfId="0"/>
    <xf numFmtId="0" fontId="27" fillId="0" borderId="0" xfId="0" applyFont="1" applyAlignment="1">
      <alignment vertical="center"/>
    </xf>
    <xf numFmtId="0" fontId="48" fillId="0" borderId="0" xfId="0" applyFont="1" applyFill="1"/>
    <xf numFmtId="0" fontId="26" fillId="0" borderId="0" xfId="0" applyFont="1" applyFill="1" applyBorder="1" applyAlignment="1">
      <alignment horizontal="center"/>
    </xf>
    <xf numFmtId="165" fontId="0" fillId="9" borderId="1" xfId="1" applyNumberFormat="1" applyFont="1" applyFill="1" applyBorder="1" applyAlignment="1">
      <alignment vertical="center"/>
    </xf>
    <xf numFmtId="165" fontId="0" fillId="23" borderId="1" xfId="1" applyNumberFormat="1" applyFont="1" applyFill="1" applyBorder="1" applyAlignment="1">
      <alignment vertical="center"/>
    </xf>
    <xf numFmtId="165" fontId="29" fillId="0" borderId="0" xfId="0" applyNumberFormat="1" applyFont="1" applyFill="1"/>
    <xf numFmtId="165" fontId="2" fillId="23" borderId="1" xfId="1" applyNumberFormat="1" applyFont="1" applyFill="1" applyBorder="1" applyAlignment="1">
      <alignment vertical="center"/>
    </xf>
    <xf numFmtId="165" fontId="0" fillId="23" borderId="3" xfId="1" applyNumberFormat="1" applyFont="1" applyFill="1" applyBorder="1"/>
    <xf numFmtId="43" fontId="0" fillId="23" borderId="1" xfId="1" applyFont="1" applyFill="1" applyBorder="1"/>
    <xf numFmtId="165" fontId="0" fillId="23" borderId="1" xfId="1" applyNumberFormat="1" applyFont="1" applyFill="1" applyBorder="1"/>
    <xf numFmtId="165" fontId="2" fillId="23" borderId="1" xfId="2" applyNumberFormat="1" applyFont="1" applyFill="1" applyBorder="1" applyAlignment="1">
      <alignment horizontal="center" vertical="center"/>
    </xf>
    <xf numFmtId="165" fontId="2" fillId="23" borderId="1" xfId="2" applyNumberFormat="1" applyFont="1" applyFill="1" applyBorder="1" applyAlignment="1">
      <alignment vertical="center"/>
    </xf>
    <xf numFmtId="165" fontId="3" fillId="23" borderId="1" xfId="2" applyNumberFormat="1" applyFont="1" applyFill="1" applyBorder="1" applyAlignment="1">
      <alignment horizontal="center" vertical="center"/>
    </xf>
    <xf numFmtId="165" fontId="2" fillId="9" borderId="1" xfId="2" applyNumberFormat="1" applyFont="1" applyFill="1" applyBorder="1"/>
    <xf numFmtId="165" fontId="3" fillId="20" borderId="1" xfId="2" applyNumberFormat="1" applyFont="1" applyFill="1" applyBorder="1" applyAlignment="1">
      <alignment horizontal="center" vertical="center"/>
    </xf>
    <xf numFmtId="0" fontId="2" fillId="9" borderId="1" xfId="0" applyFont="1" applyFill="1" applyBorder="1"/>
    <xf numFmtId="43" fontId="2" fillId="9" borderId="1" xfId="2" applyFont="1" applyFill="1" applyBorder="1"/>
    <xf numFmtId="165" fontId="2" fillId="23" borderId="1" xfId="2" applyNumberFormat="1" applyFont="1" applyFill="1" applyBorder="1"/>
    <xf numFmtId="43" fontId="2" fillId="23" borderId="1" xfId="2" applyFont="1" applyFill="1" applyBorder="1"/>
    <xf numFmtId="165" fontId="2" fillId="23" borderId="1" xfId="0" applyNumberFormat="1" applyFont="1" applyFill="1" applyBorder="1" applyAlignment="1">
      <alignment vertical="center"/>
    </xf>
    <xf numFmtId="165" fontId="2" fillId="23" borderId="1" xfId="1" applyNumberFormat="1" applyFont="1" applyFill="1" applyBorder="1"/>
    <xf numFmtId="165" fontId="2" fillId="9" borderId="1" xfId="2" applyNumberFormat="1" applyFont="1" applyFill="1" applyBorder="1" applyAlignment="1">
      <alignment vertical="center"/>
    </xf>
    <xf numFmtId="165" fontId="3" fillId="9" borderId="1" xfId="2" applyNumberFormat="1" applyFont="1" applyFill="1" applyBorder="1" applyAlignment="1">
      <alignment horizontal="center" vertical="center"/>
    </xf>
    <xf numFmtId="165" fontId="7" fillId="9" borderId="1" xfId="2" applyNumberFormat="1" applyFont="1" applyFill="1" applyBorder="1"/>
    <xf numFmtId="43" fontId="7" fillId="9" borderId="1" xfId="2" applyFont="1" applyFill="1" applyBorder="1"/>
    <xf numFmtId="165" fontId="2" fillId="9" borderId="4" xfId="1" applyNumberFormat="1" applyFont="1" applyFill="1" applyBorder="1" applyAlignment="1">
      <alignment horizontal="center" vertical="center"/>
    </xf>
    <xf numFmtId="165" fontId="2" fillId="9" borderId="5" xfId="1" applyNumberFormat="1" applyFont="1" applyFill="1" applyBorder="1" applyAlignment="1">
      <alignment horizontal="center" vertical="center"/>
    </xf>
    <xf numFmtId="165" fontId="2" fillId="9" borderId="5" xfId="0" applyNumberFormat="1" applyFont="1" applyFill="1" applyBorder="1" applyAlignment="1">
      <alignment vertical="center"/>
    </xf>
    <xf numFmtId="165" fontId="2" fillId="9" borderId="1" xfId="0" applyNumberFormat="1" applyFont="1" applyFill="1" applyBorder="1" applyAlignment="1">
      <alignment vertical="center"/>
    </xf>
    <xf numFmtId="165" fontId="0" fillId="25" borderId="1" xfId="1" applyNumberFormat="1" applyFont="1" applyFill="1" applyBorder="1" applyAlignment="1">
      <alignment vertical="center"/>
    </xf>
    <xf numFmtId="165" fontId="2" fillId="9" borderId="1" xfId="1" applyNumberFormat="1" applyFont="1" applyFill="1" applyBorder="1"/>
    <xf numFmtId="165" fontId="25" fillId="20" borderId="1" xfId="1" applyNumberFormat="1" applyFont="1" applyFill="1" applyBorder="1" applyAlignment="1">
      <alignment vertical="center"/>
    </xf>
    <xf numFmtId="165" fontId="7" fillId="23" borderId="1" xfId="2" applyNumberFormat="1" applyFont="1" applyFill="1" applyBorder="1"/>
    <xf numFmtId="43" fontId="7" fillId="23" borderId="1" xfId="2" applyFont="1" applyFill="1" applyBorder="1"/>
    <xf numFmtId="165" fontId="58" fillId="20" borderId="1" xfId="2" applyNumberFormat="1" applyFont="1" applyFill="1" applyBorder="1"/>
    <xf numFmtId="165" fontId="3" fillId="9" borderId="1" xfId="2" applyNumberFormat="1" applyFont="1" applyFill="1" applyBorder="1" applyAlignment="1">
      <alignment vertical="center"/>
    </xf>
    <xf numFmtId="165" fontId="2" fillId="25" borderId="1" xfId="2" applyNumberFormat="1" applyFont="1" applyFill="1" applyBorder="1" applyAlignment="1">
      <alignment vertical="center"/>
    </xf>
    <xf numFmtId="165" fontId="3" fillId="25" borderId="1" xfId="2" applyNumberFormat="1" applyFont="1" applyFill="1" applyBorder="1" applyAlignment="1">
      <alignment horizontal="center" vertical="center"/>
    </xf>
    <xf numFmtId="165" fontId="2" fillId="25" borderId="1" xfId="2" applyNumberFormat="1" applyFont="1" applyFill="1" applyBorder="1" applyAlignment="1">
      <alignment horizontal="center" vertical="center"/>
    </xf>
    <xf numFmtId="165" fontId="7" fillId="23" borderId="1" xfId="1" applyNumberFormat="1" applyFont="1" applyFill="1" applyBorder="1"/>
    <xf numFmtId="1" fontId="2" fillId="23" borderId="1" xfId="0" applyNumberFormat="1" applyFont="1" applyFill="1" applyBorder="1"/>
    <xf numFmtId="43" fontId="2" fillId="23" borderId="1" xfId="2" applyNumberFormat="1" applyFont="1" applyFill="1" applyBorder="1"/>
    <xf numFmtId="168" fontId="2" fillId="23" borderId="1" xfId="2" applyNumberFormat="1" applyFont="1" applyFill="1" applyBorder="1"/>
    <xf numFmtId="0" fontId="2" fillId="23" borderId="1" xfId="0" applyFont="1" applyFill="1" applyBorder="1"/>
    <xf numFmtId="165" fontId="2" fillId="23" borderId="4" xfId="0" applyNumberFormat="1" applyFont="1" applyFill="1" applyBorder="1" applyAlignment="1">
      <alignment horizontal="center" vertical="center"/>
    </xf>
    <xf numFmtId="165" fontId="2" fillId="23" borderId="5" xfId="0" applyNumberFormat="1" applyFont="1" applyFill="1" applyBorder="1" applyAlignment="1">
      <alignment vertical="center"/>
    </xf>
    <xf numFmtId="165" fontId="7" fillId="24" borderId="1" xfId="2" applyNumberFormat="1" applyFont="1" applyFill="1" applyBorder="1"/>
    <xf numFmtId="43" fontId="7" fillId="24" borderId="1" xfId="2" applyFont="1" applyFill="1" applyBorder="1"/>
    <xf numFmtId="165" fontId="2" fillId="9" borderId="4" xfId="0" applyNumberFormat="1" applyFont="1" applyFill="1" applyBorder="1" applyAlignment="1">
      <alignment horizontal="center" vertical="center"/>
    </xf>
    <xf numFmtId="165" fontId="7" fillId="25" borderId="1" xfId="2" applyNumberFormat="1" applyFont="1" applyFill="1" applyBorder="1"/>
    <xf numFmtId="43" fontId="7" fillId="25" borderId="1" xfId="2" applyFont="1" applyFill="1" applyBorder="1"/>
    <xf numFmtId="165" fontId="0" fillId="26" borderId="1" xfId="1" applyNumberFormat="1" applyFont="1" applyFill="1" applyBorder="1" applyAlignment="1">
      <alignment vertical="center"/>
    </xf>
    <xf numFmtId="165" fontId="2" fillId="25" borderId="1" xfId="2" applyNumberFormat="1" applyFont="1" applyFill="1" applyBorder="1"/>
    <xf numFmtId="165" fontId="3" fillId="24" borderId="1" xfId="2" applyNumberFormat="1" applyFont="1" applyFill="1" applyBorder="1" applyAlignment="1">
      <alignment horizontal="center" vertical="center"/>
    </xf>
    <xf numFmtId="0" fontId="2" fillId="25" borderId="1" xfId="0" applyFont="1" applyFill="1" applyBorder="1"/>
    <xf numFmtId="43" fontId="2" fillId="25" borderId="1" xfId="2" applyFont="1" applyFill="1" applyBorder="1"/>
    <xf numFmtId="165" fontId="2" fillId="23" borderId="5" xfId="0" applyNumberFormat="1" applyFont="1" applyFill="1" applyBorder="1" applyAlignment="1">
      <alignment horizontal="center" vertical="center"/>
    </xf>
    <xf numFmtId="165" fontId="14" fillId="9" borderId="1" xfId="1" applyNumberFormat="1" applyFont="1" applyFill="1" applyBorder="1" applyAlignment="1">
      <alignment vertical="center"/>
    </xf>
    <xf numFmtId="0" fontId="7" fillId="25" borderId="1" xfId="0" applyFont="1" applyFill="1" applyBorder="1" applyAlignment="1">
      <alignment horizontal="center" vertical="center" wrapText="1"/>
    </xf>
    <xf numFmtId="165" fontId="2" fillId="25" borderId="4" xfId="1" applyNumberFormat="1" applyFont="1" applyFill="1" applyBorder="1" applyAlignment="1">
      <alignment horizontal="center" vertical="center"/>
    </xf>
    <xf numFmtId="165" fontId="2" fillId="25" borderId="1" xfId="1" applyNumberFormat="1" applyFont="1" applyFill="1" applyBorder="1" applyAlignment="1">
      <alignment horizontal="center" vertical="center"/>
    </xf>
    <xf numFmtId="165" fontId="2" fillId="25" borderId="1" xfId="1" applyNumberFormat="1" applyFont="1" applyFill="1" applyBorder="1" applyAlignment="1">
      <alignment vertical="center"/>
    </xf>
    <xf numFmtId="165" fontId="2" fillId="25" borderId="1" xfId="0" applyNumberFormat="1" applyFont="1" applyFill="1" applyBorder="1" applyAlignment="1">
      <alignment vertical="center"/>
    </xf>
    <xf numFmtId="165" fontId="2" fillId="25" borderId="1" xfId="1" applyNumberFormat="1" applyFont="1" applyFill="1" applyBorder="1"/>
    <xf numFmtId="165" fontId="2" fillId="16" borderId="1" xfId="2" applyNumberFormat="1" applyFont="1" applyFill="1" applyBorder="1" applyAlignment="1">
      <alignment vertical="center"/>
    </xf>
    <xf numFmtId="0" fontId="2" fillId="25" borderId="1" xfId="1" applyNumberFormat="1" applyFont="1" applyFill="1" applyBorder="1"/>
    <xf numFmtId="165" fontId="3" fillId="25" borderId="1" xfId="1" applyNumberFormat="1" applyFont="1" applyFill="1" applyBorder="1" applyAlignment="1">
      <alignment horizontal="center" vertical="center"/>
    </xf>
    <xf numFmtId="165" fontId="2" fillId="23" borderId="1" xfId="0" applyNumberFormat="1" applyFont="1" applyFill="1" applyBorder="1"/>
    <xf numFmtId="165" fontId="2" fillId="23" borderId="5" xfId="2" applyNumberFormat="1" applyFont="1" applyFill="1" applyBorder="1" applyAlignment="1">
      <alignment horizontal="center" vertical="center"/>
    </xf>
    <xf numFmtId="165" fontId="3" fillId="16" borderId="1" xfId="2" applyNumberFormat="1" applyFont="1" applyFill="1" applyBorder="1" applyAlignment="1">
      <alignment horizontal="center" vertical="center"/>
    </xf>
    <xf numFmtId="165" fontId="52" fillId="9" borderId="1" xfId="1" applyNumberFormat="1" applyFont="1" applyFill="1" applyBorder="1"/>
    <xf numFmtId="165" fontId="52" fillId="9" borderId="1" xfId="2" applyNumberFormat="1" applyFont="1" applyFill="1" applyBorder="1" applyAlignment="1">
      <alignment vertical="center"/>
    </xf>
    <xf numFmtId="165" fontId="2" fillId="25" borderId="5" xfId="1" applyNumberFormat="1" applyFont="1" applyFill="1" applyBorder="1" applyAlignment="1">
      <alignment horizontal="center" vertical="center"/>
    </xf>
    <xf numFmtId="0" fontId="2" fillId="25" borderId="1" xfId="1" applyNumberFormat="1" applyFont="1" applyFill="1" applyBorder="1" applyAlignment="1">
      <alignment horizontal="center" vertical="center"/>
    </xf>
    <xf numFmtId="165" fontId="2" fillId="25" borderId="1" xfId="0" applyNumberFormat="1" applyFont="1" applyFill="1" applyBorder="1"/>
    <xf numFmtId="43" fontId="2" fillId="25" borderId="1" xfId="0" applyNumberFormat="1" applyFont="1" applyFill="1" applyBorder="1"/>
    <xf numFmtId="43" fontId="2" fillId="25" borderId="1" xfId="1" applyFont="1" applyFill="1" applyBorder="1"/>
    <xf numFmtId="2" fontId="7" fillId="25" borderId="1" xfId="2" applyNumberFormat="1" applyFont="1" applyFill="1" applyBorder="1"/>
    <xf numFmtId="165" fontId="0" fillId="20" borderId="1" xfId="1" applyNumberFormat="1" applyFont="1" applyFill="1" applyBorder="1" applyAlignment="1">
      <alignment vertical="center"/>
    </xf>
    <xf numFmtId="165" fontId="2" fillId="9" borderId="1" xfId="0" applyNumberFormat="1" applyFont="1" applyFill="1" applyBorder="1"/>
    <xf numFmtId="165" fontId="2" fillId="23" borderId="4" xfId="1" applyNumberFormat="1" applyFont="1" applyFill="1" applyBorder="1" applyAlignment="1">
      <alignment horizontal="center" vertical="center"/>
    </xf>
    <xf numFmtId="165" fontId="2" fillId="23" borderId="1" xfId="1" applyNumberFormat="1" applyFont="1" applyFill="1" applyBorder="1" applyAlignment="1">
      <alignment horizontal="center" vertical="center"/>
    </xf>
    <xf numFmtId="165" fontId="2" fillId="24" borderId="1" xfId="1" applyNumberFormat="1" applyFont="1" applyFill="1" applyBorder="1"/>
    <xf numFmtId="39" fontId="0" fillId="0" borderId="0" xfId="0" applyNumberFormat="1"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3" fontId="2" fillId="25" borderId="1" xfId="2" applyNumberFormat="1" applyFont="1" applyFill="1" applyBorder="1"/>
    <xf numFmtId="43" fontId="26" fillId="21" borderId="26" xfId="1" applyFont="1" applyFill="1" applyBorder="1" applyAlignment="1">
      <alignment vertical="center"/>
    </xf>
    <xf numFmtId="37" fontId="2" fillId="23" borderId="1" xfId="0" applyNumberFormat="1" applyFont="1" applyFill="1" applyBorder="1"/>
    <xf numFmtId="43" fontId="2" fillId="9" borderId="1" xfId="0" applyNumberFormat="1" applyFont="1" applyFill="1" applyBorder="1"/>
    <xf numFmtId="39" fontId="52" fillId="9" borderId="1" xfId="1" applyNumberFormat="1" applyFont="1" applyFill="1" applyBorder="1"/>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44" fillId="0" borderId="0" xfId="0" applyFont="1" applyFill="1" applyAlignment="1">
      <alignment horizontal="left" vertical="top"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0" fillId="0" borderId="1" xfId="0" applyFill="1" applyBorder="1"/>
    <xf numFmtId="0" fontId="10"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28" fillId="0" borderId="1"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24" fillId="0"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65" fontId="36" fillId="0" borderId="1" xfId="0" applyNumberFormat="1" applyFont="1" applyFill="1" applyBorder="1"/>
    <xf numFmtId="165" fontId="32" fillId="0" borderId="1" xfId="0" applyNumberFormat="1" applyFont="1" applyFill="1" applyBorder="1" applyAlignment="1">
      <alignment horizontal="left" vertical="center"/>
    </xf>
    <xf numFmtId="0" fontId="24" fillId="0" borderId="1" xfId="0" applyNumberFormat="1" applyFont="1" applyFill="1" applyBorder="1" applyAlignment="1">
      <alignment vertical="center"/>
    </xf>
    <xf numFmtId="43" fontId="2" fillId="0" borderId="1" xfId="0" applyNumberFormat="1" applyFont="1" applyFill="1" applyBorder="1" applyAlignment="1">
      <alignment horizontal="center" vertical="center"/>
    </xf>
    <xf numFmtId="0" fontId="4" fillId="0" borderId="5" xfId="0" applyFont="1" applyFill="1" applyBorder="1" applyAlignment="1">
      <alignment horizontal="center" wrapText="1"/>
    </xf>
    <xf numFmtId="43" fontId="2" fillId="0" borderId="5" xfId="0" applyNumberFormat="1" applyFont="1" applyFill="1" applyBorder="1" applyAlignment="1">
      <alignment horizontal="center" vertical="center"/>
    </xf>
    <xf numFmtId="0" fontId="2" fillId="0" borderId="4" xfId="0" applyFont="1" applyBorder="1" applyAlignment="1">
      <alignment horizontal="center" vertical="center" wrapText="1"/>
    </xf>
    <xf numFmtId="0" fontId="4" fillId="0" borderId="8" xfId="0" applyFont="1" applyFill="1" applyBorder="1" applyAlignment="1">
      <alignment horizontal="center" wrapText="1"/>
    </xf>
    <xf numFmtId="165" fontId="2" fillId="0" borderId="3" xfId="0" applyNumberFormat="1" applyFont="1" applyFill="1" applyBorder="1" applyAlignment="1">
      <alignment horizontal="center" vertical="center"/>
    </xf>
    <xf numFmtId="43" fontId="2" fillId="0" borderId="3" xfId="0" applyNumberFormat="1" applyFont="1" applyFill="1" applyBorder="1" applyAlignment="1">
      <alignment horizontal="center" vertical="center"/>
    </xf>
    <xf numFmtId="165" fontId="2" fillId="9" borderId="5" xfId="0" applyNumberFormat="1" applyFont="1" applyFill="1" applyBorder="1" applyAlignment="1">
      <alignment horizontal="center" vertical="center"/>
    </xf>
    <xf numFmtId="165" fontId="2" fillId="0" borderId="5" xfId="0" applyNumberFormat="1" applyFont="1" applyBorder="1" applyAlignment="1">
      <alignment horizontal="center" vertical="center"/>
    </xf>
    <xf numFmtId="0" fontId="4" fillId="0" borderId="7" xfId="0" applyFont="1" applyFill="1" applyBorder="1" applyAlignment="1">
      <alignment horizontal="center" wrapText="1"/>
    </xf>
    <xf numFmtId="165" fontId="52" fillId="9" borderId="5" xfId="2" applyNumberFormat="1" applyFont="1" applyFill="1" applyBorder="1" applyAlignment="1">
      <alignment horizontal="center" vertical="center"/>
    </xf>
    <xf numFmtId="165" fontId="52" fillId="0" borderId="5" xfId="2" applyNumberFormat="1" applyFont="1" applyBorder="1" applyAlignment="1">
      <alignment horizontal="center" vertical="center"/>
    </xf>
    <xf numFmtId="165" fontId="2" fillId="9" borderId="5" xfId="2" applyNumberFormat="1" applyFont="1" applyFill="1" applyBorder="1" applyAlignment="1">
      <alignment horizontal="center" vertical="center"/>
    </xf>
    <xf numFmtId="165" fontId="2" fillId="0" borderId="5" xfId="2" applyNumberFormat="1" applyFont="1" applyFill="1" applyBorder="1" applyAlignment="1">
      <alignment horizontal="center" vertical="center"/>
    </xf>
    <xf numFmtId="165" fontId="2" fillId="25" borderId="5" xfId="2"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65" fontId="2" fillId="0" borderId="5" xfId="1" applyNumberFormat="1" applyFont="1" applyBorder="1" applyAlignment="1">
      <alignment horizontal="center" vertical="center"/>
    </xf>
    <xf numFmtId="0" fontId="2" fillId="23" borderId="1" xfId="2" applyNumberFormat="1" applyFont="1" applyFill="1" applyBorder="1"/>
    <xf numFmtId="43" fontId="39" fillId="0" borderId="1" xfId="1" applyNumberFormat="1" applyFont="1" applyFill="1" applyBorder="1" applyAlignment="1">
      <alignment horizontal="right" vertical="center"/>
    </xf>
    <xf numFmtId="0" fontId="7" fillId="0" borderId="1" xfId="0" applyFont="1" applyBorder="1" applyAlignment="1">
      <alignment vertical="center"/>
    </xf>
    <xf numFmtId="0" fontId="26" fillId="21" borderId="1" xfId="0" applyFont="1" applyFill="1" applyBorder="1" applyAlignment="1">
      <alignment vertical="center" wrapText="1"/>
    </xf>
    <xf numFmtId="43" fontId="27" fillId="21" borderId="1" xfId="0" applyNumberFormat="1" applyFont="1" applyFill="1" applyBorder="1" applyAlignment="1">
      <alignment vertical="center"/>
    </xf>
    <xf numFmtId="43" fontId="27" fillId="21" borderId="1" xfId="1" applyFont="1" applyFill="1" applyBorder="1" applyAlignment="1">
      <alignment vertical="center"/>
    </xf>
    <xf numFmtId="43" fontId="27" fillId="0" borderId="1" xfId="1" applyFont="1" applyFill="1" applyBorder="1" applyAlignment="1">
      <alignment vertical="center"/>
    </xf>
    <xf numFmtId="0" fontId="3" fillId="21" borderId="1" xfId="0" applyFont="1" applyFill="1" applyBorder="1" applyAlignment="1">
      <alignment vertical="center"/>
    </xf>
    <xf numFmtId="43" fontId="27" fillId="21" borderId="1" xfId="1" applyNumberFormat="1" applyFont="1" applyFill="1" applyBorder="1" applyAlignment="1">
      <alignment vertical="center"/>
    </xf>
    <xf numFmtId="0" fontId="26" fillId="0" borderId="1" xfId="0" applyFont="1" applyFill="1" applyBorder="1" applyAlignment="1">
      <alignment vertical="center" wrapText="1"/>
    </xf>
    <xf numFmtId="165" fontId="26" fillId="21" borderId="1" xfId="1" applyNumberFormat="1" applyFont="1" applyFill="1" applyBorder="1" applyAlignment="1">
      <alignment vertical="center"/>
    </xf>
    <xf numFmtId="43" fontId="26" fillId="21" borderId="1" xfId="0" applyNumberFormat="1" applyFont="1" applyFill="1" applyBorder="1" applyAlignment="1">
      <alignment vertical="center"/>
    </xf>
    <xf numFmtId="43" fontId="2" fillId="0" borderId="0" xfId="1" applyFont="1" applyFill="1"/>
    <xf numFmtId="0" fontId="27" fillId="0" borderId="0" xfId="0" applyFont="1" applyFill="1" applyAlignment="1">
      <alignment horizontal="center" vertical="center"/>
    </xf>
    <xf numFmtId="0" fontId="27" fillId="9" borderId="0" xfId="0" applyFont="1" applyFill="1" applyAlignment="1">
      <alignment horizontal="center" vertical="center"/>
    </xf>
    <xf numFmtId="0" fontId="26" fillId="21" borderId="1" xfId="0" applyFont="1" applyFill="1" applyBorder="1" applyAlignment="1">
      <alignment vertical="center"/>
    </xf>
    <xf numFmtId="165" fontId="27" fillId="9" borderId="0" xfId="1" applyNumberFormat="1" applyFont="1" applyFill="1"/>
    <xf numFmtId="43" fontId="0" fillId="0" borderId="0" xfId="1" applyFont="1"/>
    <xf numFmtId="165" fontId="29" fillId="8" borderId="1" xfId="1" applyNumberFormat="1" applyFont="1" applyFill="1" applyBorder="1" applyAlignment="1">
      <alignment vertical="center"/>
    </xf>
    <xf numFmtId="165" fontId="2" fillId="0" borderId="0" xfId="1" applyNumberFormat="1" applyFont="1" applyFill="1"/>
    <xf numFmtId="165" fontId="5" fillId="0" borderId="1" xfId="1" applyNumberFormat="1" applyFont="1" applyFill="1" applyBorder="1" applyAlignment="1">
      <alignment horizontal="center" vertical="center"/>
    </xf>
    <xf numFmtId="2" fontId="0" fillId="0" borderId="0" xfId="0" applyNumberFormat="1"/>
    <xf numFmtId="0" fontId="24" fillId="0" borderId="1" xfId="0" applyFont="1" applyFill="1" applyBorder="1"/>
    <xf numFmtId="0" fontId="28" fillId="0" borderId="3" xfId="0" applyFont="1" applyFill="1" applyBorder="1" applyAlignment="1">
      <alignment horizontal="center"/>
    </xf>
    <xf numFmtId="0" fontId="28" fillId="0" borderId="4" xfId="0" applyFont="1" applyFill="1" applyBorder="1" applyAlignment="1">
      <alignment horizontal="center"/>
    </xf>
    <xf numFmtId="43" fontId="29" fillId="0" borderId="1" xfId="0" applyNumberFormat="1" applyFont="1" applyFill="1" applyBorder="1"/>
    <xf numFmtId="0" fontId="44" fillId="0" borderId="0" xfId="0" applyFont="1" applyFill="1" applyAlignment="1">
      <alignment horizontal="left" vertical="center" wrapText="1"/>
    </xf>
    <xf numFmtId="0" fontId="28" fillId="0" borderId="1" xfId="0" applyFont="1" applyFill="1" applyBorder="1" applyAlignment="1">
      <alignment horizontal="center"/>
    </xf>
    <xf numFmtId="0" fontId="0" fillId="0" borderId="1" xfId="0" applyBorder="1"/>
    <xf numFmtId="0" fontId="28" fillId="0" borderId="3" xfId="0" applyFont="1" applyFill="1" applyBorder="1" applyAlignment="1">
      <alignment horizontal="center" vertical="center"/>
    </xf>
    <xf numFmtId="0" fontId="28" fillId="0" borderId="5" xfId="0" applyFont="1" applyFill="1" applyBorder="1" applyAlignment="1">
      <alignment horizontal="center" vertic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0" fontId="13" fillId="0" borderId="1" xfId="0" applyFont="1" applyFill="1" applyBorder="1" applyAlignment="1">
      <alignment horizont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0" fontId="0" fillId="0" borderId="0" xfId="0" applyFill="1" applyBorder="1"/>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2" fillId="0" borderId="1" xfId="0" applyFont="1" applyFill="1" applyBorder="1" applyAlignment="1">
      <alignment horizontal="center" vertical="center"/>
    </xf>
    <xf numFmtId="0" fontId="26"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24" fillId="0" borderId="1" xfId="0" applyFont="1" applyFill="1" applyBorder="1" applyAlignment="1">
      <alignment horizontal="center"/>
    </xf>
    <xf numFmtId="0" fontId="24" fillId="0" borderId="1" xfId="0" applyFont="1" applyBorder="1" applyAlignment="1">
      <alignment horizontal="center" vertical="center"/>
    </xf>
    <xf numFmtId="0" fontId="24" fillId="0" borderId="0" xfId="0" applyFont="1" applyFill="1" applyBorder="1" applyAlignment="1">
      <alignment horizontal="center"/>
    </xf>
    <xf numFmtId="0" fontId="26" fillId="5" borderId="0" xfId="0" applyFont="1" applyFill="1" applyBorder="1" applyAlignment="1">
      <alignment horizontal="center" vertical="center"/>
    </xf>
    <xf numFmtId="0" fontId="28" fillId="6" borderId="4" xfId="0" applyFont="1" applyFill="1" applyBorder="1" applyAlignment="1">
      <alignment horizontal="center"/>
    </xf>
    <xf numFmtId="0" fontId="28" fillId="0" borderId="2" xfId="0" applyFont="1" applyFill="1" applyBorder="1" applyAlignment="1">
      <alignment horizontal="center"/>
    </xf>
    <xf numFmtId="165" fontId="5" fillId="0" borderId="1" xfId="1" applyNumberFormat="1" applyFont="1" applyFill="1" applyBorder="1" applyAlignment="1"/>
    <xf numFmtId="2" fontId="5" fillId="0" borderId="1" xfId="0" applyNumberFormat="1" applyFont="1" applyFill="1" applyBorder="1" applyAlignment="1"/>
    <xf numFmtId="37" fontId="5" fillId="0" borderId="1" xfId="0" applyNumberFormat="1" applyFont="1" applyFill="1" applyBorder="1" applyAlignment="1"/>
    <xf numFmtId="43" fontId="5" fillId="0" borderId="1" xfId="0" applyNumberFormat="1" applyFont="1" applyFill="1" applyBorder="1" applyAlignment="1"/>
    <xf numFmtId="0" fontId="29" fillId="4" borderId="6" xfId="0" applyFont="1" applyFill="1" applyBorder="1"/>
    <xf numFmtId="0" fontId="0" fillId="25" borderId="0" xfId="0" applyFill="1"/>
    <xf numFmtId="43" fontId="0" fillId="25" borderId="0" xfId="0" applyNumberFormat="1" applyFill="1"/>
    <xf numFmtId="43" fontId="0" fillId="25" borderId="0" xfId="1" applyFont="1" applyFill="1"/>
    <xf numFmtId="43" fontId="5" fillId="0" borderId="1" xfId="1" applyFont="1" applyFill="1" applyBorder="1" applyAlignment="1"/>
    <xf numFmtId="0" fontId="29" fillId="4" borderId="3" xfId="0" applyFont="1" applyFill="1" applyBorder="1"/>
    <xf numFmtId="0" fontId="29" fillId="0" borderId="4" xfId="0" applyFont="1" applyFill="1" applyBorder="1"/>
    <xf numFmtId="0" fontId="0" fillId="25" borderId="0" xfId="0" applyFill="1" applyBorder="1"/>
    <xf numFmtId="165" fontId="28" fillId="4" borderId="3" xfId="1" applyNumberFormat="1" applyFont="1" applyFill="1" applyBorder="1"/>
    <xf numFmtId="0" fontId="28" fillId="4" borderId="6" xfId="0" applyFont="1" applyFill="1" applyBorder="1"/>
    <xf numFmtId="0" fontId="28" fillId="4" borderId="3" xfId="0" applyFont="1" applyFill="1" applyBorder="1" applyAlignment="1">
      <alignment horizontal="left" vertical="center"/>
    </xf>
    <xf numFmtId="4" fontId="13" fillId="4" borderId="3" xfId="0" applyNumberFormat="1" applyFont="1" applyFill="1" applyBorder="1" applyAlignment="1">
      <alignment horizontal="center" vertical="center"/>
    </xf>
    <xf numFmtId="4" fontId="28" fillId="4" borderId="1" xfId="0" applyNumberFormat="1" applyFont="1" applyFill="1" applyBorder="1" applyAlignment="1">
      <alignment horizontal="center" vertical="center"/>
    </xf>
    <xf numFmtId="0" fontId="28" fillId="0" borderId="9" xfId="0" applyFont="1" applyFill="1" applyBorder="1"/>
    <xf numFmtId="0" fontId="28" fillId="4" borderId="5" xfId="0" applyFont="1" applyFill="1" applyBorder="1" applyAlignment="1">
      <alignment horizontal="left" vertical="center"/>
    </xf>
    <xf numFmtId="4" fontId="13" fillId="4" borderId="5" xfId="0" applyNumberFormat="1" applyFont="1" applyFill="1" applyBorder="1" applyAlignment="1">
      <alignment vertical="center"/>
    </xf>
    <xf numFmtId="4" fontId="28" fillId="4" borderId="1" xfId="0" applyNumberFormat="1" applyFont="1" applyFill="1" applyBorder="1" applyAlignment="1">
      <alignment vertical="center"/>
    </xf>
    <xf numFmtId="43" fontId="0" fillId="9" borderId="0" xfId="0" applyNumberFormat="1" applyFill="1"/>
    <xf numFmtId="43" fontId="0" fillId="9" borderId="0" xfId="1" applyFont="1" applyFill="1"/>
    <xf numFmtId="0" fontId="24" fillId="0" borderId="0" xfId="0" applyFont="1" applyBorder="1" applyAlignment="1">
      <alignment horizontal="center" vertical="center"/>
    </xf>
    <xf numFmtId="43" fontId="24" fillId="0" borderId="1" xfId="1" applyFont="1" applyBorder="1" applyAlignment="1">
      <alignment horizontal="center"/>
    </xf>
    <xf numFmtId="2" fontId="24" fillId="0" borderId="1" xfId="0" applyNumberFormat="1" applyFont="1" applyBorder="1" applyAlignment="1">
      <alignment horizontal="right"/>
    </xf>
    <xf numFmtId="0" fontId="0" fillId="0" borderId="0" xfId="0" applyNumberFormat="1" applyBorder="1"/>
    <xf numFmtId="43" fontId="24" fillId="0" borderId="1" xfId="0" applyNumberFormat="1" applyFont="1" applyBorder="1" applyAlignment="1">
      <alignment horizontal="center"/>
    </xf>
    <xf numFmtId="165" fontId="13" fillId="0" borderId="1" xfId="1" applyNumberFormat="1" applyFont="1" applyFill="1" applyBorder="1"/>
    <xf numFmtId="165" fontId="13" fillId="0" borderId="1" xfId="1" applyNumberFormat="1" applyFont="1" applyFill="1" applyBorder="1" applyAlignment="1"/>
    <xf numFmtId="165" fontId="0" fillId="0" borderId="0" xfId="1" applyNumberFormat="1" applyFont="1" applyAlignment="1">
      <alignment horizontal="center" vertical="center"/>
    </xf>
    <xf numFmtId="165" fontId="28" fillId="4" borderId="1" xfId="1" applyNumberFormat="1" applyFont="1" applyFill="1" applyBorder="1" applyAlignment="1"/>
    <xf numFmtId="3" fontId="57" fillId="0" borderId="20" xfId="0" applyNumberFormat="1" applyFont="1" applyBorder="1" applyAlignment="1">
      <alignment horizontal="right" wrapText="1"/>
    </xf>
    <xf numFmtId="0" fontId="32" fillId="15" borderId="0" xfId="0" applyFont="1" applyFill="1"/>
    <xf numFmtId="0" fontId="33" fillId="15" borderId="0" xfId="0" applyFont="1" applyFill="1"/>
    <xf numFmtId="0" fontId="30" fillId="15" borderId="0" xfId="0" applyFont="1" applyFill="1"/>
    <xf numFmtId="0" fontId="28" fillId="15" borderId="6" xfId="0" applyFont="1" applyFill="1" applyBorder="1" applyAlignment="1">
      <alignment horizontal="center" vertical="center"/>
    </xf>
    <xf numFmtId="0" fontId="28" fillId="2" borderId="0" xfId="0" applyFont="1" applyFill="1" applyBorder="1" applyAlignment="1">
      <alignment horizontal="center"/>
    </xf>
    <xf numFmtId="39" fontId="29" fillId="0" borderId="1" xfId="1" applyNumberFormat="1" applyFont="1" applyFill="1" applyBorder="1" applyAlignment="1"/>
    <xf numFmtId="3" fontId="29" fillId="0" borderId="1" xfId="0" applyNumberFormat="1" applyFont="1" applyFill="1" applyBorder="1"/>
    <xf numFmtId="43" fontId="0" fillId="15" borderId="0" xfId="0" applyNumberFormat="1" applyFill="1"/>
    <xf numFmtId="43" fontId="0" fillId="15" borderId="0" xfId="1" applyFont="1" applyFill="1"/>
    <xf numFmtId="0" fontId="25" fillId="0" borderId="0" xfId="0" applyFont="1" applyFill="1"/>
    <xf numFmtId="43" fontId="29" fillId="0" borderId="1" xfId="1" applyFont="1" applyFill="1" applyBorder="1"/>
    <xf numFmtId="43" fontId="29" fillId="0" borderId="1" xfId="1" applyFont="1" applyFill="1" applyBorder="1" applyAlignment="1"/>
    <xf numFmtId="43" fontId="5" fillId="0" borderId="1" xfId="1" applyFont="1" applyFill="1" applyBorder="1"/>
    <xf numFmtId="0" fontId="0" fillId="15" borderId="0" xfId="0" applyFill="1" applyBorder="1"/>
    <xf numFmtId="43" fontId="29" fillId="0" borderId="1" xfId="1" applyNumberFormat="1" applyFont="1" applyFill="1" applyBorder="1" applyAlignment="1"/>
    <xf numFmtId="0" fontId="60" fillId="0" borderId="0" xfId="0" applyFont="1" applyAlignment="1">
      <alignment horizontal="center" readingOrder="1"/>
    </xf>
    <xf numFmtId="43" fontId="22" fillId="0" borderId="1" xfId="1" applyFont="1" applyBorder="1"/>
    <xf numFmtId="0" fontId="29" fillId="0" borderId="3" xfId="0" applyFont="1" applyFill="1" applyBorder="1"/>
    <xf numFmtId="165" fontId="29" fillId="0" borderId="3" xfId="1" applyNumberFormat="1" applyFont="1" applyFill="1" applyBorder="1"/>
    <xf numFmtId="165" fontId="29" fillId="0" borderId="1" xfId="1" applyNumberFormat="1" applyFont="1" applyFill="1" applyBorder="1" applyAlignment="1"/>
    <xf numFmtId="165" fontId="5" fillId="0" borderId="3" xfId="1" applyNumberFormat="1" applyFont="1" applyFill="1" applyBorder="1"/>
    <xf numFmtId="43" fontId="29" fillId="0" borderId="1" xfId="1" applyNumberFormat="1" applyFont="1" applyFill="1" applyBorder="1"/>
    <xf numFmtId="165" fontId="29" fillId="0" borderId="1" xfId="0" applyNumberFormat="1" applyFont="1" applyFill="1" applyBorder="1"/>
    <xf numFmtId="165" fontId="28" fillId="0" borderId="3" xfId="1" applyNumberFormat="1" applyFont="1" applyFill="1" applyBorder="1"/>
    <xf numFmtId="166" fontId="33" fillId="0" borderId="0" xfId="0" applyNumberFormat="1" applyFont="1" applyFill="1" applyBorder="1" applyAlignment="1">
      <alignment horizontal="center" vertical="center" readingOrder="2"/>
    </xf>
    <xf numFmtId="43" fontId="28" fillId="2" borderId="9" xfId="1" applyFont="1" applyFill="1" applyBorder="1" applyAlignment="1">
      <alignment vertical="center"/>
    </xf>
    <xf numFmtId="0" fontId="26" fillId="3" borderId="7" xfId="0" applyFont="1" applyFill="1" applyBorder="1" applyAlignment="1">
      <alignment vertical="center" wrapText="1"/>
    </xf>
    <xf numFmtId="0" fontId="26" fillId="3" borderId="8" xfId="0" applyFont="1" applyFill="1" applyBorder="1" applyAlignment="1">
      <alignment vertical="center" wrapText="1"/>
    </xf>
    <xf numFmtId="0" fontId="0" fillId="11" borderId="0" xfId="0" applyFill="1" applyAlignment="1">
      <alignment horizontal="center" vertical="center"/>
    </xf>
    <xf numFmtId="0" fontId="0" fillId="11" borderId="0" xfId="0" applyFill="1"/>
    <xf numFmtId="0" fontId="27"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27" fillId="9" borderId="1" xfId="0" applyFont="1" applyFill="1" applyBorder="1" applyAlignment="1">
      <alignment horizontal="center" vertical="center"/>
    </xf>
    <xf numFmtId="0" fontId="31" fillId="11" borderId="1" xfId="0" applyFont="1" applyFill="1" applyBorder="1" applyAlignment="1">
      <alignment horizontal="center" vertical="center"/>
    </xf>
    <xf numFmtId="165" fontId="35" fillId="11" borderId="1" xfId="1" applyNumberFormat="1" applyFont="1" applyFill="1" applyBorder="1"/>
    <xf numFmtId="165" fontId="0" fillId="11" borderId="1" xfId="1" applyNumberFormat="1" applyFont="1" applyFill="1" applyBorder="1"/>
    <xf numFmtId="165" fontId="36" fillId="11" borderId="1" xfId="1" applyNumberFormat="1" applyFont="1" applyFill="1" applyBorder="1" applyAlignment="1">
      <alignment horizontal="center"/>
    </xf>
    <xf numFmtId="165" fontId="61" fillId="11" borderId="1" xfId="1" applyNumberFormat="1" applyFont="1" applyFill="1" applyBorder="1"/>
    <xf numFmtId="165" fontId="32" fillId="11" borderId="1" xfId="1" applyNumberFormat="1" applyFont="1" applyFill="1" applyBorder="1" applyAlignment="1">
      <alignment horizontal="right"/>
    </xf>
    <xf numFmtId="165" fontId="32" fillId="11" borderId="4" xfId="1" applyNumberFormat="1" applyFont="1" applyFill="1" applyBorder="1" applyAlignment="1">
      <alignment horizontal="right"/>
    </xf>
    <xf numFmtId="165" fontId="32" fillId="11" borderId="0" xfId="1" applyNumberFormat="1" applyFont="1" applyFill="1" applyBorder="1" applyAlignment="1">
      <alignment horizontal="right"/>
    </xf>
    <xf numFmtId="165" fontId="32" fillId="0" borderId="0" xfId="1" applyNumberFormat="1" applyFont="1" applyFill="1" applyBorder="1" applyAlignment="1">
      <alignment horizontal="right"/>
    </xf>
    <xf numFmtId="165" fontId="32" fillId="0" borderId="0" xfId="1" applyNumberFormat="1" applyFont="1" applyFill="1" applyBorder="1" applyAlignment="1">
      <alignment vertical="center"/>
    </xf>
    <xf numFmtId="0" fontId="26" fillId="3" borderId="7" xfId="0" applyFont="1" applyFill="1" applyBorder="1" applyAlignment="1">
      <alignment vertical="center"/>
    </xf>
    <xf numFmtId="0" fontId="26" fillId="3" borderId="8" xfId="0" applyFont="1" applyFill="1" applyBorder="1" applyAlignment="1">
      <alignment vertical="center"/>
    </xf>
    <xf numFmtId="0" fontId="27" fillId="27" borderId="1" xfId="0" applyFont="1" applyFill="1" applyBorder="1" applyAlignment="1">
      <alignment horizontal="center" vertical="center"/>
    </xf>
    <xf numFmtId="165" fontId="22" fillId="27" borderId="1" xfId="1" applyNumberFormat="1" applyFont="1" applyFill="1" applyBorder="1"/>
    <xf numFmtId="165" fontId="32" fillId="27" borderId="1" xfId="1" applyNumberFormat="1" applyFont="1" applyFill="1" applyBorder="1" applyAlignment="1">
      <alignment horizontal="right"/>
    </xf>
    <xf numFmtId="165" fontId="22" fillId="28" borderId="1" xfId="1" applyNumberFormat="1" applyFont="1" applyFill="1" applyBorder="1"/>
    <xf numFmtId="165" fontId="32" fillId="28" borderId="1" xfId="1" applyNumberFormat="1" applyFont="1" applyFill="1" applyBorder="1" applyAlignment="1">
      <alignment horizontal="right"/>
    </xf>
    <xf numFmtId="165" fontId="22" fillId="8" borderId="1" xfId="1" applyNumberFormat="1" applyFont="1" applyFill="1" applyBorder="1"/>
    <xf numFmtId="165" fontId="35" fillId="8" borderId="1" xfId="1" applyNumberFormat="1" applyFont="1" applyFill="1" applyBorder="1"/>
    <xf numFmtId="165" fontId="0" fillId="8" borderId="1" xfId="1" applyNumberFormat="1" applyFont="1" applyFill="1" applyBorder="1"/>
    <xf numFmtId="0" fontId="35" fillId="11" borderId="0" xfId="0" applyFont="1" applyFill="1" applyAlignment="1">
      <alignment horizontal="center" vertical="center"/>
    </xf>
    <xf numFmtId="165" fontId="10" fillId="0" borderId="1" xfId="1" applyNumberFormat="1" applyFont="1" applyFill="1" applyBorder="1" applyAlignment="1">
      <alignment horizontal="right"/>
    </xf>
    <xf numFmtId="165" fontId="10" fillId="11" borderId="1" xfId="1" applyNumberFormat="1" applyFont="1" applyFill="1" applyBorder="1" applyAlignment="1">
      <alignment horizontal="right"/>
    </xf>
    <xf numFmtId="165" fontId="32" fillId="0" borderId="0" xfId="1" applyNumberFormat="1" applyFont="1" applyFill="1" applyBorder="1" applyAlignment="1">
      <alignment horizontal="left" vertical="center"/>
    </xf>
    <xf numFmtId="0" fontId="26" fillId="0" borderId="1" xfId="0" applyFont="1" applyFill="1" applyBorder="1" applyAlignment="1">
      <alignment horizontal="center" wrapText="1"/>
    </xf>
    <xf numFmtId="0" fontId="0" fillId="0" borderId="0" xfId="0" applyFill="1" applyBorder="1"/>
    <xf numFmtId="165" fontId="27" fillId="0" borderId="0" xfId="1" applyNumberFormat="1" applyFont="1"/>
    <xf numFmtId="0" fontId="3" fillId="0" borderId="11" xfId="0" applyFont="1" applyFill="1" applyBorder="1" applyAlignment="1">
      <alignment horizontal="center" vertical="center" wrapText="1"/>
    </xf>
    <xf numFmtId="165" fontId="26" fillId="0" borderId="0" xfId="1" applyNumberFormat="1" applyFont="1" applyFill="1" applyBorder="1" applyAlignment="1">
      <alignment vertical="center"/>
    </xf>
    <xf numFmtId="4" fontId="26" fillId="0" borderId="0" xfId="0" applyNumberFormat="1" applyFont="1" applyFill="1" applyBorder="1" applyAlignment="1">
      <alignment vertical="center"/>
    </xf>
    <xf numFmtId="165" fontId="27" fillId="0" borderId="1" xfId="1" applyNumberFormat="1" applyFont="1" applyBorder="1"/>
    <xf numFmtId="165" fontId="2" fillId="0" borderId="1" xfId="2" applyNumberFormat="1" applyFont="1" applyFill="1" applyBorder="1" applyAlignment="1" applyProtection="1">
      <alignment vertical="center"/>
    </xf>
    <xf numFmtId="169" fontId="2" fillId="0" borderId="1" xfId="2" applyNumberFormat="1" applyFont="1" applyFill="1" applyBorder="1" applyAlignment="1">
      <alignment vertical="center"/>
    </xf>
    <xf numFmtId="0" fontId="2" fillId="0" borderId="1" xfId="2" applyNumberFormat="1" applyFont="1" applyFill="1" applyBorder="1" applyAlignment="1">
      <alignment vertical="center"/>
    </xf>
    <xf numFmtId="0" fontId="53" fillId="0" borderId="0" xfId="0" applyFont="1" applyFill="1" applyBorder="1"/>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8" fillId="0" borderId="0" xfId="0" applyFont="1" applyFill="1" applyAlignment="1">
      <alignment horizontal="left" vertical="center" wrapText="1"/>
    </xf>
    <xf numFmtId="0" fontId="48" fillId="0" borderId="0" xfId="0" applyFont="1" applyFill="1" applyBorder="1" applyAlignment="1">
      <alignment vertical="center"/>
    </xf>
    <xf numFmtId="165" fontId="27" fillId="0" borderId="0" xfId="0" applyNumberFormat="1" applyFont="1"/>
    <xf numFmtId="0" fontId="27" fillId="0" borderId="0" xfId="0" applyFont="1" applyFill="1" applyAlignment="1">
      <alignment vertical="center"/>
    </xf>
    <xf numFmtId="165" fontId="27" fillId="0" borderId="0" xfId="1" applyNumberFormat="1" applyFont="1" applyFill="1" applyAlignment="1">
      <alignment vertical="center"/>
    </xf>
    <xf numFmtId="165" fontId="27" fillId="0" borderId="0" xfId="0" applyNumberFormat="1" applyFont="1" applyFill="1" applyBorder="1"/>
    <xf numFmtId="0" fontId="26" fillId="0" borderId="0" xfId="0" applyFont="1" applyBorder="1"/>
    <xf numFmtId="1" fontId="27" fillId="0" borderId="0" xfId="0" applyNumberFormat="1" applyFont="1"/>
    <xf numFmtId="165" fontId="26" fillId="0" borderId="0" xfId="0" applyNumberFormat="1" applyFont="1" applyFill="1" applyBorder="1" applyAlignment="1">
      <alignment vertical="center"/>
    </xf>
    <xf numFmtId="0" fontId="27" fillId="0" borderId="1" xfId="0" applyFont="1" applyFill="1" applyBorder="1"/>
    <xf numFmtId="2" fontId="27" fillId="0" borderId="0" xfId="0" applyNumberFormat="1" applyFont="1" applyFill="1" applyBorder="1"/>
    <xf numFmtId="4" fontId="26" fillId="0" borderId="0" xfId="0" applyNumberFormat="1" applyFont="1" applyFill="1" applyBorder="1" applyAlignment="1">
      <alignment horizontal="center" vertical="center"/>
    </xf>
    <xf numFmtId="165" fontId="26" fillId="0" borderId="0" xfId="1" applyNumberFormat="1" applyFont="1" applyFill="1" applyBorder="1" applyAlignment="1">
      <alignment horizontal="center" vertical="center"/>
    </xf>
    <xf numFmtId="0" fontId="27" fillId="15" borderId="0" xfId="0" applyFont="1" applyFill="1"/>
    <xf numFmtId="0" fontId="48" fillId="0" borderId="0" xfId="0" applyFont="1" applyFill="1" applyAlignment="1">
      <alignment vertical="center" wrapText="1"/>
    </xf>
    <xf numFmtId="0" fontId="26" fillId="3" borderId="0" xfId="0" applyFont="1" applyFill="1"/>
    <xf numFmtId="0" fontId="27" fillId="3" borderId="0" xfId="0" applyFont="1" applyFill="1"/>
    <xf numFmtId="0" fontId="26" fillId="2" borderId="4" xfId="0" applyFont="1" applyFill="1" applyBorder="1" applyAlignment="1">
      <alignment horizontal="center"/>
    </xf>
    <xf numFmtId="0" fontId="26" fillId="2" borderId="1" xfId="0" applyFont="1" applyFill="1" applyBorder="1"/>
    <xf numFmtId="0" fontId="27" fillId="0" borderId="0" xfId="0" applyFont="1" applyFill="1" applyBorder="1" applyAlignment="1">
      <alignment horizontal="left"/>
    </xf>
    <xf numFmtId="0" fontId="27" fillId="0" borderId="0" xfId="0" applyFont="1" applyFill="1" applyAlignment="1">
      <alignment horizontal="left"/>
    </xf>
    <xf numFmtId="0" fontId="26" fillId="0" borderId="1" xfId="0" applyFont="1" applyFill="1" applyBorder="1" applyAlignment="1">
      <alignment horizontal="right"/>
    </xf>
    <xf numFmtId="0" fontId="2" fillId="0" borderId="0" xfId="0" applyFont="1" applyFill="1" applyAlignment="1">
      <alignment wrapText="1"/>
    </xf>
    <xf numFmtId="0" fontId="56" fillId="0" borderId="0" xfId="9" quotePrefix="1" applyFont="1" applyFill="1" applyAlignment="1" applyProtection="1"/>
    <xf numFmtId="165" fontId="27" fillId="0" borderId="5" xfId="1" applyNumberFormat="1" applyFont="1" applyFill="1" applyBorder="1" applyAlignment="1">
      <alignment vertical="center"/>
    </xf>
    <xf numFmtId="0" fontId="2" fillId="0" borderId="0" xfId="0" applyFont="1" applyFill="1" applyBorder="1" applyAlignment="1">
      <alignment horizontal="center" vertical="center" wrapText="1"/>
    </xf>
    <xf numFmtId="165" fontId="26" fillId="0" borderId="0" xfId="1" applyNumberFormat="1" applyFont="1" applyFill="1"/>
    <xf numFmtId="43" fontId="26" fillId="0" borderId="1" xfId="1" applyFont="1" applyFill="1" applyBorder="1" applyAlignment="1">
      <alignment horizontal="left"/>
    </xf>
    <xf numFmtId="0" fontId="3" fillId="0" borderId="0" xfId="0" applyFont="1" applyFill="1" applyBorder="1" applyAlignment="1">
      <alignment vertical="center" wrapText="1"/>
    </xf>
    <xf numFmtId="0" fontId="26" fillId="0" borderId="11" xfId="0" applyFont="1" applyFill="1" applyBorder="1" applyAlignment="1">
      <alignment horizontal="center" wrapText="1"/>
    </xf>
    <xf numFmtId="0" fontId="26" fillId="0" borderId="11" xfId="0" applyFont="1" applyFill="1" applyBorder="1" applyAlignment="1">
      <alignment horizontal="center" vertical="center" wrapText="1"/>
    </xf>
    <xf numFmtId="165" fontId="27" fillId="0" borderId="0" xfId="1" applyNumberFormat="1" applyFont="1" applyBorder="1"/>
    <xf numFmtId="43" fontId="26" fillId="0" borderId="0" xfId="1" applyFont="1" applyFill="1" applyBorder="1" applyAlignment="1">
      <alignment horizontal="left"/>
    </xf>
    <xf numFmtId="43" fontId="26" fillId="0" borderId="0" xfId="1" applyFont="1" applyFill="1" applyBorder="1" applyAlignment="1"/>
    <xf numFmtId="0" fontId="27" fillId="0" borderId="3" xfId="0" applyFont="1" applyBorder="1"/>
    <xf numFmtId="165" fontId="27" fillId="0" borderId="0" xfId="0" applyNumberFormat="1" applyFont="1" applyFill="1" applyBorder="1" applyAlignment="1">
      <alignment wrapText="1"/>
    </xf>
    <xf numFmtId="43" fontId="27" fillId="0" borderId="0" xfId="0" applyNumberFormat="1" applyFont="1" applyFill="1" applyBorder="1"/>
    <xf numFmtId="10" fontId="26" fillId="0" borderId="0" xfId="10" applyNumberFormat="1" applyFont="1" applyFill="1" applyBorder="1" applyAlignment="1">
      <alignment horizontal="center" vertical="center"/>
    </xf>
    <xf numFmtId="165" fontId="24" fillId="0" borderId="0" xfId="0" applyNumberFormat="1" applyFont="1"/>
    <xf numFmtId="165" fontId="2" fillId="0" borderId="0" xfId="1" applyNumberFormat="1" applyFont="1" applyFill="1" applyAlignment="1">
      <alignment vertical="center"/>
    </xf>
    <xf numFmtId="165" fontId="2" fillId="0" borderId="25" xfId="2" applyNumberFormat="1" applyFont="1" applyFill="1" applyBorder="1"/>
    <xf numFmtId="0" fontId="27" fillId="0" borderId="0" xfId="0" applyFont="1" applyFill="1" applyBorder="1" applyAlignment="1">
      <alignment horizontal="center" vertical="center" wrapText="1"/>
    </xf>
    <xf numFmtId="165" fontId="27" fillId="0" borderId="0" xfId="0" applyNumberFormat="1" applyFont="1" applyFill="1" applyBorder="1" applyAlignment="1">
      <alignment vertical="center"/>
    </xf>
    <xf numFmtId="165" fontId="27" fillId="0" borderId="0" xfId="0" applyNumberFormat="1" applyFont="1" applyFill="1" applyAlignment="1">
      <alignment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10" fillId="0" borderId="0" xfId="0" applyFont="1"/>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24" fillId="15" borderId="1" xfId="0" applyFont="1" applyFill="1" applyBorder="1" applyAlignment="1">
      <alignment wrapText="1"/>
    </xf>
    <xf numFmtId="0" fontId="24" fillId="15" borderId="1" xfId="0" applyFont="1" applyFill="1" applyBorder="1"/>
    <xf numFmtId="2" fontId="0" fillId="0" borderId="1" xfId="0" applyNumberFormat="1" applyBorder="1"/>
    <xf numFmtId="0" fontId="7" fillId="0" borderId="0" xfId="0" applyFont="1" applyAlignment="1">
      <alignment vertical="center"/>
    </xf>
    <xf numFmtId="0" fontId="9" fillId="0" borderId="1" xfId="9" applyFont="1" applyFill="1" applyBorder="1" applyAlignment="1" applyProtection="1">
      <alignment vertical="center"/>
    </xf>
    <xf numFmtId="0" fontId="10" fillId="0" borderId="0" xfId="0" applyFont="1" applyAlignment="1">
      <alignment vertical="center"/>
    </xf>
    <xf numFmtId="165" fontId="7" fillId="0" borderId="12" xfId="1" applyNumberFormat="1" applyFont="1" applyFill="1" applyBorder="1" applyAlignment="1">
      <alignment vertical="center"/>
    </xf>
    <xf numFmtId="0" fontId="5" fillId="8" borderId="1" xfId="0" applyFont="1" applyFill="1" applyBorder="1"/>
    <xf numFmtId="0" fontId="10" fillId="0" borderId="1" xfId="0" applyFont="1" applyBorder="1" applyAlignment="1">
      <alignment horizontal="center" vertical="center"/>
    </xf>
    <xf numFmtId="0" fontId="9" fillId="0" borderId="1" xfId="9" applyFont="1" applyBorder="1" applyAlignment="1" applyProtection="1">
      <alignment vertical="center"/>
    </xf>
    <xf numFmtId="165" fontId="9" fillId="0" borderId="1" xfId="2" applyNumberFormat="1" applyFont="1" applyFill="1" applyBorder="1" applyAlignment="1" applyProtection="1">
      <alignment vertical="center"/>
    </xf>
    <xf numFmtId="165" fontId="7" fillId="15" borderId="1" xfId="1" applyNumberFormat="1" applyFont="1" applyFill="1" applyBorder="1" applyAlignment="1">
      <alignment vertical="center"/>
    </xf>
    <xf numFmtId="165" fontId="7" fillId="0" borderId="1" xfId="2" applyNumberFormat="1" applyFont="1" applyFill="1" applyBorder="1" applyAlignment="1">
      <alignment vertical="center"/>
    </xf>
    <xf numFmtId="165" fontId="7" fillId="0" borderId="1" xfId="2" applyNumberFormat="1" applyFont="1" applyBorder="1" applyAlignment="1">
      <alignment vertical="center"/>
    </xf>
    <xf numFmtId="169" fontId="0" fillId="0" borderId="53" xfId="2" applyNumberFormat="1" applyFont="1" applyFill="1" applyBorder="1" applyAlignment="1" applyProtection="1">
      <alignment vertical="center"/>
    </xf>
    <xf numFmtId="169" fontId="7" fillId="0" borderId="53" xfId="2" applyNumberFormat="1" applyFont="1" applyFill="1" applyBorder="1" applyAlignment="1" applyProtection="1">
      <alignment vertical="center"/>
    </xf>
    <xf numFmtId="0" fontId="7" fillId="0" borderId="1" xfId="0" applyFont="1" applyFill="1" applyBorder="1" applyAlignment="1">
      <alignment horizontal="center" vertical="center"/>
    </xf>
    <xf numFmtId="165" fontId="7" fillId="0" borderId="1" xfId="15" applyNumberFormat="1" applyFont="1" applyBorder="1" applyAlignment="1">
      <alignment horizontal="center" vertical="center"/>
    </xf>
    <xf numFmtId="0" fontId="7" fillId="0" borderId="1" xfId="15" applyFont="1" applyBorder="1" applyAlignment="1">
      <alignment vertical="center"/>
    </xf>
    <xf numFmtId="43" fontId="9" fillId="0" borderId="1" xfId="2" applyFont="1" applyFill="1" applyBorder="1" applyAlignment="1" applyProtection="1">
      <alignment vertical="center"/>
    </xf>
    <xf numFmtId="43" fontId="7" fillId="0" borderId="1" xfId="2" applyFont="1" applyFill="1" applyBorder="1" applyAlignment="1">
      <alignment vertical="center"/>
    </xf>
    <xf numFmtId="0" fontId="7" fillId="0" borderId="1" xfId="2" applyNumberFormat="1" applyFont="1" applyFill="1" applyBorder="1" applyAlignment="1">
      <alignment vertical="center"/>
    </xf>
    <xf numFmtId="169" fontId="0" fillId="0" borderId="0" xfId="0" applyNumberFormat="1"/>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165" fontId="6" fillId="0" borderId="1" xfId="2" applyNumberFormat="1" applyFont="1" applyBorder="1" applyAlignment="1">
      <alignment vertical="center"/>
    </xf>
    <xf numFmtId="165" fontId="6" fillId="0" borderId="1" xfId="2" applyNumberFormat="1" applyFont="1" applyFill="1" applyBorder="1" applyAlignment="1">
      <alignment vertical="center"/>
    </xf>
    <xf numFmtId="0" fontId="3" fillId="29" borderId="0" xfId="0" applyFont="1" applyFill="1" applyAlignment="1">
      <alignment horizontal="left" vertical="center"/>
    </xf>
    <xf numFmtId="165" fontId="8" fillId="29" borderId="0" xfId="1" applyNumberFormat="1" applyFont="1" applyFill="1" applyBorder="1" applyAlignment="1">
      <alignment vertical="center"/>
    </xf>
    <xf numFmtId="165" fontId="22" fillId="29" borderId="0" xfId="1" applyNumberFormat="1" applyFont="1" applyFill="1" applyBorder="1"/>
    <xf numFmtId="0" fontId="2" fillId="29" borderId="0" xfId="0" applyFont="1" applyFill="1" applyAlignment="1">
      <alignment vertical="center"/>
    </xf>
    <xf numFmtId="0" fontId="8" fillId="29" borderId="0" xfId="0" applyFont="1" applyFill="1" applyAlignment="1">
      <alignment vertical="center"/>
    </xf>
    <xf numFmtId="0" fontId="3" fillId="29" borderId="0" xfId="0" applyFont="1" applyFill="1" applyAlignment="1">
      <alignment vertical="center"/>
    </xf>
    <xf numFmtId="165" fontId="2" fillId="0" borderId="1" xfId="1" applyNumberFormat="1" applyFont="1" applyFill="1" applyBorder="1" applyAlignment="1">
      <alignment horizontal="left" vertical="center"/>
    </xf>
    <xf numFmtId="0" fontId="2" fillId="0" borderId="0" xfId="0" applyFont="1" applyFill="1" applyBorder="1" applyAlignment="1">
      <alignment horizontal="left"/>
    </xf>
    <xf numFmtId="165" fontId="26" fillId="0" borderId="0" xfId="1" applyNumberFormat="1" applyFont="1" applyFill="1" applyBorder="1"/>
    <xf numFmtId="165" fontId="2" fillId="0" borderId="0" xfId="0" applyNumberFormat="1" applyFont="1" applyFill="1" applyAlignment="1">
      <alignment vertical="center"/>
    </xf>
    <xf numFmtId="0" fontId="27" fillId="0" borderId="0" xfId="0" applyFont="1" applyAlignment="1">
      <alignment horizontal="right"/>
    </xf>
    <xf numFmtId="0" fontId="3" fillId="0" borderId="0" xfId="0" applyFont="1" applyFill="1" applyBorder="1" applyAlignment="1">
      <alignment horizontal="center" wrapText="1"/>
    </xf>
    <xf numFmtId="3" fontId="2" fillId="0" borderId="0" xfId="0" applyNumberFormat="1" applyFont="1" applyFill="1" applyAlignment="1">
      <alignment vertical="center"/>
    </xf>
    <xf numFmtId="3" fontId="2" fillId="0" borderId="0" xfId="0" applyNumberFormat="1" applyFont="1" applyFill="1" applyAlignment="1">
      <alignment wrapText="1"/>
    </xf>
    <xf numFmtId="1" fontId="2" fillId="0" borderId="0" xfId="0" applyNumberFormat="1" applyFont="1" applyFill="1" applyAlignment="1">
      <alignment vertical="center"/>
    </xf>
    <xf numFmtId="0" fontId="8" fillId="0" borderId="0" xfId="0" applyFont="1" applyFill="1"/>
    <xf numFmtId="165" fontId="2" fillId="0" borderId="0" xfId="0" applyNumberFormat="1" applyFont="1" applyFill="1"/>
    <xf numFmtId="0" fontId="3" fillId="0" borderId="0" xfId="0" applyFont="1" applyFill="1" applyBorder="1" applyAlignment="1">
      <alignment horizontal="center"/>
    </xf>
    <xf numFmtId="0" fontId="26" fillId="0" borderId="0" xfId="0" applyFont="1" applyFill="1" applyAlignment="1">
      <alignment horizontal="center" vertical="center"/>
    </xf>
    <xf numFmtId="0" fontId="26"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7" fillId="0" borderId="0" xfId="0" applyFont="1" applyFill="1"/>
    <xf numFmtId="0" fontId="27" fillId="0" borderId="0" xfId="0" applyFont="1"/>
    <xf numFmtId="0" fontId="26" fillId="0" borderId="0" xfId="0" applyFont="1" applyFill="1" applyBorder="1" applyAlignment="1">
      <alignment horizontal="left" vertical="center" wrapText="1"/>
    </xf>
    <xf numFmtId="0" fontId="27" fillId="7" borderId="1" xfId="0" applyFont="1" applyFill="1" applyBorder="1" applyAlignment="1">
      <alignment vertical="center"/>
    </xf>
    <xf numFmtId="0" fontId="27" fillId="7" borderId="3" xfId="0" applyFont="1" applyFill="1" applyBorder="1" applyAlignment="1">
      <alignment vertical="center" wrapText="1"/>
    </xf>
    <xf numFmtId="0" fontId="27" fillId="7" borderId="3" xfId="0" applyFont="1" applyFill="1" applyBorder="1" applyAlignment="1">
      <alignment vertical="center"/>
    </xf>
    <xf numFmtId="165" fontId="3" fillId="0" borderId="0" xfId="1" applyNumberFormat="1" applyFont="1" applyBorder="1" applyAlignment="1">
      <alignment horizontal="center" vertical="center"/>
    </xf>
    <xf numFmtId="165" fontId="2" fillId="0" borderId="0" xfId="1" applyNumberFormat="1" applyFont="1" applyAlignment="1">
      <alignment vertical="center"/>
    </xf>
    <xf numFmtId="0" fontId="3" fillId="0" borderId="0" xfId="0" applyFont="1" applyAlignment="1">
      <alignment vertical="center"/>
    </xf>
    <xf numFmtId="165" fontId="37" fillId="0" borderId="0" xfId="1" applyNumberFormat="1" applyFont="1" applyFill="1"/>
    <xf numFmtId="3" fontId="2" fillId="0" borderId="0" xfId="0" applyNumberFormat="1" applyFont="1" applyFill="1" applyBorder="1" applyAlignment="1">
      <alignment vertical="center"/>
    </xf>
    <xf numFmtId="165" fontId="37" fillId="0" borderId="0" xfId="1" applyNumberFormat="1" applyFont="1" applyFill="1" applyAlignment="1">
      <alignment vertical="center"/>
    </xf>
    <xf numFmtId="3" fontId="2" fillId="0" borderId="0" xfId="0" applyNumberFormat="1" applyFont="1" applyBorder="1" applyAlignment="1">
      <alignment vertical="center"/>
    </xf>
    <xf numFmtId="43" fontId="37" fillId="0" borderId="0" xfId="1" applyFont="1" applyFill="1" applyAlignment="1">
      <alignment vertical="center"/>
    </xf>
    <xf numFmtId="165" fontId="37" fillId="0" borderId="0" xfId="1" applyNumberFormat="1" applyFont="1" applyFill="1" applyBorder="1" applyAlignment="1">
      <alignment vertical="center"/>
    </xf>
    <xf numFmtId="3" fontId="2" fillId="0" borderId="0" xfId="2" applyNumberFormat="1" applyFont="1" applyFill="1" applyBorder="1" applyAlignment="1">
      <alignment vertical="center"/>
    </xf>
    <xf numFmtId="174" fontId="2" fillId="0" borderId="0" xfId="0" applyNumberFormat="1" applyFont="1" applyFill="1" applyAlignment="1">
      <alignment vertical="center"/>
    </xf>
    <xf numFmtId="165" fontId="27" fillId="0" borderId="1" xfId="0" applyNumberFormat="1" applyFont="1" applyBorder="1" applyAlignment="1">
      <alignment vertical="center"/>
    </xf>
    <xf numFmtId="0" fontId="3" fillId="0" borderId="0" xfId="0" applyFont="1" applyFill="1" applyBorder="1" applyAlignment="1">
      <alignment horizontal="left" vertical="center"/>
    </xf>
    <xf numFmtId="165" fontId="3" fillId="0" borderId="0" xfId="0" applyNumberFormat="1" applyFont="1" applyFill="1" applyBorder="1" applyAlignment="1">
      <alignment vertical="center"/>
    </xf>
    <xf numFmtId="43" fontId="27" fillId="0" borderId="0" xfId="1" applyFont="1" applyFill="1" applyAlignment="1">
      <alignment vertical="center"/>
    </xf>
    <xf numFmtId="165" fontId="2" fillId="0" borderId="0" xfId="1" applyNumberFormat="1" applyFont="1" applyFill="1" applyBorder="1" applyAlignment="1"/>
    <xf numFmtId="165" fontId="3" fillId="0" borderId="0" xfId="2" applyNumberFormat="1" applyFont="1" applyFill="1" applyBorder="1" applyAlignment="1">
      <alignment vertical="center"/>
    </xf>
    <xf numFmtId="3" fontId="3" fillId="0" borderId="0" xfId="2" applyNumberFormat="1" applyFont="1" applyFill="1" applyBorder="1" applyAlignment="1">
      <alignment vertical="center"/>
    </xf>
    <xf numFmtId="0" fontId="26" fillId="0" borderId="0" xfId="0" applyFont="1" applyFill="1" applyBorder="1"/>
    <xf numFmtId="0" fontId="38" fillId="0" borderId="0" xfId="0" applyFont="1" applyAlignment="1">
      <alignment vertical="center"/>
    </xf>
    <xf numFmtId="0" fontId="2" fillId="0" borderId="25" xfId="0" applyFont="1" applyFill="1" applyBorder="1" applyAlignment="1">
      <alignment wrapText="1"/>
    </xf>
    <xf numFmtId="165" fontId="36" fillId="0" borderId="0" xfId="1" applyNumberFormat="1" applyFont="1" applyFill="1" applyBorder="1"/>
    <xf numFmtId="0" fontId="27" fillId="0" borderId="0" xfId="0" applyFont="1" applyFill="1" applyBorder="1"/>
    <xf numFmtId="2" fontId="3" fillId="0" borderId="0" xfId="0" applyNumberFormat="1" applyFont="1" applyFill="1" applyBorder="1" applyAlignment="1">
      <alignment horizontal="left" vertical="center"/>
    </xf>
    <xf numFmtId="165" fontId="26" fillId="0" borderId="0" xfId="1" applyNumberFormat="1" applyFont="1" applyBorder="1" applyAlignment="1">
      <alignment horizontal="center" vertical="center"/>
    </xf>
    <xf numFmtId="0" fontId="2" fillId="0" borderId="0" xfId="0" applyFont="1" applyFill="1" applyBorder="1" applyAlignment="1">
      <alignment horizontal="center"/>
    </xf>
    <xf numFmtId="0" fontId="26" fillId="0" borderId="0" xfId="0" applyFont="1" applyFill="1" applyBorder="1" applyAlignment="1">
      <alignment vertical="center" wrapText="1"/>
    </xf>
    <xf numFmtId="0" fontId="67" fillId="0" borderId="27" xfId="25" applyFont="1" applyFill="1" applyBorder="1" applyAlignment="1">
      <alignment horizontal="left" vertical="center" indent="2"/>
    </xf>
    <xf numFmtId="165" fontId="27" fillId="0" borderId="56" xfId="2" applyNumberFormat="1" applyFont="1" applyFill="1" applyBorder="1" applyAlignment="1">
      <alignment wrapText="1"/>
    </xf>
    <xf numFmtId="165" fontId="27" fillId="0" borderId="56" xfId="2" applyNumberFormat="1" applyFont="1" applyFill="1" applyBorder="1"/>
    <xf numFmtId="165" fontId="27" fillId="0" borderId="27" xfId="2" applyNumberFormat="1" applyFont="1" applyFill="1" applyBorder="1" applyAlignment="1">
      <alignment wrapText="1"/>
    </xf>
    <xf numFmtId="165" fontId="27" fillId="0" borderId="25" xfId="2" applyNumberFormat="1" applyFont="1" applyFill="1" applyBorder="1" applyAlignment="1">
      <alignment wrapText="1"/>
    </xf>
    <xf numFmtId="165" fontId="27" fillId="0" borderId="62" xfId="2" applyNumberFormat="1" applyFont="1" applyFill="1" applyBorder="1" applyAlignment="1">
      <alignment wrapText="1"/>
    </xf>
    <xf numFmtId="165" fontId="27" fillId="0" borderId="62" xfId="2" applyNumberFormat="1" applyFont="1" applyFill="1" applyBorder="1"/>
    <xf numFmtId="165" fontId="27" fillId="0" borderId="28" xfId="2" applyNumberFormat="1" applyFont="1" applyFill="1" applyBorder="1" applyAlignment="1">
      <alignment wrapText="1"/>
    </xf>
    <xf numFmtId="165" fontId="27" fillId="0" borderId="58" xfId="2" applyNumberFormat="1" applyFont="1" applyFill="1" applyBorder="1" applyAlignment="1">
      <alignment wrapText="1"/>
    </xf>
    <xf numFmtId="165" fontId="27" fillId="0" borderId="65" xfId="2" applyNumberFormat="1" applyFont="1" applyFill="1" applyBorder="1" applyAlignment="1">
      <alignment wrapText="1"/>
    </xf>
    <xf numFmtId="165" fontId="27" fillId="0" borderId="65" xfId="2" applyNumberFormat="1" applyFont="1" applyFill="1" applyBorder="1"/>
    <xf numFmtId="165" fontId="27" fillId="0" borderId="23" xfId="2" applyNumberFormat="1" applyFont="1" applyFill="1" applyBorder="1" applyAlignment="1">
      <alignment wrapText="1"/>
    </xf>
    <xf numFmtId="165" fontId="27" fillId="0" borderId="59" xfId="2" applyNumberFormat="1" applyFont="1" applyFill="1" applyBorder="1" applyAlignment="1">
      <alignment wrapText="1"/>
    </xf>
    <xf numFmtId="165" fontId="27" fillId="0" borderId="20" xfId="2" applyNumberFormat="1" applyFont="1" applyFill="1" applyBorder="1"/>
    <xf numFmtId="165" fontId="26" fillId="0" borderId="1" xfId="2" applyNumberFormat="1" applyFont="1" applyFill="1" applyBorder="1"/>
    <xf numFmtId="0" fontId="9" fillId="0" borderId="0" xfId="25" applyFill="1"/>
    <xf numFmtId="165" fontId="27" fillId="0" borderId="5" xfId="1" applyNumberFormat="1" applyFont="1" applyBorder="1"/>
    <xf numFmtId="165" fontId="27" fillId="0" borderId="69" xfId="1" applyNumberFormat="1" applyFont="1" applyFill="1" applyBorder="1"/>
    <xf numFmtId="0" fontId="3" fillId="0" borderId="0" xfId="0" applyFont="1" applyAlignment="1">
      <alignment horizontal="center" vertical="center"/>
    </xf>
    <xf numFmtId="165" fontId="27" fillId="0" borderId="25" xfId="1" applyNumberFormat="1" applyFont="1" applyFill="1" applyBorder="1"/>
    <xf numFmtId="165" fontId="26" fillId="0" borderId="25" xfId="1" applyNumberFormat="1" applyFont="1" applyFill="1" applyBorder="1"/>
    <xf numFmtId="0" fontId="2" fillId="15" borderId="0" xfId="0" applyFont="1" applyFill="1" applyAlignment="1">
      <alignment vertical="center"/>
    </xf>
    <xf numFmtId="0" fontId="27" fillId="0" borderId="6" xfId="0" applyFont="1" applyFill="1" applyBorder="1"/>
    <xf numFmtId="0" fontId="36" fillId="0" borderId="0" xfId="0" applyFont="1" applyFill="1" applyBorder="1"/>
    <xf numFmtId="165" fontId="2"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5" fontId="38" fillId="0" borderId="0" xfId="1" applyNumberFormat="1" applyFont="1" applyFill="1" applyBorder="1" applyAlignment="1">
      <alignment horizontal="center" vertical="center" wrapText="1"/>
    </xf>
    <xf numFmtId="43" fontId="3" fillId="0" borderId="0" xfId="0"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165" fontId="38" fillId="0" borderId="0" xfId="1" applyNumberFormat="1" applyFont="1" applyFill="1" applyBorder="1" applyAlignment="1">
      <alignment horizontal="left" vertical="center" wrapText="1"/>
    </xf>
    <xf numFmtId="3" fontId="3" fillId="0" borderId="0" xfId="2" applyNumberFormat="1" applyFont="1" applyBorder="1" applyAlignment="1">
      <alignment horizontal="center" vertical="center"/>
    </xf>
    <xf numFmtId="3" fontId="2" fillId="0" borderId="0" xfId="2"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165" fontId="38" fillId="0" borderId="0" xfId="1" applyNumberFormat="1" applyFont="1" applyBorder="1" applyAlignment="1">
      <alignment horizontal="right" vertical="center"/>
    </xf>
    <xf numFmtId="3" fontId="38" fillId="0" borderId="0" xfId="2" applyNumberFormat="1" applyFont="1" applyFill="1" applyBorder="1" applyAlignment="1">
      <alignment horizontal="center" vertical="center"/>
    </xf>
    <xf numFmtId="43" fontId="27" fillId="0" borderId="0" xfId="0" applyNumberFormat="1" applyFont="1" applyAlignment="1">
      <alignment vertical="center"/>
    </xf>
    <xf numFmtId="43" fontId="27" fillId="0" borderId="0" xfId="0" applyNumberFormat="1" applyFont="1" applyFill="1" applyAlignment="1">
      <alignment vertical="center"/>
    </xf>
    <xf numFmtId="165" fontId="27" fillId="0" borderId="0" xfId="15" applyNumberFormat="1" applyFont="1" applyFill="1"/>
    <xf numFmtId="165" fontId="27" fillId="0" borderId="0" xfId="15" applyNumberFormat="1" applyFont="1" applyFill="1" applyBorder="1"/>
    <xf numFmtId="3" fontId="27" fillId="0" borderId="0" xfId="15" applyNumberFormat="1" applyFont="1" applyFill="1" applyBorder="1"/>
    <xf numFmtId="10" fontId="27" fillId="0" borderId="0" xfId="10" applyNumberFormat="1" applyFont="1" applyFill="1" applyBorder="1"/>
    <xf numFmtId="165" fontId="26" fillId="0" borderId="0" xfId="15" applyNumberFormat="1" applyFont="1" applyFill="1" applyBorder="1"/>
    <xf numFmtId="3" fontId="27" fillId="0" borderId="0" xfId="15" applyNumberFormat="1" applyFont="1" applyBorder="1"/>
    <xf numFmtId="3" fontId="27" fillId="0" borderId="0" xfId="0" applyNumberFormat="1" applyFont="1"/>
    <xf numFmtId="3" fontId="27" fillId="0" borderId="0" xfId="0" applyNumberFormat="1" applyFont="1" applyFill="1"/>
    <xf numFmtId="3" fontId="27" fillId="0" borderId="0" xfId="0" applyNumberFormat="1" applyFont="1" applyFill="1" applyBorder="1"/>
    <xf numFmtId="165" fontId="37" fillId="0" borderId="0" xfId="1" applyNumberFormat="1" applyFont="1" applyFill="1" applyBorder="1"/>
    <xf numFmtId="3" fontId="27" fillId="0" borderId="0" xfId="0" applyNumberFormat="1" applyFont="1" applyBorder="1"/>
    <xf numFmtId="10" fontId="27" fillId="0" borderId="0" xfId="0" applyNumberFormat="1" applyFont="1" applyFill="1"/>
    <xf numFmtId="165" fontId="27" fillId="0" borderId="31" xfId="1" applyNumberFormat="1" applyFont="1" applyFill="1" applyBorder="1"/>
    <xf numFmtId="165" fontId="2" fillId="0" borderId="25" xfId="1" applyNumberFormat="1" applyFont="1" applyFill="1" applyBorder="1"/>
    <xf numFmtId="165" fontId="27" fillId="0" borderId="59" xfId="1" applyNumberFormat="1" applyFont="1" applyFill="1" applyBorder="1"/>
    <xf numFmtId="165" fontId="27" fillId="0" borderId="65" xfId="1" applyNumberFormat="1" applyFont="1" applyFill="1" applyBorder="1"/>
    <xf numFmtId="165" fontId="27" fillId="7" borderId="1" xfId="1" applyNumberFormat="1" applyFont="1" applyFill="1" applyBorder="1" applyAlignment="1">
      <alignment vertical="center"/>
    </xf>
    <xf numFmtId="43" fontId="27" fillId="0" borderId="0" xfId="0" applyNumberFormat="1" applyFont="1" applyFill="1"/>
    <xf numFmtId="0" fontId="3" fillId="0" borderId="0" xfId="0" applyFont="1" applyFill="1" applyBorder="1" applyAlignment="1"/>
    <xf numFmtId="0" fontId="26" fillId="0" borderId="0" xfId="0" applyFont="1" applyFill="1" applyBorder="1" applyAlignment="1"/>
    <xf numFmtId="0" fontId="2" fillId="0" borderId="0" xfId="0" applyFont="1" applyFill="1" applyBorder="1" applyAlignment="1"/>
    <xf numFmtId="0" fontId="2" fillId="0" borderId="0" xfId="0" applyFont="1" applyFill="1" applyBorder="1" applyAlignment="1">
      <alignment vertical="center" wrapText="1"/>
    </xf>
    <xf numFmtId="165" fontId="2" fillId="0" borderId="0" xfId="0" applyNumberFormat="1" applyFont="1" applyFill="1" applyBorder="1" applyAlignment="1">
      <alignment horizontal="center"/>
    </xf>
    <xf numFmtId="165" fontId="2" fillId="0" borderId="0" xfId="0" applyNumberFormat="1" applyFont="1" applyFill="1" applyBorder="1"/>
    <xf numFmtId="165" fontId="2" fillId="0" borderId="0" xfId="2" applyNumberFormat="1" applyFont="1" applyFill="1" applyBorder="1" applyAlignment="1"/>
    <xf numFmtId="165" fontId="2"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165" fontId="2" fillId="0" borderId="0" xfId="1" applyNumberFormat="1" applyFont="1" applyFill="1" applyBorder="1" applyAlignment="1">
      <alignment horizontal="center"/>
    </xf>
    <xf numFmtId="165" fontId="2" fillId="0" borderId="0" xfId="1" applyNumberFormat="1" applyFont="1" applyFill="1" applyBorder="1" applyAlignment="1">
      <alignment horizontal="right"/>
    </xf>
    <xf numFmtId="0" fontId="2" fillId="0" borderId="0" xfId="0" applyFont="1" applyFill="1" applyBorder="1" applyAlignment="1">
      <alignment horizontal="right"/>
    </xf>
    <xf numFmtId="165" fontId="2" fillId="0" borderId="0" xfId="0" applyNumberFormat="1" applyFont="1" applyFill="1" applyBorder="1" applyAlignment="1">
      <alignment horizontal="right"/>
    </xf>
    <xf numFmtId="173" fontId="2" fillId="0" borderId="0" xfId="2" applyNumberFormat="1" applyFont="1" applyFill="1" applyBorder="1" applyAlignment="1">
      <alignment horizontal="center"/>
    </xf>
    <xf numFmtId="37" fontId="27" fillId="0" borderId="0" xfId="0" applyNumberFormat="1" applyFont="1" applyFill="1" applyBorder="1" applyAlignment="1">
      <alignment horizontal="right"/>
    </xf>
    <xf numFmtId="41" fontId="27" fillId="0" borderId="0" xfId="0" applyNumberFormat="1" applyFont="1" applyFill="1" applyBorder="1" applyAlignment="1">
      <alignment horizontal="right"/>
    </xf>
    <xf numFmtId="165" fontId="2" fillId="0" borderId="0" xfId="2" applyNumberFormat="1" applyFont="1" applyFill="1" applyBorder="1" applyAlignment="1">
      <alignment horizontal="right"/>
    </xf>
    <xf numFmtId="165" fontId="117" fillId="0" borderId="0" xfId="1" applyNumberFormat="1" applyFont="1" applyFill="1" applyBorder="1" applyAlignment="1"/>
    <xf numFmtId="165" fontId="3" fillId="0" borderId="0" xfId="1" applyNumberFormat="1" applyFont="1" applyFill="1" applyBorder="1" applyAlignment="1"/>
    <xf numFmtId="165" fontId="117" fillId="0" borderId="0" xfId="1" applyNumberFormat="1" applyFont="1" applyFill="1" applyBorder="1"/>
    <xf numFmtId="165" fontId="3" fillId="0" borderId="38" xfId="1" applyNumberFormat="1" applyFont="1" applyFill="1" applyBorder="1" applyAlignment="1">
      <alignment horizontal="center" vertical="center"/>
    </xf>
    <xf numFmtId="165" fontId="3" fillId="0" borderId="38" xfId="1" applyNumberFormat="1" applyFont="1" applyFill="1" applyBorder="1" applyAlignment="1"/>
    <xf numFmtId="165" fontId="118" fillId="0" borderId="0" xfId="0" applyNumberFormat="1" applyFont="1" applyFill="1" applyBorder="1"/>
    <xf numFmtId="9" fontId="3" fillId="0" borderId="0" xfId="1" applyNumberFormat="1" applyFont="1" applyFill="1" applyBorder="1" applyAlignment="1"/>
    <xf numFmtId="43" fontId="2" fillId="0" borderId="0" xfId="0" applyNumberFormat="1" applyFont="1" applyFill="1" applyBorder="1"/>
    <xf numFmtId="0" fontId="9" fillId="0" borderId="0" xfId="25" applyFont="1" applyFill="1"/>
    <xf numFmtId="0" fontId="3" fillId="0" borderId="47" xfId="25" applyFont="1" applyFill="1" applyBorder="1" applyAlignment="1">
      <alignment vertical="center" wrapText="1"/>
    </xf>
    <xf numFmtId="0" fontId="26" fillId="0" borderId="60" xfId="25" applyFont="1" applyFill="1" applyBorder="1" applyAlignment="1">
      <alignment horizontal="center" wrapText="1"/>
    </xf>
    <xf numFmtId="0" fontId="26" fillId="0" borderId="20" xfId="25" applyFont="1" applyFill="1" applyBorder="1" applyAlignment="1">
      <alignment horizontal="center" wrapText="1"/>
    </xf>
    <xf numFmtId="0" fontId="26" fillId="0" borderId="21" xfId="25" applyFont="1" applyFill="1" applyBorder="1" applyAlignment="1">
      <alignment horizontal="center" wrapText="1"/>
    </xf>
    <xf numFmtId="0" fontId="27" fillId="0" borderId="25" xfId="25" applyFont="1" applyFill="1" applyBorder="1" applyAlignment="1">
      <alignment horizontal="center"/>
    </xf>
    <xf numFmtId="0" fontId="26" fillId="0" borderId="27" xfId="25" applyFont="1" applyFill="1" applyBorder="1" applyAlignment="1">
      <alignment horizontal="left" wrapText="1"/>
    </xf>
    <xf numFmtId="165" fontId="27" fillId="0" borderId="65" xfId="2" applyNumberFormat="1" applyFont="1" applyFill="1" applyBorder="1" applyAlignment="1">
      <alignment horizontal="center" wrapText="1"/>
    </xf>
    <xf numFmtId="165" fontId="27" fillId="0" borderId="59" xfId="2" applyNumberFormat="1" applyFont="1" applyFill="1" applyBorder="1" applyAlignment="1">
      <alignment horizontal="center"/>
    </xf>
    <xf numFmtId="165" fontId="27" fillId="0" borderId="11" xfId="2" applyNumberFormat="1" applyFont="1" applyFill="1" applyBorder="1"/>
    <xf numFmtId="165" fontId="27" fillId="0" borderId="59" xfId="2" applyNumberFormat="1" applyFont="1" applyFill="1" applyBorder="1"/>
    <xf numFmtId="0" fontId="27" fillId="0" borderId="25" xfId="25" quotePrefix="1" applyFont="1" applyFill="1" applyBorder="1" applyAlignment="1">
      <alignment horizontal="center"/>
    </xf>
    <xf numFmtId="0" fontId="27" fillId="0" borderId="27" xfId="25" applyFont="1" applyFill="1" applyBorder="1" applyAlignment="1">
      <alignment wrapText="1"/>
    </xf>
    <xf numFmtId="0" fontId="50" fillId="0" borderId="27" xfId="25" applyFont="1" applyFill="1" applyBorder="1" applyAlignment="1">
      <alignment wrapText="1"/>
    </xf>
    <xf numFmtId="0" fontId="67" fillId="0" borderId="27" xfId="25" applyFont="1" applyFill="1" applyBorder="1" applyAlignment="1">
      <alignment horizontal="left" wrapText="1" indent="2"/>
    </xf>
    <xf numFmtId="0" fontId="2" fillId="0" borderId="27" xfId="25" applyFont="1" applyFill="1" applyBorder="1" applyAlignment="1">
      <alignment wrapText="1"/>
    </xf>
    <xf numFmtId="0" fontId="2" fillId="0" borderId="28" xfId="25" applyFont="1" applyFill="1" applyBorder="1" applyAlignment="1">
      <alignment wrapText="1"/>
    </xf>
    <xf numFmtId="0" fontId="27" fillId="0" borderId="19" xfId="25" applyFont="1" applyFill="1" applyBorder="1" applyAlignment="1">
      <alignment horizontal="center"/>
    </xf>
    <xf numFmtId="0" fontId="3" fillId="0" borderId="43" xfId="25" applyFont="1" applyFill="1" applyBorder="1" applyAlignment="1">
      <alignment vertical="center" wrapText="1"/>
    </xf>
    <xf numFmtId="165" fontId="27" fillId="0" borderId="27" xfId="2" applyNumberFormat="1" applyFont="1" applyFill="1" applyBorder="1"/>
    <xf numFmtId="165" fontId="27" fillId="0" borderId="25" xfId="2" applyNumberFormat="1" applyFont="1" applyFill="1" applyBorder="1"/>
    <xf numFmtId="165" fontId="27" fillId="0" borderId="7" xfId="2" applyNumberFormat="1" applyFont="1" applyFill="1" applyBorder="1"/>
    <xf numFmtId="0" fontId="2" fillId="0" borderId="27" xfId="25" applyFont="1" applyFill="1" applyBorder="1" applyAlignment="1">
      <alignment horizontal="left" wrapText="1"/>
    </xf>
    <xf numFmtId="0" fontId="27" fillId="0" borderId="59" xfId="25" applyFont="1" applyFill="1" applyBorder="1" applyAlignment="1">
      <alignment horizontal="center"/>
    </xf>
    <xf numFmtId="0" fontId="26" fillId="0" borderId="23" xfId="25" applyFont="1" applyFill="1" applyBorder="1" applyAlignment="1">
      <alignment horizontal="left" wrapText="1"/>
    </xf>
    <xf numFmtId="165" fontId="27" fillId="0" borderId="23" xfId="2" applyNumberFormat="1" applyFont="1" applyFill="1" applyBorder="1"/>
    <xf numFmtId="0" fontId="27" fillId="0" borderId="58" xfId="25" applyFont="1" applyFill="1" applyBorder="1" applyAlignment="1">
      <alignment horizontal="center"/>
    </xf>
    <xf numFmtId="0" fontId="27" fillId="0" borderId="28" xfId="25" applyFont="1" applyFill="1" applyBorder="1" applyAlignment="1">
      <alignment wrapText="1"/>
    </xf>
    <xf numFmtId="0" fontId="3" fillId="0" borderId="43" xfId="25" applyFont="1" applyFill="1" applyBorder="1" applyAlignment="1">
      <alignment vertical="center"/>
    </xf>
    <xf numFmtId="165" fontId="9" fillId="0" borderId="0" xfId="25" applyNumberFormat="1" applyFill="1"/>
    <xf numFmtId="165" fontId="27" fillId="0" borderId="28" xfId="2" applyNumberFormat="1" applyFont="1" applyFill="1" applyBorder="1"/>
    <xf numFmtId="165" fontId="27" fillId="0" borderId="58" xfId="2" applyNumberFormat="1" applyFont="1" applyFill="1" applyBorder="1"/>
    <xf numFmtId="165" fontId="27" fillId="0" borderId="12" xfId="2" applyNumberFormat="1" applyFont="1" applyFill="1" applyBorder="1"/>
    <xf numFmtId="43" fontId="9" fillId="0" borderId="0" xfId="25" applyNumberFormat="1" applyFill="1"/>
    <xf numFmtId="0" fontId="9" fillId="0" borderId="0" xfId="25" applyFill="1" applyBorder="1"/>
    <xf numFmtId="0" fontId="26" fillId="0" borderId="0" xfId="0" applyFont="1" applyFill="1" applyBorder="1" applyAlignment="1">
      <alignment wrapText="1"/>
    </xf>
    <xf numFmtId="0" fontId="27" fillId="0" borderId="0" xfId="0" applyFont="1" applyFill="1" applyAlignment="1">
      <alignment wrapText="1"/>
    </xf>
    <xf numFmtId="0" fontId="9" fillId="0" borderId="0" xfId="25" applyFill="1" applyAlignment="1"/>
    <xf numFmtId="165" fontId="12" fillId="0" borderId="0" xfId="25" applyNumberFormat="1" applyFont="1" applyFill="1"/>
    <xf numFmtId="0" fontId="2" fillId="0" borderId="0" xfId="25" applyFont="1" applyFill="1"/>
    <xf numFmtId="0" fontId="27" fillId="0" borderId="0" xfId="25" applyFont="1" applyFill="1"/>
    <xf numFmtId="165" fontId="27" fillId="0" borderId="0" xfId="2" applyNumberFormat="1" applyFont="1" applyFill="1" applyBorder="1"/>
    <xf numFmtId="165" fontId="9" fillId="0" borderId="0" xfId="1" applyNumberFormat="1" applyFont="1" applyFill="1"/>
    <xf numFmtId="165" fontId="3" fillId="0" borderId="0" xfId="0" applyNumberFormat="1" applyFont="1" applyFill="1" applyBorder="1"/>
    <xf numFmtId="43" fontId="27" fillId="0" borderId="0" xfId="1" applyFont="1"/>
    <xf numFmtId="165" fontId="0" fillId="0" borderId="0" xfId="1" applyNumberFormat="1" applyFont="1" applyFill="1" applyAlignment="1">
      <alignment horizontal="left"/>
    </xf>
    <xf numFmtId="165" fontId="2" fillId="0" borderId="0" xfId="1" applyNumberFormat="1" applyFont="1" applyFill="1" applyBorder="1" applyAlignment="1">
      <alignment horizontal="left"/>
    </xf>
    <xf numFmtId="165" fontId="117" fillId="0" borderId="0" xfId="1" applyNumberFormat="1" applyFont="1" applyFill="1" applyBorder="1" applyAlignment="1">
      <alignment horizontal="left"/>
    </xf>
    <xf numFmtId="0" fontId="57" fillId="0" borderId="0" xfId="0" applyFont="1" applyBorder="1"/>
    <xf numFmtId="0" fontId="27" fillId="7" borderId="0" xfId="0" applyFont="1" applyFill="1" applyAlignment="1">
      <alignment horizontal="left" indent="1"/>
    </xf>
    <xf numFmtId="165" fontId="27" fillId="0" borderId="100" xfId="2" applyNumberFormat="1" applyFont="1" applyFill="1" applyBorder="1" applyAlignment="1">
      <alignment wrapText="1"/>
    </xf>
    <xf numFmtId="165" fontId="27" fillId="0" borderId="101" xfId="2" applyNumberFormat="1" applyFont="1" applyFill="1" applyBorder="1" applyAlignment="1">
      <alignment wrapText="1"/>
    </xf>
    <xf numFmtId="2" fontId="2" fillId="0" borderId="0" xfId="0" applyNumberFormat="1" applyFont="1" applyFill="1" applyBorder="1" applyAlignment="1"/>
    <xf numFmtId="0" fontId="124" fillId="0" borderId="0" xfId="0" applyFont="1" applyFill="1" applyBorder="1"/>
    <xf numFmtId="0" fontId="26" fillId="0" borderId="1" xfId="0" applyFont="1" applyFill="1" applyBorder="1" applyAlignment="1">
      <alignment horizontal="center" vertical="center"/>
    </xf>
    <xf numFmtId="0" fontId="54" fillId="0" borderId="0" xfId="0" applyFont="1" applyFill="1" applyBorder="1" applyAlignment="1">
      <alignment horizontal="center" vertical="center" wrapText="1"/>
    </xf>
    <xf numFmtId="0" fontId="54" fillId="0" borderId="0" xfId="0" applyFont="1" applyFill="1" applyBorder="1" applyAlignment="1">
      <alignment horizontal="center" vertical="center"/>
    </xf>
    <xf numFmtId="0" fontId="26" fillId="0" borderId="3" xfId="0" applyFont="1" applyFill="1" applyBorder="1" applyAlignment="1">
      <alignment horizontal="center" vertical="center"/>
    </xf>
    <xf numFmtId="0" fontId="27" fillId="0" borderId="0" xfId="0" applyFont="1" applyFill="1" applyBorder="1"/>
    <xf numFmtId="0" fontId="26" fillId="0" borderId="5" xfId="0" applyFont="1" applyFill="1" applyBorder="1" applyAlignment="1">
      <alignment horizontal="center"/>
    </xf>
    <xf numFmtId="0" fontId="26" fillId="0" borderId="0" xfId="0" applyFont="1" applyFill="1" applyBorder="1" applyAlignment="1">
      <alignment horizontal="center" vertical="center"/>
    </xf>
    <xf numFmtId="0" fontId="3" fillId="0" borderId="1" xfId="0" applyFont="1" applyFill="1" applyBorder="1" applyAlignment="1">
      <alignment horizontal="center" vertical="center"/>
    </xf>
    <xf numFmtId="185" fontId="27" fillId="0" borderId="0" xfId="0" applyNumberFormat="1" applyFont="1" applyFill="1"/>
    <xf numFmtId="0" fontId="26" fillId="0" borderId="1" xfId="0" applyFont="1" applyFill="1" applyBorder="1" applyAlignment="1">
      <alignment horizontal="center" vertical="center"/>
    </xf>
    <xf numFmtId="0" fontId="3" fillId="0" borderId="0" xfId="0" applyFont="1" applyFill="1" applyBorder="1" applyAlignment="1">
      <alignment horizontal="center" vertical="center" wrapText="1"/>
    </xf>
    <xf numFmtId="0" fontId="26" fillId="0" borderId="19" xfId="25" applyFont="1" applyFill="1" applyBorder="1" applyAlignment="1">
      <alignment horizontal="center" wrapText="1"/>
    </xf>
    <xf numFmtId="0" fontId="3" fillId="0" borderId="1" xfId="0" applyFont="1" applyFill="1" applyBorder="1" applyAlignment="1">
      <alignment horizontal="center" vertical="center"/>
    </xf>
    <xf numFmtId="0" fontId="37" fillId="0" borderId="0" xfId="0" applyFont="1" applyFill="1" applyAlignment="1">
      <alignment horizontal="left" indent="1"/>
    </xf>
    <xf numFmtId="0" fontId="57" fillId="0" borderId="0" xfId="0" applyFont="1" applyFill="1" applyAlignment="1">
      <alignment horizontal="left" indent="1"/>
    </xf>
    <xf numFmtId="0" fontId="27" fillId="0" borderId="0" xfId="0" applyFont="1" applyFill="1" applyAlignment="1">
      <alignment horizontal="left" indent="1"/>
    </xf>
    <xf numFmtId="0" fontId="26" fillId="0" borderId="0" xfId="0" applyNumberFormat="1" applyFont="1" applyAlignment="1">
      <alignment horizontal="center"/>
    </xf>
    <xf numFmtId="0" fontId="27" fillId="0" borderId="0" xfId="0" applyNumberFormat="1" applyFont="1" applyAlignment="1">
      <alignment horizontal="center"/>
    </xf>
    <xf numFmtId="0" fontId="62" fillId="0" borderId="0" xfId="9" applyFont="1" applyAlignment="1" applyProtection="1">
      <alignment vertical="center"/>
    </xf>
    <xf numFmtId="0" fontId="27" fillId="0" borderId="0" xfId="0" applyNumberFormat="1" applyFont="1" applyAlignment="1">
      <alignment horizontal="center" vertical="center"/>
    </xf>
    <xf numFmtId="0" fontId="27" fillId="0" borderId="0" xfId="0" applyFont="1" applyAlignment="1">
      <alignment horizontal="center" vertical="center"/>
    </xf>
    <xf numFmtId="0" fontId="27" fillId="0" borderId="0" xfId="0" applyNumberFormat="1" applyFont="1" applyFill="1" applyAlignment="1">
      <alignment horizontal="center"/>
    </xf>
    <xf numFmtId="49" fontId="27" fillId="0" borderId="0" xfId="0" applyNumberFormat="1" applyFont="1" applyFill="1" applyAlignment="1">
      <alignment horizontal="center" vertical="center"/>
    </xf>
    <xf numFmtId="0" fontId="27" fillId="0" borderId="0" xfId="0" applyNumberFormat="1" applyFont="1" applyFill="1" applyAlignment="1">
      <alignment horizontal="center" vertical="center"/>
    </xf>
    <xf numFmtId="0" fontId="62" fillId="0" borderId="0" xfId="9" quotePrefix="1" applyFont="1" applyFill="1" applyAlignment="1" applyProtection="1">
      <alignment vertical="center"/>
    </xf>
    <xf numFmtId="0" fontId="27" fillId="0" borderId="0" xfId="0" applyFont="1" applyFill="1" applyBorder="1" applyAlignment="1"/>
    <xf numFmtId="10" fontId="27" fillId="0" borderId="0" xfId="10" applyNumberFormat="1" applyFont="1" applyFill="1"/>
    <xf numFmtId="43" fontId="27" fillId="0" borderId="0" xfId="1" applyFont="1" applyFill="1"/>
    <xf numFmtId="0" fontId="53" fillId="0" borderId="0" xfId="0" applyFont="1"/>
    <xf numFmtId="0" fontId="53" fillId="0" borderId="0" xfId="0" applyFont="1" applyFill="1" applyBorder="1" applyAlignment="1">
      <alignment vertical="center"/>
    </xf>
    <xf numFmtId="0" fontId="53" fillId="0" borderId="0" xfId="0" applyFont="1" applyAlignment="1">
      <alignment vertical="center"/>
    </xf>
    <xf numFmtId="0" fontId="54" fillId="0" borderId="0" xfId="0" applyFont="1" applyFill="1" applyBorder="1" applyAlignment="1">
      <alignment horizontal="center"/>
    </xf>
    <xf numFmtId="0" fontId="54" fillId="0" borderId="0" xfId="0" applyFont="1" applyFill="1" applyBorder="1"/>
    <xf numFmtId="165" fontId="53" fillId="0" borderId="0" xfId="1" applyNumberFormat="1" applyFont="1" applyFill="1" applyBorder="1" applyAlignment="1">
      <alignment vertical="center"/>
    </xf>
    <xf numFmtId="43" fontId="53" fillId="0" borderId="0" xfId="0" applyNumberFormat="1" applyFont="1" applyFill="1" applyBorder="1" applyAlignment="1">
      <alignment vertical="center"/>
    </xf>
    <xf numFmtId="43" fontId="53" fillId="0" borderId="0" xfId="1" applyFont="1" applyFill="1" applyBorder="1" applyAlignment="1">
      <alignment vertical="center"/>
    </xf>
    <xf numFmtId="43" fontId="3" fillId="0" borderId="0" xfId="0" applyNumberFormat="1" applyFont="1" applyFill="1" applyBorder="1" applyAlignment="1"/>
    <xf numFmtId="43" fontId="2" fillId="0" borderId="0" xfId="0" applyNumberFormat="1" applyFont="1" applyFill="1" applyBorder="1" applyAlignment="1"/>
    <xf numFmtId="165" fontId="53" fillId="0" borderId="0" xfId="0" applyNumberFormat="1" applyFont="1" applyFill="1" applyBorder="1" applyAlignment="1">
      <alignment vertical="center"/>
    </xf>
    <xf numFmtId="165" fontId="54" fillId="0" borderId="0" xfId="1" applyNumberFormat="1" applyFont="1" applyFill="1" applyBorder="1" applyAlignment="1">
      <alignment vertical="center"/>
    </xf>
    <xf numFmtId="0" fontId="54" fillId="0" borderId="0" xfId="0" applyFont="1" applyFill="1" applyBorder="1" applyAlignment="1">
      <alignment vertical="center"/>
    </xf>
    <xf numFmtId="4" fontId="54" fillId="0" borderId="0" xfId="0" applyNumberFormat="1" applyFont="1" applyFill="1" applyBorder="1" applyAlignment="1">
      <alignment horizontal="center" vertical="center"/>
    </xf>
    <xf numFmtId="4" fontId="54" fillId="0" borderId="0" xfId="0" applyNumberFormat="1" applyFont="1" applyFill="1" applyBorder="1" applyAlignment="1">
      <alignment vertical="center"/>
    </xf>
    <xf numFmtId="0" fontId="53" fillId="0" borderId="0" xfId="0" applyFont="1" applyFill="1" applyAlignment="1">
      <alignment vertical="center"/>
    </xf>
    <xf numFmtId="2" fontId="54" fillId="0" borderId="0" xfId="0" applyNumberFormat="1" applyFont="1" applyFill="1" applyBorder="1" applyAlignment="1">
      <alignment horizontal="right" vertical="center"/>
    </xf>
    <xf numFmtId="0" fontId="53" fillId="0" borderId="0" xfId="0" applyNumberFormat="1" applyFont="1" applyFill="1" applyBorder="1" applyAlignment="1">
      <alignment vertical="center"/>
    </xf>
    <xf numFmtId="0" fontId="125" fillId="0" borderId="0" xfId="0" applyFont="1" applyFill="1" applyBorder="1" applyAlignment="1">
      <alignment vertical="center"/>
    </xf>
    <xf numFmtId="165" fontId="3" fillId="0" borderId="0" xfId="0" applyNumberFormat="1" applyFont="1" applyFill="1" applyBorder="1" applyAlignment="1"/>
    <xf numFmtId="165" fontId="2" fillId="0" borderId="0" xfId="0" applyNumberFormat="1" applyFont="1" applyFill="1" applyBorder="1" applyAlignment="1"/>
    <xf numFmtId="0" fontId="125" fillId="0" borderId="0" xfId="0" applyFont="1" applyFill="1" applyBorder="1"/>
    <xf numFmtId="0" fontId="26" fillId="6" borderId="1" xfId="0" applyFont="1" applyFill="1" applyBorder="1" applyAlignment="1">
      <alignment horizontal="center"/>
    </xf>
    <xf numFmtId="165" fontId="27" fillId="4" borderId="1" xfId="1" applyNumberFormat="1" applyFont="1" applyFill="1" applyBorder="1" applyAlignment="1"/>
    <xf numFmtId="0" fontId="27" fillId="15" borderId="0" xfId="0" applyFont="1" applyFill="1" applyAlignment="1">
      <alignment horizontal="center" vertical="center"/>
    </xf>
    <xf numFmtId="0" fontId="26" fillId="4" borderId="1" xfId="0" applyFont="1" applyFill="1" applyBorder="1"/>
    <xf numFmtId="165" fontId="3" fillId="4" borderId="1" xfId="1" applyNumberFormat="1" applyFont="1" applyFill="1" applyBorder="1" applyAlignment="1"/>
    <xf numFmtId="165" fontId="38" fillId="4" borderId="1" xfId="1" applyNumberFormat="1" applyFont="1" applyFill="1" applyBorder="1" applyAlignment="1"/>
    <xf numFmtId="4" fontId="26" fillId="4" borderId="3" xfId="0" applyNumberFormat="1" applyFont="1" applyFill="1" applyBorder="1" applyAlignment="1">
      <alignment horizontal="center" vertical="center"/>
    </xf>
    <xf numFmtId="4" fontId="26" fillId="4" borderId="5" xfId="0" applyNumberFormat="1" applyFont="1" applyFill="1" applyBorder="1" applyAlignment="1">
      <alignment vertical="center"/>
    </xf>
    <xf numFmtId="0" fontId="27" fillId="0" borderId="5" xfId="0" applyFont="1" applyFill="1" applyBorder="1"/>
    <xf numFmtId="165" fontId="27" fillId="30" borderId="1" xfId="0" applyNumberFormat="1" applyFont="1" applyFill="1" applyBorder="1" applyAlignment="1">
      <alignment vertical="center"/>
    </xf>
    <xf numFmtId="165" fontId="2" fillId="30" borderId="1" xfId="0" applyNumberFormat="1" applyFont="1" applyFill="1" applyBorder="1" applyAlignment="1">
      <alignment vertical="center"/>
    </xf>
    <xf numFmtId="0" fontId="27" fillId="0" borderId="3" xfId="0" applyFont="1" applyFill="1" applyBorder="1"/>
    <xf numFmtId="0" fontId="37" fillId="0" borderId="0" xfId="0" applyFont="1" applyFill="1" applyBorder="1"/>
    <xf numFmtId="0" fontId="37" fillId="0" borderId="0" xfId="0" applyFont="1" applyFill="1" applyBorder="1" applyAlignment="1">
      <alignment horizontal="left" indent="1"/>
    </xf>
    <xf numFmtId="2" fontId="27" fillId="0" borderId="0" xfId="0" applyNumberFormat="1" applyFont="1"/>
    <xf numFmtId="0" fontId="57" fillId="0" borderId="0" xfId="0" applyFont="1" applyFill="1" applyBorder="1" applyAlignment="1">
      <alignment horizontal="left" indent="1"/>
    </xf>
    <xf numFmtId="165" fontId="26" fillId="0" borderId="0" xfId="0" applyNumberFormat="1" applyFont="1"/>
    <xf numFmtId="0" fontId="124" fillId="7" borderId="0" xfId="0" applyFont="1" applyFill="1" applyBorder="1"/>
    <xf numFmtId="165" fontId="26" fillId="0" borderId="4" xfId="1" applyNumberFormat="1" applyFont="1" applyFill="1" applyBorder="1" applyAlignment="1">
      <alignment horizontal="center"/>
    </xf>
    <xf numFmtId="165" fontId="26" fillId="0" borderId="93" xfId="1" applyNumberFormat="1" applyFont="1" applyFill="1" applyBorder="1" applyAlignment="1">
      <alignment horizontal="center"/>
    </xf>
    <xf numFmtId="165" fontId="26" fillId="0" borderId="93" xfId="1" applyNumberFormat="1" applyFont="1" applyFill="1" applyBorder="1" applyAlignment="1">
      <alignment horizontal="center" vertical="top" wrapText="1"/>
    </xf>
    <xf numFmtId="165" fontId="26" fillId="0" borderId="4" xfId="1" applyNumberFormat="1" applyFont="1" applyFill="1" applyBorder="1" applyAlignment="1">
      <alignment horizontal="center" vertical="top" wrapText="1"/>
    </xf>
    <xf numFmtId="0" fontId="27" fillId="0" borderId="92" xfId="0" applyFont="1" applyFill="1" applyBorder="1"/>
    <xf numFmtId="0" fontId="27" fillId="0" borderId="1" xfId="0" applyFont="1" applyFill="1" applyBorder="1" applyAlignment="1">
      <alignment wrapText="1"/>
    </xf>
    <xf numFmtId="0" fontId="26" fillId="0" borderId="92" xfId="0" applyFont="1" applyFill="1" applyBorder="1"/>
    <xf numFmtId="165" fontId="26" fillId="0" borderId="0" xfId="1" applyNumberFormat="1" applyFont="1" applyFill="1" applyBorder="1" applyAlignment="1">
      <alignment horizontal="center"/>
    </xf>
    <xf numFmtId="43" fontId="67" fillId="0" borderId="0" xfId="0" applyNumberFormat="1" applyFont="1" applyFill="1"/>
    <xf numFmtId="0" fontId="67" fillId="0" borderId="0" xfId="0" applyFont="1" applyFill="1"/>
    <xf numFmtId="0" fontId="127" fillId="0" borderId="0" xfId="0" applyFont="1"/>
    <xf numFmtId="165" fontId="27" fillId="0" borderId="0" xfId="0" applyNumberFormat="1" applyFont="1" applyAlignment="1">
      <alignment vertical="center"/>
    </xf>
    <xf numFmtId="0" fontId="27" fillId="0" borderId="0" xfId="0" applyFont="1" applyBorder="1" applyAlignment="1">
      <alignment vertical="center"/>
    </xf>
    <xf numFmtId="43" fontId="27" fillId="0" borderId="0" xfId="0" applyNumberFormat="1" applyFont="1"/>
    <xf numFmtId="0" fontId="26" fillId="0" borderId="59" xfId="25" applyFont="1" applyFill="1" applyBorder="1" applyAlignment="1">
      <alignment horizontal="left" wrapText="1"/>
    </xf>
    <xf numFmtId="0" fontId="27" fillId="0" borderId="25" xfId="25" applyFont="1" applyFill="1" applyBorder="1" applyAlignment="1">
      <alignment wrapText="1"/>
    </xf>
    <xf numFmtId="0" fontId="67" fillId="0" borderId="25" xfId="25" applyFont="1" applyFill="1" applyBorder="1" applyAlignment="1">
      <alignment horizontal="left" vertical="center" indent="2"/>
    </xf>
    <xf numFmtId="0" fontId="67" fillId="0" borderId="25" xfId="25" applyFont="1" applyFill="1" applyBorder="1" applyAlignment="1">
      <alignment horizontal="left" wrapText="1" indent="2"/>
    </xf>
    <xf numFmtId="0" fontId="2" fillId="0" borderId="25" xfId="25" applyFont="1" applyFill="1" applyBorder="1" applyAlignment="1">
      <alignment wrapText="1"/>
    </xf>
    <xf numFmtId="0" fontId="2" fillId="0" borderId="103" xfId="25" applyFont="1" applyFill="1" applyBorder="1" applyAlignment="1">
      <alignment wrapText="1"/>
    </xf>
    <xf numFmtId="0" fontId="3" fillId="0" borderId="19" xfId="25" applyFont="1" applyFill="1" applyBorder="1" applyAlignment="1">
      <alignment vertical="center" wrapText="1"/>
    </xf>
    <xf numFmtId="0" fontId="26" fillId="0" borderId="25" xfId="25" applyFont="1" applyFill="1" applyBorder="1" applyAlignment="1">
      <alignment horizontal="left" wrapText="1"/>
    </xf>
    <xf numFmtId="0" fontId="2" fillId="0" borderId="25" xfId="25" applyFont="1" applyFill="1" applyBorder="1" applyAlignment="1">
      <alignment horizontal="left" wrapText="1"/>
    </xf>
    <xf numFmtId="0" fontId="27" fillId="0" borderId="103" xfId="25" applyFont="1" applyFill="1" applyBorder="1" applyAlignment="1">
      <alignment wrapText="1"/>
    </xf>
    <xf numFmtId="0" fontId="3" fillId="0" borderId="19" xfId="25" applyFont="1" applyFill="1" applyBorder="1" applyAlignment="1">
      <alignment vertical="center"/>
    </xf>
    <xf numFmtId="165" fontId="27" fillId="0" borderId="101" xfId="2" applyNumberFormat="1" applyFont="1" applyFill="1" applyBorder="1"/>
    <xf numFmtId="165" fontId="27" fillId="0" borderId="95" xfId="2" applyNumberFormat="1" applyFont="1" applyFill="1" applyBorder="1"/>
    <xf numFmtId="165" fontId="27" fillId="0" borderId="59" xfId="2" applyNumberFormat="1" applyFont="1" applyFill="1" applyBorder="1" applyAlignment="1">
      <alignment horizontal="center" wrapText="1"/>
    </xf>
    <xf numFmtId="0" fontId="2" fillId="0" borderId="102" xfId="25" applyFont="1" applyFill="1" applyBorder="1" applyAlignment="1">
      <alignment wrapText="1"/>
    </xf>
    <xf numFmtId="0" fontId="27" fillId="0" borderId="102" xfId="25" applyFont="1" applyFill="1" applyBorder="1" applyAlignment="1">
      <alignment wrapText="1"/>
    </xf>
    <xf numFmtId="0" fontId="3" fillId="0" borderId="66" xfId="25" applyFont="1" applyFill="1" applyBorder="1" applyAlignment="1">
      <alignment horizontal="center" vertical="center" wrapText="1"/>
    </xf>
    <xf numFmtId="0" fontId="26" fillId="0" borderId="0" xfId="25" applyFont="1" applyFill="1"/>
    <xf numFmtId="0" fontId="3" fillId="0" borderId="0" xfId="0" applyFont="1" applyFill="1" applyBorder="1" applyAlignment="1">
      <alignment horizontal="center" vertical="top" wrapText="1"/>
    </xf>
    <xf numFmtId="0" fontId="2" fillId="0" borderId="0" xfId="0" applyFont="1" applyFill="1" applyAlignment="1">
      <alignment horizontal="center" vertical="center"/>
    </xf>
    <xf numFmtId="0" fontId="2" fillId="0" borderId="0" xfId="0" applyFont="1" applyAlignment="1">
      <alignment horizontal="center" vertical="center"/>
    </xf>
    <xf numFmtId="165" fontId="27" fillId="0" borderId="98" xfId="1" applyNumberFormat="1" applyFont="1" applyFill="1" applyBorder="1"/>
    <xf numFmtId="165" fontId="27" fillId="0" borderId="26" xfId="1" applyNumberFormat="1" applyFont="1" applyFill="1" applyBorder="1"/>
    <xf numFmtId="165" fontId="27" fillId="0" borderId="101" xfId="1" applyNumberFormat="1" applyFont="1" applyFill="1" applyBorder="1"/>
    <xf numFmtId="165" fontId="27" fillId="0" borderId="103" xfId="1" applyNumberFormat="1" applyFont="1" applyFill="1" applyBorder="1"/>
    <xf numFmtId="165" fontId="27" fillId="0" borderId="99" xfId="1" applyNumberFormat="1" applyFont="1" applyFill="1" applyBorder="1"/>
    <xf numFmtId="165" fontId="26" fillId="0" borderId="19" xfId="1" applyNumberFormat="1" applyFont="1" applyFill="1" applyBorder="1"/>
    <xf numFmtId="165" fontId="26" fillId="0" borderId="18" xfId="1" applyNumberFormat="1" applyFont="1" applyFill="1" applyBorder="1"/>
    <xf numFmtId="165" fontId="26" fillId="0" borderId="0" xfId="0" applyNumberFormat="1" applyFont="1" applyBorder="1"/>
    <xf numFmtId="165" fontId="26" fillId="0" borderId="22" xfId="1" applyNumberFormat="1" applyFont="1" applyFill="1" applyBorder="1"/>
    <xf numFmtId="43" fontId="27" fillId="0" borderId="0" xfId="1" applyFont="1" applyFill="1" applyBorder="1"/>
    <xf numFmtId="0" fontId="2" fillId="0" borderId="27" xfId="0" applyFont="1" applyFill="1" applyBorder="1" applyAlignment="1">
      <alignment wrapText="1"/>
    </xf>
    <xf numFmtId="0" fontId="3" fillId="0" borderId="43" xfId="0" applyFont="1" applyFill="1" applyBorder="1" applyAlignment="1">
      <alignment horizontal="left" wrapText="1"/>
    </xf>
    <xf numFmtId="0" fontId="2" fillId="0" borderId="27" xfId="0" applyFont="1" applyFill="1" applyBorder="1" applyAlignment="1">
      <alignment horizontal="left" wrapText="1"/>
    </xf>
    <xf numFmtId="0" fontId="2" fillId="0" borderId="102" xfId="0" applyFont="1" applyFill="1" applyBorder="1" applyAlignment="1">
      <alignment wrapText="1"/>
    </xf>
    <xf numFmtId="0" fontId="27" fillId="0" borderId="102" xfId="0" applyFont="1" applyFill="1" applyBorder="1" applyAlignment="1">
      <alignment wrapText="1"/>
    </xf>
    <xf numFmtId="0" fontId="3" fillId="0" borderId="19" xfId="0" applyFont="1" applyFill="1" applyBorder="1" applyAlignment="1">
      <alignment horizontal="left" wrapText="1"/>
    </xf>
    <xf numFmtId="0" fontId="26" fillId="0" borderId="59" xfId="0" applyFont="1" applyFill="1" applyBorder="1" applyAlignment="1">
      <alignment horizontal="left" wrapText="1"/>
    </xf>
    <xf numFmtId="0" fontId="2" fillId="0" borderId="25" xfId="0" applyFont="1" applyFill="1" applyBorder="1" applyAlignment="1">
      <alignment horizontal="left" wrapText="1"/>
    </xf>
    <xf numFmtId="0" fontId="2" fillId="0" borderId="103" xfId="0" applyFont="1" applyFill="1" applyBorder="1" applyAlignment="1">
      <alignment wrapText="1"/>
    </xf>
    <xf numFmtId="0" fontId="27" fillId="0" borderId="103" xfId="0" applyFont="1" applyFill="1" applyBorder="1" applyAlignment="1">
      <alignment wrapText="1"/>
    </xf>
    <xf numFmtId="0" fontId="3" fillId="0" borderId="19" xfId="0" applyFont="1" applyFill="1" applyBorder="1" applyAlignment="1">
      <alignment vertical="center" wrapText="1"/>
    </xf>
    <xf numFmtId="0" fontId="26" fillId="0" borderId="25" xfId="0" applyFont="1" applyFill="1" applyBorder="1" applyAlignment="1">
      <alignment horizontal="left" wrapText="1"/>
    </xf>
    <xf numFmtId="0" fontId="27" fillId="0" borderId="25" xfId="0" applyFont="1" applyFill="1" applyBorder="1" applyAlignment="1">
      <alignment wrapText="1"/>
    </xf>
    <xf numFmtId="0" fontId="26" fillId="0" borderId="24" xfId="0" applyFont="1" applyFill="1" applyBorder="1" applyAlignment="1">
      <alignment horizontal="left" wrapText="1"/>
    </xf>
    <xf numFmtId="0" fontId="3" fillId="0" borderId="0" xfId="0" applyFont="1" applyFill="1" applyBorder="1" applyAlignment="1">
      <alignment horizontal="left" wrapText="1"/>
    </xf>
    <xf numFmtId="0" fontId="2" fillId="0" borderId="29" xfId="0" applyFont="1" applyBorder="1" applyAlignment="1">
      <alignment horizontal="center" vertical="center"/>
    </xf>
    <xf numFmtId="0" fontId="3" fillId="0" borderId="68"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Border="1" applyAlignment="1">
      <alignment horizontal="center" vertical="center"/>
    </xf>
    <xf numFmtId="0" fontId="27" fillId="0" borderId="47" xfId="0" applyFont="1" applyFill="1" applyBorder="1"/>
    <xf numFmtId="0" fontId="3" fillId="0" borderId="22" xfId="0" applyFont="1" applyFill="1" applyBorder="1" applyAlignment="1">
      <alignment horizontal="left" wrapText="1"/>
    </xf>
    <xf numFmtId="43" fontId="27" fillId="0" borderId="48" xfId="1" applyFont="1" applyFill="1" applyBorder="1"/>
    <xf numFmtId="0" fontId="3" fillId="0" borderId="43" xfId="0" applyFont="1" applyFill="1" applyBorder="1" applyAlignment="1">
      <alignment vertical="center" wrapText="1"/>
    </xf>
    <xf numFmtId="0" fontId="26" fillId="0" borderId="27" xfId="0" applyFont="1" applyFill="1" applyBorder="1" applyAlignment="1">
      <alignment horizontal="left" wrapText="1"/>
    </xf>
    <xf numFmtId="0" fontId="27" fillId="0" borderId="27" xfId="0" applyFont="1" applyFill="1" applyBorder="1" applyAlignment="1">
      <alignment wrapText="1"/>
    </xf>
    <xf numFmtId="165" fontId="27" fillId="0" borderId="103" xfId="2" applyNumberFormat="1" applyFont="1" applyFill="1" applyBorder="1" applyAlignment="1">
      <alignment wrapText="1"/>
    </xf>
    <xf numFmtId="165" fontId="27" fillId="0" borderId="103" xfId="2" applyNumberFormat="1" applyFont="1" applyFill="1" applyBorder="1"/>
    <xf numFmtId="165" fontId="26" fillId="0" borderId="19" xfId="2" applyNumberFormat="1" applyFont="1" applyFill="1" applyBorder="1"/>
    <xf numFmtId="165" fontId="26" fillId="0" borderId="22" xfId="2" applyNumberFormat="1" applyFont="1" applyFill="1" applyBorder="1"/>
    <xf numFmtId="165" fontId="26" fillId="0" borderId="0" xfId="2" applyNumberFormat="1" applyFont="1" applyFill="1" applyBorder="1"/>
    <xf numFmtId="165" fontId="27" fillId="0" borderId="25" xfId="0" applyNumberFormat="1" applyFont="1" applyFill="1" applyBorder="1"/>
    <xf numFmtId="165" fontId="27" fillId="0" borderId="103" xfId="0" applyNumberFormat="1" applyFont="1" applyFill="1" applyBorder="1"/>
    <xf numFmtId="165" fontId="26" fillId="0" borderId="19" xfId="0" applyNumberFormat="1" applyFont="1" applyFill="1" applyBorder="1"/>
    <xf numFmtId="0" fontId="27" fillId="0" borderId="48" xfId="0" applyFont="1" applyFill="1" applyBorder="1"/>
    <xf numFmtId="0" fontId="27" fillId="0" borderId="65" xfId="0" applyFont="1" applyFill="1" applyBorder="1"/>
    <xf numFmtId="165" fontId="27" fillId="0" borderId="101" xfId="0" applyNumberFormat="1" applyFont="1" applyFill="1" applyBorder="1"/>
    <xf numFmtId="165" fontId="26" fillId="0" borderId="0" xfId="0" applyNumberFormat="1" applyFont="1" applyFill="1" applyBorder="1"/>
    <xf numFmtId="165" fontId="26" fillId="0" borderId="63" xfId="1" applyNumberFormat="1" applyFont="1" applyFill="1" applyBorder="1"/>
    <xf numFmtId="0" fontId="3" fillId="0" borderId="68" xfId="0" applyFont="1" applyFill="1" applyBorder="1" applyAlignment="1">
      <alignment horizontal="left" wrapText="1"/>
    </xf>
    <xf numFmtId="0" fontId="3" fillId="0" borderId="59" xfId="0" applyFont="1" applyFill="1" applyBorder="1" applyAlignment="1">
      <alignment horizontal="left" wrapText="1"/>
    </xf>
    <xf numFmtId="0" fontId="2" fillId="0" borderId="25" xfId="0" applyFont="1" applyFill="1" applyBorder="1" applyAlignment="1">
      <alignment horizontal="left" vertical="center" wrapText="1"/>
    </xf>
    <xf numFmtId="0" fontId="3" fillId="0" borderId="48" xfId="0" applyFont="1" applyFill="1" applyBorder="1" applyAlignment="1">
      <alignment horizontal="left" wrapText="1"/>
    </xf>
    <xf numFmtId="0" fontId="2" fillId="0" borderId="0" xfId="0" applyFont="1" applyFill="1" applyBorder="1" applyAlignment="1">
      <alignment horizontal="left" wrapText="1"/>
    </xf>
    <xf numFmtId="0" fontId="3" fillId="0" borderId="24" xfId="0" applyFont="1" applyFill="1" applyBorder="1" applyAlignment="1">
      <alignment horizontal="left" wrapText="1"/>
    </xf>
    <xf numFmtId="0" fontId="3" fillId="0" borderId="97" xfId="0" applyFont="1" applyFill="1" applyBorder="1" applyAlignment="1">
      <alignment horizontal="left" wrapText="1"/>
    </xf>
    <xf numFmtId="0" fontId="3" fillId="0" borderId="23" xfId="0" applyFont="1" applyFill="1" applyBorder="1" applyAlignment="1">
      <alignment horizontal="left" wrapText="1"/>
    </xf>
    <xf numFmtId="0" fontId="2" fillId="0" borderId="27" xfId="0" applyFont="1" applyFill="1" applyBorder="1" applyAlignment="1">
      <alignment horizontal="left" vertical="center" wrapText="1"/>
    </xf>
    <xf numFmtId="0" fontId="2" fillId="0" borderId="102"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165" fontId="2" fillId="0" borderId="106" xfId="7" applyNumberFormat="1" applyFont="1" applyFill="1" applyBorder="1" applyAlignment="1">
      <alignment vertical="center" wrapText="1"/>
    </xf>
    <xf numFmtId="165" fontId="3" fillId="0" borderId="106" xfId="7" applyNumberFormat="1" applyFont="1" applyFill="1" applyBorder="1" applyAlignment="1">
      <alignment vertical="center" wrapText="1"/>
    </xf>
    <xf numFmtId="165" fontId="2" fillId="0" borderId="106" xfId="8" applyNumberFormat="1" applyFont="1" applyFill="1" applyBorder="1" applyAlignment="1">
      <alignment vertical="center" wrapText="1"/>
    </xf>
    <xf numFmtId="165" fontId="3" fillId="0" borderId="106" xfId="8" applyNumberFormat="1" applyFont="1" applyFill="1" applyBorder="1" applyAlignment="1">
      <alignment vertical="center" wrapText="1"/>
    </xf>
    <xf numFmtId="165" fontId="3" fillId="0" borderId="30" xfId="7" applyNumberFormat="1" applyFont="1" applyFill="1" applyBorder="1" applyAlignment="1">
      <alignment vertical="center" wrapText="1"/>
    </xf>
    <xf numFmtId="0" fontId="26" fillId="0" borderId="47" xfId="0" applyFont="1" applyFill="1" applyBorder="1" applyAlignment="1">
      <alignment wrapText="1"/>
    </xf>
    <xf numFmtId="165" fontId="3" fillId="0" borderId="0" xfId="8" applyNumberFormat="1" applyFont="1" applyFill="1" applyBorder="1" applyAlignment="1">
      <alignment vertical="center" wrapText="1"/>
    </xf>
    <xf numFmtId="0" fontId="26" fillId="0" borderId="19" xfId="0" applyFont="1" applyFill="1" applyBorder="1" applyAlignment="1">
      <alignment wrapText="1"/>
    </xf>
    <xf numFmtId="165" fontId="3" fillId="0" borderId="106" xfId="7" applyNumberFormat="1" applyFont="1" applyFill="1" applyBorder="1" applyAlignment="1">
      <alignment wrapText="1"/>
    </xf>
    <xf numFmtId="165" fontId="3" fillId="0" borderId="106" xfId="7" applyNumberFormat="1" applyFont="1" applyFill="1" applyBorder="1" applyAlignment="1">
      <alignment horizontal="left" vertical="center" wrapText="1"/>
    </xf>
    <xf numFmtId="0" fontId="3" fillId="0" borderId="0" xfId="0" applyFont="1" applyFill="1" applyBorder="1" applyAlignment="1">
      <alignment wrapText="1"/>
    </xf>
    <xf numFmtId="165" fontId="3" fillId="0" borderId="31" xfId="7" applyNumberFormat="1" applyFont="1" applyFill="1" applyBorder="1" applyAlignment="1">
      <alignment vertical="center" wrapText="1"/>
    </xf>
    <xf numFmtId="165" fontId="3" fillId="0" borderId="60" xfId="8" applyNumberFormat="1" applyFont="1" applyFill="1" applyBorder="1" applyAlignment="1">
      <alignment vertical="center" wrapText="1"/>
    </xf>
    <xf numFmtId="165" fontId="3" fillId="0" borderId="0" xfId="7" applyNumberFormat="1" applyFont="1" applyFill="1" applyBorder="1" applyAlignment="1">
      <alignment vertical="center" wrapText="1"/>
    </xf>
    <xf numFmtId="165" fontId="38" fillId="0" borderId="0" xfId="1" applyNumberFormat="1" applyFont="1" applyFill="1" applyBorder="1" applyAlignment="1">
      <alignment vertical="center"/>
    </xf>
    <xf numFmtId="0" fontId="3" fillId="0" borderId="106" xfId="25" applyFont="1" applyFill="1" applyBorder="1"/>
    <xf numFmtId="0" fontId="2" fillId="0" borderId="106" xfId="25" applyFont="1" applyFill="1" applyBorder="1"/>
    <xf numFmtId="0" fontId="2" fillId="0" borderId="106" xfId="25" applyFont="1" applyFill="1" applyBorder="1" applyAlignment="1">
      <alignment wrapText="1"/>
    </xf>
    <xf numFmtId="0" fontId="3" fillId="0" borderId="31" xfId="25" applyFont="1" applyFill="1" applyBorder="1"/>
    <xf numFmtId="0" fontId="12" fillId="0" borderId="0" xfId="25" applyFont="1" applyFill="1"/>
    <xf numFmtId="0" fontId="2" fillId="0" borderId="106" xfId="25" applyFont="1" applyFill="1" applyBorder="1" applyAlignment="1">
      <alignment horizontal="left"/>
    </xf>
    <xf numFmtId="0" fontId="2" fillId="0" borderId="106" xfId="25" applyFont="1" applyFill="1" applyBorder="1" applyAlignment="1">
      <alignment horizontal="left" wrapText="1"/>
    </xf>
    <xf numFmtId="0" fontId="3" fillId="0" borderId="106" xfId="25" applyFont="1" applyFill="1" applyBorder="1" applyAlignment="1">
      <alignment horizontal="left"/>
    </xf>
    <xf numFmtId="0" fontId="2" fillId="0" borderId="0" xfId="25" applyFont="1" applyFill="1" applyBorder="1"/>
    <xf numFmtId="0" fontId="3" fillId="0" borderId="0" xfId="25" applyFont="1" applyFill="1" applyBorder="1"/>
    <xf numFmtId="165" fontId="26" fillId="0" borderId="94" xfId="2" applyNumberFormat="1" applyFont="1" applyFill="1" applyBorder="1"/>
    <xf numFmtId="0" fontId="2" fillId="0" borderId="106" xfId="0" applyFont="1" applyFill="1" applyBorder="1" applyAlignment="1"/>
    <xf numFmtId="0" fontId="2" fillId="0" borderId="106" xfId="15" applyFont="1" applyFill="1" applyBorder="1"/>
    <xf numFmtId="165" fontId="27" fillId="0" borderId="106" xfId="2" applyNumberFormat="1" applyFont="1" applyFill="1" applyBorder="1"/>
    <xf numFmtId="165" fontId="26" fillId="0" borderId="106" xfId="2" applyNumberFormat="1" applyFont="1" applyFill="1" applyBorder="1"/>
    <xf numFmtId="0" fontId="3" fillId="0" borderId="30" xfId="25" applyFont="1" applyFill="1" applyBorder="1"/>
    <xf numFmtId="165" fontId="26" fillId="0" borderId="31" xfId="2" applyNumberFormat="1" applyFont="1" applyFill="1" applyBorder="1"/>
    <xf numFmtId="0" fontId="27" fillId="0" borderId="0" xfId="25" applyFont="1" applyFill="1" applyBorder="1"/>
    <xf numFmtId="0" fontId="26" fillId="0" borderId="47" xfId="0" applyFont="1" applyBorder="1" applyAlignment="1">
      <alignment wrapText="1"/>
    </xf>
    <xf numFmtId="165" fontId="3" fillId="0" borderId="31" xfId="8" applyNumberFormat="1" applyFont="1" applyFill="1" applyBorder="1" applyAlignment="1">
      <alignment vertical="center" wrapText="1"/>
    </xf>
    <xf numFmtId="165" fontId="38" fillId="0" borderId="106" xfId="7" applyNumberFormat="1" applyFont="1" applyFill="1" applyBorder="1" applyAlignment="1">
      <alignment wrapText="1"/>
    </xf>
    <xf numFmtId="0" fontId="27" fillId="0" borderId="0" xfId="0" applyFont="1" applyFill="1" applyAlignment="1">
      <alignment horizontal="center" wrapText="1"/>
    </xf>
    <xf numFmtId="0" fontId="26" fillId="0" borderId="1"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6" fillId="0" borderId="18" xfId="25" applyFont="1" applyFill="1" applyBorder="1" applyAlignment="1">
      <alignment horizontal="center" wrapText="1"/>
    </xf>
    <xf numFmtId="0" fontId="26" fillId="0" borderId="54" xfId="25" applyFont="1" applyFill="1" applyBorder="1" applyAlignment="1">
      <alignment horizontal="center" wrapText="1"/>
    </xf>
    <xf numFmtId="0" fontId="26" fillId="0" borderId="68" xfId="25" applyFont="1" applyFill="1" applyBorder="1" applyAlignment="1">
      <alignment horizontal="center" wrapText="1"/>
    </xf>
    <xf numFmtId="0" fontId="26" fillId="0" borderId="47" xfId="25" applyFont="1" applyFill="1" applyBorder="1" applyAlignment="1">
      <alignment horizontal="center" wrapText="1"/>
    </xf>
    <xf numFmtId="0" fontId="26" fillId="0" borderId="48" xfId="25" applyFont="1" applyFill="1" applyBorder="1" applyAlignment="1">
      <alignment horizontal="center" wrapText="1"/>
    </xf>
    <xf numFmtId="0" fontId="26" fillId="0" borderId="22" xfId="25" applyFont="1" applyFill="1" applyBorder="1" applyAlignment="1">
      <alignment horizontal="center" wrapText="1"/>
    </xf>
    <xf numFmtId="0" fontId="26" fillId="0" borderId="1"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7" fillId="0" borderId="0" xfId="0" applyFont="1" applyFill="1" applyBorder="1" applyAlignment="1">
      <alignment wrapText="1"/>
    </xf>
    <xf numFmtId="0" fontId="3" fillId="0" borderId="0" xfId="0" applyFont="1" applyFill="1" applyBorder="1" applyAlignment="1">
      <alignment horizontal="center" vertical="center"/>
    </xf>
    <xf numFmtId="3" fontId="3" fillId="0" borderId="0" xfId="0" applyNumberFormat="1" applyFont="1" applyFill="1" applyBorder="1" applyAlignment="1">
      <alignment vertical="center"/>
    </xf>
    <xf numFmtId="3" fontId="26" fillId="0" borderId="0" xfId="15" applyNumberFormat="1" applyFont="1" applyFill="1" applyBorder="1"/>
    <xf numFmtId="0" fontId="26" fillId="0" borderId="0" xfId="0" applyFont="1" applyFill="1" applyBorder="1" applyAlignment="1">
      <alignment horizontal="center" vertical="center"/>
    </xf>
    <xf numFmtId="0" fontId="3" fillId="0" borderId="0" xfId="0" applyFont="1" applyFill="1" applyAlignment="1">
      <alignment horizontal="center" vertical="center"/>
    </xf>
    <xf numFmtId="165" fontId="2" fillId="0" borderId="97" xfId="1" applyNumberFormat="1" applyFont="1" applyFill="1" applyBorder="1" applyAlignment="1">
      <alignment vertical="center"/>
    </xf>
    <xf numFmtId="165" fontId="2" fillId="0" borderId="0" xfId="2" applyNumberFormat="1" applyFont="1" applyFill="1" applyBorder="1" applyAlignment="1">
      <alignment vertical="center"/>
    </xf>
    <xf numFmtId="165" fontId="2" fillId="0" borderId="0" xfId="2" applyNumberFormat="1" applyFont="1" applyFill="1" applyBorder="1" applyAlignment="1">
      <alignment horizontal="right" vertical="center"/>
    </xf>
    <xf numFmtId="169" fontId="27" fillId="0" borderId="0" xfId="0" applyNumberFormat="1" applyFont="1" applyFill="1"/>
    <xf numFmtId="165" fontId="2" fillId="0" borderId="92" xfId="10905" applyNumberFormat="1" applyFont="1" applyFill="1" applyBorder="1" applyAlignment="1">
      <alignment vertical="center"/>
    </xf>
    <xf numFmtId="0" fontId="62" fillId="0" borderId="0" xfId="9" quotePrefix="1" applyFont="1" applyFill="1" applyAlignment="1" applyProtection="1">
      <alignment horizontal="left"/>
    </xf>
    <xf numFmtId="0" fontId="3" fillId="0" borderId="11" xfId="0" applyFont="1" applyFill="1" applyBorder="1" applyAlignment="1">
      <alignment horizontal="left" vertical="center"/>
    </xf>
    <xf numFmtId="165" fontId="3" fillId="0" borderId="0" xfId="2" applyNumberFormat="1" applyFont="1" applyFill="1" applyBorder="1" applyAlignment="1">
      <alignment horizontal="left" vertical="center"/>
    </xf>
    <xf numFmtId="165" fontId="3" fillId="0" borderId="0" xfId="1" applyNumberFormat="1" applyFont="1" applyFill="1" applyAlignment="1">
      <alignment vertical="center"/>
    </xf>
    <xf numFmtId="165" fontId="119" fillId="0" borderId="0" xfId="1" applyNumberFormat="1" applyFont="1" applyFill="1"/>
    <xf numFmtId="165" fontId="3" fillId="0" borderId="0" xfId="1" quotePrefix="1" applyNumberFormat="1" applyFont="1" applyFill="1" applyBorder="1" applyAlignment="1">
      <alignment horizontal="center" vertical="center"/>
    </xf>
    <xf numFmtId="165" fontId="3" fillId="0" borderId="0" xfId="1" applyNumberFormat="1" applyFont="1" applyFill="1" applyBorder="1" applyAlignment="1">
      <alignment vertical="top"/>
    </xf>
    <xf numFmtId="165" fontId="3" fillId="0" borderId="0" xfId="1" applyNumberFormat="1" applyFont="1" applyFill="1"/>
    <xf numFmtId="43" fontId="2" fillId="0" borderId="0" xfId="1" applyFont="1" applyFill="1" applyBorder="1" applyAlignment="1"/>
    <xf numFmtId="165" fontId="8" fillId="0" borderId="0" xfId="1" applyNumberFormat="1" applyFont="1" applyFill="1" applyAlignment="1">
      <alignment vertical="center"/>
    </xf>
    <xf numFmtId="165" fontId="2" fillId="0" borderId="0" xfId="1" quotePrefix="1" applyNumberFormat="1" applyFont="1" applyFill="1" applyBorder="1" applyAlignment="1"/>
    <xf numFmtId="165" fontId="3" fillId="0" borderId="0" xfId="1" applyNumberFormat="1" applyFont="1" applyFill="1" applyAlignment="1">
      <alignment horizontal="center" vertical="center"/>
    </xf>
    <xf numFmtId="9" fontId="27" fillId="0" borderId="0" xfId="0" applyNumberFormat="1" applyFont="1" applyFill="1"/>
    <xf numFmtId="165" fontId="27" fillId="0" borderId="0" xfId="1" applyNumberFormat="1" applyFont="1" applyFill="1" applyBorder="1" applyAlignment="1"/>
    <xf numFmtId="165" fontId="27" fillId="0" borderId="2" xfId="1" applyNumberFormat="1" applyFont="1" applyFill="1" applyBorder="1" applyAlignment="1">
      <alignment horizontal="left" vertical="top"/>
    </xf>
    <xf numFmtId="165" fontId="118" fillId="0" borderId="0" xfId="0" applyNumberFormat="1" applyFont="1" applyFill="1" applyBorder="1" applyAlignment="1">
      <alignment horizontal="left"/>
    </xf>
    <xf numFmtId="0" fontId="27" fillId="0" borderId="0" xfId="0" applyFont="1" applyAlignment="1">
      <alignment wrapText="1"/>
    </xf>
    <xf numFmtId="10" fontId="26" fillId="0" borderId="0" xfId="0" applyNumberFormat="1" applyFont="1" applyFill="1"/>
    <xf numFmtId="165" fontId="26" fillId="0" borderId="0" xfId="0" applyNumberFormat="1" applyFont="1" applyFill="1"/>
    <xf numFmtId="165" fontId="26"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6" fillId="0" borderId="0" xfId="0" applyFont="1" applyFill="1" applyBorder="1" applyAlignment="1">
      <alignment vertical="center"/>
    </xf>
    <xf numFmtId="165" fontId="2" fillId="0" borderId="0" xfId="25" applyNumberFormat="1" applyFont="1" applyFill="1"/>
    <xf numFmtId="0" fontId="2" fillId="0" borderId="97" xfId="25" applyFont="1" applyFill="1" applyBorder="1"/>
    <xf numFmtId="0" fontId="27" fillId="0" borderId="0" xfId="25" applyFont="1" applyFill="1" applyBorder="1" applyAlignment="1">
      <alignment wrapText="1"/>
    </xf>
    <xf numFmtId="0" fontId="27" fillId="0" borderId="21" xfId="25" applyFont="1" applyFill="1" applyBorder="1" applyAlignment="1"/>
    <xf numFmtId="0" fontId="2" fillId="0" borderId="0" xfId="25" applyFont="1"/>
    <xf numFmtId="0" fontId="3" fillId="0" borderId="0" xfId="25" applyFont="1"/>
    <xf numFmtId="165" fontId="2" fillId="0" borderId="0" xfId="25" applyNumberFormat="1" applyFont="1"/>
    <xf numFmtId="165" fontId="37" fillId="0" borderId="0" xfId="25" applyNumberFormat="1" applyFont="1" applyFill="1"/>
    <xf numFmtId="165" fontId="37" fillId="0" borderId="0" xfId="25" applyNumberFormat="1" applyFont="1"/>
    <xf numFmtId="165" fontId="38" fillId="0" borderId="0" xfId="25" applyNumberFormat="1" applyFont="1" applyFill="1"/>
    <xf numFmtId="0" fontId="27" fillId="0" borderId="0" xfId="0" applyFont="1" applyBorder="1" applyAlignment="1">
      <alignment wrapText="1"/>
    </xf>
    <xf numFmtId="9" fontId="27" fillId="0" borderId="0" xfId="10" applyFont="1"/>
    <xf numFmtId="0" fontId="27" fillId="0" borderId="0" xfId="0" applyFont="1" applyAlignment="1">
      <alignment horizontal="center" vertical="center" wrapText="1"/>
    </xf>
    <xf numFmtId="165" fontId="27" fillId="0" borderId="0" xfId="1" applyNumberFormat="1" applyFont="1" applyBorder="1" applyAlignment="1">
      <alignment vertical="center"/>
    </xf>
    <xf numFmtId="9" fontId="48" fillId="0" borderId="0" xfId="10" applyFont="1" applyFill="1" applyBorder="1"/>
    <xf numFmtId="0" fontId="27" fillId="0" borderId="0" xfId="0" applyFont="1" applyFill="1" applyAlignment="1"/>
    <xf numFmtId="165" fontId="27" fillId="0" borderId="0" xfId="1" applyNumberFormat="1" applyFont="1" applyBorder="1" applyAlignment="1">
      <alignment horizontal="center" vertical="center"/>
    </xf>
    <xf numFmtId="0" fontId="62" fillId="0" borderId="0" xfId="9" quotePrefix="1" applyFont="1" applyAlignment="1" applyProtection="1"/>
    <xf numFmtId="0" fontId="26" fillId="2" borderId="1" xfId="0" applyFont="1" applyFill="1" applyBorder="1" applyAlignment="1">
      <alignment horizontal="center"/>
    </xf>
    <xf numFmtId="0" fontId="27" fillId="2" borderId="1" xfId="0" applyFont="1" applyFill="1" applyBorder="1"/>
    <xf numFmtId="165" fontId="27" fillId="2" borderId="1" xfId="1" applyNumberFormat="1" applyFont="1" applyFill="1" applyBorder="1" applyAlignment="1">
      <alignment horizontal="right"/>
    </xf>
    <xf numFmtId="165" fontId="27" fillId="2" borderId="1" xfId="0" applyNumberFormat="1" applyFont="1" applyFill="1" applyBorder="1" applyAlignment="1">
      <alignment horizontal="right"/>
    </xf>
    <xf numFmtId="166" fontId="27" fillId="2" borderId="1" xfId="0" applyNumberFormat="1" applyFont="1" applyFill="1" applyBorder="1" applyAlignment="1">
      <alignment horizontal="right"/>
    </xf>
    <xf numFmtId="166" fontId="26" fillId="0" borderId="0" xfId="0" applyNumberFormat="1" applyFont="1"/>
    <xf numFmtId="0" fontId="128" fillId="0" borderId="0" xfId="0" applyFont="1"/>
    <xf numFmtId="165" fontId="27" fillId="0" borderId="3" xfId="1" applyNumberFormat="1" applyFont="1" applyFill="1" applyBorder="1"/>
    <xf numFmtId="165" fontId="27" fillId="0" borderId="3" xfId="1" applyNumberFormat="1" applyFont="1" applyBorder="1"/>
    <xf numFmtId="0" fontId="26" fillId="0" borderId="0" xfId="0" applyFont="1" applyBorder="1" applyAlignment="1">
      <alignment horizontal="center" vertical="center"/>
    </xf>
    <xf numFmtId="165" fontId="26" fillId="0" borderId="0" xfId="0" applyNumberFormat="1" applyFont="1" applyBorder="1" applyAlignment="1">
      <alignment vertical="center"/>
    </xf>
    <xf numFmtId="0" fontId="48" fillId="15" borderId="0" xfId="0" applyFont="1" applyFill="1"/>
    <xf numFmtId="0" fontId="48" fillId="15" borderId="0" xfId="0" applyFont="1" applyFill="1" applyBorder="1"/>
    <xf numFmtId="0" fontId="2" fillId="0" borderId="0" xfId="0" applyFont="1" applyFill="1" applyBorder="1" applyAlignment="1">
      <alignment horizontal="center" wrapText="1"/>
    </xf>
    <xf numFmtId="0" fontId="3" fillId="0" borderId="0" xfId="1" applyNumberFormat="1" applyFont="1" applyFill="1" applyBorder="1" applyAlignment="1">
      <alignment vertical="center"/>
    </xf>
    <xf numFmtId="0" fontId="26" fillId="0" borderId="0" xfId="0" applyFont="1" applyFill="1" applyBorder="1" applyAlignment="1">
      <alignment horizontal="left" vertical="center"/>
    </xf>
    <xf numFmtId="0" fontId="27" fillId="0" borderId="0" xfId="0" quotePrefix="1" applyFont="1"/>
    <xf numFmtId="0" fontId="27" fillId="0" borderId="0" xfId="0" applyFont="1" applyFill="1" applyBorder="1" applyAlignment="1">
      <alignment horizontal="left" vertical="center"/>
    </xf>
    <xf numFmtId="165" fontId="26" fillId="0" borderId="0" xfId="0" applyNumberFormat="1" applyFont="1" applyFill="1" applyAlignment="1">
      <alignment vertical="center"/>
    </xf>
    <xf numFmtId="0" fontId="26" fillId="0" borderId="115" xfId="0" applyFont="1" applyFill="1" applyBorder="1" applyAlignment="1">
      <alignment horizontal="center" vertical="center"/>
    </xf>
    <xf numFmtId="0" fontId="27" fillId="0" borderId="114" xfId="0" applyFont="1" applyBorder="1"/>
    <xf numFmtId="0" fontId="27" fillId="7" borderId="0" xfId="0" applyFont="1" applyFill="1"/>
    <xf numFmtId="0" fontId="129" fillId="0" borderId="0" xfId="0" applyFont="1" applyFill="1" applyAlignment="1">
      <alignment horizontal="left" indent="1"/>
    </xf>
    <xf numFmtId="0" fontId="26" fillId="0" borderId="22" xfId="25" applyFont="1" applyFill="1" applyBorder="1" applyAlignment="1">
      <alignment horizontal="center" wrapText="1"/>
    </xf>
    <xf numFmtId="0" fontId="3" fillId="0" borderId="47" xfId="25" applyFont="1" applyFill="1" applyBorder="1" applyAlignment="1">
      <alignment horizontal="center" vertical="center" wrapText="1"/>
    </xf>
    <xf numFmtId="0" fontId="3" fillId="0" borderId="48" xfId="25" applyFont="1" applyFill="1" applyBorder="1" applyAlignment="1">
      <alignment horizontal="center" vertical="center" wrapText="1"/>
    </xf>
    <xf numFmtId="0" fontId="3" fillId="0" borderId="61" xfId="25" applyFont="1" applyFill="1" applyBorder="1" applyAlignment="1">
      <alignment horizontal="center" vertical="center" wrapText="1"/>
    </xf>
    <xf numFmtId="0" fontId="3" fillId="0" borderId="101" xfId="25" applyFont="1" applyFill="1" applyBorder="1"/>
    <xf numFmtId="0" fontId="2" fillId="0" borderId="101" xfId="25" applyFont="1" applyFill="1" applyBorder="1"/>
    <xf numFmtId="0" fontId="2" fillId="0" borderId="101" xfId="25" applyFont="1" applyFill="1" applyBorder="1" applyAlignment="1">
      <alignment horizontal="left"/>
    </xf>
    <xf numFmtId="0" fontId="2" fillId="0" borderId="101" xfId="25" applyFont="1" applyFill="1" applyBorder="1" applyAlignment="1">
      <alignment horizontal="left" wrapText="1"/>
    </xf>
    <xf numFmtId="0" fontId="3" fillId="0" borderId="101" xfId="25" applyFont="1" applyFill="1" applyBorder="1" applyAlignment="1">
      <alignment horizontal="left"/>
    </xf>
    <xf numFmtId="0" fontId="2" fillId="0" borderId="101" xfId="25" applyFont="1" applyFill="1" applyBorder="1" applyAlignment="1">
      <alignment wrapText="1"/>
    </xf>
    <xf numFmtId="0" fontId="3" fillId="0" borderId="57" xfId="25" applyFont="1" applyFill="1" applyBorder="1"/>
    <xf numFmtId="0" fontId="2" fillId="0" borderId="24" xfId="25" applyFont="1" applyFill="1" applyBorder="1" applyAlignment="1">
      <alignment horizontal="center"/>
    </xf>
    <xf numFmtId="0" fontId="2" fillId="0" borderId="106" xfId="25" applyFont="1" applyFill="1" applyBorder="1" applyAlignment="1">
      <alignment horizontal="center"/>
    </xf>
    <xf numFmtId="0" fontId="3" fillId="0" borderId="24" xfId="25" applyFont="1" applyFill="1" applyBorder="1"/>
    <xf numFmtId="165" fontId="27" fillId="0" borderId="24" xfId="2" applyNumberFormat="1" applyFont="1" applyFill="1" applyBorder="1"/>
    <xf numFmtId="0" fontId="3" fillId="0" borderId="19" xfId="25" applyFont="1" applyFill="1" applyBorder="1" applyAlignment="1">
      <alignment horizontal="center" vertical="center" wrapText="1"/>
    </xf>
    <xf numFmtId="165" fontId="2" fillId="0" borderId="106" xfId="25" applyNumberFormat="1" applyFont="1" applyFill="1" applyBorder="1" applyAlignment="1">
      <alignment horizontal="center"/>
    </xf>
    <xf numFmtId="0" fontId="2" fillId="0" borderId="31" xfId="25" applyFont="1" applyFill="1" applyBorder="1" applyAlignment="1">
      <alignment horizontal="center"/>
    </xf>
    <xf numFmtId="0" fontId="3" fillId="0" borderId="60" xfId="25" applyFont="1" applyFill="1" applyBorder="1" applyAlignment="1">
      <alignment horizontal="center" vertical="center" wrapText="1"/>
    </xf>
    <xf numFmtId="165" fontId="26" fillId="0" borderId="117" xfId="2" applyNumberFormat="1" applyFont="1" applyFill="1" applyBorder="1"/>
    <xf numFmtId="0" fontId="3" fillId="0" borderId="22" xfId="25" applyFont="1" applyFill="1" applyBorder="1" applyAlignment="1">
      <alignment horizontal="center" vertical="center" wrapText="1"/>
    </xf>
    <xf numFmtId="0" fontId="26" fillId="0" borderId="0" xfId="25" applyFont="1" applyFill="1" applyBorder="1" applyAlignment="1">
      <alignment horizontal="center" wrapText="1"/>
    </xf>
    <xf numFmtId="165" fontId="26" fillId="0" borderId="95" xfId="2" applyNumberFormat="1" applyFont="1" applyFill="1" applyBorder="1"/>
    <xf numFmtId="165" fontId="27" fillId="0" borderId="95" xfId="1" applyNumberFormat="1" applyFont="1" applyFill="1" applyBorder="1"/>
    <xf numFmtId="165" fontId="27" fillId="0" borderId="106" xfId="1" applyNumberFormat="1" applyFont="1" applyFill="1" applyBorder="1"/>
    <xf numFmtId="165" fontId="26" fillId="0" borderId="31" xfId="1" applyNumberFormat="1" applyFont="1" applyFill="1" applyBorder="1"/>
    <xf numFmtId="165" fontId="27" fillId="0" borderId="113" xfId="2" applyNumberFormat="1" applyFont="1" applyFill="1" applyBorder="1"/>
    <xf numFmtId="0" fontId="3" fillId="0" borderId="91" xfId="25" applyFont="1" applyFill="1" applyBorder="1" applyAlignment="1">
      <alignment horizontal="center" vertical="center" wrapText="1"/>
    </xf>
    <xf numFmtId="0" fontId="26" fillId="0" borderId="25" xfId="0" applyFont="1" applyFill="1" applyBorder="1" applyAlignment="1">
      <alignment wrapText="1"/>
    </xf>
    <xf numFmtId="0" fontId="26" fillId="0" borderId="27" xfId="0" applyFont="1" applyFill="1" applyBorder="1" applyAlignment="1">
      <alignment wrapText="1"/>
    </xf>
    <xf numFmtId="165" fontId="3" fillId="0" borderId="59" xfId="7" applyNumberFormat="1" applyFont="1" applyFill="1" applyBorder="1" applyAlignment="1">
      <alignment vertical="center" wrapText="1"/>
    </xf>
    <xf numFmtId="0" fontId="26" fillId="7" borderId="0" xfId="0" applyFont="1" applyFill="1" applyBorder="1"/>
    <xf numFmtId="165" fontId="27" fillId="0" borderId="116" xfId="1" applyNumberFormat="1" applyFont="1" applyFill="1" applyBorder="1" applyAlignment="1">
      <alignment vertical="center"/>
    </xf>
    <xf numFmtId="165" fontId="3" fillId="0" borderId="116" xfId="2" applyNumberFormat="1" applyFont="1" applyFill="1" applyBorder="1" applyAlignment="1">
      <alignment horizontal="left" vertical="center"/>
    </xf>
    <xf numFmtId="165" fontId="3" fillId="0" borderId="116" xfId="2" applyNumberFormat="1" applyFont="1" applyFill="1" applyBorder="1" applyAlignment="1">
      <alignment vertical="center"/>
    </xf>
    <xf numFmtId="0" fontId="3" fillId="0" borderId="2" xfId="0" applyFont="1" applyFill="1" applyBorder="1" applyAlignment="1">
      <alignment horizontal="center" vertical="center" wrapText="1"/>
    </xf>
    <xf numFmtId="0" fontId="3" fillId="0" borderId="94" xfId="1" applyNumberFormat="1" applyFont="1" applyFill="1" applyBorder="1" applyAlignment="1">
      <alignment horizontal="center" vertical="center"/>
    </xf>
    <xf numFmtId="0" fontId="26" fillId="0" borderId="29" xfId="25" applyFont="1" applyFill="1" applyBorder="1" applyAlignment="1">
      <alignment horizontal="center" wrapText="1"/>
    </xf>
    <xf numFmtId="0" fontId="26" fillId="0" borderId="48" xfId="25" applyFont="1" applyFill="1" applyBorder="1" applyAlignment="1">
      <alignment horizontal="center" wrapText="1"/>
    </xf>
    <xf numFmtId="3" fontId="57" fillId="91" borderId="116" xfId="0" applyNumberFormat="1" applyFont="1" applyFill="1" applyBorder="1" applyAlignment="1">
      <alignment vertical="center"/>
    </xf>
    <xf numFmtId="165" fontId="27" fillId="0" borderId="48" xfId="1" applyNumberFormat="1" applyFont="1" applyFill="1" applyBorder="1"/>
    <xf numFmtId="165" fontId="27" fillId="0" borderId="114" xfId="1" applyNumberFormat="1" applyFont="1" applyFill="1" applyBorder="1"/>
    <xf numFmtId="165" fontId="26" fillId="0" borderId="118" xfId="1" applyNumberFormat="1" applyFont="1" applyFill="1" applyBorder="1"/>
    <xf numFmtId="165" fontId="27" fillId="0" borderId="10" xfId="1" applyNumberFormat="1" applyFont="1" applyFill="1" applyBorder="1"/>
    <xf numFmtId="165" fontId="26" fillId="0" borderId="43" xfId="1" applyNumberFormat="1" applyFont="1" applyFill="1" applyBorder="1"/>
    <xf numFmtId="0" fontId="27" fillId="0" borderId="116" xfId="0" applyFont="1" applyFill="1" applyBorder="1"/>
    <xf numFmtId="165" fontId="27" fillId="0" borderId="116" xfId="1" applyNumberFormat="1" applyFont="1" applyFill="1" applyBorder="1"/>
    <xf numFmtId="165" fontId="27" fillId="0" borderId="11" xfId="2" applyNumberFormat="1" applyFont="1" applyFill="1" applyBorder="1" applyAlignment="1">
      <alignment wrapText="1"/>
    </xf>
    <xf numFmtId="0" fontId="2" fillId="0" borderId="116" xfId="25" applyFont="1" applyBorder="1"/>
    <xf numFmtId="165" fontId="26" fillId="0" borderId="19" xfId="2" applyNumberFormat="1" applyFont="1" applyFill="1" applyBorder="1" applyAlignment="1">
      <alignment wrapText="1"/>
    </xf>
    <xf numFmtId="165" fontId="27" fillId="7" borderId="101" xfId="2" applyNumberFormat="1" applyFont="1" applyFill="1" applyBorder="1"/>
    <xf numFmtId="165" fontId="27" fillId="7" borderId="101" xfId="2" applyNumberFormat="1" applyFont="1" applyFill="1" applyBorder="1" applyAlignment="1">
      <alignment wrapText="1"/>
    </xf>
    <xf numFmtId="165" fontId="27" fillId="7" borderId="100" xfId="2" applyNumberFormat="1" applyFont="1" applyFill="1" applyBorder="1"/>
    <xf numFmtId="165" fontId="27" fillId="7" borderId="118" xfId="2" applyNumberFormat="1" applyFont="1" applyFill="1" applyBorder="1" applyAlignment="1">
      <alignment wrapText="1"/>
    </xf>
    <xf numFmtId="165" fontId="27" fillId="7" borderId="102" xfId="2" applyNumberFormat="1" applyFont="1" applyFill="1" applyBorder="1" applyAlignment="1">
      <alignment wrapText="1"/>
    </xf>
    <xf numFmtId="165" fontId="27" fillId="7" borderId="106" xfId="2" applyNumberFormat="1" applyFont="1" applyFill="1" applyBorder="1" applyAlignment="1">
      <alignment wrapText="1"/>
    </xf>
    <xf numFmtId="165" fontId="27" fillId="7" borderId="113" xfId="2" applyNumberFormat="1" applyFont="1" applyFill="1" applyBorder="1" applyAlignment="1">
      <alignment wrapText="1"/>
    </xf>
    <xf numFmtId="165" fontId="27" fillId="7" borderId="95" xfId="2" applyNumberFormat="1" applyFont="1" applyFill="1" applyBorder="1"/>
    <xf numFmtId="165" fontId="27" fillId="7" borderId="97" xfId="2" applyNumberFormat="1" applyFont="1" applyFill="1" applyBorder="1"/>
    <xf numFmtId="165" fontId="27" fillId="7" borderId="118" xfId="2" applyNumberFormat="1" applyFont="1" applyFill="1" applyBorder="1"/>
    <xf numFmtId="165" fontId="27" fillId="7" borderId="106" xfId="2" applyNumberFormat="1" applyFont="1" applyFill="1" applyBorder="1"/>
    <xf numFmtId="165" fontId="27" fillId="7" borderId="102" xfId="2" applyNumberFormat="1" applyFont="1" applyFill="1" applyBorder="1"/>
    <xf numFmtId="165" fontId="27" fillId="7" borderId="113" xfId="2" applyNumberFormat="1" applyFont="1" applyFill="1" applyBorder="1"/>
    <xf numFmtId="43" fontId="27" fillId="7" borderId="0" xfId="0" applyNumberFormat="1" applyFont="1" applyFill="1"/>
    <xf numFmtId="0" fontId="27" fillId="0" borderId="113" xfId="25" applyFont="1" applyFill="1" applyBorder="1" applyAlignment="1">
      <alignment horizontal="center"/>
    </xf>
    <xf numFmtId="165" fontId="27" fillId="0" borderId="106" xfId="2" applyNumberFormat="1" applyFont="1" applyFill="1" applyBorder="1" applyAlignment="1">
      <alignment wrapText="1"/>
    </xf>
    <xf numFmtId="165" fontId="2" fillId="0" borderId="106" xfId="2" applyNumberFormat="1" applyFont="1" applyFill="1" applyBorder="1"/>
    <xf numFmtId="165" fontId="27" fillId="0" borderId="100" xfId="2" applyNumberFormat="1" applyFont="1" applyFill="1" applyBorder="1"/>
    <xf numFmtId="165" fontId="27" fillId="0" borderId="102" xfId="2" applyNumberFormat="1" applyFont="1" applyFill="1" applyBorder="1" applyAlignment="1">
      <alignment wrapText="1"/>
    </xf>
    <xf numFmtId="165" fontId="27" fillId="0" borderId="113" xfId="2" applyNumberFormat="1" applyFont="1" applyFill="1" applyBorder="1" applyAlignment="1">
      <alignment wrapText="1"/>
    </xf>
    <xf numFmtId="165" fontId="27" fillId="0" borderId="102" xfId="2" applyNumberFormat="1" applyFont="1" applyFill="1" applyBorder="1"/>
    <xf numFmtId="165" fontId="27" fillId="0" borderId="97" xfId="2" applyNumberFormat="1" applyFont="1" applyFill="1" applyBorder="1"/>
    <xf numFmtId="0" fontId="3" fillId="0" borderId="5" xfId="0" applyFont="1" applyFill="1" applyBorder="1" applyAlignment="1">
      <alignment horizontal="center" vertical="center"/>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0" xfId="0" applyFont="1" applyFill="1" applyBorder="1" applyAlignment="1">
      <alignment horizontal="left" vertical="center" wrapText="1"/>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vertical="center"/>
    </xf>
    <xf numFmtId="0" fontId="26" fillId="0" borderId="0" xfId="0" applyFont="1" applyAlignment="1">
      <alignment horizontal="left"/>
    </xf>
    <xf numFmtId="165" fontId="3" fillId="0" borderId="0" xfId="1" applyNumberFormat="1" applyFont="1" applyFill="1" applyBorder="1" applyAlignment="1">
      <alignment horizontal="center" vertical="center"/>
    </xf>
    <xf numFmtId="0" fontId="3" fillId="0" borderId="0" xfId="0" applyFont="1" applyFill="1" applyBorder="1" applyAlignment="1">
      <alignment horizontal="left" vertical="center"/>
    </xf>
    <xf numFmtId="0" fontId="26" fillId="0" borderId="0" xfId="0" applyFont="1" applyAlignment="1">
      <alignment horizontal="left" wrapText="1"/>
    </xf>
    <xf numFmtId="0" fontId="3" fillId="0" borderId="4" xfId="0" applyFont="1" applyFill="1" applyBorder="1" applyAlignment="1">
      <alignment horizontal="center" vertical="center" wrapText="1"/>
    </xf>
    <xf numFmtId="0" fontId="3" fillId="0" borderId="116" xfId="0" applyFont="1" applyFill="1" applyBorder="1" applyAlignment="1">
      <alignment horizontal="center"/>
    </xf>
    <xf numFmtId="0" fontId="3" fillId="0" borderId="116" xfId="0" applyFont="1" applyFill="1" applyBorder="1" applyAlignment="1">
      <alignment horizontal="center" vertical="center"/>
    </xf>
    <xf numFmtId="0" fontId="3" fillId="0" borderId="116" xfId="0" applyFont="1" applyFill="1" applyBorder="1" applyAlignment="1">
      <alignment horizontal="center" vertical="center" wrapText="1"/>
    </xf>
    <xf numFmtId="165" fontId="3" fillId="0" borderId="0" xfId="1" applyNumberFormat="1" applyFont="1" applyFill="1" applyBorder="1" applyAlignment="1">
      <alignment horizontal="left" vertical="center"/>
    </xf>
    <xf numFmtId="0" fontId="26" fillId="0" borderId="0" xfId="0" applyFont="1" applyFill="1" applyBorder="1" applyAlignment="1">
      <alignment horizontal="center" vertical="center"/>
    </xf>
    <xf numFmtId="0" fontId="3" fillId="0" borderId="116" xfId="0" applyFont="1" applyFill="1" applyBorder="1" applyAlignment="1">
      <alignment horizontal="left" vertical="center"/>
    </xf>
    <xf numFmtId="165" fontId="3" fillId="0" borderId="0" xfId="1" applyNumberFormat="1" applyFont="1" applyFill="1" applyAlignment="1">
      <alignment horizontal="left" vertical="center"/>
    </xf>
    <xf numFmtId="165" fontId="3" fillId="0" borderId="116" xfId="1" applyNumberFormat="1" applyFont="1" applyFill="1" applyBorder="1" applyAlignment="1">
      <alignment horizontal="left" vertical="center"/>
    </xf>
    <xf numFmtId="165" fontId="28" fillId="0" borderId="4" xfId="1" applyNumberFormat="1" applyFont="1" applyFill="1" applyBorder="1" applyAlignment="1">
      <alignment horizontal="center" wrapText="1"/>
    </xf>
    <xf numFmtId="165" fontId="26" fillId="0" borderId="115" xfId="1" applyNumberFormat="1" applyFont="1" applyFill="1" applyBorder="1" applyAlignment="1">
      <alignment vertical="center"/>
    </xf>
    <xf numFmtId="165" fontId="22" fillId="7" borderId="0" xfId="1" applyNumberFormat="1" applyFont="1" applyFill="1" applyBorder="1"/>
    <xf numFmtId="0" fontId="27" fillId="0" borderId="114" xfId="0" applyFont="1" applyBorder="1" applyAlignment="1">
      <alignment vertical="center"/>
    </xf>
    <xf numFmtId="165" fontId="27" fillId="0" borderId="116" xfId="1" applyNumberFormat="1" applyFont="1" applyBorder="1" applyAlignment="1">
      <alignment vertical="center"/>
    </xf>
    <xf numFmtId="165" fontId="27" fillId="0" borderId="116" xfId="1" applyNumberFormat="1" applyFont="1" applyBorder="1" applyAlignment="1">
      <alignment horizontal="right" vertical="center"/>
    </xf>
    <xf numFmtId="165" fontId="27" fillId="0" borderId="116" xfId="1" applyNumberFormat="1" applyFont="1" applyBorder="1"/>
    <xf numFmtId="165" fontId="27" fillId="0" borderId="116" xfId="1" applyNumberFormat="1" applyFont="1" applyFill="1" applyBorder="1" applyAlignment="1">
      <alignment horizontal="right"/>
    </xf>
    <xf numFmtId="165" fontId="27" fillId="0" borderId="116" xfId="1" applyNumberFormat="1" applyFont="1" applyBorder="1" applyAlignment="1">
      <alignment horizontal="right"/>
    </xf>
    <xf numFmtId="165" fontId="27" fillId="0" borderId="116" xfId="1" applyNumberFormat="1" applyFont="1" applyFill="1" applyBorder="1" applyAlignment="1">
      <alignment horizontal="left" indent="2"/>
    </xf>
    <xf numFmtId="0" fontId="26" fillId="0" borderId="114" xfId="0" applyFont="1" applyBorder="1" applyAlignment="1">
      <alignment horizontal="left" vertical="center"/>
    </xf>
    <xf numFmtId="165" fontId="26" fillId="0" borderId="116" xfId="0" applyNumberFormat="1" applyFont="1" applyBorder="1" applyAlignment="1">
      <alignment horizontal="center" vertical="center"/>
    </xf>
    <xf numFmtId="165" fontId="27" fillId="0" borderId="5" xfId="1" applyNumberFormat="1" applyFont="1" applyBorder="1" applyAlignment="1">
      <alignment horizontal="right"/>
    </xf>
    <xf numFmtId="0" fontId="27" fillId="0" borderId="116" xfId="0" applyFont="1" applyBorder="1"/>
    <xf numFmtId="3" fontId="27" fillId="0" borderId="116" xfId="0" applyNumberFormat="1" applyFont="1" applyBorder="1"/>
    <xf numFmtId="0" fontId="27" fillId="0" borderId="116" xfId="0" applyFont="1" applyBorder="1" applyAlignment="1">
      <alignment horizontal="right"/>
    </xf>
    <xf numFmtId="165" fontId="27" fillId="7" borderId="116" xfId="1" applyNumberFormat="1" applyFont="1" applyFill="1" applyBorder="1" applyAlignment="1">
      <alignment vertical="center"/>
    </xf>
    <xf numFmtId="165" fontId="27" fillId="7" borderId="116" xfId="1" applyNumberFormat="1" applyFont="1" applyFill="1" applyBorder="1" applyAlignment="1">
      <alignment horizontal="right" vertical="center"/>
    </xf>
    <xf numFmtId="0" fontId="26" fillId="0" borderId="0" xfId="0" applyFont="1" applyAlignment="1">
      <alignment wrapText="1"/>
    </xf>
    <xf numFmtId="0" fontId="27" fillId="0" borderId="116" xfId="0" applyFont="1" applyBorder="1" applyAlignment="1">
      <alignment vertical="center"/>
    </xf>
    <xf numFmtId="165" fontId="27" fillId="0" borderId="115" xfId="1" applyNumberFormat="1" applyFont="1" applyBorder="1" applyAlignment="1">
      <alignment horizontal="center" vertical="center"/>
    </xf>
    <xf numFmtId="165" fontId="27" fillId="0" borderId="116" xfId="1" applyNumberFormat="1" applyFont="1" applyBorder="1" applyAlignment="1">
      <alignment horizontal="center"/>
    </xf>
    <xf numFmtId="165" fontId="27" fillId="0" borderId="114" xfId="1" applyNumberFormat="1" applyFont="1" applyBorder="1" applyAlignment="1">
      <alignment horizontal="center"/>
    </xf>
    <xf numFmtId="0" fontId="27" fillId="0" borderId="116" xfId="0" applyFont="1" applyBorder="1" applyAlignment="1">
      <alignment horizontal="left"/>
    </xf>
    <xf numFmtId="165" fontId="2" fillId="0" borderId="116" xfId="1" applyNumberFormat="1" applyFont="1" applyFill="1" applyBorder="1" applyAlignment="1">
      <alignment horizontal="center" vertical="center"/>
    </xf>
    <xf numFmtId="165" fontId="27" fillId="0" borderId="116" xfId="1" applyNumberFormat="1" applyFont="1" applyBorder="1" applyAlignment="1">
      <alignment horizontal="center" vertical="center"/>
    </xf>
    <xf numFmtId="165" fontId="27" fillId="0" borderId="114" xfId="1" applyNumberFormat="1" applyFont="1" applyBorder="1" applyAlignment="1">
      <alignment horizontal="center" vertical="center"/>
    </xf>
    <xf numFmtId="165" fontId="27" fillId="0" borderId="116" xfId="2" applyNumberFormat="1" applyFont="1" applyFill="1" applyBorder="1" applyAlignment="1">
      <alignment horizontal="center"/>
    </xf>
    <xf numFmtId="165" fontId="27" fillId="0" borderId="114" xfId="2" applyNumberFormat="1" applyFont="1" applyFill="1" applyBorder="1" applyAlignment="1">
      <alignment horizontal="center"/>
    </xf>
    <xf numFmtId="165" fontId="27" fillId="30" borderId="116" xfId="1" applyNumberFormat="1" applyFont="1" applyFill="1" applyBorder="1" applyAlignment="1">
      <alignment vertical="center"/>
    </xf>
    <xf numFmtId="0" fontId="27" fillId="0" borderId="116" xfId="0" applyFont="1" applyFill="1" applyBorder="1" applyAlignment="1">
      <alignment horizontal="left" vertical="center"/>
    </xf>
    <xf numFmtId="165" fontId="27" fillId="0" borderId="116" xfId="1" applyNumberFormat="1" applyFont="1" applyFill="1" applyBorder="1" applyAlignment="1">
      <alignment horizontal="right" vertical="center"/>
    </xf>
    <xf numFmtId="165" fontId="3" fillId="0" borderId="116" xfId="0" applyNumberFormat="1" applyFont="1" applyFill="1" applyBorder="1" applyAlignment="1">
      <alignment vertical="center"/>
    </xf>
    <xf numFmtId="0" fontId="2" fillId="0" borderId="116" xfId="0" applyFont="1" applyBorder="1"/>
    <xf numFmtId="165" fontId="2" fillId="0" borderId="116" xfId="1" applyNumberFormat="1" applyFont="1" applyFill="1" applyBorder="1" applyAlignment="1">
      <alignment vertical="center"/>
    </xf>
    <xf numFmtId="165" fontId="2" fillId="0" borderId="116" xfId="1" applyNumberFormat="1" applyFont="1" applyFill="1" applyBorder="1" applyAlignment="1">
      <alignment horizontal="right" vertical="center"/>
    </xf>
    <xf numFmtId="0" fontId="2" fillId="0" borderId="116" xfId="0" applyFont="1" applyFill="1" applyBorder="1" applyAlignment="1">
      <alignment horizontal="left" vertical="center"/>
    </xf>
    <xf numFmtId="165" fontId="35" fillId="0" borderId="116" xfId="1" applyNumberFormat="1" applyFont="1" applyFill="1" applyBorder="1"/>
    <xf numFmtId="0" fontId="27" fillId="0" borderId="116" xfId="0" applyFont="1" applyFill="1" applyBorder="1" applyAlignment="1">
      <alignment vertical="center"/>
    </xf>
    <xf numFmtId="0" fontId="26" fillId="0" borderId="116" xfId="0" applyFont="1" applyFill="1" applyBorder="1" applyAlignment="1">
      <alignment horizontal="left" vertical="center"/>
    </xf>
    <xf numFmtId="165" fontId="26" fillId="0" borderId="116" xfId="1" applyNumberFormat="1" applyFont="1" applyFill="1" applyBorder="1" applyAlignment="1">
      <alignment vertical="center"/>
    </xf>
    <xf numFmtId="0" fontId="26" fillId="7" borderId="116" xfId="0" applyFont="1" applyFill="1" applyBorder="1" applyAlignment="1">
      <alignment horizontal="center" vertical="center" wrapText="1"/>
    </xf>
    <xf numFmtId="165" fontId="26" fillId="0" borderId="116" xfId="0" applyNumberFormat="1" applyFont="1" applyFill="1" applyBorder="1" applyAlignment="1">
      <alignment vertical="center"/>
    </xf>
    <xf numFmtId="0" fontId="27" fillId="0" borderId="114" xfId="0" applyFont="1" applyFill="1" applyBorder="1" applyAlignment="1">
      <alignment vertical="center"/>
    </xf>
    <xf numFmtId="0" fontId="26" fillId="0" borderId="115" xfId="0" applyFont="1" applyFill="1" applyBorder="1" applyAlignment="1">
      <alignment horizontal="center" vertical="center" wrapText="1"/>
    </xf>
    <xf numFmtId="0" fontId="3" fillId="0" borderId="115" xfId="0" applyFont="1" applyFill="1" applyBorder="1" applyAlignment="1">
      <alignment horizontal="center" vertical="center" wrapText="1"/>
    </xf>
    <xf numFmtId="0" fontId="26" fillId="7" borderId="115" xfId="0" applyFont="1" applyFill="1" applyBorder="1" applyAlignment="1">
      <alignment horizontal="center" vertical="center" wrapText="1"/>
    </xf>
    <xf numFmtId="0" fontId="26" fillId="0" borderId="116" xfId="0" applyFont="1" applyFill="1" applyBorder="1" applyAlignment="1">
      <alignment horizontal="center" vertical="center"/>
    </xf>
    <xf numFmtId="0" fontId="2" fillId="0" borderId="116" xfId="0" applyFont="1" applyFill="1" applyBorder="1"/>
    <xf numFmtId="165" fontId="27" fillId="0" borderId="116" xfId="1" applyNumberFormat="1" applyFont="1" applyFill="1" applyBorder="1" applyAlignment="1">
      <alignment horizontal="center"/>
    </xf>
    <xf numFmtId="0" fontId="2" fillId="0" borderId="116" xfId="0" applyFont="1" applyFill="1" applyBorder="1" applyAlignment="1">
      <alignment wrapText="1"/>
    </xf>
    <xf numFmtId="0" fontId="26" fillId="0" borderId="116" xfId="0" applyFont="1" applyFill="1" applyBorder="1"/>
    <xf numFmtId="165" fontId="26" fillId="0" borderId="116" xfId="1" applyNumberFormat="1" applyFont="1" applyFill="1" applyBorder="1"/>
    <xf numFmtId="165" fontId="26" fillId="0" borderId="116" xfId="1" applyNumberFormat="1" applyFont="1" applyFill="1" applyBorder="1" applyAlignment="1">
      <alignment horizontal="center"/>
    </xf>
    <xf numFmtId="0" fontId="26" fillId="7" borderId="116" xfId="0" applyFont="1" applyFill="1" applyBorder="1"/>
    <xf numFmtId="165" fontId="26" fillId="0" borderId="116" xfId="1" applyNumberFormat="1" applyFont="1" applyFill="1" applyBorder="1" applyAlignment="1">
      <alignment horizontal="center" vertical="center"/>
    </xf>
    <xf numFmtId="165" fontId="26" fillId="0" borderId="116" xfId="0" applyNumberFormat="1" applyFont="1" applyFill="1" applyBorder="1"/>
    <xf numFmtId="165" fontId="27" fillId="0" borderId="116" xfId="1" applyNumberFormat="1" applyFont="1" applyFill="1" applyBorder="1" applyAlignment="1"/>
    <xf numFmtId="43" fontId="27" fillId="0" borderId="116" xfId="1" applyNumberFormat="1" applyFont="1" applyFill="1" applyBorder="1" applyAlignment="1">
      <alignment horizontal="center"/>
    </xf>
    <xf numFmtId="43" fontId="26" fillId="0" borderId="116" xfId="1" applyNumberFormat="1" applyFont="1" applyFill="1" applyBorder="1" applyAlignment="1">
      <alignment horizontal="center"/>
    </xf>
    <xf numFmtId="0" fontId="27" fillId="7" borderId="114" xfId="0" applyFont="1" applyFill="1" applyBorder="1" applyAlignment="1">
      <alignment wrapText="1"/>
    </xf>
    <xf numFmtId="0" fontId="27" fillId="0" borderId="114" xfId="0" applyFont="1" applyFill="1" applyBorder="1"/>
    <xf numFmtId="0" fontId="26" fillId="7" borderId="114" xfId="0" applyFont="1" applyFill="1" applyBorder="1"/>
    <xf numFmtId="0" fontId="27" fillId="7" borderId="116" xfId="0" applyFont="1" applyFill="1" applyBorder="1" applyAlignment="1">
      <alignment wrapText="1"/>
    </xf>
    <xf numFmtId="43" fontId="27" fillId="0" borderId="116" xfId="0" applyNumberFormat="1" applyFont="1" applyFill="1" applyBorder="1"/>
    <xf numFmtId="0" fontId="2" fillId="7" borderId="116" xfId="0" applyFont="1" applyFill="1" applyBorder="1" applyAlignment="1">
      <alignment wrapText="1"/>
    </xf>
    <xf numFmtId="43" fontId="2" fillId="0" borderId="116" xfId="0" applyNumberFormat="1" applyFont="1" applyFill="1" applyBorder="1"/>
    <xf numFmtId="165" fontId="3" fillId="30" borderId="116" xfId="1" applyNumberFormat="1" applyFont="1" applyFill="1" applyBorder="1" applyAlignment="1">
      <alignment vertical="center"/>
    </xf>
    <xf numFmtId="165" fontId="3" fillId="7" borderId="116" xfId="0" applyNumberFormat="1" applyFont="1" applyFill="1" applyBorder="1" applyAlignment="1">
      <alignment vertical="center"/>
    </xf>
    <xf numFmtId="0" fontId="26" fillId="0" borderId="111" xfId="0" applyFont="1" applyFill="1" applyBorder="1" applyAlignment="1">
      <alignment horizontal="center" vertical="center"/>
    </xf>
    <xf numFmtId="0" fontId="26" fillId="7" borderId="111" xfId="0" applyFont="1" applyFill="1" applyBorder="1" applyAlignment="1">
      <alignment horizontal="center" vertical="center" wrapText="1"/>
    </xf>
    <xf numFmtId="165" fontId="27" fillId="0" borderId="114" xfId="1" applyNumberFormat="1" applyFont="1" applyFill="1" applyBorder="1" applyAlignment="1">
      <alignment vertical="center"/>
    </xf>
    <xf numFmtId="165" fontId="3" fillId="0" borderId="116" xfId="1" applyNumberFormat="1" applyFont="1" applyFill="1" applyBorder="1" applyAlignment="1">
      <alignment vertical="center"/>
    </xf>
    <xf numFmtId="165" fontId="26" fillId="0" borderId="114" xfId="1" applyNumberFormat="1" applyFont="1" applyFill="1" applyBorder="1" applyAlignment="1">
      <alignment vertical="center"/>
    </xf>
    <xf numFmtId="43" fontId="27" fillId="0" borderId="116" xfId="0" applyNumberFormat="1" applyFont="1" applyBorder="1" applyAlignment="1"/>
    <xf numFmtId="43" fontId="27" fillId="30" borderId="116" xfId="1" applyFont="1" applyFill="1" applyBorder="1" applyAlignment="1">
      <alignment vertical="center"/>
    </xf>
    <xf numFmtId="43" fontId="27" fillId="0" borderId="116" xfId="1" applyFont="1" applyFill="1" applyBorder="1" applyAlignment="1">
      <alignment vertical="center"/>
    </xf>
    <xf numFmtId="0" fontId="26" fillId="0" borderId="114" xfId="0" applyFont="1" applyFill="1" applyBorder="1" applyAlignment="1">
      <alignment horizontal="left" vertical="center"/>
    </xf>
    <xf numFmtId="43" fontId="26" fillId="0" borderId="116" xfId="1" applyFont="1" applyFill="1" applyBorder="1" applyAlignment="1">
      <alignment vertical="center"/>
    </xf>
    <xf numFmtId="2" fontId="27" fillId="0" borderId="116" xfId="1" applyNumberFormat="1" applyFont="1" applyFill="1" applyBorder="1" applyAlignment="1">
      <alignment horizontal="right"/>
    </xf>
    <xf numFmtId="2" fontId="27" fillId="0" borderId="116" xfId="1" applyNumberFormat="1" applyFont="1" applyFill="1" applyBorder="1" applyAlignment="1"/>
    <xf numFmtId="2" fontId="26" fillId="0" borderId="116" xfId="1" applyNumberFormat="1" applyFont="1" applyFill="1" applyBorder="1" applyAlignment="1">
      <alignment horizontal="right"/>
    </xf>
    <xf numFmtId="0" fontId="2" fillId="0" borderId="116" xfId="9" applyFont="1" applyFill="1" applyBorder="1" applyAlignment="1" applyProtection="1">
      <alignment horizontal="left" vertical="center"/>
    </xf>
    <xf numFmtId="0" fontId="26" fillId="0" borderId="116" xfId="0" applyFont="1" applyFill="1" applyBorder="1" applyAlignment="1">
      <alignment horizontal="left" vertical="center" wrapText="1"/>
    </xf>
    <xf numFmtId="0" fontId="3" fillId="0" borderId="116" xfId="25" applyFont="1" applyFill="1" applyBorder="1" applyAlignment="1">
      <alignment horizontal="center" vertical="center"/>
    </xf>
    <xf numFmtId="0" fontId="2" fillId="0" borderId="116" xfId="25" applyFont="1" applyFill="1" applyBorder="1" applyAlignment="1">
      <alignment horizontal="left" vertical="center"/>
    </xf>
    <xf numFmtId="165" fontId="2" fillId="0" borderId="116" xfId="12495" applyNumberFormat="1" applyFont="1" applyFill="1" applyBorder="1" applyAlignment="1" applyProtection="1">
      <alignment vertical="center"/>
    </xf>
    <xf numFmtId="0" fontId="2" fillId="0" borderId="116" xfId="25" applyFont="1" applyFill="1" applyBorder="1" applyAlignment="1">
      <alignment vertical="center"/>
    </xf>
    <xf numFmtId="165" fontId="2" fillId="0" borderId="116" xfId="12495" applyNumberFormat="1" applyFont="1" applyFill="1" applyBorder="1" applyAlignment="1">
      <alignment vertical="center"/>
    </xf>
    <xf numFmtId="0" fontId="3" fillId="0" borderId="116" xfId="25" applyFont="1" applyFill="1" applyBorder="1" applyAlignment="1">
      <alignment horizontal="left" vertical="center"/>
    </xf>
    <xf numFmtId="165" fontId="3" fillId="0" borderId="116" xfId="12495" applyNumberFormat="1" applyFont="1" applyFill="1" applyBorder="1" applyAlignment="1">
      <alignment vertical="center"/>
    </xf>
    <xf numFmtId="165" fontId="2" fillId="0" borderId="116" xfId="12496" applyNumberFormat="1" applyFont="1" applyFill="1" applyBorder="1" applyAlignment="1" applyProtection="1">
      <alignment vertical="center"/>
    </xf>
    <xf numFmtId="165" fontId="2" fillId="0" borderId="116" xfId="12496" applyNumberFormat="1" applyFont="1" applyFill="1" applyBorder="1" applyAlignment="1">
      <alignment vertical="center"/>
    </xf>
    <xf numFmtId="165" fontId="3" fillId="0" borderId="116" xfId="12496" applyNumberFormat="1" applyFont="1" applyFill="1" applyBorder="1" applyAlignment="1">
      <alignment vertical="center"/>
    </xf>
    <xf numFmtId="165" fontId="9" fillId="0" borderId="116" xfId="2" applyNumberFormat="1" applyFont="1" applyFill="1" applyBorder="1" applyAlignment="1" applyProtection="1">
      <alignment vertical="center"/>
    </xf>
    <xf numFmtId="165" fontId="2" fillId="0" borderId="116" xfId="2" applyNumberFormat="1" applyFont="1" applyFill="1" applyBorder="1" applyAlignment="1">
      <alignment vertical="center"/>
    </xf>
    <xf numFmtId="0" fontId="2" fillId="0" borderId="119" xfId="2" applyNumberFormat="1" applyFont="1" applyFill="1" applyBorder="1" applyAlignment="1" applyProtection="1">
      <alignment vertical="center"/>
    </xf>
    <xf numFmtId="165" fontId="7" fillId="0" borderId="116" xfId="2" applyNumberFormat="1" applyFont="1" applyFill="1" applyBorder="1" applyAlignment="1">
      <alignment vertical="center"/>
    </xf>
    <xf numFmtId="0" fontId="2" fillId="0" borderId="115" xfId="0" applyFont="1" applyFill="1" applyBorder="1" applyAlignment="1">
      <alignment horizontal="left" vertical="center"/>
    </xf>
    <xf numFmtId="165" fontId="2" fillId="0" borderId="115" xfId="2" applyNumberFormat="1" applyFont="1" applyFill="1" applyBorder="1" applyAlignment="1">
      <alignment vertical="center"/>
    </xf>
    <xf numFmtId="0" fontId="2" fillId="0" borderId="120" xfId="2" applyNumberFormat="1" applyFont="1" applyFill="1" applyBorder="1" applyAlignment="1" applyProtection="1">
      <alignment vertical="center"/>
    </xf>
    <xf numFmtId="165" fontId="2" fillId="0" borderId="121" xfId="2" applyNumberFormat="1" applyFont="1" applyFill="1" applyBorder="1" applyAlignment="1">
      <alignment vertical="center"/>
    </xf>
    <xf numFmtId="0" fontId="2" fillId="0" borderId="116" xfId="0" applyFont="1" applyFill="1" applyBorder="1" applyAlignment="1">
      <alignment horizontal="center" vertical="center"/>
    </xf>
    <xf numFmtId="0" fontId="7" fillId="0" borderId="116" xfId="0" applyFont="1" applyFill="1" applyBorder="1" applyAlignment="1">
      <alignment horizontal="right" vertical="center"/>
    </xf>
    <xf numFmtId="0" fontId="2" fillId="0" borderId="116" xfId="0" applyFont="1" applyFill="1" applyBorder="1" applyAlignment="1">
      <alignment vertical="center"/>
    </xf>
    <xf numFmtId="165" fontId="7" fillId="0" borderId="116" xfId="2" applyNumberFormat="1" applyFont="1" applyFill="1" applyBorder="1" applyAlignment="1">
      <alignment horizontal="center" vertical="center"/>
    </xf>
    <xf numFmtId="165" fontId="7" fillId="0" borderId="116" xfId="2" applyNumberFormat="1" applyFont="1" applyFill="1" applyBorder="1" applyAlignment="1">
      <alignment horizontal="right" vertical="center"/>
    </xf>
    <xf numFmtId="165" fontId="3" fillId="0" borderId="116" xfId="2" applyNumberFormat="1" applyFont="1" applyFill="1" applyBorder="1" applyAlignment="1">
      <alignment horizontal="right" vertical="center"/>
    </xf>
    <xf numFmtId="165" fontId="9" fillId="0" borderId="116" xfId="2" applyNumberFormat="1" applyFont="1" applyFill="1" applyBorder="1" applyAlignment="1" applyProtection="1">
      <alignment horizontal="right" vertical="center"/>
    </xf>
    <xf numFmtId="165" fontId="10" fillId="0" borderId="116" xfId="2" applyNumberFormat="1" applyFont="1" applyFill="1" applyBorder="1" applyAlignment="1">
      <alignment horizontal="center" vertical="center"/>
    </xf>
    <xf numFmtId="165" fontId="9" fillId="0" borderId="116" xfId="37542" applyNumberFormat="1" applyFont="1" applyFill="1" applyBorder="1" applyAlignment="1" applyProtection="1">
      <alignment vertical="center"/>
    </xf>
    <xf numFmtId="165" fontId="7" fillId="0" borderId="116" xfId="37542" applyNumberFormat="1" applyFont="1" applyFill="1" applyBorder="1" applyAlignment="1">
      <alignment vertical="center"/>
    </xf>
    <xf numFmtId="165" fontId="7" fillId="0" borderId="115" xfId="37542" applyNumberFormat="1" applyFont="1" applyFill="1" applyBorder="1" applyAlignment="1">
      <alignment vertical="center"/>
    </xf>
    <xf numFmtId="165" fontId="7" fillId="0" borderId="116" xfId="37543" applyNumberFormat="1" applyFont="1" applyBorder="1" applyAlignment="1">
      <alignment horizontal="center" vertical="center"/>
    </xf>
    <xf numFmtId="0" fontId="2" fillId="0" borderId="116" xfId="15" applyFont="1" applyFill="1" applyBorder="1" applyAlignment="1">
      <alignment vertical="center"/>
    </xf>
    <xf numFmtId="165" fontId="7" fillId="0" borderId="116" xfId="37543" applyNumberFormat="1" applyFont="1" applyFill="1" applyBorder="1" applyAlignment="1">
      <alignment vertical="center"/>
    </xf>
    <xf numFmtId="165" fontId="7" fillId="0" borderId="116" xfId="37543" applyNumberFormat="1" applyFont="1" applyBorder="1" applyAlignment="1">
      <alignment vertical="center"/>
    </xf>
    <xf numFmtId="165" fontId="2" fillId="0" borderId="116" xfId="2" applyNumberFormat="1" applyFont="1" applyFill="1" applyBorder="1" applyAlignment="1">
      <alignment horizontal="left" vertical="center"/>
    </xf>
    <xf numFmtId="165" fontId="9" fillId="0" borderId="116" xfId="2" applyNumberFormat="1" applyFont="1" applyFill="1" applyBorder="1" applyAlignment="1" applyProtection="1">
      <alignment vertical="top"/>
    </xf>
    <xf numFmtId="0" fontId="2" fillId="0" borderId="116" xfId="2" applyNumberFormat="1" applyFont="1" applyFill="1" applyBorder="1" applyAlignment="1">
      <alignment vertical="center"/>
    </xf>
    <xf numFmtId="165" fontId="7" fillId="0" borderId="116" xfId="2" applyNumberFormat="1" applyFont="1" applyFill="1" applyBorder="1" applyAlignment="1">
      <alignment vertical="top"/>
    </xf>
    <xf numFmtId="165" fontId="2" fillId="0" borderId="116" xfId="0" applyNumberFormat="1" applyFont="1" applyFill="1" applyBorder="1" applyAlignment="1">
      <alignment vertical="center"/>
    </xf>
    <xf numFmtId="165" fontId="2" fillId="0" borderId="116" xfId="10698" applyNumberFormat="1" applyFont="1" applyFill="1" applyBorder="1" applyAlignment="1" applyProtection="1">
      <alignment vertical="center"/>
    </xf>
    <xf numFmtId="165" fontId="2" fillId="0" borderId="116" xfId="10698" applyNumberFormat="1" applyFont="1" applyFill="1" applyBorder="1" applyAlignment="1">
      <alignment vertical="center"/>
    </xf>
    <xf numFmtId="165" fontId="7" fillId="0" borderId="116" xfId="2" applyNumberFormat="1" applyFont="1" applyFill="1" applyBorder="1" applyAlignment="1">
      <alignment horizontal="center"/>
    </xf>
    <xf numFmtId="0" fontId="7" fillId="7" borderId="116" xfId="0" applyFont="1" applyFill="1" applyBorder="1" applyAlignment="1">
      <alignment vertical="center"/>
    </xf>
    <xf numFmtId="165" fontId="7" fillId="7" borderId="116" xfId="2" applyNumberFormat="1" applyFont="1" applyFill="1" applyBorder="1" applyAlignment="1">
      <alignment vertical="center"/>
    </xf>
    <xf numFmtId="165" fontId="7" fillId="7" borderId="116" xfId="2" applyNumberFormat="1" applyFont="1" applyFill="1" applyBorder="1" applyAlignment="1">
      <alignment horizontal="right" vertical="center"/>
    </xf>
    <xf numFmtId="165" fontId="2" fillId="7" borderId="116" xfId="1" applyNumberFormat="1" applyFont="1" applyFill="1" applyBorder="1" applyAlignment="1">
      <alignment vertical="center"/>
    </xf>
    <xf numFmtId="0" fontId="3" fillId="0" borderId="114" xfId="0" applyFont="1" applyFill="1" applyBorder="1" applyAlignment="1">
      <alignment horizontal="center" vertical="center"/>
    </xf>
    <xf numFmtId="165" fontId="7" fillId="7" borderId="116" xfId="3" applyNumberFormat="1" applyFont="1" applyFill="1" applyBorder="1" applyAlignment="1">
      <alignment horizontal="right" vertical="center"/>
    </xf>
    <xf numFmtId="165" fontId="2" fillId="0" borderId="114" xfId="1" applyNumberFormat="1" applyFont="1" applyFill="1" applyBorder="1" applyAlignment="1">
      <alignment vertical="center"/>
    </xf>
    <xf numFmtId="0" fontId="26" fillId="0" borderId="116" xfId="0" applyFont="1" applyFill="1" applyBorder="1" applyAlignment="1">
      <alignment horizontal="left"/>
    </xf>
    <xf numFmtId="0" fontId="7" fillId="0" borderId="116" xfId="0" applyFont="1" applyBorder="1" applyAlignment="1">
      <alignment vertical="center"/>
    </xf>
    <xf numFmtId="165" fontId="2" fillId="0" borderId="116" xfId="1" applyNumberFormat="1" applyFont="1" applyFill="1" applyBorder="1" applyAlignment="1">
      <alignment horizontal="left" vertical="center"/>
    </xf>
    <xf numFmtId="165" fontId="2" fillId="0" borderId="115" xfId="2" applyNumberFormat="1" applyFont="1" applyFill="1" applyBorder="1" applyAlignment="1">
      <alignment horizontal="left" vertical="center"/>
    </xf>
    <xf numFmtId="2" fontId="3" fillId="0" borderId="116" xfId="0" applyNumberFormat="1" applyFont="1" applyBorder="1" applyAlignment="1">
      <alignment horizontal="center" vertical="center"/>
    </xf>
    <xf numFmtId="1" fontId="3" fillId="0" borderId="116" xfId="0" applyNumberFormat="1" applyFont="1" applyBorder="1" applyAlignment="1">
      <alignment horizontal="center" vertical="center"/>
    </xf>
    <xf numFmtId="0" fontId="26" fillId="0" borderId="116" xfId="0" applyFont="1" applyBorder="1" applyAlignment="1">
      <alignment horizontal="center" vertical="center"/>
    </xf>
    <xf numFmtId="2" fontId="2" fillId="0" borderId="116" xfId="0" applyNumberFormat="1" applyFont="1" applyFill="1" applyBorder="1" applyAlignment="1">
      <alignment vertical="center"/>
    </xf>
    <xf numFmtId="165" fontId="2" fillId="0" borderId="116" xfId="0" applyNumberFormat="1" applyFont="1" applyFill="1" applyBorder="1"/>
    <xf numFmtId="0" fontId="26" fillId="0" borderId="116" xfId="0" applyFont="1" applyBorder="1" applyAlignment="1">
      <alignment horizontal="left" vertical="center"/>
    </xf>
    <xf numFmtId="1" fontId="3" fillId="0" borderId="116" xfId="0" applyNumberFormat="1" applyFont="1" applyFill="1" applyBorder="1" applyAlignment="1">
      <alignment horizontal="center" vertical="center"/>
    </xf>
    <xf numFmtId="1" fontId="26" fillId="0" borderId="116" xfId="0" applyNumberFormat="1" applyFont="1" applyFill="1" applyBorder="1" applyAlignment="1">
      <alignment horizontal="center" vertical="center"/>
    </xf>
    <xf numFmtId="1" fontId="26" fillId="0" borderId="116" xfId="0" applyNumberFormat="1" applyFont="1" applyBorder="1" applyAlignment="1">
      <alignment horizontal="center" vertical="center"/>
    </xf>
    <xf numFmtId="2" fontId="3" fillId="0" borderId="116" xfId="0" applyNumberFormat="1" applyFont="1" applyFill="1" applyBorder="1" applyAlignment="1">
      <alignment horizontal="left" vertical="center"/>
    </xf>
    <xf numFmtId="165" fontId="3" fillId="0" borderId="116" xfId="1" applyNumberFormat="1" applyFont="1" applyBorder="1" applyAlignment="1">
      <alignment horizontal="center" vertical="center"/>
    </xf>
    <xf numFmtId="0" fontId="3" fillId="0" borderId="97" xfId="0" applyFont="1" applyFill="1" applyBorder="1" applyAlignment="1">
      <alignment horizontal="center" vertical="center" wrapText="1"/>
    </xf>
    <xf numFmtId="165" fontId="2" fillId="7" borderId="116" xfId="1" applyNumberFormat="1" applyFont="1" applyFill="1" applyBorder="1"/>
    <xf numFmtId="165" fontId="2" fillId="0" borderId="116" xfId="1" applyNumberFormat="1" applyFont="1" applyFill="1" applyBorder="1"/>
    <xf numFmtId="165" fontId="2" fillId="0" borderId="116" xfId="2" applyNumberFormat="1" applyFont="1" applyFill="1" applyBorder="1"/>
    <xf numFmtId="165" fontId="2" fillId="0" borderId="116" xfId="2" applyNumberFormat="1" applyFont="1" applyFill="1" applyBorder="1" applyAlignment="1">
      <alignment horizontal="center"/>
    </xf>
    <xf numFmtId="165" fontId="2" fillId="0" borderId="114" xfId="2" applyNumberFormat="1" applyFont="1" applyFill="1" applyBorder="1" applyAlignment="1">
      <alignment horizontal="center"/>
    </xf>
    <xf numFmtId="165" fontId="2" fillId="0" borderId="116" xfId="1" applyNumberFormat="1" applyFont="1" applyFill="1" applyBorder="1" applyAlignment="1">
      <alignment horizontal="center"/>
    </xf>
    <xf numFmtId="165" fontId="2" fillId="0" borderId="114" xfId="2" applyNumberFormat="1" applyFont="1" applyFill="1" applyBorder="1"/>
    <xf numFmtId="165" fontId="2" fillId="0" borderId="116" xfId="1" applyNumberFormat="1" applyFont="1" applyBorder="1"/>
    <xf numFmtId="165" fontId="2" fillId="0" borderId="116" xfId="1" applyNumberFormat="1" applyFont="1" applyBorder="1" applyAlignment="1">
      <alignment horizontal="center"/>
    </xf>
    <xf numFmtId="165" fontId="2" fillId="0" borderId="114" xfId="1" applyNumberFormat="1" applyFont="1" applyFill="1" applyBorder="1" applyAlignment="1">
      <alignment horizontal="center"/>
    </xf>
    <xf numFmtId="165" fontId="2" fillId="0" borderId="114" xfId="1" applyNumberFormat="1" applyFont="1" applyFill="1" applyBorder="1"/>
    <xf numFmtId="165" fontId="2" fillId="0" borderId="116" xfId="2" applyNumberFormat="1" applyFont="1" applyBorder="1"/>
    <xf numFmtId="165" fontId="2" fillId="0" borderId="116" xfId="2" applyNumberFormat="1" applyFont="1" applyBorder="1" applyAlignment="1">
      <alignment horizontal="center"/>
    </xf>
    <xf numFmtId="165" fontId="2" fillId="0" borderId="116" xfId="1" applyNumberFormat="1" applyFont="1" applyBorder="1" applyAlignment="1">
      <alignment vertical="center"/>
    </xf>
    <xf numFmtId="0" fontId="3" fillId="0" borderId="116" xfId="1" applyNumberFormat="1" applyFont="1" applyFill="1" applyBorder="1" applyAlignment="1">
      <alignment horizontal="center" vertical="center"/>
    </xf>
    <xf numFmtId="165" fontId="2" fillId="0" borderId="116" xfId="1" quotePrefix="1" applyNumberFormat="1" applyFont="1" applyFill="1" applyBorder="1" applyAlignment="1">
      <alignment vertical="center"/>
    </xf>
    <xf numFmtId="165" fontId="2" fillId="0" borderId="116" xfId="1" applyNumberFormat="1" applyFont="1" applyFill="1" applyBorder="1" applyAlignment="1"/>
    <xf numFmtId="165" fontId="2" fillId="0" borderId="114" xfId="1" applyNumberFormat="1" applyFont="1" applyFill="1" applyBorder="1" applyAlignment="1"/>
    <xf numFmtId="165" fontId="2" fillId="0" borderId="116" xfId="1" applyNumberFormat="1" applyFont="1" applyFill="1" applyBorder="1" applyAlignment="1">
      <alignment horizontal="right"/>
    </xf>
    <xf numFmtId="0" fontId="2" fillId="0" borderId="116" xfId="1" applyNumberFormat="1" applyFont="1" applyFill="1" applyBorder="1" applyAlignment="1"/>
    <xf numFmtId="165" fontId="2" fillId="0" borderId="116" xfId="0" applyNumberFormat="1" applyFont="1" applyFill="1" applyBorder="1" applyAlignment="1">
      <alignment horizontal="right"/>
    </xf>
    <xf numFmtId="165" fontId="2" fillId="0" borderId="94" xfId="1" applyNumberFormat="1" applyFont="1" applyBorder="1" applyAlignment="1">
      <alignment vertical="center"/>
    </xf>
    <xf numFmtId="165" fontId="2" fillId="0" borderId="4" xfId="1" applyNumberFormat="1" applyFont="1" applyBorder="1" applyAlignment="1">
      <alignment vertical="center"/>
    </xf>
    <xf numFmtId="165" fontId="2" fillId="0" borderId="0" xfId="1" applyNumberFormat="1" applyFont="1" applyBorder="1" applyAlignment="1">
      <alignment vertical="center"/>
    </xf>
    <xf numFmtId="165" fontId="9" fillId="0" borderId="0" xfId="2" applyNumberFormat="1" applyFont="1" applyFill="1"/>
    <xf numFmtId="165" fontId="2" fillId="0" borderId="116" xfId="1" applyNumberFormat="1" applyFont="1" applyBorder="1" applyAlignment="1">
      <alignment horizontal="right" vertical="center"/>
    </xf>
    <xf numFmtId="165" fontId="2" fillId="0" borderId="115" xfId="1" applyNumberFormat="1" applyFont="1" applyFill="1" applyBorder="1" applyAlignment="1">
      <alignment vertical="center"/>
    </xf>
    <xf numFmtId="165" fontId="3" fillId="0" borderId="0" xfId="0" applyNumberFormat="1" applyFont="1" applyFill="1" applyBorder="1" applyAlignment="1">
      <alignment horizontal="left" vertical="center"/>
    </xf>
    <xf numFmtId="165" fontId="3" fillId="0" borderId="116" xfId="1" applyNumberFormat="1" applyFont="1" applyFill="1" applyBorder="1"/>
    <xf numFmtId="165" fontId="52" fillId="0" borderId="0" xfId="1" applyNumberFormat="1" applyFont="1" applyFill="1" applyBorder="1"/>
    <xf numFmtId="165" fontId="2" fillId="0" borderId="0" xfId="0" applyNumberFormat="1" applyFont="1" applyFill="1" applyBorder="1" applyAlignment="1">
      <alignment horizontal="left"/>
    </xf>
    <xf numFmtId="165" fontId="0" fillId="0" borderId="116" xfId="1" applyNumberFormat="1" applyFont="1" applyBorder="1"/>
    <xf numFmtId="165" fontId="2" fillId="0" borderId="114" xfId="0" applyNumberFormat="1" applyFont="1" applyBorder="1"/>
    <xf numFmtId="165" fontId="2" fillId="0" borderId="114" xfId="0" applyNumberFormat="1" applyFont="1" applyFill="1" applyBorder="1"/>
    <xf numFmtId="165" fontId="52" fillId="0" borderId="0" xfId="1" applyNumberFormat="1" applyFont="1" applyFill="1" applyBorder="1" applyAlignment="1"/>
    <xf numFmtId="165" fontId="2" fillId="7" borderId="116" xfId="1" applyNumberFormat="1" applyFont="1" applyFill="1" applyBorder="1" applyAlignment="1">
      <alignment horizontal="right"/>
    </xf>
    <xf numFmtId="165" fontId="52" fillId="0" borderId="0" xfId="1" applyNumberFormat="1" applyFont="1" applyFill="1" applyBorder="1" applyAlignment="1">
      <alignment horizontal="left"/>
    </xf>
    <xf numFmtId="165" fontId="22" fillId="0" borderId="0" xfId="0" applyNumberFormat="1" applyFont="1" applyFill="1" applyBorder="1" applyAlignment="1">
      <alignment horizontal="left"/>
    </xf>
    <xf numFmtId="165" fontId="2" fillId="0" borderId="116" xfId="0" applyNumberFormat="1" applyFont="1" applyBorder="1"/>
    <xf numFmtId="165" fontId="3" fillId="0" borderId="116" xfId="0" applyNumberFormat="1" applyFont="1" applyFill="1" applyBorder="1"/>
    <xf numFmtId="165" fontId="22" fillId="0" borderId="0" xfId="0" applyNumberFormat="1" applyFont="1" applyFill="1" applyBorder="1"/>
    <xf numFmtId="0" fontId="26" fillId="0" borderId="5" xfId="0" applyFont="1" applyFill="1" applyBorder="1" applyAlignment="1">
      <alignment horizontal="center" vertical="center"/>
    </xf>
    <xf numFmtId="0" fontId="26"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16" xfId="0" applyFont="1" applyFill="1" applyBorder="1" applyAlignment="1">
      <alignment horizontal="center"/>
    </xf>
    <xf numFmtId="0" fontId="3" fillId="0" borderId="116" xfId="0" applyFont="1" applyFill="1" applyBorder="1" applyAlignment="1">
      <alignment horizontal="center" vertical="center"/>
    </xf>
    <xf numFmtId="0" fontId="3" fillId="0" borderId="116" xfId="0" applyFont="1" applyFill="1" applyBorder="1" applyAlignment="1">
      <alignment horizontal="center" vertical="center" wrapText="1"/>
    </xf>
    <xf numFmtId="165" fontId="3" fillId="0" borderId="116" xfId="1" applyNumberFormat="1" applyFont="1" applyFill="1" applyBorder="1" applyAlignment="1">
      <alignment horizontal="left" vertical="center"/>
    </xf>
    <xf numFmtId="0" fontId="26" fillId="21" borderId="116" xfId="0" applyFont="1" applyFill="1" applyBorder="1" applyAlignment="1">
      <alignment vertical="center"/>
    </xf>
    <xf numFmtId="165" fontId="2" fillId="21" borderId="116" xfId="1" applyNumberFormat="1" applyFont="1" applyFill="1" applyBorder="1"/>
    <xf numFmtId="43" fontId="2" fillId="21" borderId="116" xfId="0" applyNumberFormat="1" applyFont="1" applyFill="1" applyBorder="1"/>
    <xf numFmtId="165" fontId="2" fillId="21" borderId="116" xfId="0" applyNumberFormat="1" applyFont="1" applyFill="1" applyBorder="1"/>
    <xf numFmtId="0" fontId="2" fillId="7" borderId="116" xfId="0" applyFont="1" applyFill="1" applyBorder="1" applyAlignment="1">
      <alignment vertical="center"/>
    </xf>
    <xf numFmtId="43" fontId="2" fillId="7" borderId="116" xfId="0" applyNumberFormat="1" applyFont="1" applyFill="1" applyBorder="1"/>
    <xf numFmtId="0" fontId="2" fillId="7" borderId="116" xfId="0" applyFont="1" applyFill="1" applyBorder="1"/>
    <xf numFmtId="0" fontId="3" fillId="21" borderId="116" xfId="0" applyFont="1" applyFill="1" applyBorder="1" applyAlignment="1">
      <alignment vertical="center"/>
    </xf>
    <xf numFmtId="0" fontId="2" fillId="7" borderId="116" xfId="0" applyFont="1" applyFill="1" applyBorder="1" applyAlignment="1">
      <alignment horizontal="left" vertical="center"/>
    </xf>
    <xf numFmtId="165" fontId="3" fillId="21" borderId="116" xfId="1" applyNumberFormat="1" applyFont="1" applyFill="1" applyBorder="1"/>
    <xf numFmtId="0" fontId="29" fillId="7" borderId="116" xfId="0" applyFont="1" applyFill="1" applyBorder="1" applyAlignment="1">
      <alignment horizontal="center" vertical="center" wrapText="1"/>
    </xf>
    <xf numFmtId="0" fontId="28" fillId="21" borderId="116" xfId="0" applyFont="1" applyFill="1" applyBorder="1" applyAlignment="1">
      <alignment vertical="center"/>
    </xf>
    <xf numFmtId="165" fontId="5" fillId="21" borderId="116" xfId="1" applyNumberFormat="1" applyFont="1" applyFill="1" applyBorder="1"/>
    <xf numFmtId="43" fontId="5" fillId="21" borderId="116" xfId="0" applyNumberFormat="1" applyFont="1" applyFill="1" applyBorder="1"/>
    <xf numFmtId="165" fontId="5" fillId="21" borderId="116" xfId="0" applyNumberFormat="1" applyFont="1" applyFill="1" applyBorder="1"/>
    <xf numFmtId="0" fontId="5" fillId="7" borderId="116" xfId="0" applyFont="1" applyFill="1" applyBorder="1" applyAlignment="1">
      <alignment vertical="center"/>
    </xf>
    <xf numFmtId="165" fontId="5" fillId="7" borderId="116" xfId="1" applyNumberFormat="1" applyFont="1" applyFill="1" applyBorder="1"/>
    <xf numFmtId="165" fontId="5" fillId="0" borderId="116" xfId="1" applyNumberFormat="1" applyFont="1" applyFill="1" applyBorder="1"/>
    <xf numFmtId="43" fontId="5" fillId="7" borderId="116" xfId="0" applyNumberFormat="1" applyFont="1" applyFill="1" applyBorder="1"/>
    <xf numFmtId="0" fontId="5" fillId="7" borderId="116" xfId="0" applyFont="1" applyFill="1" applyBorder="1"/>
    <xf numFmtId="165" fontId="13" fillId="21" borderId="116" xfId="1" applyNumberFormat="1" applyFont="1" applyFill="1" applyBorder="1"/>
    <xf numFmtId="43" fontId="13" fillId="21" borderId="116" xfId="0" applyNumberFormat="1" applyFont="1" applyFill="1" applyBorder="1"/>
    <xf numFmtId="2" fontId="2" fillId="0" borderId="116" xfId="0" applyNumberFormat="1" applyFont="1" applyFill="1" applyBorder="1" applyAlignment="1"/>
    <xf numFmtId="43" fontId="27" fillId="0" borderId="116" xfId="1" applyFont="1" applyFill="1" applyBorder="1"/>
    <xf numFmtId="0" fontId="27" fillId="0" borderId="116" xfId="0" applyFont="1" applyFill="1" applyBorder="1" applyAlignment="1">
      <alignment vertical="center" wrapText="1"/>
    </xf>
    <xf numFmtId="43" fontId="26" fillId="0" borderId="116" xfId="1" applyFont="1" applyFill="1" applyBorder="1"/>
    <xf numFmtId="0" fontId="3" fillId="0" borderId="94" xfId="0" applyFont="1" applyFill="1" applyBorder="1" applyAlignment="1">
      <alignment horizontal="center"/>
    </xf>
    <xf numFmtId="43" fontId="2" fillId="0" borderId="116" xfId="0" applyNumberFormat="1" applyFont="1" applyFill="1" applyBorder="1" applyAlignment="1">
      <alignment vertical="center"/>
    </xf>
    <xf numFmtId="165" fontId="2" fillId="0" borderId="116" xfId="0" applyNumberFormat="1" applyFont="1" applyFill="1" applyBorder="1" applyAlignment="1"/>
    <xf numFmtId="2" fontId="27" fillId="0" borderId="116" xfId="0" applyNumberFormat="1" applyFont="1" applyBorder="1" applyAlignment="1">
      <alignment vertical="center"/>
    </xf>
    <xf numFmtId="43" fontId="2" fillId="0" borderId="116" xfId="0" applyNumberFormat="1" applyFont="1" applyFill="1" applyBorder="1" applyAlignment="1"/>
    <xf numFmtId="165" fontId="26" fillId="0" borderId="116" xfId="1" applyNumberFormat="1" applyFont="1" applyBorder="1" applyAlignment="1">
      <alignment vertical="center"/>
    </xf>
    <xf numFmtId="2" fontId="27" fillId="0" borderId="116" xfId="0" applyNumberFormat="1" applyFont="1" applyFill="1" applyBorder="1"/>
    <xf numFmtId="165" fontId="2" fillId="0" borderId="116" xfId="38" applyNumberFormat="1" applyFont="1" applyFill="1" applyBorder="1"/>
    <xf numFmtId="2" fontId="27" fillId="0" borderId="116" xfId="0" applyNumberFormat="1" applyFont="1" applyFill="1" applyBorder="1" applyAlignment="1"/>
    <xf numFmtId="165" fontId="27" fillId="0" borderId="116" xfId="38" applyNumberFormat="1" applyFont="1" applyFill="1" applyBorder="1"/>
    <xf numFmtId="43" fontId="27" fillId="0" borderId="116" xfId="10" applyNumberFormat="1" applyFont="1" applyFill="1" applyBorder="1" applyAlignment="1"/>
    <xf numFmtId="43" fontId="2" fillId="0" borderId="116" xfId="38" applyNumberFormat="1" applyFont="1" applyFill="1" applyBorder="1"/>
    <xf numFmtId="165" fontId="2" fillId="0" borderId="115" xfId="38" applyNumberFormat="1" applyFont="1" applyFill="1" applyBorder="1"/>
    <xf numFmtId="43" fontId="27" fillId="0" borderId="116" xfId="0" applyNumberFormat="1" applyFont="1" applyFill="1" applyBorder="1" applyAlignment="1"/>
    <xf numFmtId="165" fontId="3" fillId="0" borderId="111" xfId="38" applyNumberFormat="1" applyFont="1" applyFill="1" applyBorder="1"/>
    <xf numFmtId="165" fontId="26" fillId="0" borderId="59" xfId="2" applyNumberFormat="1" applyFont="1" applyFill="1" applyBorder="1"/>
    <xf numFmtId="165" fontId="27" fillId="0" borderId="118" xfId="2" applyNumberFormat="1" applyFont="1" applyFill="1" applyBorder="1"/>
    <xf numFmtId="0" fontId="3" fillId="0" borderId="118" xfId="25" applyFont="1" applyFill="1" applyBorder="1"/>
    <xf numFmtId="0" fontId="2" fillId="0" borderId="118" xfId="25" applyFont="1" applyFill="1" applyBorder="1"/>
    <xf numFmtId="0" fontId="2" fillId="0" borderId="118" xfId="25" applyFont="1" applyFill="1" applyBorder="1" applyAlignment="1">
      <alignment horizontal="left"/>
    </xf>
    <xf numFmtId="0" fontId="2" fillId="0" borderId="118" xfId="25" applyFont="1" applyFill="1" applyBorder="1" applyAlignment="1">
      <alignment horizontal="left" wrapText="1"/>
    </xf>
    <xf numFmtId="0" fontId="3" fillId="0" borderId="118" xfId="25" applyFont="1" applyFill="1" applyBorder="1" applyAlignment="1">
      <alignment horizontal="left"/>
    </xf>
    <xf numFmtId="0" fontId="2" fillId="0" borderId="118" xfId="0" applyFont="1" applyFill="1" applyBorder="1" applyAlignment="1"/>
    <xf numFmtId="0" fontId="2" fillId="0" borderId="118" xfId="25" applyFont="1" applyFill="1" applyBorder="1" applyAlignment="1">
      <alignment wrapText="1"/>
    </xf>
    <xf numFmtId="0" fontId="27" fillId="0" borderId="0" xfId="0" applyFont="1" applyAlignment="1">
      <alignment wrapText="1"/>
    </xf>
    <xf numFmtId="165" fontId="3" fillId="0" borderId="0" xfId="1" applyNumberFormat="1" applyFont="1" applyFill="1" applyBorder="1" applyAlignment="1">
      <alignment horizontal="center" vertical="center"/>
    </xf>
    <xf numFmtId="0" fontId="27" fillId="0" borderId="0" xfId="0" applyFont="1" applyAlignment="1">
      <alignment wrapText="1"/>
    </xf>
    <xf numFmtId="165" fontId="3" fillId="0" borderId="118" xfId="7" applyNumberFormat="1" applyFont="1" applyFill="1" applyBorder="1" applyAlignment="1">
      <alignment vertical="center" wrapText="1"/>
    </xf>
    <xf numFmtId="165" fontId="2" fillId="0" borderId="104" xfId="1" applyNumberFormat="1" applyFont="1" applyFill="1" applyBorder="1" applyAlignment="1">
      <alignment vertical="center"/>
    </xf>
    <xf numFmtId="165" fontId="2" fillId="0" borderId="118" xfId="7" applyNumberFormat="1" applyFont="1" applyFill="1" applyBorder="1" applyAlignment="1">
      <alignment vertical="center" wrapText="1"/>
    </xf>
    <xf numFmtId="165" fontId="28" fillId="7" borderId="4" xfId="1" applyNumberFormat="1" applyFont="1" applyFill="1" applyBorder="1" applyAlignment="1">
      <alignment horizontal="center" wrapText="1"/>
    </xf>
    <xf numFmtId="4" fontId="26" fillId="7" borderId="0" xfId="0" applyNumberFormat="1" applyFont="1" applyFill="1" applyBorder="1" applyAlignment="1">
      <alignment vertical="center"/>
    </xf>
    <xf numFmtId="165" fontId="3" fillId="7" borderId="1" xfId="1" applyNumberFormat="1" applyFont="1" applyFill="1" applyBorder="1" applyAlignment="1">
      <alignment vertical="center"/>
    </xf>
    <xf numFmtId="3" fontId="27" fillId="0" borderId="116" xfId="0" applyNumberFormat="1" applyFont="1" applyBorder="1" applyAlignment="1">
      <alignment horizontal="right"/>
    </xf>
    <xf numFmtId="165" fontId="27" fillId="0" borderId="116" xfId="1" applyNumberFormat="1" applyFont="1" applyFill="1" applyBorder="1" applyAlignment="1">
      <alignment horizontal="right" indent="2"/>
    </xf>
    <xf numFmtId="0" fontId="27" fillId="7" borderId="123" xfId="0" applyFont="1" applyFill="1" applyBorder="1" applyAlignment="1">
      <alignment vertical="top"/>
    </xf>
    <xf numFmtId="0" fontId="27" fillId="7" borderId="0" xfId="0" applyFont="1" applyFill="1" applyBorder="1" applyAlignment="1">
      <alignment vertical="top"/>
    </xf>
    <xf numFmtId="165" fontId="27" fillId="30" borderId="116" xfId="1" applyNumberFormat="1" applyFont="1" applyFill="1" applyBorder="1"/>
    <xf numFmtId="0" fontId="27" fillId="30" borderId="0" xfId="0" applyFont="1" applyFill="1" applyAlignment="1">
      <alignment horizontal="right"/>
    </xf>
    <xf numFmtId="0" fontId="27" fillId="0" borderId="0" xfId="0" applyFont="1" applyFill="1" applyAlignment="1">
      <alignment horizontal="right" wrapText="1"/>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0" xfId="0" applyFont="1" applyFill="1" applyAlignment="1">
      <alignment horizontal="left" vertical="center"/>
    </xf>
    <xf numFmtId="165" fontId="27" fillId="0" borderId="116" xfId="0" applyNumberFormat="1" applyFont="1" applyFill="1" applyBorder="1" applyAlignment="1">
      <alignment horizontal="center"/>
    </xf>
    <xf numFmtId="43" fontId="27" fillId="0" borderId="116" xfId="1" applyNumberFormat="1" applyFont="1" applyFill="1" applyBorder="1"/>
    <xf numFmtId="165" fontId="22" fillId="30" borderId="0" xfId="1" quotePrefix="1" applyNumberFormat="1" applyFont="1" applyFill="1" applyBorder="1"/>
    <xf numFmtId="165" fontId="22" fillId="30" borderId="0" xfId="1" applyNumberFormat="1" applyFont="1" applyFill="1" applyBorder="1"/>
    <xf numFmtId="165" fontId="27" fillId="30" borderId="0" xfId="1" applyNumberFormat="1" applyFont="1" applyFill="1" applyBorder="1" applyAlignment="1">
      <alignment vertical="center"/>
    </xf>
    <xf numFmtId="165" fontId="35" fillId="0" borderId="0" xfId="1" quotePrefix="1" applyNumberFormat="1" applyFont="1" applyFill="1" applyBorder="1"/>
    <xf numFmtId="165" fontId="35" fillId="0" borderId="0" xfId="1" applyNumberFormat="1" applyFont="1" applyFill="1" applyBorder="1"/>
    <xf numFmtId="0" fontId="27" fillId="0" borderId="0" xfId="0" applyFont="1" applyFill="1" applyAlignment="1">
      <alignment horizontal="left"/>
    </xf>
    <xf numFmtId="0" fontId="3" fillId="0" borderId="0" xfId="25" applyFont="1" applyFill="1" applyAlignment="1">
      <alignment horizontal="left"/>
    </xf>
    <xf numFmtId="0" fontId="3" fillId="0" borderId="0" xfId="0" applyFont="1" applyFill="1" applyAlignment="1">
      <alignment horizontal="left"/>
    </xf>
    <xf numFmtId="0" fontId="3" fillId="0" borderId="0" xfId="0" applyFont="1" applyFill="1" applyBorder="1" applyAlignment="1">
      <alignment horizontal="left"/>
    </xf>
    <xf numFmtId="0" fontId="26" fillId="0" borderId="0" xfId="25" applyFont="1" applyFill="1" applyBorder="1"/>
    <xf numFmtId="0" fontId="26" fillId="0" borderId="0" xfId="25" applyFont="1" applyFill="1" applyBorder="1" applyAlignment="1">
      <alignment horizontal="right"/>
    </xf>
    <xf numFmtId="0" fontId="3" fillId="0" borderId="0" xfId="25" applyFont="1" applyFill="1"/>
    <xf numFmtId="0" fontId="37" fillId="0" borderId="0" xfId="0" applyFont="1"/>
    <xf numFmtId="0" fontId="26" fillId="0" borderId="19" xfId="0" applyFont="1" applyBorder="1" applyAlignment="1">
      <alignment horizontal="left"/>
    </xf>
    <xf numFmtId="0" fontId="3" fillId="0" borderId="21" xfId="0" applyFont="1" applyFill="1" applyBorder="1" applyAlignment="1">
      <alignment horizontal="left" vertical="center"/>
    </xf>
    <xf numFmtId="0" fontId="26" fillId="0" borderId="0" xfId="25" applyFont="1" applyFill="1" applyBorder="1" applyAlignment="1"/>
    <xf numFmtId="0" fontId="26" fillId="0" borderId="0" xfId="25" applyFont="1" applyFill="1" applyBorder="1" applyAlignment="1">
      <alignment horizontal="left"/>
    </xf>
    <xf numFmtId="0" fontId="27" fillId="0" borderId="0" xfId="25" applyFont="1" applyFill="1" applyBorder="1" applyAlignment="1"/>
    <xf numFmtId="37" fontId="27" fillId="0" borderId="0" xfId="1" applyNumberFormat="1" applyFont="1" applyFill="1" applyBorder="1" applyAlignment="1">
      <alignment vertical="center"/>
    </xf>
    <xf numFmtId="0" fontId="2" fillId="0" borderId="0" xfId="0" applyNumberFormat="1" applyFont="1" applyAlignment="1">
      <alignment horizontal="center" vertical="center"/>
    </xf>
    <xf numFmtId="0" fontId="26" fillId="0" borderId="0" xfId="0" applyFont="1" applyFill="1" applyBorder="1" applyAlignment="1">
      <alignment horizontal="left" vertical="center"/>
    </xf>
    <xf numFmtId="0" fontId="26" fillId="0" borderId="1" xfId="0" applyFont="1" applyFill="1" applyBorder="1" applyAlignment="1">
      <alignment horizontal="center" vertical="center" wrapText="1"/>
    </xf>
    <xf numFmtId="0" fontId="26" fillId="0" borderId="0" xfId="0" applyFont="1" applyAlignment="1">
      <alignment horizontal="left"/>
    </xf>
    <xf numFmtId="0" fontId="26" fillId="0" borderId="0" xfId="0" applyFont="1" applyBorder="1" applyAlignment="1">
      <alignment horizontal="left"/>
    </xf>
    <xf numFmtId="0" fontId="26" fillId="0" borderId="0" xfId="0" applyFont="1" applyBorder="1" applyAlignment="1">
      <alignment horizontal="left" wrapText="1"/>
    </xf>
    <xf numFmtId="0" fontId="26" fillId="0" borderId="0" xfId="0" applyFont="1" applyFill="1" applyBorder="1" applyAlignment="1">
      <alignment horizontal="center" vertical="center"/>
    </xf>
    <xf numFmtId="165" fontId="27" fillId="0" borderId="0" xfId="1" applyNumberFormat="1" applyFont="1" applyBorder="1" applyAlignment="1">
      <alignment horizontal="right"/>
    </xf>
    <xf numFmtId="165" fontId="27" fillId="0" borderId="0" xfId="1" applyNumberFormat="1" applyFont="1" applyBorder="1" applyAlignment="1">
      <alignment horizontal="right" vertical="center"/>
    </xf>
    <xf numFmtId="0" fontId="26" fillId="0" borderId="0" xfId="0" applyFont="1" applyBorder="1" applyAlignment="1">
      <alignment horizontal="left" vertical="center"/>
    </xf>
    <xf numFmtId="165" fontId="26" fillId="0" borderId="0" xfId="0" applyNumberFormat="1" applyFont="1" applyBorder="1" applyAlignment="1">
      <alignment horizontal="center" vertical="center"/>
    </xf>
    <xf numFmtId="0" fontId="27" fillId="0" borderId="0" xfId="0" applyFont="1" applyBorder="1" applyAlignment="1">
      <alignment horizontal="right"/>
    </xf>
    <xf numFmtId="3" fontId="27" fillId="0" borderId="0" xfId="0" applyNumberFormat="1" applyFont="1" applyBorder="1" applyAlignment="1">
      <alignment horizontal="right"/>
    </xf>
    <xf numFmtId="165" fontId="27" fillId="7" borderId="0" xfId="1" applyNumberFormat="1" applyFont="1" applyFill="1" applyBorder="1" applyAlignment="1">
      <alignment vertical="center"/>
    </xf>
    <xf numFmtId="165" fontId="27" fillId="7" borderId="0" xfId="1" applyNumberFormat="1" applyFont="1" applyFill="1" applyBorder="1" applyAlignment="1">
      <alignment horizontal="right" vertical="center"/>
    </xf>
    <xf numFmtId="165" fontId="27" fillId="0" borderId="0" xfId="1" applyNumberFormat="1" applyFont="1" applyFill="1" applyBorder="1" applyAlignment="1">
      <alignment horizontal="right" indent="2"/>
    </xf>
    <xf numFmtId="165" fontId="27" fillId="30" borderId="0" xfId="1" applyNumberFormat="1" applyFont="1" applyFill="1" applyBorder="1"/>
    <xf numFmtId="0" fontId="27" fillId="30" borderId="0" xfId="0" applyFont="1" applyFill="1" applyBorder="1" applyAlignment="1">
      <alignment horizontal="right"/>
    </xf>
    <xf numFmtId="10" fontId="27" fillId="0" borderId="0" xfId="10" applyNumberFormat="1" applyFont="1" applyBorder="1"/>
    <xf numFmtId="1" fontId="0" fillId="0" borderId="0" xfId="0" applyNumberFormat="1" applyBorder="1" applyAlignment="1">
      <alignment horizontal="right" vertical="center"/>
    </xf>
    <xf numFmtId="165" fontId="27" fillId="0" borderId="0" xfId="1" applyNumberFormat="1" applyFont="1" applyBorder="1" applyAlignment="1">
      <alignment horizontal="center"/>
    </xf>
    <xf numFmtId="0" fontId="27" fillId="0" borderId="0" xfId="0" applyFont="1" applyBorder="1" applyAlignment="1">
      <alignment horizontal="left"/>
    </xf>
    <xf numFmtId="165" fontId="0" fillId="0" borderId="0" xfId="0" applyNumberFormat="1" applyBorder="1" applyAlignment="1">
      <alignment horizontal="center" vertical="center"/>
    </xf>
    <xf numFmtId="165" fontId="27" fillId="0" borderId="0" xfId="2" applyNumberFormat="1" applyFont="1" applyFill="1" applyBorder="1" applyAlignment="1">
      <alignment horizontal="center"/>
    </xf>
    <xf numFmtId="0" fontId="30" fillId="30" borderId="0" xfId="0" applyFont="1" applyFill="1" applyBorder="1" applyAlignment="1">
      <alignment vertical="center"/>
    </xf>
    <xf numFmtId="0" fontId="33" fillId="0" borderId="0" xfId="0" applyFont="1" applyBorder="1" applyAlignment="1">
      <alignment horizontal="left" vertical="center"/>
    </xf>
    <xf numFmtId="165" fontId="33" fillId="7" borderId="0" xfId="0" applyNumberFormat="1" applyFont="1" applyFill="1" applyBorder="1" applyAlignment="1">
      <alignment horizontal="center" vertical="center"/>
    </xf>
    <xf numFmtId="165" fontId="33" fillId="30" borderId="0" xfId="0" applyNumberFormat="1" applyFont="1" applyFill="1" applyBorder="1" applyAlignment="1">
      <alignment horizontal="center" vertical="center"/>
    </xf>
    <xf numFmtId="165" fontId="32" fillId="0" borderId="0" xfId="1" applyNumberFormat="1" applyFont="1" applyFill="1" applyBorder="1" applyAlignment="1">
      <alignment horizontal="center"/>
    </xf>
    <xf numFmtId="165" fontId="0" fillId="0" borderId="0" xfId="0" applyNumberFormat="1" applyFill="1" applyBorder="1" applyAlignment="1"/>
    <xf numFmtId="165" fontId="27" fillId="0" borderId="0" xfId="0" applyNumberFormat="1" applyFont="1" applyFill="1" applyBorder="1" applyAlignment="1">
      <alignment horizontal="center"/>
    </xf>
    <xf numFmtId="2" fontId="27" fillId="0" borderId="0" xfId="1" applyNumberFormat="1" applyFont="1" applyFill="1" applyBorder="1" applyAlignment="1">
      <alignment horizontal="right"/>
    </xf>
    <xf numFmtId="2" fontId="0" fillId="0" borderId="0" xfId="0" applyNumberFormat="1" applyFill="1" applyBorder="1"/>
    <xf numFmtId="2" fontId="27" fillId="0" borderId="0" xfId="1" applyNumberFormat="1" applyFont="1" applyFill="1" applyBorder="1" applyAlignment="1"/>
    <xf numFmtId="2" fontId="26" fillId="0" borderId="0" xfId="1" applyNumberFormat="1" applyFont="1" applyFill="1" applyBorder="1" applyAlignment="1">
      <alignment horizontal="right"/>
    </xf>
    <xf numFmtId="2" fontId="24" fillId="0" borderId="0" xfId="0" applyNumberFormat="1" applyFont="1" applyFill="1" applyBorder="1"/>
    <xf numFmtId="43" fontId="27" fillId="0" borderId="0" xfId="1" applyNumberFormat="1" applyFont="1" applyFill="1" applyBorder="1"/>
    <xf numFmtId="43" fontId="0" fillId="0" borderId="0" xfId="1" applyNumberFormat="1" applyFont="1" applyFill="1" applyBorder="1"/>
    <xf numFmtId="0" fontId="48" fillId="0" borderId="0" xfId="0" applyFont="1" applyFill="1" applyBorder="1" applyAlignment="1">
      <alignment horizontal="left" vertical="center"/>
    </xf>
    <xf numFmtId="0" fontId="3" fillId="0" borderId="22" xfId="0" applyFont="1" applyBorder="1" applyAlignment="1">
      <alignment horizontal="center" vertical="top" wrapText="1"/>
    </xf>
    <xf numFmtId="0" fontId="27" fillId="0" borderId="68" xfId="0" applyFont="1" applyFill="1" applyBorder="1" applyAlignment="1">
      <alignment horizontal="center" vertical="top" wrapText="1"/>
    </xf>
    <xf numFmtId="0" fontId="3" fillId="0" borderId="0" xfId="0" applyFont="1" applyFill="1" applyBorder="1" applyAlignment="1">
      <alignment horizontal="left" vertical="center"/>
    </xf>
    <xf numFmtId="0" fontId="26" fillId="0" borderId="18" xfId="25" applyFont="1" applyFill="1" applyBorder="1" applyAlignment="1">
      <alignment horizontal="center" wrapText="1"/>
    </xf>
    <xf numFmtId="0" fontId="26" fillId="0" borderId="54" xfId="25" applyFont="1" applyFill="1" applyBorder="1" applyAlignment="1">
      <alignment horizontal="center" wrapText="1"/>
    </xf>
    <xf numFmtId="0" fontId="26" fillId="0" borderId="68" xfId="25" applyFont="1" applyFill="1" applyBorder="1" applyAlignment="1">
      <alignment horizontal="center" wrapText="1"/>
    </xf>
    <xf numFmtId="0" fontId="26" fillId="0" borderId="47" xfId="25" applyFont="1" applyFill="1" applyBorder="1" applyAlignment="1">
      <alignment horizontal="center" wrapText="1"/>
    </xf>
    <xf numFmtId="0" fontId="26" fillId="0" borderId="22" xfId="25" applyFont="1" applyFill="1" applyBorder="1" applyAlignment="1">
      <alignment horizontal="center" wrapText="1"/>
    </xf>
    <xf numFmtId="0" fontId="26" fillId="0" borderId="20" xfId="25" applyFont="1" applyFill="1" applyBorder="1" applyAlignment="1">
      <alignment horizontal="center" wrapText="1"/>
    </xf>
    <xf numFmtId="0" fontId="26" fillId="0" borderId="60" xfId="25" applyFont="1" applyFill="1" applyBorder="1" applyAlignment="1">
      <alignment horizontal="center" wrapText="1"/>
    </xf>
    <xf numFmtId="0" fontId="26" fillId="0" borderId="0" xfId="25" applyFont="1" applyFill="1" applyBorder="1" applyAlignment="1">
      <alignment horizontal="right"/>
    </xf>
    <xf numFmtId="165" fontId="26" fillId="0" borderId="26" xfId="1" applyNumberFormat="1" applyFont="1" applyFill="1" applyBorder="1"/>
    <xf numFmtId="165" fontId="26" fillId="0" borderId="114" xfId="1" applyNumberFormat="1" applyFont="1" applyFill="1" applyBorder="1"/>
    <xf numFmtId="165" fontId="26" fillId="0" borderId="101" xfId="1" applyNumberFormat="1" applyFont="1" applyFill="1" applyBorder="1"/>
    <xf numFmtId="165" fontId="26" fillId="0" borderId="25" xfId="0" applyNumberFormat="1" applyFont="1" applyFill="1" applyBorder="1"/>
    <xf numFmtId="0" fontId="27" fillId="0" borderId="118" xfId="0" applyFont="1" applyFill="1" applyBorder="1" applyAlignment="1">
      <alignment wrapText="1"/>
    </xf>
    <xf numFmtId="0" fontId="26" fillId="0" borderId="0" xfId="25" applyFont="1" applyFill="1" applyBorder="1" applyAlignment="1">
      <alignment horizontal="center"/>
    </xf>
    <xf numFmtId="186" fontId="133" fillId="0" borderId="116" xfId="0" applyNumberFormat="1" applyFont="1" applyBorder="1" applyAlignment="1">
      <alignment horizontal="right"/>
    </xf>
    <xf numFmtId="165" fontId="26" fillId="0" borderId="18" xfId="2" applyNumberFormat="1" applyFont="1" applyFill="1" applyBorder="1"/>
    <xf numFmtId="165" fontId="26" fillId="0" borderId="20" xfId="2" applyNumberFormat="1" applyFont="1" applyFill="1" applyBorder="1"/>
    <xf numFmtId="0" fontId="27" fillId="0" borderId="0" xfId="0" applyNumberFormat="1" applyFont="1" applyAlignment="1">
      <alignment horizontal="center" vertical="center"/>
    </xf>
    <xf numFmtId="0" fontId="26" fillId="0" borderId="0" xfId="0" applyFont="1" applyAlignment="1">
      <alignment horizontal="left"/>
    </xf>
    <xf numFmtId="0" fontId="26" fillId="0" borderId="0" xfId="0" applyFont="1" applyBorder="1" applyAlignment="1">
      <alignment horizontal="left"/>
    </xf>
    <xf numFmtId="0" fontId="26" fillId="0" borderId="0" xfId="0" applyFont="1" applyBorder="1" applyAlignment="1">
      <alignment horizontal="center" vertical="center"/>
    </xf>
    <xf numFmtId="0" fontId="26" fillId="0" borderId="0" xfId="0" applyFont="1" applyBorder="1" applyAlignment="1">
      <alignment horizontal="left" wrapText="1"/>
    </xf>
    <xf numFmtId="0" fontId="26" fillId="0" borderId="0" xfId="0" applyFont="1" applyAlignment="1">
      <alignment horizontal="left" wrapText="1"/>
    </xf>
    <xf numFmtId="0" fontId="26" fillId="0" borderId="116" xfId="0" applyFont="1" applyBorder="1" applyAlignment="1">
      <alignment horizontal="center" vertical="center"/>
    </xf>
    <xf numFmtId="2" fontId="27" fillId="0" borderId="116" xfId="0" applyNumberFormat="1" applyFont="1" applyFill="1" applyBorder="1" applyAlignment="1">
      <alignment vertical="center"/>
    </xf>
    <xf numFmtId="2" fontId="27" fillId="30" borderId="116" xfId="0" applyNumberFormat="1" applyFont="1" applyFill="1" applyBorder="1" applyAlignment="1">
      <alignment vertical="center"/>
    </xf>
    <xf numFmtId="2" fontId="26" fillId="0" borderId="116" xfId="0" applyNumberFormat="1" applyFont="1" applyFill="1" applyBorder="1" applyAlignment="1">
      <alignment vertical="center"/>
    </xf>
    <xf numFmtId="43" fontId="27" fillId="0" borderId="116" xfId="1" applyNumberFormat="1" applyFont="1" applyFill="1" applyBorder="1" applyAlignment="1">
      <alignment vertical="center"/>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0" xfId="0" applyFont="1" applyBorder="1" applyAlignment="1">
      <alignment horizontal="center" vertical="center"/>
    </xf>
    <xf numFmtId="0" fontId="26" fillId="0" borderId="116" xfId="0" applyFont="1" applyBorder="1" applyAlignment="1">
      <alignment horizontal="center" vertical="center"/>
    </xf>
    <xf numFmtId="0" fontId="3" fillId="0" borderId="115" xfId="0" applyFont="1" applyFill="1" applyBorder="1" applyAlignment="1">
      <alignment horizontal="center" vertical="center" wrapText="1"/>
    </xf>
    <xf numFmtId="0" fontId="26" fillId="0" borderId="116" xfId="0" applyFont="1" applyFill="1" applyBorder="1" applyAlignment="1">
      <alignment horizontal="center" vertical="center" wrapText="1"/>
    </xf>
    <xf numFmtId="0" fontId="26" fillId="7" borderId="116" xfId="0" applyFont="1" applyFill="1" applyBorder="1" applyAlignment="1">
      <alignment horizontal="center" vertical="center" wrapText="1"/>
    </xf>
    <xf numFmtId="0" fontId="26" fillId="7" borderId="111" xfId="0" applyFont="1" applyFill="1" applyBorder="1" applyAlignment="1">
      <alignment horizontal="center" vertical="center" wrapText="1"/>
    </xf>
    <xf numFmtId="165" fontId="26" fillId="0" borderId="116" xfId="1" applyNumberFormat="1" applyFont="1" applyFill="1" applyBorder="1" applyAlignment="1">
      <alignment horizontal="left" vertical="center"/>
    </xf>
    <xf numFmtId="9" fontId="27" fillId="0" borderId="0" xfId="10" applyFont="1" applyBorder="1"/>
    <xf numFmtId="10" fontId="27" fillId="0" borderId="0" xfId="0" applyNumberFormat="1" applyFont="1" applyFill="1" applyBorder="1" applyAlignment="1">
      <alignment vertical="center"/>
    </xf>
    <xf numFmtId="10" fontId="27" fillId="30" borderId="0" xfId="0" applyNumberFormat="1" applyFont="1" applyFill="1" applyBorder="1" applyAlignment="1">
      <alignment vertical="center"/>
    </xf>
    <xf numFmtId="43" fontId="27" fillId="30" borderId="0" xfId="1" applyFont="1" applyFill="1" applyBorder="1" applyAlignment="1">
      <alignment vertical="center"/>
    </xf>
    <xf numFmtId="10" fontId="27" fillId="7" borderId="0" xfId="0" applyNumberFormat="1" applyFont="1" applyFill="1" applyBorder="1" applyAlignment="1">
      <alignment vertical="center"/>
    </xf>
    <xf numFmtId="9" fontId="27" fillId="0" borderId="0" xfId="10" applyFont="1" applyFill="1" applyBorder="1"/>
    <xf numFmtId="0" fontId="27" fillId="0" borderId="0" xfId="0" applyFont="1" applyFill="1" applyBorder="1" applyAlignment="1">
      <alignment horizontal="right" vertical="center"/>
    </xf>
    <xf numFmtId="9" fontId="26" fillId="0" borderId="0" xfId="10" applyFont="1" applyBorder="1" applyAlignment="1">
      <alignment vertical="center"/>
    </xf>
    <xf numFmtId="10" fontId="26" fillId="0" borderId="0" xfId="0" applyNumberFormat="1" applyFont="1" applyFill="1" applyBorder="1" applyAlignment="1">
      <alignment vertical="center"/>
    </xf>
    <xf numFmtId="43" fontId="26" fillId="0" borderId="0" xfId="1" applyFont="1" applyFill="1" applyBorder="1" applyAlignment="1">
      <alignment vertical="center"/>
    </xf>
    <xf numFmtId="0" fontId="26" fillId="0" borderId="116" xfId="0" applyFont="1" applyBorder="1" applyAlignment="1">
      <alignment horizontal="center" vertical="center" wrapText="1"/>
    </xf>
    <xf numFmtId="165" fontId="27" fillId="0" borderId="114" xfId="1" applyNumberFormat="1" applyFont="1" applyBorder="1" applyAlignment="1">
      <alignment vertical="center"/>
    </xf>
    <xf numFmtId="165" fontId="27" fillId="0" borderId="114" xfId="1" applyNumberFormat="1" applyFont="1" applyBorder="1"/>
    <xf numFmtId="0" fontId="26" fillId="0" borderId="10" xfId="0" applyFont="1" applyBorder="1" applyAlignment="1">
      <alignment horizontal="center" vertical="center"/>
    </xf>
    <xf numFmtId="0" fontId="27" fillId="0" borderId="10" xfId="0" applyFont="1" applyBorder="1" applyAlignment="1">
      <alignment vertical="center"/>
    </xf>
    <xf numFmtId="0" fontId="26" fillId="0" borderId="116" xfId="0" applyFont="1" applyBorder="1" applyAlignment="1">
      <alignment horizontal="center" vertical="center" wrapText="1"/>
    </xf>
    <xf numFmtId="165" fontId="27" fillId="0" borderId="10" xfId="1" applyNumberFormat="1" applyFont="1" applyBorder="1" applyAlignment="1">
      <alignment vertical="center"/>
    </xf>
    <xf numFmtId="165" fontId="26" fillId="0" borderId="114" xfId="1" applyNumberFormat="1" applyFont="1" applyBorder="1" applyAlignment="1">
      <alignment horizontal="left" vertical="center"/>
    </xf>
    <xf numFmtId="165" fontId="27" fillId="0" borderId="116" xfId="1" applyNumberFormat="1" applyFont="1" applyBorder="1" applyAlignment="1">
      <alignment horizontal="left" vertical="center"/>
    </xf>
    <xf numFmtId="165" fontId="26" fillId="0" borderId="116" xfId="0" applyNumberFormat="1" applyFont="1" applyBorder="1"/>
    <xf numFmtId="0" fontId="27" fillId="0" borderId="0" xfId="0" applyFont="1" applyAlignment="1">
      <alignment vertical="center" wrapText="1"/>
    </xf>
    <xf numFmtId="1" fontId="27" fillId="0" borderId="116" xfId="10" applyNumberFormat="1" applyFont="1" applyBorder="1"/>
    <xf numFmtId="43" fontId="27" fillId="0" borderId="116" xfId="1" applyFont="1" applyBorder="1" applyAlignment="1">
      <alignment horizontal="right" vertical="center"/>
    </xf>
    <xf numFmtId="9" fontId="27" fillId="0" borderId="0" xfId="10" applyFont="1" applyBorder="1" applyAlignment="1">
      <alignment vertical="center"/>
    </xf>
    <xf numFmtId="165" fontId="27" fillId="0" borderId="121" xfId="1" applyNumberFormat="1" applyFont="1" applyBorder="1" applyAlignment="1">
      <alignment vertical="center"/>
    </xf>
    <xf numFmtId="165" fontId="27" fillId="0" borderId="116" xfId="1" applyNumberFormat="1" applyFont="1" applyBorder="1" applyAlignment="1">
      <alignment horizontal="left"/>
    </xf>
    <xf numFmtId="9" fontId="26" fillId="0" borderId="116" xfId="10" applyFont="1" applyBorder="1" applyAlignment="1">
      <alignment horizontal="center" vertical="center"/>
    </xf>
    <xf numFmtId="0" fontId="26" fillId="7" borderId="124" xfId="0" applyFont="1" applyFill="1" applyBorder="1" applyAlignment="1">
      <alignment horizontal="center" vertical="center" wrapText="1"/>
    </xf>
    <xf numFmtId="165" fontId="27" fillId="0" borderId="116" xfId="0" applyNumberFormat="1" applyFont="1" applyFill="1" applyBorder="1" applyAlignment="1">
      <alignment horizontal="right" vertical="center"/>
    </xf>
    <xf numFmtId="165" fontId="27" fillId="0" borderId="116" xfId="0" applyNumberFormat="1" applyFont="1" applyFill="1" applyBorder="1" applyAlignment="1">
      <alignment vertical="center"/>
    </xf>
    <xf numFmtId="165" fontId="26" fillId="7" borderId="116" xfId="1" applyNumberFormat="1" applyFont="1" applyFill="1" applyBorder="1" applyAlignment="1">
      <alignment vertical="center"/>
    </xf>
    <xf numFmtId="165" fontId="27" fillId="0" borderId="121" xfId="1" applyNumberFormat="1" applyFont="1" applyFill="1" applyBorder="1" applyAlignment="1">
      <alignment vertical="center"/>
    </xf>
    <xf numFmtId="0" fontId="26" fillId="0" borderId="0" xfId="0" applyFont="1" applyAlignment="1">
      <alignment horizontal="left"/>
    </xf>
    <xf numFmtId="0" fontId="27" fillId="0" borderId="0" xfId="0" applyFont="1" applyAlignment="1">
      <alignment horizontal="left"/>
    </xf>
    <xf numFmtId="0" fontId="26" fillId="0" borderId="0" xfId="0" applyFont="1" applyAlignment="1">
      <alignment horizontal="left"/>
    </xf>
    <xf numFmtId="0" fontId="26" fillId="0" borderId="54" xfId="25" applyFont="1" applyFill="1" applyBorder="1" applyAlignment="1">
      <alignment horizontal="center" wrapText="1"/>
    </xf>
    <xf numFmtId="0" fontId="26" fillId="0" borderId="29" xfId="25" applyFont="1" applyFill="1" applyBorder="1" applyAlignment="1">
      <alignment horizontal="center" wrapText="1"/>
    </xf>
    <xf numFmtId="0" fontId="26" fillId="0" borderId="68" xfId="25" applyFont="1" applyFill="1" applyBorder="1" applyAlignment="1">
      <alignment horizontal="center" wrapText="1"/>
    </xf>
    <xf numFmtId="0" fontId="26" fillId="0" borderId="43" xfId="25" applyFont="1" applyFill="1" applyBorder="1" applyAlignment="1">
      <alignment horizontal="center" wrapText="1"/>
    </xf>
    <xf numFmtId="0" fontId="26" fillId="0" borderId="17" xfId="25" applyFont="1" applyFill="1" applyBorder="1" applyAlignment="1">
      <alignment horizontal="center" wrapText="1"/>
    </xf>
    <xf numFmtId="0" fontId="3" fillId="0" borderId="17" xfId="25" applyFont="1" applyFill="1" applyBorder="1" applyAlignment="1">
      <alignment horizontal="center" vertical="center" wrapText="1"/>
    </xf>
    <xf numFmtId="0" fontId="3" fillId="0" borderId="0" xfId="25" applyFont="1" applyFill="1" applyAlignment="1">
      <alignment horizontal="left"/>
    </xf>
    <xf numFmtId="0" fontId="26" fillId="0" borderId="22" xfId="25" applyFont="1" applyFill="1" applyBorder="1" applyAlignment="1">
      <alignment horizontal="center" wrapText="1"/>
    </xf>
    <xf numFmtId="0" fontId="26" fillId="0" borderId="91" xfId="25" applyFont="1" applyFill="1" applyBorder="1" applyAlignment="1">
      <alignment horizontal="center" wrapText="1"/>
    </xf>
    <xf numFmtId="0" fontId="3" fillId="0" borderId="0" xfId="0" applyFont="1" applyFill="1" applyBorder="1" applyAlignment="1">
      <alignment horizontal="center" vertical="center"/>
    </xf>
    <xf numFmtId="165" fontId="3" fillId="0" borderId="0" xfId="1" applyNumberFormat="1" applyFont="1" applyFill="1" applyBorder="1" applyAlignment="1">
      <alignment horizontal="center" vertical="center"/>
    </xf>
    <xf numFmtId="0" fontId="26" fillId="0" borderId="0" xfId="0" applyFont="1" applyAlignment="1"/>
    <xf numFmtId="0" fontId="26" fillId="0" borderId="0" xfId="0" applyFont="1" applyBorder="1" applyAlignment="1">
      <alignment horizontal="left"/>
    </xf>
    <xf numFmtId="0" fontId="3" fillId="0" borderId="0" xfId="0" applyFont="1" applyFill="1" applyBorder="1" applyAlignment="1">
      <alignment horizontal="left" vertical="center"/>
    </xf>
    <xf numFmtId="0" fontId="26" fillId="0" borderId="0" xfId="25" applyFont="1" applyFill="1" applyBorder="1" applyAlignment="1">
      <alignment horizontal="right"/>
    </xf>
    <xf numFmtId="0" fontId="27" fillId="0" borderId="0" xfId="0" applyFont="1" applyAlignment="1">
      <alignment wrapText="1"/>
    </xf>
    <xf numFmtId="2" fontId="26" fillId="0" borderId="116" xfId="0" applyNumberFormat="1" applyFont="1" applyFill="1" applyBorder="1"/>
    <xf numFmtId="165" fontId="27" fillId="0" borderId="116" xfId="0" applyNumberFormat="1" applyFont="1" applyFill="1" applyBorder="1"/>
    <xf numFmtId="165" fontId="27" fillId="0" borderId="116" xfId="0" applyNumberFormat="1" applyFont="1" applyFill="1" applyBorder="1" applyAlignment="1"/>
    <xf numFmtId="0" fontId="2" fillId="0" borderId="0" xfId="25" applyFont="1" applyFill="1" applyAlignment="1"/>
    <xf numFmtId="165" fontId="2" fillId="0" borderId="0" xfId="25" applyNumberFormat="1" applyFont="1" applyFill="1" applyBorder="1"/>
    <xf numFmtId="43" fontId="2" fillId="0" borderId="106" xfId="1" applyFont="1" applyFill="1" applyBorder="1"/>
    <xf numFmtId="165" fontId="9" fillId="0" borderId="0" xfId="25" applyNumberFormat="1" applyFont="1" applyFill="1"/>
    <xf numFmtId="0" fontId="26" fillId="30" borderId="116" xfId="0" applyFont="1" applyFill="1" applyBorder="1" applyAlignment="1">
      <alignment horizontal="center" vertical="center" wrapText="1"/>
    </xf>
    <xf numFmtId="0" fontId="3" fillId="30" borderId="116" xfId="0" applyFont="1" applyFill="1" applyBorder="1" applyAlignment="1">
      <alignment horizontal="center" vertical="center" wrapText="1"/>
    </xf>
    <xf numFmtId="0" fontId="26" fillId="0" borderId="116" xfId="0" applyFont="1" applyFill="1" applyBorder="1" applyAlignment="1">
      <alignment horizontal="center" vertical="center"/>
    </xf>
    <xf numFmtId="0" fontId="3" fillId="0" borderId="116" xfId="0" applyFont="1" applyFill="1" applyBorder="1" applyAlignment="1">
      <alignment horizontal="center" vertical="center"/>
    </xf>
    <xf numFmtId="0" fontId="26" fillId="0" borderId="0" xfId="0" applyFont="1" applyFill="1" applyBorder="1" applyAlignment="1">
      <alignment horizontal="left" vertical="center"/>
    </xf>
    <xf numFmtId="0" fontId="48" fillId="0" borderId="0" xfId="0" applyFont="1" applyFill="1" applyAlignment="1">
      <alignment horizontal="left" vertical="center" wrapText="1"/>
    </xf>
    <xf numFmtId="0" fontId="18" fillId="0" borderId="0" xfId="0" applyFont="1" applyFill="1" applyAlignment="1">
      <alignment horizontal="left" vertical="top" wrapText="1"/>
    </xf>
    <xf numFmtId="0" fontId="48" fillId="0" borderId="0" xfId="0" applyFont="1" applyFill="1" applyAlignment="1">
      <alignment horizontal="left" vertical="top" wrapText="1"/>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vertical="center"/>
    </xf>
    <xf numFmtId="0" fontId="26" fillId="0" borderId="0" xfId="25" applyFont="1" applyFill="1" applyBorder="1" applyAlignment="1">
      <alignment horizontal="right"/>
    </xf>
    <xf numFmtId="0" fontId="26" fillId="0" borderId="5" xfId="0" applyFont="1" applyBorder="1" applyAlignment="1">
      <alignment horizontal="center" vertical="center"/>
    </xf>
    <xf numFmtId="0" fontId="3" fillId="0" borderId="0" xfId="0" applyFont="1" applyFill="1" applyBorder="1" applyAlignment="1">
      <alignment horizontal="left" wrapText="1"/>
    </xf>
    <xf numFmtId="165" fontId="2" fillId="0" borderId="114" xfId="1" applyNumberFormat="1" applyFont="1" applyFill="1" applyBorder="1" applyAlignment="1">
      <alignment horizontal="center" vertical="center"/>
    </xf>
    <xf numFmtId="0" fontId="48" fillId="0" borderId="0" xfId="0" applyFont="1" applyFill="1" applyAlignment="1">
      <alignment horizontal="left" vertical="center"/>
    </xf>
    <xf numFmtId="0" fontId="26" fillId="0" borderId="116" xfId="0" applyFont="1" applyFill="1" applyBorder="1" applyAlignment="1">
      <alignment horizontal="center" vertical="center"/>
    </xf>
    <xf numFmtId="0" fontId="3" fillId="0" borderId="0" xfId="0" applyFont="1" applyFill="1" applyAlignment="1">
      <alignment horizontal="left"/>
    </xf>
    <xf numFmtId="0" fontId="3" fillId="0" borderId="0" xfId="0" applyFont="1" applyFill="1" applyBorder="1" applyAlignment="1">
      <alignment horizontal="center" vertical="center"/>
    </xf>
    <xf numFmtId="0" fontId="26" fillId="0" borderId="0" xfId="0" applyFont="1" applyBorder="1" applyAlignment="1">
      <alignment horizontal="center" vertical="center" wrapText="1"/>
    </xf>
    <xf numFmtId="0" fontId="26" fillId="0" borderId="116" xfId="0" applyFont="1" applyFill="1" applyBorder="1" applyAlignment="1">
      <alignment horizontal="center" wrapText="1"/>
    </xf>
    <xf numFmtId="3" fontId="57" fillId="0" borderId="116" xfId="0" applyNumberFormat="1" applyFont="1" applyBorder="1"/>
    <xf numFmtId="10" fontId="2" fillId="0" borderId="116" xfId="10" applyNumberFormat="1" applyFont="1" applyFill="1" applyBorder="1" applyAlignment="1">
      <alignment vertical="center"/>
    </xf>
    <xf numFmtId="0" fontId="3" fillId="0" borderId="116" xfId="0" applyFont="1" applyFill="1" applyBorder="1" applyAlignment="1">
      <alignment vertical="center"/>
    </xf>
    <xf numFmtId="9" fontId="3" fillId="0" borderId="116" xfId="10" applyFont="1" applyFill="1" applyBorder="1" applyAlignment="1">
      <alignment vertical="center"/>
    </xf>
    <xf numFmtId="0" fontId="3" fillId="0" borderId="0" xfId="0" applyFont="1" applyFill="1" applyAlignment="1"/>
    <xf numFmtId="0" fontId="2" fillId="0" borderId="0" xfId="0" applyFont="1" applyFill="1" applyAlignment="1"/>
    <xf numFmtId="0" fontId="26" fillId="0" borderId="0" xfId="0" applyFont="1" applyFill="1" applyAlignment="1">
      <alignment horizontal="right"/>
    </xf>
    <xf numFmtId="165" fontId="27" fillId="0" borderId="27" xfId="1" applyNumberFormat="1" applyFont="1" applyFill="1" applyBorder="1"/>
    <xf numFmtId="0" fontId="27" fillId="0" borderId="25" xfId="0" applyFont="1" applyFill="1" applyBorder="1"/>
    <xf numFmtId="165" fontId="2" fillId="0" borderId="25" xfId="0" applyNumberFormat="1" applyFont="1" applyFill="1" applyBorder="1" applyAlignment="1">
      <alignment horizontal="left"/>
    </xf>
    <xf numFmtId="165" fontId="3" fillId="0" borderId="25" xfId="0" applyNumberFormat="1" applyFont="1" applyFill="1" applyBorder="1" applyAlignment="1">
      <alignment horizontal="left"/>
    </xf>
    <xf numFmtId="0" fontId="26" fillId="0" borderId="23" xfId="0" applyFont="1" applyFill="1" applyBorder="1" applyAlignment="1">
      <alignment horizontal="left" wrapText="1"/>
    </xf>
    <xf numFmtId="0" fontId="3" fillId="0" borderId="29" xfId="0" applyFont="1" applyFill="1" applyBorder="1" applyAlignment="1">
      <alignment horizontal="left" wrapText="1"/>
    </xf>
    <xf numFmtId="0" fontId="2" fillId="0" borderId="58" xfId="0" applyFont="1" applyFill="1" applyBorder="1" applyAlignment="1">
      <alignment horizontal="left" vertical="center" wrapText="1"/>
    </xf>
    <xf numFmtId="43" fontId="26" fillId="0" borderId="25" xfId="1" applyFont="1" applyFill="1" applyBorder="1"/>
    <xf numFmtId="0" fontId="2" fillId="0" borderId="58" xfId="0" applyFont="1" applyFill="1" applyBorder="1" applyAlignment="1">
      <alignment wrapText="1"/>
    </xf>
    <xf numFmtId="165" fontId="27" fillId="0" borderId="48" xfId="0" applyNumberFormat="1" applyFont="1" applyFill="1" applyBorder="1"/>
    <xf numFmtId="0" fontId="27" fillId="0" borderId="58" xfId="0" applyFont="1" applyFill="1" applyBorder="1" applyAlignment="1">
      <alignment wrapText="1"/>
    </xf>
    <xf numFmtId="165" fontId="26" fillId="0" borderId="0" xfId="1" applyNumberFormat="1" applyFont="1" applyFill="1" applyBorder="1" applyAlignment="1"/>
    <xf numFmtId="165" fontId="27" fillId="0" borderId="113" xfId="1" applyNumberFormat="1" applyFont="1" applyFill="1" applyBorder="1"/>
    <xf numFmtId="0" fontId="2" fillId="0" borderId="23" xfId="0" applyFont="1" applyFill="1" applyBorder="1" applyAlignment="1">
      <alignment horizontal="left" wrapText="1"/>
    </xf>
    <xf numFmtId="0" fontId="2" fillId="0" borderId="118" xfId="0" applyFont="1" applyFill="1" applyBorder="1" applyAlignment="1">
      <alignment horizontal="left" wrapText="1"/>
    </xf>
    <xf numFmtId="0" fontId="2" fillId="0" borderId="118" xfId="0" applyFont="1" applyFill="1" applyBorder="1" applyAlignment="1">
      <alignment wrapText="1"/>
    </xf>
    <xf numFmtId="0" fontId="2" fillId="0" borderId="118" xfId="0" applyFont="1" applyFill="1" applyBorder="1" applyAlignment="1">
      <alignment horizontal="left" vertical="center" wrapText="1"/>
    </xf>
    <xf numFmtId="0" fontId="26" fillId="0" borderId="118" xfId="0" applyFont="1" applyFill="1" applyBorder="1" applyAlignment="1">
      <alignment horizontal="left" wrapText="1"/>
    </xf>
    <xf numFmtId="0" fontId="2" fillId="0" borderId="28" xfId="0" applyFont="1" applyFill="1" applyBorder="1" applyAlignment="1">
      <alignment horizontal="left" vertical="center" wrapText="1"/>
    </xf>
    <xf numFmtId="0" fontId="2" fillId="0" borderId="28" xfId="0" applyFont="1" applyFill="1" applyBorder="1" applyAlignment="1">
      <alignment wrapText="1"/>
    </xf>
    <xf numFmtId="165" fontId="27" fillId="0" borderId="24" xfId="1" applyNumberFormat="1" applyFont="1" applyFill="1" applyBorder="1"/>
    <xf numFmtId="0" fontId="27" fillId="0" borderId="28" xfId="0" applyFont="1" applyFill="1" applyBorder="1" applyAlignment="1">
      <alignment wrapText="1"/>
    </xf>
    <xf numFmtId="165" fontId="3" fillId="0" borderId="0" xfId="1" applyNumberFormat="1" applyFont="1" applyFill="1" applyBorder="1" applyAlignment="1">
      <alignment horizontal="left"/>
    </xf>
    <xf numFmtId="0" fontId="3" fillId="0" borderId="22" xfId="0" applyFont="1" applyFill="1" applyBorder="1" applyAlignment="1">
      <alignment vertical="center" wrapText="1"/>
    </xf>
    <xf numFmtId="165" fontId="3" fillId="0" borderId="0" xfId="0" applyNumberFormat="1" applyFont="1" applyFill="1" applyBorder="1" applyAlignment="1">
      <alignment wrapText="1"/>
    </xf>
    <xf numFmtId="165" fontId="27" fillId="0" borderId="58" xfId="1" applyNumberFormat="1" applyFont="1" applyFill="1" applyBorder="1"/>
    <xf numFmtId="0" fontId="3" fillId="0" borderId="68" xfId="0" applyFont="1" applyFill="1" applyBorder="1" applyAlignment="1">
      <alignment vertical="center" wrapText="1"/>
    </xf>
    <xf numFmtId="165" fontId="27" fillId="0" borderId="58" xfId="0" applyNumberFormat="1" applyFont="1" applyFill="1" applyBorder="1"/>
    <xf numFmtId="173" fontId="27" fillId="0" borderId="0" xfId="1" applyNumberFormat="1" applyFont="1" applyFill="1" applyBorder="1"/>
    <xf numFmtId="165" fontId="26" fillId="0" borderId="47" xfId="1" applyNumberFormat="1" applyFont="1" applyFill="1" applyBorder="1"/>
    <xf numFmtId="1" fontId="31" fillId="0" borderId="115" xfId="0" applyNumberFormat="1" applyFont="1" applyBorder="1" applyAlignment="1">
      <alignment horizontal="right" vertical="center"/>
    </xf>
    <xf numFmtId="1" fontId="31" fillId="0" borderId="116" xfId="0" applyNumberFormat="1" applyFont="1" applyBorder="1" applyAlignment="1">
      <alignment horizontal="right" vertical="center"/>
    </xf>
    <xf numFmtId="165" fontId="31" fillId="0" borderId="116" xfId="0" applyNumberFormat="1" applyFont="1" applyBorder="1" applyAlignment="1">
      <alignment horizontal="center" vertical="center"/>
    </xf>
    <xf numFmtId="165" fontId="31" fillId="0" borderId="114" xfId="0" applyNumberFormat="1" applyFont="1" applyBorder="1" applyAlignment="1">
      <alignment horizontal="center" vertical="center"/>
    </xf>
    <xf numFmtId="165" fontId="31" fillId="0" borderId="116" xfId="1" applyNumberFormat="1" applyFont="1" applyBorder="1" applyAlignment="1">
      <alignment horizontal="right" vertical="center"/>
    </xf>
    <xf numFmtId="0" fontId="27" fillId="30" borderId="116" xfId="0" applyFont="1" applyFill="1" applyBorder="1" applyAlignment="1">
      <alignment vertical="center"/>
    </xf>
    <xf numFmtId="165" fontId="26" fillId="0" borderId="5" xfId="1" applyNumberFormat="1" applyFont="1" applyBorder="1" applyAlignment="1">
      <alignment horizontal="left" vertical="center"/>
    </xf>
    <xf numFmtId="165" fontId="26" fillId="7" borderId="5" xfId="0" applyNumberFormat="1" applyFont="1" applyFill="1" applyBorder="1" applyAlignment="1">
      <alignment horizontal="center" vertical="center"/>
    </xf>
    <xf numFmtId="165" fontId="26" fillId="7" borderId="116" xfId="0" applyNumberFormat="1" applyFont="1" applyFill="1" applyBorder="1" applyAlignment="1">
      <alignment horizontal="center" vertical="center"/>
    </xf>
    <xf numFmtId="43" fontId="26" fillId="0" borderId="0" xfId="1" applyFont="1" applyBorder="1" applyAlignment="1">
      <alignment vertical="center"/>
    </xf>
    <xf numFmtId="0" fontId="26" fillId="0" borderId="116" xfId="0" applyFont="1" applyFill="1" applyBorder="1" applyAlignment="1">
      <alignment horizontal="center"/>
    </xf>
    <xf numFmtId="0" fontId="62" fillId="0" borderId="0" xfId="9" quotePrefix="1" applyFont="1" applyFill="1" applyAlignment="1" applyProtection="1"/>
    <xf numFmtId="0" fontId="26" fillId="0" borderId="0" xfId="0" applyFont="1" applyBorder="1" applyAlignment="1">
      <alignment horizontal="center" vertical="top" wrapText="1"/>
    </xf>
    <xf numFmtId="165" fontId="2" fillId="21" borderId="116" xfId="38" applyNumberFormat="1" applyFont="1" applyFill="1" applyBorder="1"/>
    <xf numFmtId="2" fontId="27" fillId="21" borderId="116" xfId="0" applyNumberFormat="1" applyFont="1" applyFill="1" applyBorder="1" applyAlignment="1"/>
    <xf numFmtId="43" fontId="27" fillId="21" borderId="116" xfId="10" applyNumberFormat="1" applyFont="1" applyFill="1" applyBorder="1" applyAlignment="1"/>
    <xf numFmtId="165" fontId="27" fillId="0" borderId="3" xfId="0" applyNumberFormat="1" applyFont="1" applyBorder="1" applyAlignment="1">
      <alignment vertical="center"/>
    </xf>
    <xf numFmtId="165" fontId="2" fillId="0" borderId="0" xfId="0" applyNumberFormat="1" applyFont="1" applyBorder="1" applyAlignment="1">
      <alignment vertical="center"/>
    </xf>
    <xf numFmtId="165" fontId="27" fillId="30" borderId="3" xfId="0" applyNumberFormat="1" applyFont="1" applyFill="1" applyBorder="1" applyAlignment="1">
      <alignment vertical="center"/>
    </xf>
    <xf numFmtId="3" fontId="130" fillId="0" borderId="1" xfId="0" applyNumberFormat="1" applyFont="1" applyBorder="1"/>
    <xf numFmtId="0" fontId="27" fillId="0" borderId="92" xfId="0" applyFont="1" applyFill="1" applyBorder="1" applyAlignment="1">
      <alignment horizontal="left"/>
    </xf>
    <xf numFmtId="165" fontId="2" fillId="0" borderId="118" xfId="2" applyNumberFormat="1" applyFont="1" applyFill="1" applyBorder="1"/>
    <xf numFmtId="165" fontId="27" fillId="0" borderId="0" xfId="2" applyNumberFormat="1" applyFont="1" applyFill="1" applyBorder="1" applyAlignment="1">
      <alignment wrapText="1"/>
    </xf>
    <xf numFmtId="0" fontId="3" fillId="0" borderId="0" xfId="25" applyFont="1" applyFill="1" applyAlignment="1"/>
    <xf numFmtId="165" fontId="26" fillId="0" borderId="43" xfId="2" applyNumberFormat="1" applyFont="1" applyFill="1" applyBorder="1" applyAlignment="1">
      <alignment wrapText="1"/>
    </xf>
    <xf numFmtId="0" fontId="2" fillId="0" borderId="0" xfId="25" applyFont="1" applyBorder="1"/>
    <xf numFmtId="0" fontId="3" fillId="7" borderId="0" xfId="0" applyFont="1" applyFill="1" applyBorder="1" applyAlignment="1">
      <alignment horizontal="center" vertical="center" wrapText="1"/>
    </xf>
    <xf numFmtId="43" fontId="27" fillId="0" borderId="0" xfId="1" applyFont="1" applyFill="1" applyBorder="1" applyAlignment="1">
      <alignment vertical="center"/>
    </xf>
    <xf numFmtId="165" fontId="27" fillId="21" borderId="116" xfId="1" applyNumberFormat="1" applyFont="1" applyFill="1" applyBorder="1" applyAlignment="1">
      <alignment horizontal="right" vertical="center"/>
    </xf>
    <xf numFmtId="165" fontId="2" fillId="21" borderId="116" xfId="1" applyNumberFormat="1" applyFont="1" applyFill="1" applyBorder="1" applyAlignment="1">
      <alignment horizontal="right" vertical="center"/>
    </xf>
    <xf numFmtId="0" fontId="26" fillId="0" borderId="29" xfId="25" applyFont="1" applyFill="1" applyBorder="1" applyAlignment="1">
      <alignment horizontal="center" wrapText="1"/>
    </xf>
    <xf numFmtId="0" fontId="26" fillId="0" borderId="43" xfId="25" applyFont="1" applyFill="1" applyBorder="1" applyAlignment="1">
      <alignment horizontal="center" wrapText="1"/>
    </xf>
    <xf numFmtId="0" fontId="26" fillId="0" borderId="17" xfId="25" applyFont="1" applyFill="1" applyBorder="1" applyAlignment="1">
      <alignment horizontal="center" wrapText="1"/>
    </xf>
    <xf numFmtId="0" fontId="3" fillId="0" borderId="0" xfId="0" applyFont="1" applyFill="1" applyBorder="1" applyAlignment="1">
      <alignment horizontal="center" vertical="center"/>
    </xf>
    <xf numFmtId="0" fontId="26" fillId="0" borderId="91" xfId="25" applyFont="1" applyFill="1" applyBorder="1" applyAlignment="1">
      <alignment horizontal="center" wrapText="1"/>
    </xf>
    <xf numFmtId="186" fontId="52" fillId="7" borderId="116" xfId="0" applyNumberFormat="1" applyFont="1" applyFill="1" applyBorder="1" applyAlignment="1">
      <alignment horizontal="right"/>
    </xf>
    <xf numFmtId="186" fontId="31" fillId="7" borderId="116" xfId="0" applyNumberFormat="1" applyFont="1" applyFill="1" applyBorder="1" applyAlignment="1">
      <alignment horizontal="right"/>
    </xf>
    <xf numFmtId="186" fontId="131" fillId="0" borderId="116" xfId="0" applyNumberFormat="1" applyFont="1" applyBorder="1" applyAlignment="1">
      <alignment horizontal="right"/>
    </xf>
    <xf numFmtId="186" fontId="131" fillId="0" borderId="0" xfId="0" applyNumberFormat="1" applyFont="1" applyAlignment="1">
      <alignment horizontal="right"/>
    </xf>
    <xf numFmtId="186" fontId="31" fillId="7" borderId="116" xfId="1" applyNumberFormat="1" applyFont="1" applyFill="1" applyBorder="1" applyAlignment="1">
      <alignment horizontal="right"/>
    </xf>
    <xf numFmtId="186" fontId="31" fillId="7" borderId="1" xfId="1" applyNumberFormat="1" applyFont="1" applyFill="1" applyBorder="1" applyAlignment="1">
      <alignment horizontal="right"/>
    </xf>
    <xf numFmtId="186" fontId="52" fillId="7" borderId="116" xfId="1" applyNumberFormat="1" applyFont="1" applyFill="1" applyBorder="1" applyAlignment="1">
      <alignment horizontal="right"/>
    </xf>
    <xf numFmtId="186" fontId="132" fillId="0" borderId="116" xfId="1" applyNumberFormat="1" applyFont="1" applyFill="1" applyBorder="1" applyAlignment="1">
      <alignment horizontal="right"/>
    </xf>
    <xf numFmtId="0" fontId="26" fillId="0" borderId="0" xfId="0" applyFont="1" applyFill="1" applyBorder="1" applyAlignment="1">
      <alignment horizontal="left" vertical="center"/>
    </xf>
    <xf numFmtId="165" fontId="3" fillId="0" borderId="0" xfId="1" applyNumberFormat="1" applyFont="1" applyFill="1" applyBorder="1" applyAlignment="1">
      <alignment horizontal="center" vertical="center"/>
    </xf>
    <xf numFmtId="0" fontId="26" fillId="0" borderId="0" xfId="25" applyFont="1" applyFill="1" applyBorder="1" applyAlignment="1">
      <alignment horizontal="right"/>
    </xf>
    <xf numFmtId="0" fontId="26" fillId="0" borderId="11" xfId="25" applyFont="1" applyFill="1" applyBorder="1" applyAlignment="1">
      <alignment horizontal="right"/>
    </xf>
    <xf numFmtId="0" fontId="27" fillId="0" borderId="116" xfId="2" applyNumberFormat="1" applyFont="1" applyFill="1" applyBorder="1" applyAlignment="1">
      <alignment horizontal="left"/>
    </xf>
    <xf numFmtId="0" fontId="2" fillId="0" borderId="113" xfId="25" applyFont="1" applyFill="1" applyBorder="1" applyAlignment="1">
      <alignment horizontal="center"/>
    </xf>
    <xf numFmtId="0" fontId="2" fillId="0" borderId="59" xfId="25" applyFont="1" applyFill="1" applyBorder="1" applyAlignment="1">
      <alignment horizontal="center"/>
    </xf>
    <xf numFmtId="0" fontId="2" fillId="0" borderId="106" xfId="25" applyFont="1" applyFill="1" applyBorder="1" applyAlignment="1">
      <alignment horizontal="center" vertical="center"/>
    </xf>
    <xf numFmtId="0" fontId="3" fillId="0" borderId="46" xfId="25" applyFont="1" applyFill="1" applyBorder="1"/>
    <xf numFmtId="0" fontId="27" fillId="0" borderId="114" xfId="2" applyNumberFormat="1" applyFont="1" applyFill="1" applyBorder="1" applyAlignment="1">
      <alignment horizontal="left"/>
    </xf>
    <xf numFmtId="0" fontId="3" fillId="0" borderId="126" xfId="25" applyFont="1" applyFill="1" applyBorder="1"/>
    <xf numFmtId="0" fontId="2" fillId="0" borderId="118" xfId="15" applyFont="1" applyFill="1" applyBorder="1"/>
    <xf numFmtId="165" fontId="27" fillId="0" borderId="126" xfId="2" applyNumberFormat="1" applyFont="1" applyFill="1" applyBorder="1"/>
    <xf numFmtId="165" fontId="26" fillId="0" borderId="118" xfId="2" applyNumberFormat="1" applyFont="1" applyFill="1" applyBorder="1"/>
    <xf numFmtId="165" fontId="26" fillId="0" borderId="101" xfId="2" applyNumberFormat="1" applyFont="1" applyFill="1" applyBorder="1"/>
    <xf numFmtId="165" fontId="26" fillId="0" borderId="30" xfId="2" applyNumberFormat="1" applyFont="1" applyFill="1" applyBorder="1"/>
    <xf numFmtId="165" fontId="26" fillId="0" borderId="57" xfId="2" applyNumberFormat="1" applyFont="1" applyFill="1" applyBorder="1"/>
    <xf numFmtId="165" fontId="26" fillId="0" borderId="126" xfId="2" applyNumberFormat="1" applyFont="1" applyFill="1" applyBorder="1"/>
    <xf numFmtId="165" fontId="26" fillId="0" borderId="106" xfId="1" applyNumberFormat="1" applyFont="1" applyFill="1" applyBorder="1"/>
    <xf numFmtId="165" fontId="26" fillId="0" borderId="24" xfId="2" applyNumberFormat="1" applyFont="1" applyFill="1" applyBorder="1"/>
    <xf numFmtId="0" fontId="3" fillId="0" borderId="106" xfId="25" applyFont="1" applyFill="1" applyBorder="1" applyAlignment="1">
      <alignment horizontal="center"/>
    </xf>
    <xf numFmtId="165" fontId="26" fillId="0" borderId="106" xfId="25" applyNumberFormat="1" applyFont="1" applyFill="1" applyBorder="1" applyAlignment="1">
      <alignment horizontal="center"/>
    </xf>
    <xf numFmtId="165" fontId="3" fillId="0" borderId="31" xfId="25" applyNumberFormat="1" applyFont="1" applyFill="1" applyBorder="1" applyAlignment="1">
      <alignment horizontal="center"/>
    </xf>
    <xf numFmtId="165" fontId="3" fillId="0" borderId="104" xfId="1" applyNumberFormat="1" applyFont="1" applyFill="1" applyBorder="1" applyAlignment="1">
      <alignment vertical="center"/>
    </xf>
    <xf numFmtId="165" fontId="2" fillId="0" borderId="118" xfId="1" applyNumberFormat="1" applyFont="1" applyFill="1" applyBorder="1" applyAlignment="1">
      <alignment vertical="center"/>
    </xf>
    <xf numFmtId="165" fontId="3" fillId="0" borderId="118" xfId="1" applyNumberFormat="1" applyFont="1" applyFill="1" applyBorder="1" applyAlignment="1">
      <alignment vertical="center"/>
    </xf>
    <xf numFmtId="165" fontId="2" fillId="0" borderId="24" xfId="1" applyNumberFormat="1" applyFont="1" applyFill="1" applyBorder="1" applyAlignment="1">
      <alignment vertical="center"/>
    </xf>
    <xf numFmtId="165" fontId="2" fillId="0" borderId="106" xfId="1" applyNumberFormat="1" applyFont="1" applyFill="1" applyBorder="1" applyAlignment="1">
      <alignment vertical="center"/>
    </xf>
    <xf numFmtId="165" fontId="3" fillId="0" borderId="106" xfId="1" applyNumberFormat="1" applyFont="1" applyFill="1" applyBorder="1" applyAlignment="1">
      <alignment vertical="center"/>
    </xf>
    <xf numFmtId="165" fontId="2" fillId="0" borderId="31" xfId="1" applyNumberFormat="1" applyFont="1" applyFill="1" applyBorder="1" applyAlignment="1">
      <alignment vertical="center"/>
    </xf>
    <xf numFmtId="165" fontId="3" fillId="0" borderId="31" xfId="1" applyNumberFormat="1" applyFont="1" applyFill="1" applyBorder="1" applyAlignment="1">
      <alignment vertical="center"/>
    </xf>
    <xf numFmtId="165" fontId="3" fillId="0" borderId="46" xfId="7" applyNumberFormat="1" applyFont="1" applyFill="1" applyBorder="1" applyAlignment="1">
      <alignment vertical="center" wrapText="1"/>
    </xf>
    <xf numFmtId="165" fontId="2" fillId="0" borderId="35" xfId="1" applyNumberFormat="1" applyFont="1" applyFill="1" applyBorder="1" applyAlignment="1">
      <alignment vertical="center"/>
    </xf>
    <xf numFmtId="165" fontId="2" fillId="0" borderId="46" xfId="1" applyNumberFormat="1" applyFont="1" applyFill="1" applyBorder="1" applyAlignment="1">
      <alignment vertical="center"/>
    </xf>
    <xf numFmtId="165" fontId="2" fillId="0" borderId="105" xfId="1" applyNumberFormat="1" applyFont="1" applyFill="1" applyBorder="1" applyAlignment="1">
      <alignment vertical="center"/>
    </xf>
    <xf numFmtId="165" fontId="2" fillId="0" borderId="30" xfId="1" applyNumberFormat="1" applyFont="1" applyFill="1" applyBorder="1" applyAlignment="1">
      <alignment vertical="center"/>
    </xf>
    <xf numFmtId="0" fontId="3" fillId="0" borderId="19" xfId="0" applyFont="1" applyFill="1" applyBorder="1" applyAlignment="1">
      <alignment horizontal="center" vertical="center"/>
    </xf>
    <xf numFmtId="165" fontId="2" fillId="21" borderId="106" xfId="1" applyNumberFormat="1" applyFont="1" applyFill="1" applyBorder="1" applyAlignment="1">
      <alignment vertical="center"/>
    </xf>
    <xf numFmtId="165" fontId="3" fillId="21" borderId="106" xfId="1" applyNumberFormat="1" applyFont="1" applyFill="1" applyBorder="1" applyAlignment="1">
      <alignment vertical="center"/>
    </xf>
    <xf numFmtId="165" fontId="3" fillId="21" borderId="31" xfId="1" applyNumberFormat="1" applyFont="1" applyFill="1" applyBorder="1" applyAlignment="1">
      <alignment vertical="center"/>
    </xf>
    <xf numFmtId="165" fontId="2" fillId="0" borderId="126" xfId="1" applyNumberFormat="1" applyFont="1" applyFill="1" applyBorder="1" applyAlignment="1">
      <alignment vertical="center"/>
    </xf>
    <xf numFmtId="165" fontId="3" fillId="0" borderId="126" xfId="1" applyNumberFormat="1" applyFont="1" applyFill="1" applyBorder="1" applyAlignment="1">
      <alignment vertical="center"/>
    </xf>
    <xf numFmtId="165" fontId="2" fillId="21" borderId="126" xfId="1" applyNumberFormat="1" applyFont="1" applyFill="1" applyBorder="1" applyAlignment="1">
      <alignment vertical="center"/>
    </xf>
    <xf numFmtId="165" fontId="3" fillId="21" borderId="126" xfId="1" applyNumberFormat="1" applyFont="1" applyFill="1" applyBorder="1" applyAlignment="1">
      <alignment vertical="center"/>
    </xf>
    <xf numFmtId="165" fontId="3" fillId="21" borderId="117" xfId="1" applyNumberFormat="1" applyFont="1" applyFill="1" applyBorder="1" applyAlignment="1">
      <alignment vertical="center"/>
    </xf>
    <xf numFmtId="165" fontId="27" fillId="0" borderId="126" xfId="1" applyNumberFormat="1" applyFont="1" applyFill="1" applyBorder="1"/>
    <xf numFmtId="165" fontId="3" fillId="0" borderId="117" xfId="1" applyNumberFormat="1" applyFont="1" applyFill="1" applyBorder="1" applyAlignment="1">
      <alignment vertical="center"/>
    </xf>
    <xf numFmtId="165" fontId="26" fillId="0" borderId="126" xfId="1" applyNumberFormat="1" applyFont="1" applyFill="1" applyBorder="1"/>
    <xf numFmtId="165" fontId="2" fillId="0" borderId="59" xfId="1" applyNumberFormat="1" applyFont="1" applyFill="1" applyBorder="1" applyAlignment="1">
      <alignment vertical="center"/>
    </xf>
    <xf numFmtId="3" fontId="3" fillId="0" borderId="91" xfId="0" applyNumberFormat="1" applyFont="1" applyFill="1" applyBorder="1" applyAlignment="1">
      <alignment horizontal="center" vertical="center"/>
    </xf>
    <xf numFmtId="3" fontId="3" fillId="0" borderId="19" xfId="0" applyNumberFormat="1" applyFont="1" applyFill="1" applyBorder="1" applyAlignment="1">
      <alignment horizontal="center" vertical="center"/>
    </xf>
    <xf numFmtId="0" fontId="26" fillId="0" borderId="1" xfId="0" applyFont="1" applyFill="1" applyBorder="1" applyAlignment="1">
      <alignment horizontal="center" vertical="center"/>
    </xf>
    <xf numFmtId="0" fontId="3" fillId="0" borderId="43" xfId="0" applyFont="1" applyFill="1" applyBorder="1" applyAlignment="1">
      <alignment horizontal="left" wrapText="1"/>
    </xf>
    <xf numFmtId="0" fontId="26" fillId="0" borderId="127" xfId="0" applyFont="1" applyFill="1" applyBorder="1" applyAlignment="1">
      <alignment horizontal="left" vertical="center"/>
    </xf>
    <xf numFmtId="165" fontId="26" fillId="0" borderId="127" xfId="1" applyNumberFormat="1" applyFont="1" applyFill="1" applyBorder="1" applyAlignment="1">
      <alignment vertical="center"/>
    </xf>
    <xf numFmtId="165" fontId="26" fillId="21" borderId="127" xfId="1" applyNumberFormat="1" applyFont="1" applyFill="1" applyBorder="1" applyAlignment="1">
      <alignment vertical="center"/>
    </xf>
    <xf numFmtId="165" fontId="3" fillId="0" borderId="127" xfId="1" applyNumberFormat="1" applyFont="1" applyFill="1" applyBorder="1" applyAlignment="1">
      <alignment vertical="center"/>
    </xf>
    <xf numFmtId="165" fontId="3" fillId="7" borderId="127" xfId="0" applyNumberFormat="1" applyFont="1" applyFill="1" applyBorder="1" applyAlignment="1">
      <alignment vertical="center"/>
    </xf>
    <xf numFmtId="165" fontId="27" fillId="0" borderId="127" xfId="1" applyNumberFormat="1" applyFont="1" applyBorder="1"/>
    <xf numFmtId="165" fontId="27" fillId="0" borderId="0" xfId="1" applyNumberFormat="1" applyFont="1" applyFill="1" applyBorder="1" applyAlignment="1">
      <alignment horizontal="left" vertical="top"/>
    </xf>
    <xf numFmtId="165" fontId="37" fillId="16" borderId="0" xfId="1" applyNumberFormat="1" applyFont="1" applyFill="1"/>
    <xf numFmtId="43" fontId="37" fillId="16" borderId="0" xfId="1" applyFont="1" applyFill="1"/>
    <xf numFmtId="165" fontId="37" fillId="16" borderId="0" xfId="1" applyNumberFormat="1" applyFont="1" applyFill="1" applyBorder="1" applyAlignment="1">
      <alignment horizontal="left" vertical="top"/>
    </xf>
    <xf numFmtId="165" fontId="37" fillId="0" borderId="0" xfId="0" applyNumberFormat="1" applyFont="1" applyFill="1" applyBorder="1"/>
    <xf numFmtId="165" fontId="27" fillId="0" borderId="127" xfId="1" applyNumberFormat="1" applyFont="1" applyFill="1" applyBorder="1"/>
    <xf numFmtId="165" fontId="27" fillId="0" borderId="128" xfId="1" applyNumberFormat="1" applyFont="1" applyFill="1" applyBorder="1"/>
    <xf numFmtId="165" fontId="37" fillId="0" borderId="0" xfId="1" applyNumberFormat="1" applyFont="1" applyBorder="1" applyAlignment="1">
      <alignment vertical="center"/>
    </xf>
    <xf numFmtId="165" fontId="37" fillId="16" borderId="0" xfId="1" applyNumberFormat="1" applyFont="1" applyFill="1" applyBorder="1" applyAlignment="1">
      <alignment vertical="center"/>
    </xf>
    <xf numFmtId="165" fontId="37" fillId="16" borderId="0" xfId="1" applyNumberFormat="1" applyFont="1" applyFill="1" applyBorder="1"/>
    <xf numFmtId="165" fontId="0" fillId="0" borderId="127" xfId="1" applyNumberFormat="1" applyFont="1" applyFill="1" applyBorder="1"/>
    <xf numFmtId="0" fontId="3" fillId="0" borderId="128" xfId="1" applyNumberFormat="1" applyFont="1" applyFill="1" applyBorder="1" applyAlignment="1">
      <alignment horizontal="center" vertical="center"/>
    </xf>
    <xf numFmtId="165" fontId="119" fillId="0" borderId="0" xfId="1" applyNumberFormat="1" applyFont="1" applyFill="1" applyBorder="1"/>
    <xf numFmtId="3" fontId="2" fillId="0" borderId="0" xfId="0" applyNumberFormat="1" applyFont="1" applyFill="1" applyBorder="1"/>
    <xf numFmtId="165" fontId="126" fillId="0" borderId="0" xfId="1" applyNumberFormat="1" applyFont="1" applyFill="1" applyBorder="1"/>
    <xf numFmtId="0" fontId="26" fillId="0" borderId="0" xfId="0" applyFont="1" applyFill="1" applyBorder="1" applyAlignment="1">
      <alignment horizontal="left" vertical="center"/>
    </xf>
    <xf numFmtId="0" fontId="26" fillId="0" borderId="115" xfId="0" applyFont="1" applyFill="1" applyBorder="1" applyAlignment="1">
      <alignment horizontal="center" vertical="center"/>
    </xf>
    <xf numFmtId="0" fontId="26" fillId="0" borderId="0" xfId="0" applyFont="1" applyFill="1" applyAlignment="1">
      <alignment horizontal="left"/>
    </xf>
    <xf numFmtId="0" fontId="3" fillId="0" borderId="0" xfId="0" applyFont="1" applyFill="1" applyBorder="1" applyAlignment="1">
      <alignment horizontal="center" vertical="center"/>
    </xf>
    <xf numFmtId="0" fontId="3" fillId="0" borderId="47" xfId="0" applyFont="1" applyFill="1" applyBorder="1" applyAlignment="1">
      <alignment horizontal="center" vertical="center"/>
    </xf>
    <xf numFmtId="0" fontId="26" fillId="0" borderId="116" xfId="0" applyFont="1" applyFill="1" applyBorder="1" applyAlignment="1">
      <alignment horizontal="center" vertical="center" wrapText="1"/>
    </xf>
    <xf numFmtId="0" fontId="3" fillId="0" borderId="116" xfId="0" applyFont="1" applyFill="1" applyBorder="1" applyAlignment="1">
      <alignment horizontal="center" vertical="center" wrapText="1"/>
    </xf>
    <xf numFmtId="165" fontId="27" fillId="0" borderId="129" xfId="2" applyNumberFormat="1" applyFont="1" applyFill="1" applyBorder="1" applyAlignment="1">
      <alignment wrapText="1"/>
    </xf>
    <xf numFmtId="165" fontId="26" fillId="0" borderId="24" xfId="2" applyNumberFormat="1" applyFont="1" applyFill="1" applyBorder="1" applyAlignment="1">
      <alignment wrapText="1"/>
    </xf>
    <xf numFmtId="165" fontId="26" fillId="0" borderId="31" xfId="2" applyNumberFormat="1" applyFont="1" applyFill="1" applyBorder="1" applyAlignment="1">
      <alignment wrapText="1"/>
    </xf>
    <xf numFmtId="0" fontId="67" fillId="0" borderId="130" xfId="25" applyFont="1" applyFill="1" applyBorder="1" applyAlignment="1">
      <alignment horizontal="left" vertical="center" indent="2"/>
    </xf>
    <xf numFmtId="0" fontId="67" fillId="0" borderId="23" xfId="25" applyFont="1" applyFill="1" applyBorder="1" applyAlignment="1">
      <alignment horizontal="left" wrapText="1" indent="2"/>
    </xf>
    <xf numFmtId="0" fontId="50" fillId="0" borderId="43" xfId="25" applyFont="1" applyFill="1" applyBorder="1" applyAlignment="1">
      <alignment wrapText="1"/>
    </xf>
    <xf numFmtId="165" fontId="27" fillId="0" borderId="131" xfId="2" applyNumberFormat="1" applyFont="1" applyFill="1" applyBorder="1" applyAlignment="1">
      <alignment wrapText="1"/>
    </xf>
    <xf numFmtId="165" fontId="27" fillId="7" borderId="131" xfId="2" applyNumberFormat="1" applyFont="1" applyFill="1" applyBorder="1"/>
    <xf numFmtId="165" fontId="27" fillId="7" borderId="130" xfId="2" applyNumberFormat="1" applyFont="1" applyFill="1" applyBorder="1" applyAlignment="1">
      <alignment wrapText="1"/>
    </xf>
    <xf numFmtId="165" fontId="27" fillId="7" borderId="129" xfId="2" applyNumberFormat="1" applyFont="1" applyFill="1" applyBorder="1" applyAlignment="1">
      <alignment wrapText="1"/>
    </xf>
    <xf numFmtId="165" fontId="27" fillId="0" borderId="131" xfId="2" applyNumberFormat="1" applyFont="1" applyFill="1" applyBorder="1"/>
    <xf numFmtId="165" fontId="27" fillId="7" borderId="130" xfId="2" applyNumberFormat="1" applyFont="1" applyFill="1" applyBorder="1"/>
    <xf numFmtId="165" fontId="27" fillId="7" borderId="129" xfId="2" applyNumberFormat="1" applyFont="1" applyFill="1" applyBorder="1"/>
    <xf numFmtId="165" fontId="27" fillId="7" borderId="132" xfId="2" applyNumberFormat="1" applyFont="1" applyFill="1" applyBorder="1"/>
    <xf numFmtId="165" fontId="2" fillId="0" borderId="129" xfId="2" applyNumberFormat="1" applyFont="1" applyFill="1" applyBorder="1"/>
    <xf numFmtId="165" fontId="27" fillId="7" borderId="65" xfId="2" applyNumberFormat="1" applyFont="1" applyFill="1" applyBorder="1"/>
    <xf numFmtId="165" fontId="27" fillId="7" borderId="23" xfId="2" applyNumberFormat="1" applyFont="1" applyFill="1" applyBorder="1" applyAlignment="1">
      <alignment wrapText="1"/>
    </xf>
    <xf numFmtId="165" fontId="27" fillId="7" borderId="59" xfId="2" applyNumberFormat="1" applyFont="1" applyFill="1" applyBorder="1" applyAlignment="1">
      <alignment wrapText="1"/>
    </xf>
    <xf numFmtId="165" fontId="27" fillId="7" borderId="23" xfId="2" applyNumberFormat="1" applyFont="1" applyFill="1" applyBorder="1"/>
    <xf numFmtId="165" fontId="27" fillId="7" borderId="59" xfId="2" applyNumberFormat="1" applyFont="1" applyFill="1" applyBorder="1"/>
    <xf numFmtId="165" fontId="27" fillId="7" borderId="11" xfId="2" applyNumberFormat="1" applyFont="1" applyFill="1" applyBorder="1"/>
    <xf numFmtId="165" fontId="2" fillId="0" borderId="59" xfId="2" applyNumberFormat="1" applyFont="1" applyFill="1" applyBorder="1"/>
    <xf numFmtId="165" fontId="26" fillId="7" borderId="18" xfId="2" applyNumberFormat="1" applyFont="1" applyFill="1" applyBorder="1" applyAlignment="1">
      <alignment wrapText="1"/>
    </xf>
    <xf numFmtId="165" fontId="3" fillId="0" borderId="19" xfId="2" applyNumberFormat="1" applyFont="1" applyFill="1" applyBorder="1"/>
    <xf numFmtId="165" fontId="27" fillId="7" borderId="131" xfId="2" applyNumberFormat="1" applyFont="1" applyFill="1" applyBorder="1" applyAlignment="1">
      <alignment wrapText="1"/>
    </xf>
    <xf numFmtId="165" fontId="27" fillId="0" borderId="130" xfId="2" applyNumberFormat="1" applyFont="1" applyFill="1" applyBorder="1" applyAlignment="1">
      <alignment wrapText="1"/>
    </xf>
    <xf numFmtId="165" fontId="27" fillId="0" borderId="132" xfId="2" applyNumberFormat="1" applyFont="1" applyFill="1" applyBorder="1"/>
    <xf numFmtId="165" fontId="2" fillId="0" borderId="130" xfId="2" applyNumberFormat="1" applyFont="1" applyFill="1" applyBorder="1"/>
    <xf numFmtId="165" fontId="26" fillId="0" borderId="47" xfId="2" applyNumberFormat="1" applyFont="1" applyFill="1" applyBorder="1" applyAlignment="1">
      <alignment wrapText="1"/>
    </xf>
    <xf numFmtId="165" fontId="27" fillId="0" borderId="130" xfId="2" applyNumberFormat="1" applyFont="1" applyFill="1" applyBorder="1"/>
    <xf numFmtId="165" fontId="27" fillId="0" borderId="129" xfId="2" applyNumberFormat="1" applyFont="1" applyFill="1" applyBorder="1"/>
    <xf numFmtId="165" fontId="27" fillId="0" borderId="19" xfId="2" applyNumberFormat="1" applyFont="1" applyFill="1" applyBorder="1" applyAlignment="1">
      <alignment wrapText="1"/>
    </xf>
    <xf numFmtId="0" fontId="2" fillId="0" borderId="130" xfId="25" applyFont="1" applyFill="1" applyBorder="1" applyAlignment="1">
      <alignment wrapText="1"/>
    </xf>
    <xf numFmtId="165" fontId="27" fillId="0" borderId="24" xfId="2" applyNumberFormat="1" applyFont="1" applyFill="1" applyBorder="1" applyAlignment="1">
      <alignment wrapText="1"/>
    </xf>
    <xf numFmtId="165" fontId="27" fillId="0" borderId="31" xfId="2" applyNumberFormat="1" applyFont="1" applyFill="1" applyBorder="1" applyAlignment="1">
      <alignment wrapText="1"/>
    </xf>
    <xf numFmtId="165" fontId="27" fillId="0" borderId="47" xfId="2" applyNumberFormat="1" applyFont="1" applyFill="1" applyBorder="1" applyAlignment="1">
      <alignment wrapText="1"/>
    </xf>
    <xf numFmtId="165" fontId="27" fillId="0" borderId="43" xfId="2" applyNumberFormat="1" applyFont="1" applyFill="1" applyBorder="1" applyAlignment="1">
      <alignment wrapText="1"/>
    </xf>
    <xf numFmtId="165" fontId="26" fillId="0" borderId="18" xfId="2" applyNumberFormat="1" applyFont="1" applyFill="1" applyBorder="1" applyAlignment="1">
      <alignment wrapText="1"/>
    </xf>
    <xf numFmtId="0" fontId="67" fillId="0" borderId="129" xfId="25" applyFont="1" applyFill="1" applyBorder="1" applyAlignment="1">
      <alignment horizontal="left" vertical="center" indent="2"/>
    </xf>
    <xf numFmtId="0" fontId="67" fillId="0" borderId="59" xfId="25" applyFont="1" applyFill="1" applyBorder="1" applyAlignment="1">
      <alignment horizontal="left" wrapText="1" indent="2"/>
    </xf>
    <xf numFmtId="165" fontId="27" fillId="7" borderId="65" xfId="2" applyNumberFormat="1" applyFont="1" applyFill="1" applyBorder="1" applyAlignment="1">
      <alignment wrapText="1"/>
    </xf>
    <xf numFmtId="0" fontId="50" fillId="0" borderId="19" xfId="25" applyFont="1" applyFill="1" applyBorder="1" applyAlignment="1">
      <alignment wrapText="1"/>
    </xf>
    <xf numFmtId="0" fontId="2" fillId="0" borderId="129" xfId="25" applyFont="1" applyFill="1" applyBorder="1" applyAlignment="1">
      <alignment wrapText="1"/>
    </xf>
    <xf numFmtId="165" fontId="27" fillId="0" borderId="66" xfId="2" applyNumberFormat="1" applyFont="1" applyFill="1" applyBorder="1" applyAlignment="1">
      <alignment wrapText="1"/>
    </xf>
    <xf numFmtId="165" fontId="27" fillId="0" borderId="48" xfId="2" applyNumberFormat="1" applyFont="1" applyFill="1" applyBorder="1"/>
    <xf numFmtId="165" fontId="26" fillId="0" borderId="22" xfId="2" applyNumberFormat="1" applyFont="1" applyFill="1" applyBorder="1" applyAlignment="1">
      <alignment wrapText="1"/>
    </xf>
    <xf numFmtId="165" fontId="26" fillId="7" borderId="43" xfId="2" applyNumberFormat="1" applyFont="1" applyFill="1" applyBorder="1"/>
    <xf numFmtId="165" fontId="27" fillId="0" borderId="18" xfId="2" applyNumberFormat="1" applyFont="1" applyFill="1" applyBorder="1" applyAlignment="1">
      <alignment wrapText="1"/>
    </xf>
    <xf numFmtId="165" fontId="2" fillId="0" borderId="19" xfId="2" applyNumberFormat="1" applyFont="1" applyFill="1" applyBorder="1"/>
    <xf numFmtId="165" fontId="27" fillId="0" borderId="22" xfId="2" applyNumberFormat="1" applyFont="1" applyFill="1" applyBorder="1" applyAlignment="1">
      <alignment wrapText="1"/>
    </xf>
    <xf numFmtId="165" fontId="26" fillId="0" borderId="20" xfId="2" applyNumberFormat="1" applyFont="1" applyFill="1" applyBorder="1" applyAlignment="1">
      <alignment wrapText="1"/>
    </xf>
    <xf numFmtId="165" fontId="27" fillId="0" borderId="20" xfId="2" applyNumberFormat="1" applyFont="1" applyFill="1" applyBorder="1" applyAlignment="1">
      <alignment wrapText="1"/>
    </xf>
    <xf numFmtId="165" fontId="27" fillId="0" borderId="129" xfId="1" applyNumberFormat="1" applyFont="1" applyFill="1" applyBorder="1"/>
    <xf numFmtId="165" fontId="26" fillId="0" borderId="133" xfId="1" applyNumberFormat="1" applyFont="1" applyFill="1" applyBorder="1"/>
    <xf numFmtId="0" fontId="26" fillId="0" borderId="134" xfId="0" applyFont="1" applyFill="1" applyBorder="1" applyAlignment="1">
      <alignment wrapText="1"/>
    </xf>
    <xf numFmtId="0" fontId="2" fillId="0" borderId="130" xfId="0" applyFont="1" applyFill="1" applyBorder="1" applyAlignment="1">
      <alignment horizontal="left" vertical="center" wrapText="1"/>
    </xf>
    <xf numFmtId="0" fontId="3" fillId="0" borderId="44" xfId="0" applyFont="1" applyFill="1" applyBorder="1" applyAlignment="1">
      <alignment horizontal="left" wrapText="1"/>
    </xf>
    <xf numFmtId="0" fontId="2" fillId="0" borderId="135" xfId="0" applyFont="1" applyFill="1" applyBorder="1" applyAlignment="1">
      <alignment horizontal="left" vertical="center" wrapText="1"/>
    </xf>
    <xf numFmtId="0" fontId="2" fillId="0" borderId="132" xfId="0" applyFont="1" applyFill="1" applyBorder="1" applyAlignment="1">
      <alignment horizontal="left" vertical="center" wrapText="1"/>
    </xf>
    <xf numFmtId="0" fontId="26" fillId="0" borderId="135" xfId="0" applyFont="1" applyFill="1" applyBorder="1" applyAlignment="1">
      <alignment wrapText="1"/>
    </xf>
    <xf numFmtId="0" fontId="2" fillId="0" borderId="11" xfId="0" applyFont="1" applyFill="1" applyBorder="1" applyAlignment="1">
      <alignment horizontal="left" wrapText="1"/>
    </xf>
    <xf numFmtId="0" fontId="2" fillId="0" borderId="135" xfId="0" applyFont="1" applyFill="1" applyBorder="1" applyAlignment="1">
      <alignment horizontal="left" wrapText="1"/>
    </xf>
    <xf numFmtId="0" fontId="2" fillId="0" borderId="135" xfId="0" applyFont="1" applyFill="1" applyBorder="1" applyAlignment="1">
      <alignment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22" xfId="0" applyFont="1" applyBorder="1" applyAlignment="1">
      <alignment horizontal="center" vertical="center"/>
    </xf>
    <xf numFmtId="0" fontId="2" fillId="0" borderId="130" xfId="0" applyFont="1" applyFill="1" applyBorder="1" applyAlignment="1">
      <alignment wrapText="1"/>
    </xf>
    <xf numFmtId="0" fontId="27" fillId="0" borderId="130" xfId="0" applyFont="1" applyFill="1" applyBorder="1" applyAlignment="1">
      <alignment wrapText="1"/>
    </xf>
    <xf numFmtId="0" fontId="3" fillId="0" borderId="11" xfId="0" applyFont="1" applyFill="1" applyBorder="1" applyAlignment="1">
      <alignment horizontal="left" wrapText="1"/>
    </xf>
    <xf numFmtId="0" fontId="10" fillId="0" borderId="19" xfId="0" applyFont="1" applyFill="1" applyBorder="1" applyAlignment="1">
      <alignment vertical="top" wrapText="1"/>
    </xf>
    <xf numFmtId="0" fontId="26" fillId="0" borderId="118" xfId="0" applyFont="1" applyFill="1" applyBorder="1" applyAlignment="1">
      <alignment wrapText="1"/>
    </xf>
    <xf numFmtId="0" fontId="10" fillId="0" borderId="24" xfId="0" applyFont="1" applyFill="1" applyBorder="1" applyAlignment="1">
      <alignment vertical="top" wrapText="1"/>
    </xf>
    <xf numFmtId="0" fontId="10" fillId="0" borderId="106" xfId="0" applyFont="1" applyFill="1" applyBorder="1" applyAlignment="1">
      <alignment vertical="top" wrapText="1"/>
    </xf>
    <xf numFmtId="0" fontId="2" fillId="0" borderId="129" xfId="0" applyFont="1" applyFill="1" applyBorder="1" applyAlignment="1">
      <alignment wrapText="1"/>
    </xf>
    <xf numFmtId="165" fontId="27" fillId="0" borderId="136" xfId="1" applyNumberFormat="1" applyFont="1" applyFill="1" applyBorder="1"/>
    <xf numFmtId="165" fontId="27" fillId="0" borderId="137" xfId="1" applyNumberFormat="1" applyFont="1" applyFill="1" applyBorder="1"/>
    <xf numFmtId="165" fontId="27" fillId="0" borderId="131" xfId="1" applyNumberFormat="1" applyFont="1" applyFill="1" applyBorder="1"/>
    <xf numFmtId="0" fontId="3" fillId="0" borderId="65" xfId="0" applyFont="1" applyFill="1" applyBorder="1" applyAlignment="1">
      <alignment horizontal="left" wrapText="1"/>
    </xf>
    <xf numFmtId="0" fontId="2" fillId="0" borderId="138" xfId="0" applyFont="1" applyFill="1" applyBorder="1" applyAlignment="1">
      <alignment horizontal="left" vertical="center" wrapText="1"/>
    </xf>
    <xf numFmtId="0" fontId="2" fillId="0" borderId="131" xfId="0" applyFont="1" applyFill="1" applyBorder="1" applyAlignment="1">
      <alignment horizontal="left" vertical="center" wrapText="1"/>
    </xf>
    <xf numFmtId="0" fontId="2" fillId="0" borderId="65" xfId="0" applyFont="1" applyFill="1" applyBorder="1" applyAlignment="1">
      <alignment horizontal="left" wrapText="1"/>
    </xf>
    <xf numFmtId="0" fontId="2" fillId="0" borderId="138" xfId="0" applyFont="1" applyFill="1" applyBorder="1" applyAlignment="1">
      <alignment horizontal="left" wrapText="1"/>
    </xf>
    <xf numFmtId="0" fontId="2" fillId="0" borderId="138" xfId="0" applyFont="1" applyFill="1" applyBorder="1" applyAlignment="1">
      <alignment wrapText="1"/>
    </xf>
    <xf numFmtId="0" fontId="2" fillId="0" borderId="106" xfId="0" applyFont="1" applyBorder="1" applyAlignment="1">
      <alignment horizontal="center" vertical="center"/>
    </xf>
    <xf numFmtId="165" fontId="2" fillId="0" borderId="129" xfId="0" applyNumberFormat="1" applyFont="1" applyFill="1" applyBorder="1" applyAlignment="1">
      <alignment horizontal="left"/>
    </xf>
    <xf numFmtId="165" fontId="2" fillId="0" borderId="59" xfId="0" applyNumberFormat="1" applyFont="1" applyFill="1" applyBorder="1" applyAlignment="1">
      <alignment horizontal="left"/>
    </xf>
    <xf numFmtId="165" fontId="3" fillId="0" borderId="19" xfId="0" applyNumberFormat="1" applyFont="1" applyFill="1" applyBorder="1" applyAlignment="1">
      <alignment horizontal="left"/>
    </xf>
    <xf numFmtId="165" fontId="26" fillId="7" borderId="18" xfId="1" applyNumberFormat="1" applyFont="1" applyFill="1" applyBorder="1"/>
    <xf numFmtId="165" fontId="3" fillId="0" borderId="0" xfId="1" applyNumberFormat="1" applyFont="1" applyAlignment="1">
      <alignment vertical="center"/>
    </xf>
    <xf numFmtId="165" fontId="2" fillId="0" borderId="24" xfId="0" applyNumberFormat="1" applyFont="1" applyBorder="1" applyAlignment="1">
      <alignment vertical="center"/>
    </xf>
    <xf numFmtId="165" fontId="2" fillId="0" borderId="106" xfId="0" applyNumberFormat="1" applyFont="1" applyBorder="1" applyAlignment="1">
      <alignment vertical="center"/>
    </xf>
    <xf numFmtId="165" fontId="3" fillId="0" borderId="106" xfId="0" applyNumberFormat="1" applyFont="1" applyBorder="1" applyAlignment="1">
      <alignment vertical="center"/>
    </xf>
    <xf numFmtId="165" fontId="3" fillId="0" borderId="31" xfId="0" applyNumberFormat="1" applyFont="1" applyBorder="1" applyAlignment="1">
      <alignment vertical="center"/>
    </xf>
    <xf numFmtId="165" fontId="27" fillId="0" borderId="24" xfId="1" applyNumberFormat="1" applyFont="1" applyBorder="1"/>
    <xf numFmtId="165" fontId="3" fillId="0" borderId="106" xfId="1" applyNumberFormat="1" applyFont="1" applyBorder="1" applyAlignment="1">
      <alignment horizontal="center" vertical="center"/>
    </xf>
    <xf numFmtId="165" fontId="27" fillId="0" borderId="106" xfId="1" applyNumberFormat="1" applyFont="1" applyBorder="1"/>
    <xf numFmtId="165" fontId="26" fillId="0" borderId="106" xfId="1" applyNumberFormat="1" applyFont="1" applyBorder="1"/>
    <xf numFmtId="165" fontId="2" fillId="0" borderId="106" xfId="1" applyNumberFormat="1" applyFont="1" applyBorder="1" applyAlignment="1">
      <alignment horizontal="center" vertical="center"/>
    </xf>
    <xf numFmtId="165" fontId="3" fillId="21" borderId="106" xfId="1" applyNumberFormat="1" applyFont="1" applyFill="1" applyBorder="1" applyAlignment="1">
      <alignment horizontal="center" vertical="center"/>
    </xf>
    <xf numFmtId="165" fontId="3" fillId="21" borderId="31" xfId="1" applyNumberFormat="1" applyFont="1" applyFill="1" applyBorder="1" applyAlignment="1">
      <alignment horizontal="center" vertical="center"/>
    </xf>
    <xf numFmtId="165" fontId="27" fillId="0" borderId="140" xfId="1" applyNumberFormat="1" applyFont="1" applyBorder="1"/>
    <xf numFmtId="165" fontId="26" fillId="0" borderId="140" xfId="1" applyNumberFormat="1" applyFont="1" applyBorder="1"/>
    <xf numFmtId="165" fontId="3" fillId="0" borderId="140" xfId="1" applyNumberFormat="1" applyFont="1" applyBorder="1" applyAlignment="1">
      <alignment horizontal="center" vertical="center"/>
    </xf>
    <xf numFmtId="165" fontId="3" fillId="0" borderId="57" xfId="1" applyNumberFormat="1" applyFont="1" applyBorder="1" applyAlignment="1">
      <alignment horizontal="center" vertical="center"/>
    </xf>
    <xf numFmtId="165" fontId="2" fillId="0" borderId="140" xfId="1" applyNumberFormat="1" applyFont="1" applyBorder="1" applyAlignment="1">
      <alignment horizontal="center" vertical="center"/>
    </xf>
    <xf numFmtId="165" fontId="2" fillId="15" borderId="0" xfId="1" applyNumberFormat="1" applyFont="1" applyFill="1" applyBorder="1" applyAlignment="1">
      <alignment vertical="center"/>
    </xf>
    <xf numFmtId="165" fontId="3" fillId="0" borderId="0" xfId="1" applyNumberFormat="1" applyFont="1" applyBorder="1" applyAlignment="1">
      <alignment vertical="center"/>
    </xf>
    <xf numFmtId="0" fontId="26" fillId="0" borderId="139" xfId="0" applyFont="1" applyFill="1" applyBorder="1" applyAlignment="1">
      <alignment horizontal="center" vertical="center"/>
    </xf>
    <xf numFmtId="165" fontId="26" fillId="0" borderId="116" xfId="1" applyNumberFormat="1" applyFont="1" applyFill="1" applyBorder="1" applyAlignment="1">
      <alignment horizontal="center" vertical="center" wrapText="1"/>
    </xf>
    <xf numFmtId="165" fontId="3" fillId="0" borderId="116" xfId="1" applyNumberFormat="1" applyFont="1" applyFill="1" applyBorder="1" applyAlignment="1">
      <alignment horizontal="center" vertical="center" wrapText="1"/>
    </xf>
    <xf numFmtId="165" fontId="2" fillId="0" borderId="116" xfId="1" quotePrefix="1" applyNumberFormat="1" applyFont="1" applyFill="1" applyBorder="1"/>
    <xf numFmtId="0" fontId="27" fillId="0" borderId="0" xfId="0" applyFont="1" applyAlignment="1">
      <alignment wrapText="1"/>
    </xf>
    <xf numFmtId="0" fontId="26" fillId="0" borderId="5" xfId="0" applyFont="1" applyFill="1" applyBorder="1" applyAlignment="1">
      <alignment horizontal="center"/>
    </xf>
    <xf numFmtId="0" fontId="26" fillId="0" borderId="116" xfId="0" applyFont="1" applyBorder="1" applyAlignment="1">
      <alignment horizontal="center" vertical="center" wrapText="1"/>
    </xf>
    <xf numFmtId="2" fontId="27" fillId="0" borderId="7" xfId="10" applyNumberFormat="1" applyFont="1" applyFill="1" applyBorder="1" applyAlignment="1">
      <alignment vertical="center"/>
    </xf>
    <xf numFmtId="2" fontId="27" fillId="0" borderId="139" xfId="10" applyNumberFormat="1" applyFont="1" applyFill="1" applyBorder="1" applyAlignment="1">
      <alignment vertical="center"/>
    </xf>
    <xf numFmtId="2" fontId="26" fillId="0" borderId="7" xfId="10" applyNumberFormat="1" applyFont="1" applyFill="1" applyBorder="1" applyAlignment="1">
      <alignment vertical="center"/>
    </xf>
    <xf numFmtId="3" fontId="36" fillId="0" borderId="1" xfId="0" applyNumberFormat="1" applyFont="1" applyBorder="1" applyAlignment="1">
      <alignment vertical="center"/>
    </xf>
    <xf numFmtId="186" fontId="31" fillId="7" borderId="134" xfId="0" applyNumberFormat="1" applyFont="1" applyFill="1" applyBorder="1" applyAlignment="1">
      <alignment horizontal="right"/>
    </xf>
    <xf numFmtId="186" fontId="132" fillId="0" borderId="5" xfId="1" applyNumberFormat="1" applyFont="1" applyFill="1" applyBorder="1" applyAlignment="1">
      <alignment horizontal="right"/>
    </xf>
    <xf numFmtId="186" fontId="131" fillId="0" borderId="139" xfId="0" applyNumberFormat="1" applyFont="1" applyBorder="1" applyAlignment="1">
      <alignment horizontal="right"/>
    </xf>
    <xf numFmtId="0" fontId="27" fillId="92" borderId="0" xfId="0" applyFont="1" applyFill="1"/>
    <xf numFmtId="3" fontId="57" fillId="0" borderId="116" xfId="0" applyNumberFormat="1" applyFont="1" applyBorder="1" applyAlignment="1">
      <alignment horizontal="right" vertical="center"/>
    </xf>
    <xf numFmtId="165" fontId="27" fillId="0" borderId="92" xfId="1" applyNumberFormat="1" applyFont="1" applyFill="1" applyBorder="1" applyAlignment="1">
      <alignment vertical="center"/>
    </xf>
    <xf numFmtId="3" fontId="57" fillId="0" borderId="92" xfId="0" applyNumberFormat="1" applyFont="1" applyBorder="1" applyAlignment="1">
      <alignment vertical="center"/>
    </xf>
    <xf numFmtId="3" fontId="57" fillId="0" borderId="116" xfId="0" applyNumberFormat="1" applyFont="1" applyBorder="1" applyAlignment="1">
      <alignment vertical="center"/>
    </xf>
    <xf numFmtId="3" fontId="57" fillId="0" borderId="0" xfId="0" applyNumberFormat="1" applyFont="1" applyAlignment="1">
      <alignment vertical="center"/>
    </xf>
    <xf numFmtId="165" fontId="27" fillId="0" borderId="94" xfId="1" applyNumberFormat="1" applyFont="1" applyFill="1" applyBorder="1" applyAlignment="1">
      <alignment vertical="center"/>
    </xf>
    <xf numFmtId="165" fontId="27" fillId="21" borderId="116" xfId="1" applyNumberFormat="1" applyFont="1" applyFill="1" applyBorder="1" applyAlignment="1">
      <alignment vertical="center"/>
    </xf>
    <xf numFmtId="165" fontId="27" fillId="21" borderId="94" xfId="1" applyNumberFormat="1" applyFont="1" applyFill="1" applyBorder="1" applyAlignment="1">
      <alignment vertical="center"/>
    </xf>
    <xf numFmtId="165" fontId="2" fillId="0" borderId="94" xfId="1" applyNumberFormat="1" applyFont="1" applyFill="1" applyBorder="1" applyAlignment="1">
      <alignment vertical="center"/>
    </xf>
    <xf numFmtId="165" fontId="2" fillId="0" borderId="92" xfId="1" applyNumberFormat="1" applyFont="1" applyFill="1" applyBorder="1" applyAlignment="1">
      <alignment vertical="center"/>
    </xf>
    <xf numFmtId="165" fontId="27" fillId="21" borderId="92" xfId="1" applyNumberFormat="1" applyFont="1" applyFill="1" applyBorder="1" applyAlignment="1">
      <alignment vertical="center"/>
    </xf>
    <xf numFmtId="0" fontId="57" fillId="21" borderId="116" xfId="0" applyFont="1" applyFill="1" applyBorder="1" applyAlignment="1">
      <alignment vertical="center"/>
    </xf>
    <xf numFmtId="10" fontId="27" fillId="21" borderId="125" xfId="10" applyNumberFormat="1" applyFont="1" applyFill="1" applyBorder="1" applyAlignment="1">
      <alignment vertical="center"/>
    </xf>
    <xf numFmtId="165" fontId="26" fillId="0" borderId="1" xfId="1" applyNumberFormat="1" applyFont="1" applyFill="1" applyBorder="1" applyAlignment="1">
      <alignment horizontal="center" vertical="center"/>
    </xf>
    <xf numFmtId="2" fontId="27" fillId="0" borderId="92" xfId="10" applyNumberFormat="1" applyFont="1" applyFill="1" applyBorder="1" applyAlignment="1">
      <alignment vertical="center"/>
    </xf>
    <xf numFmtId="2" fontId="26" fillId="0" borderId="92" xfId="10" applyNumberFormat="1" applyFont="1" applyFill="1" applyBorder="1" applyAlignment="1">
      <alignment vertical="center"/>
    </xf>
    <xf numFmtId="2" fontId="27" fillId="0" borderId="1" xfId="10" applyNumberFormat="1" applyFont="1" applyFill="1" applyBorder="1" applyAlignment="1">
      <alignment vertical="center"/>
    </xf>
    <xf numFmtId="2" fontId="26" fillId="0" borderId="1" xfId="10" applyNumberFormat="1" applyFont="1" applyFill="1" applyBorder="1" applyAlignment="1">
      <alignment vertical="center"/>
    </xf>
    <xf numFmtId="0" fontId="27" fillId="0" borderId="106" xfId="0" applyFont="1" applyFill="1" applyBorder="1" applyAlignment="1">
      <alignment wrapText="1"/>
    </xf>
    <xf numFmtId="165" fontId="2" fillId="0" borderId="141" xfId="0" applyNumberFormat="1" applyFont="1" applyFill="1" applyBorder="1" applyAlignment="1">
      <alignment horizontal="left"/>
    </xf>
    <xf numFmtId="165" fontId="27" fillId="0" borderId="141" xfId="1" applyNumberFormat="1" applyFont="1" applyFill="1" applyBorder="1"/>
    <xf numFmtId="1" fontId="27" fillId="0" borderId="0" xfId="10" applyNumberFormat="1" applyFont="1"/>
    <xf numFmtId="0" fontId="23" fillId="0" borderId="0" xfId="9" applyFill="1" applyAlignment="1" applyProtection="1"/>
    <xf numFmtId="0" fontId="23" fillId="0" borderId="0" xfId="9" applyAlignment="1" applyProtection="1"/>
    <xf numFmtId="0" fontId="23" fillId="0" borderId="0" xfId="9" applyFill="1" applyAlignment="1" applyProtection="1">
      <alignment horizontal="right" vertical="center"/>
    </xf>
    <xf numFmtId="0" fontId="27" fillId="0" borderId="0" xfId="0" applyNumberFormat="1" applyFont="1" applyAlignment="1">
      <alignment horizontal="center" vertical="center"/>
    </xf>
    <xf numFmtId="0" fontId="27" fillId="0" borderId="0" xfId="0" applyFont="1" applyAlignment="1">
      <alignment horizontal="center"/>
    </xf>
    <xf numFmtId="0" fontId="26" fillId="0" borderId="0" xfId="0" applyFont="1" applyFill="1" applyBorder="1" applyAlignment="1">
      <alignment horizontal="left" wrapText="1"/>
    </xf>
    <xf numFmtId="0" fontId="26" fillId="0" borderId="114" xfId="0" applyFont="1" applyFill="1" applyBorder="1" applyAlignment="1">
      <alignment horizontal="center"/>
    </xf>
    <xf numFmtId="0" fontId="26" fillId="0" borderId="95" xfId="0" applyFont="1" applyFill="1" applyBorder="1" applyAlignment="1">
      <alignment horizontal="center"/>
    </xf>
    <xf numFmtId="0" fontId="26" fillId="0" borderId="94" xfId="0" applyFont="1" applyFill="1" applyBorder="1" applyAlignment="1">
      <alignment horizontal="center"/>
    </xf>
    <xf numFmtId="0" fontId="26" fillId="0" borderId="116" xfId="0" applyFont="1" applyFill="1" applyBorder="1" applyAlignment="1">
      <alignment horizontal="center" vertical="center"/>
    </xf>
    <xf numFmtId="0" fontId="26" fillId="0" borderId="0" xfId="0" applyFont="1" applyFill="1" applyBorder="1" applyAlignment="1">
      <alignment horizontal="left"/>
    </xf>
    <xf numFmtId="0" fontId="3" fillId="0" borderId="0" xfId="0" applyFont="1" applyFill="1" applyBorder="1" applyAlignment="1">
      <alignment horizontal="right" vertical="center" wrapText="1"/>
    </xf>
    <xf numFmtId="0" fontId="3" fillId="0" borderId="116" xfId="0" applyFont="1" applyFill="1" applyBorder="1" applyAlignment="1">
      <alignment horizontal="center" vertical="center"/>
    </xf>
    <xf numFmtId="0" fontId="3" fillId="0" borderId="114" xfId="0" applyFont="1" applyFill="1" applyBorder="1" applyAlignment="1">
      <alignment horizontal="center" vertical="center"/>
    </xf>
    <xf numFmtId="0" fontId="3" fillId="0" borderId="94" xfId="0" applyFont="1" applyFill="1" applyBorder="1" applyAlignment="1">
      <alignment horizontal="center" vertical="center"/>
    </xf>
    <xf numFmtId="4" fontId="26" fillId="0" borderId="111" xfId="0" applyNumberFormat="1" applyFont="1" applyFill="1" applyBorder="1" applyAlignment="1">
      <alignment horizontal="center" vertical="center"/>
    </xf>
    <xf numFmtId="4" fontId="26" fillId="0" borderId="112" xfId="0" applyNumberFormat="1" applyFont="1" applyFill="1" applyBorder="1" applyAlignment="1">
      <alignment horizontal="center" vertical="center"/>
    </xf>
    <xf numFmtId="4" fontId="26" fillId="0" borderId="10" xfId="0" applyNumberFormat="1" applyFont="1" applyFill="1" applyBorder="1" applyAlignment="1">
      <alignment horizontal="center" vertical="center"/>
    </xf>
    <xf numFmtId="4" fontId="26" fillId="0" borderId="39" xfId="0" applyNumberFormat="1" applyFont="1" applyFill="1" applyBorder="1" applyAlignment="1">
      <alignment horizontal="center" vertical="center"/>
    </xf>
    <xf numFmtId="0" fontId="26" fillId="4" borderId="3" xfId="0" applyFont="1" applyFill="1" applyBorder="1" applyAlignment="1">
      <alignment horizontal="center" vertical="center"/>
    </xf>
    <xf numFmtId="0" fontId="26" fillId="4" borderId="5" xfId="0" applyFont="1" applyFill="1" applyBorder="1" applyAlignment="1">
      <alignment horizontal="center" vertical="center"/>
    </xf>
    <xf numFmtId="0" fontId="26" fillId="6" borderId="1" xfId="0" applyFont="1" applyFill="1" applyBorder="1" applyAlignment="1">
      <alignment horizontal="center" vertical="center"/>
    </xf>
    <xf numFmtId="0" fontId="26" fillId="5" borderId="0" xfId="0" applyFont="1" applyFill="1" applyBorder="1" applyAlignment="1">
      <alignment horizontal="center" vertical="center" wrapText="1"/>
    </xf>
    <xf numFmtId="0" fontId="3" fillId="0" borderId="11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1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26" fillId="0" borderId="0" xfId="0" applyFont="1" applyFill="1" applyBorder="1" applyAlignment="1">
      <alignment horizontal="left" vertical="center"/>
    </xf>
    <xf numFmtId="0" fontId="26" fillId="2" borderId="3" xfId="0" applyFont="1" applyFill="1" applyBorder="1" applyAlignment="1">
      <alignment horizontal="center" vertical="center" wrapText="1"/>
    </xf>
    <xf numFmtId="0" fontId="27" fillId="0" borderId="5" xfId="0" applyFont="1" applyBorder="1"/>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18" fillId="0" borderId="0" xfId="0" applyFont="1" applyFill="1" applyAlignment="1">
      <alignment horizontal="left" vertical="top" wrapText="1"/>
    </xf>
    <xf numFmtId="0" fontId="48" fillId="0" borderId="0" xfId="0" applyFont="1" applyFill="1" applyAlignment="1">
      <alignment horizontal="left" vertical="top"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6" fillId="0" borderId="115"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115"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3" fillId="0" borderId="114" xfId="0" applyFont="1" applyFill="1" applyBorder="1" applyAlignment="1">
      <alignment horizontal="center"/>
    </xf>
    <xf numFmtId="0" fontId="3" fillId="0" borderId="94" xfId="0" applyFont="1" applyFill="1" applyBorder="1" applyAlignment="1">
      <alignment horizontal="center"/>
    </xf>
    <xf numFmtId="0" fontId="26" fillId="0" borderId="1" xfId="0" applyFont="1" applyFill="1" applyBorder="1" applyAlignment="1">
      <alignment horizontal="center"/>
    </xf>
    <xf numFmtId="0" fontId="26" fillId="0" borderId="1" xfId="0" applyFont="1" applyFill="1" applyBorder="1" applyAlignment="1">
      <alignment horizontal="center" vertical="center" wrapText="1"/>
    </xf>
    <xf numFmtId="0" fontId="26" fillId="0" borderId="0" xfId="0" applyFont="1" applyAlignment="1">
      <alignment horizontal="left"/>
    </xf>
    <xf numFmtId="0" fontId="26" fillId="0" borderId="1" xfId="0" applyFont="1" applyFill="1" applyBorder="1" applyAlignment="1">
      <alignment horizontal="center" vertical="center"/>
    </xf>
    <xf numFmtId="0" fontId="26" fillId="0" borderId="5" xfId="0" applyFont="1" applyFill="1" applyBorder="1" applyAlignment="1">
      <alignment horizontal="center"/>
    </xf>
    <xf numFmtId="0" fontId="26" fillId="0" borderId="6" xfId="0" applyFont="1" applyFill="1" applyBorder="1" applyAlignment="1">
      <alignment horizontal="center"/>
    </xf>
    <xf numFmtId="0" fontId="26" fillId="0" borderId="8" xfId="0" applyFont="1" applyFill="1" applyBorder="1" applyAlignment="1">
      <alignment horizontal="center"/>
    </xf>
    <xf numFmtId="0" fontId="28" fillId="0" borderId="7" xfId="0" applyFont="1" applyFill="1" applyBorder="1" applyAlignment="1">
      <alignment horizontal="center"/>
    </xf>
    <xf numFmtId="0" fontId="28" fillId="0" borderId="8" xfId="0" applyFont="1" applyFill="1" applyBorder="1" applyAlignment="1">
      <alignment horizontal="center"/>
    </xf>
    <xf numFmtId="0" fontId="29" fillId="0" borderId="6" xfId="0" applyFont="1" applyFill="1" applyBorder="1" applyAlignment="1">
      <alignment horizontal="center"/>
    </xf>
    <xf numFmtId="0" fontId="29" fillId="0" borderId="7" xfId="0" applyFont="1" applyFill="1" applyBorder="1" applyAlignment="1">
      <alignment horizontal="center"/>
    </xf>
    <xf numFmtId="0" fontId="29" fillId="0" borderId="8" xfId="0" applyFont="1" applyFill="1" applyBorder="1" applyAlignment="1">
      <alignment horizontal="center"/>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7" xfId="0" applyFont="1" applyFill="1" applyBorder="1"/>
    <xf numFmtId="0" fontId="0" fillId="0" borderId="8" xfId="0" applyFont="1" applyFill="1" applyBorder="1"/>
    <xf numFmtId="0" fontId="0" fillId="0" borderId="5" xfId="0" applyBorder="1"/>
    <xf numFmtId="0" fontId="26" fillId="0" borderId="96" xfId="0" applyFont="1" applyFill="1" applyBorder="1" applyAlignment="1">
      <alignment horizontal="center"/>
    </xf>
    <xf numFmtId="0" fontId="26" fillId="0" borderId="0" xfId="0" applyFont="1" applyFill="1" applyAlignment="1">
      <alignment horizontal="left"/>
    </xf>
    <xf numFmtId="0" fontId="26" fillId="0" borderId="121" xfId="0" applyFont="1" applyFill="1" applyBorder="1" applyAlignment="1">
      <alignment horizontal="center" vertical="center"/>
    </xf>
    <xf numFmtId="0" fontId="51" fillId="0" borderId="0" xfId="0" applyFont="1" applyFill="1" applyBorder="1" applyAlignment="1">
      <alignment horizontal="left" vertical="center" wrapText="1"/>
    </xf>
    <xf numFmtId="0" fontId="28" fillId="0" borderId="1" xfId="0" applyFont="1" applyFill="1" applyBorder="1" applyAlignment="1">
      <alignment horizontal="center"/>
    </xf>
    <xf numFmtId="0" fontId="28" fillId="0" borderId="6" xfId="0" applyFont="1" applyFill="1" applyBorder="1" applyAlignment="1">
      <alignment horizontal="center"/>
    </xf>
    <xf numFmtId="165" fontId="28" fillId="0" borderId="3" xfId="1" applyNumberFormat="1" applyFont="1" applyFill="1" applyBorder="1" applyAlignment="1">
      <alignment horizontal="center" vertical="top" wrapText="1"/>
    </xf>
    <xf numFmtId="165" fontId="28" fillId="0" borderId="4" xfId="1" applyNumberFormat="1" applyFont="1" applyFill="1" applyBorder="1" applyAlignment="1">
      <alignment horizontal="center" vertical="top" wrapText="1"/>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3" fillId="0" borderId="116" xfId="0" applyFont="1" applyFill="1" applyBorder="1" applyAlignment="1">
      <alignment horizontal="center"/>
    </xf>
    <xf numFmtId="0" fontId="26"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6" fillId="0" borderId="93" xfId="0" applyFont="1" applyFill="1" applyBorder="1" applyAlignment="1">
      <alignment horizontal="center"/>
    </xf>
    <xf numFmtId="0" fontId="3" fillId="0" borderId="0" xfId="25" applyFont="1" applyFill="1" applyAlignment="1">
      <alignment horizontal="left"/>
    </xf>
    <xf numFmtId="0" fontId="3" fillId="0" borderId="43" xfId="0" applyFont="1" applyFill="1" applyBorder="1" applyAlignment="1">
      <alignment horizontal="left"/>
    </xf>
    <xf numFmtId="0" fontId="3" fillId="0" borderId="18" xfId="0" applyFont="1" applyFill="1" applyBorder="1" applyAlignment="1">
      <alignment horizontal="left"/>
    </xf>
    <xf numFmtId="0" fontId="26" fillId="0" borderId="47" xfId="25" applyFont="1" applyFill="1" applyBorder="1" applyAlignment="1">
      <alignment horizontal="center" vertical="center" wrapText="1"/>
    </xf>
    <xf numFmtId="0" fontId="26" fillId="0" borderId="48"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26" fillId="0" borderId="43" xfId="25" applyFont="1" applyFill="1" applyBorder="1" applyAlignment="1">
      <alignment horizontal="center" wrapText="1"/>
    </xf>
    <xf numFmtId="0" fontId="26" fillId="0" borderId="17" xfId="25" applyFont="1" applyFill="1" applyBorder="1" applyAlignment="1">
      <alignment horizontal="center" wrapText="1"/>
    </xf>
    <xf numFmtId="0" fontId="26" fillId="0" borderId="18" xfId="25" applyFont="1" applyFill="1" applyBorder="1" applyAlignment="1">
      <alignment horizontal="center" wrapText="1"/>
    </xf>
    <xf numFmtId="0" fontId="3" fillId="0" borderId="43" xfId="25" applyFont="1" applyFill="1" applyBorder="1" applyAlignment="1">
      <alignment horizontal="center" vertical="center" wrapText="1"/>
    </xf>
    <xf numFmtId="0" fontId="3" fillId="0" borderId="17"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43" xfId="25" applyFont="1" applyFill="1" applyBorder="1" applyAlignment="1">
      <alignment horizontal="center" vertical="center" wrapText="1"/>
    </xf>
    <xf numFmtId="0" fontId="26" fillId="0" borderId="17" xfId="25" applyFont="1" applyFill="1" applyBorder="1" applyAlignment="1">
      <alignment horizontal="center" vertical="center" wrapText="1"/>
    </xf>
    <xf numFmtId="0" fontId="26" fillId="0" borderId="18" xfId="25" applyFont="1" applyFill="1" applyBorder="1" applyAlignment="1">
      <alignment horizontal="center" vertical="center" wrapText="1"/>
    </xf>
    <xf numFmtId="0" fontId="26" fillId="0" borderId="47" xfId="25" applyFont="1" applyFill="1" applyBorder="1" applyAlignment="1">
      <alignment horizontal="center" vertical="center"/>
    </xf>
    <xf numFmtId="0" fontId="26" fillId="0" borderId="48" xfId="25" applyFont="1" applyFill="1" applyBorder="1" applyAlignment="1">
      <alignment horizontal="center" vertical="center"/>
    </xf>
    <xf numFmtId="0" fontId="26" fillId="0" borderId="22" xfId="25" applyFont="1" applyFill="1" applyBorder="1" applyAlignment="1">
      <alignment horizontal="center" vertical="center"/>
    </xf>
    <xf numFmtId="0" fontId="26" fillId="0" borderId="54" xfId="25" applyFont="1" applyFill="1" applyBorder="1" applyAlignment="1">
      <alignment horizontal="center" wrapText="1"/>
    </xf>
    <xf numFmtId="0" fontId="26" fillId="0" borderId="29" xfId="25" applyFont="1" applyFill="1" applyBorder="1" applyAlignment="1">
      <alignment horizontal="center" wrapText="1"/>
    </xf>
    <xf numFmtId="0" fontId="26" fillId="0" borderId="68" xfId="25" applyFont="1" applyFill="1" applyBorder="1" applyAlignment="1">
      <alignment horizontal="center" wrapText="1"/>
    </xf>
    <xf numFmtId="0" fontId="26" fillId="0" borderId="47" xfId="25" applyFont="1" applyFill="1" applyBorder="1" applyAlignment="1">
      <alignment horizontal="center" wrapText="1"/>
    </xf>
    <xf numFmtId="0" fontId="26" fillId="0" borderId="48" xfId="25" applyFont="1" applyFill="1" applyBorder="1" applyAlignment="1">
      <alignment horizontal="center" wrapText="1"/>
    </xf>
    <xf numFmtId="0" fontId="26" fillId="0" borderId="22" xfId="25" applyFont="1" applyFill="1" applyBorder="1" applyAlignment="1">
      <alignment horizontal="center" wrapText="1"/>
    </xf>
    <xf numFmtId="0" fontId="68" fillId="0" borderId="47" xfId="25" applyFont="1" applyFill="1" applyBorder="1" applyAlignment="1">
      <alignment horizontal="center" wrapText="1"/>
    </xf>
    <xf numFmtId="0" fontId="68" fillId="0" borderId="48" xfId="25" applyFont="1" applyFill="1" applyBorder="1" applyAlignment="1">
      <alignment horizontal="center" wrapText="1"/>
    </xf>
    <xf numFmtId="0" fontId="68" fillId="0" borderId="22" xfId="25" applyFont="1" applyFill="1" applyBorder="1" applyAlignment="1">
      <alignment horizontal="center" wrapText="1"/>
    </xf>
    <xf numFmtId="0" fontId="68" fillId="0" borderId="59" xfId="25" applyFont="1" applyFill="1" applyBorder="1" applyAlignment="1">
      <alignment horizontal="center" wrapText="1"/>
    </xf>
    <xf numFmtId="0" fontId="26" fillId="0" borderId="59" xfId="25" applyFont="1" applyFill="1" applyBorder="1" applyAlignment="1">
      <alignment horizontal="center" vertical="center"/>
    </xf>
    <xf numFmtId="0" fontId="26" fillId="0" borderId="54" xfId="25" applyFont="1" applyFill="1" applyBorder="1" applyAlignment="1">
      <alignment horizontal="center" vertical="center" wrapText="1"/>
    </xf>
    <xf numFmtId="0" fontId="26" fillId="0" borderId="29" xfId="25" applyFont="1" applyFill="1" applyBorder="1" applyAlignment="1">
      <alignment horizontal="center" vertical="center" wrapText="1"/>
    </xf>
    <xf numFmtId="0" fontId="26" fillId="0" borderId="68" xfId="25" applyFont="1" applyFill="1" applyBorder="1" applyAlignment="1">
      <alignment horizontal="center" vertical="center" wrapText="1"/>
    </xf>
    <xf numFmtId="0" fontId="26" fillId="0" borderId="21" xfId="25" applyFont="1" applyFill="1" applyBorder="1" applyAlignment="1">
      <alignment horizontal="center"/>
    </xf>
    <xf numFmtId="0" fontId="26" fillId="0" borderId="59" xfId="25" applyFont="1" applyFill="1" applyBorder="1" applyAlignment="1">
      <alignment horizontal="center" vertical="center" wrapText="1"/>
    </xf>
    <xf numFmtId="0" fontId="26" fillId="0" borderId="61" xfId="25" applyFont="1" applyFill="1" applyBorder="1" applyAlignment="1">
      <alignment horizontal="center" vertical="center" wrapText="1"/>
    </xf>
    <xf numFmtId="0" fontId="26" fillId="0" borderId="66" xfId="25" applyFont="1" applyFill="1" applyBorder="1" applyAlignment="1">
      <alignment horizontal="center" vertical="center" wrapText="1"/>
    </xf>
    <xf numFmtId="0" fontId="26" fillId="0" borderId="20" xfId="25" applyFont="1" applyFill="1" applyBorder="1" applyAlignment="1">
      <alignment horizontal="center" vertical="center" wrapText="1"/>
    </xf>
    <xf numFmtId="0" fontId="3" fillId="0" borderId="64" xfId="25" applyFont="1" applyFill="1" applyBorder="1" applyAlignment="1">
      <alignment horizontal="left" vertical="center"/>
    </xf>
    <xf numFmtId="0" fontId="3" fillId="0" borderId="63" xfId="25" applyFont="1" applyFill="1" applyBorder="1" applyAlignment="1">
      <alignment horizontal="left" vertical="center"/>
    </xf>
    <xf numFmtId="0" fontId="3" fillId="0" borderId="24" xfId="25" applyFont="1" applyFill="1" applyBorder="1" applyAlignment="1">
      <alignment horizontal="left" vertical="top"/>
    </xf>
    <xf numFmtId="0" fontId="3" fillId="0" borderId="106" xfId="25" applyFont="1" applyFill="1" applyBorder="1" applyAlignment="1">
      <alignment horizontal="left" vertical="top"/>
    </xf>
    <xf numFmtId="0" fontId="3" fillId="0" borderId="31" xfId="25" applyFont="1" applyFill="1" applyBorder="1" applyAlignment="1">
      <alignment horizontal="left" vertical="top"/>
    </xf>
    <xf numFmtId="0" fontId="3" fillId="0" borderId="24" xfId="25" applyFont="1" applyFill="1" applyBorder="1" applyAlignment="1">
      <alignment horizontal="center" vertical="center"/>
    </xf>
    <xf numFmtId="0" fontId="3" fillId="0" borderId="106" xfId="25" applyFont="1" applyFill="1" applyBorder="1" applyAlignment="1">
      <alignment horizontal="center" vertical="center"/>
    </xf>
    <xf numFmtId="0" fontId="3" fillId="0" borderId="31" xfId="25" applyFont="1" applyFill="1" applyBorder="1" applyAlignment="1">
      <alignment horizontal="center" vertical="center"/>
    </xf>
    <xf numFmtId="0" fontId="3" fillId="0" borderId="0" xfId="0" applyFont="1" applyFill="1" applyBorder="1" applyAlignment="1">
      <alignment horizontal="left" vertical="center"/>
    </xf>
    <xf numFmtId="0" fontId="3" fillId="0" borderId="47" xfId="25" applyFont="1" applyFill="1" applyBorder="1" applyAlignment="1">
      <alignment horizontal="left" vertical="top"/>
    </xf>
    <xf numFmtId="0" fontId="2" fillId="0" borderId="48" xfId="25" applyFont="1" applyFill="1" applyBorder="1" applyAlignment="1">
      <alignment horizontal="left" vertical="top"/>
    </xf>
    <xf numFmtId="0" fontId="2" fillId="0" borderId="47" xfId="25" applyFont="1" applyFill="1" applyBorder="1" applyAlignment="1">
      <alignment horizontal="center"/>
    </xf>
    <xf numFmtId="0" fontId="2" fillId="0" borderId="48" xfId="25" applyFont="1" applyFill="1" applyBorder="1" applyAlignment="1">
      <alignment horizontal="center"/>
    </xf>
    <xf numFmtId="0" fontId="2" fillId="0" borderId="22" xfId="25" applyFont="1" applyFill="1" applyBorder="1" applyAlignment="1">
      <alignment horizontal="center"/>
    </xf>
    <xf numFmtId="0" fontId="3" fillId="0" borderId="17" xfId="25" applyFont="1" applyFill="1" applyBorder="1" applyAlignment="1">
      <alignment horizontal="center" vertical="center"/>
    </xf>
    <xf numFmtId="0" fontId="26" fillId="0" borderId="61" xfId="25" applyFont="1" applyFill="1" applyBorder="1" applyAlignment="1">
      <alignment horizontal="center" wrapText="1"/>
    </xf>
    <xf numFmtId="0" fontId="26" fillId="0" borderId="20" xfId="25" applyFont="1" applyFill="1" applyBorder="1" applyAlignment="1">
      <alignment horizontal="center" wrapText="1"/>
    </xf>
    <xf numFmtId="0" fontId="3" fillId="0" borderId="48" xfId="25" applyFont="1" applyFill="1" applyBorder="1" applyAlignment="1">
      <alignment horizontal="left" vertical="top"/>
    </xf>
    <xf numFmtId="0" fontId="3" fillId="0" borderId="22" xfId="25" applyFont="1" applyFill="1" applyBorder="1" applyAlignment="1">
      <alignment horizontal="left" vertical="top"/>
    </xf>
    <xf numFmtId="0" fontId="26" fillId="0" borderId="60" xfId="25" applyFont="1" applyFill="1" applyBorder="1" applyAlignment="1">
      <alignment horizontal="center" vertical="center" wrapText="1"/>
    </xf>
    <xf numFmtId="0" fontId="26" fillId="0" borderId="0" xfId="25" applyFont="1" applyFill="1" applyBorder="1" applyAlignment="1">
      <alignment horizontal="center" vertical="center" wrapText="1"/>
    </xf>
    <xf numFmtId="0" fontId="26" fillId="0" borderId="91" xfId="25" applyFont="1" applyFill="1" applyBorder="1" applyAlignment="1">
      <alignment horizontal="center" vertical="center" wrapText="1"/>
    </xf>
    <xf numFmtId="0" fontId="26" fillId="0" borderId="55" xfId="25" applyFont="1" applyFill="1" applyBorder="1" applyAlignment="1">
      <alignment horizontal="center" wrapText="1"/>
    </xf>
    <xf numFmtId="0" fontId="26" fillId="0" borderId="67" xfId="25" applyFont="1" applyFill="1" applyBorder="1" applyAlignment="1">
      <alignment horizontal="center" wrapText="1"/>
    </xf>
    <xf numFmtId="0" fontId="26" fillId="0" borderId="63" xfId="25" applyFont="1" applyFill="1" applyBorder="1" applyAlignment="1">
      <alignment horizontal="center" wrapText="1"/>
    </xf>
    <xf numFmtId="0" fontId="3" fillId="0" borderId="55" xfId="25" applyFont="1" applyFill="1" applyBorder="1" applyAlignment="1">
      <alignment horizontal="center" vertical="center"/>
    </xf>
    <xf numFmtId="0" fontId="3" fillId="0" borderId="67" xfId="25" applyFont="1" applyFill="1" applyBorder="1" applyAlignment="1">
      <alignment horizontal="center" vertical="center"/>
    </xf>
    <xf numFmtId="0" fontId="3" fillId="0" borderId="90" xfId="25" applyFont="1" applyFill="1" applyBorder="1" applyAlignment="1">
      <alignment horizontal="center" vertical="center"/>
    </xf>
    <xf numFmtId="0" fontId="26" fillId="0" borderId="24" xfId="25" applyFont="1" applyFill="1" applyBorder="1" applyAlignment="1">
      <alignment horizontal="center" wrapText="1"/>
    </xf>
    <xf numFmtId="0" fontId="26" fillId="0" borderId="31" xfId="25" applyFont="1" applyFill="1" applyBorder="1" applyAlignment="1">
      <alignment horizontal="center" wrapText="1"/>
    </xf>
    <xf numFmtId="0" fontId="26" fillId="0" borderId="44" xfId="25" applyFont="1" applyFill="1" applyBorder="1" applyAlignment="1">
      <alignment horizontal="center" wrapText="1"/>
    </xf>
    <xf numFmtId="0" fontId="26" fillId="0" borderId="117" xfId="25" applyFont="1" applyFill="1" applyBorder="1" applyAlignment="1">
      <alignment horizontal="center" wrapText="1"/>
    </xf>
    <xf numFmtId="0" fontId="26" fillId="0" borderId="60" xfId="25" applyFont="1" applyFill="1" applyBorder="1" applyAlignment="1">
      <alignment horizontal="center" wrapText="1"/>
    </xf>
    <xf numFmtId="0" fontId="26" fillId="0" borderId="91" xfId="25" applyFont="1" applyFill="1" applyBorder="1" applyAlignment="1">
      <alignment horizontal="center" wrapText="1"/>
    </xf>
    <xf numFmtId="0" fontId="3" fillId="0" borderId="43" xfId="25" applyFont="1" applyFill="1" applyBorder="1" applyAlignment="1">
      <alignment horizontal="center" vertical="center"/>
    </xf>
    <xf numFmtId="0" fontId="3" fillId="0" borderId="0" xfId="0" applyFont="1" applyFill="1" applyBorder="1" applyAlignment="1">
      <alignment horizontal="center" vertical="center"/>
    </xf>
    <xf numFmtId="0" fontId="26" fillId="0" borderId="113" xfId="25" applyFont="1" applyFill="1" applyBorder="1" applyAlignment="1">
      <alignment horizontal="center" wrapText="1"/>
    </xf>
    <xf numFmtId="0" fontId="3" fillId="0" borderId="47"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2" fillId="0" borderId="22" xfId="25" applyFont="1" applyFill="1" applyBorder="1" applyAlignment="1">
      <alignment horizontal="left" vertical="top"/>
    </xf>
    <xf numFmtId="0" fontId="3" fillId="0" borderId="18" xfId="25" applyFont="1" applyFill="1" applyBorder="1" applyAlignment="1">
      <alignment horizontal="center" vertical="center"/>
    </xf>
    <xf numFmtId="0" fontId="2" fillId="0" borderId="19" xfId="25" applyFont="1" applyFill="1" applyBorder="1" applyAlignment="1">
      <alignment horizontal="center"/>
    </xf>
    <xf numFmtId="0" fontId="3" fillId="0" borderId="48" xfId="25" applyFont="1" applyFill="1" applyBorder="1" applyAlignment="1">
      <alignment horizontal="center" vertical="center"/>
    </xf>
    <xf numFmtId="0" fontId="3" fillId="0" borderId="22" xfId="25" applyFont="1" applyFill="1" applyBorder="1" applyAlignment="1">
      <alignment horizontal="center" vertical="center"/>
    </xf>
    <xf numFmtId="0" fontId="3" fillId="0" borderId="43" xfId="25" applyFont="1" applyFill="1" applyBorder="1" applyAlignment="1">
      <alignment horizontal="left" vertical="center"/>
    </xf>
    <xf numFmtId="0" fontId="3" fillId="0" borderId="18" xfId="25" applyFont="1" applyFill="1" applyBorder="1" applyAlignment="1">
      <alignment horizontal="left" vertical="center"/>
    </xf>
    <xf numFmtId="0" fontId="3" fillId="0" borderId="61" xfId="25" applyFont="1" applyFill="1" applyBorder="1" applyAlignment="1">
      <alignment horizontal="center" vertical="center"/>
    </xf>
    <xf numFmtId="0" fontId="3" fillId="0" borderId="66" xfId="25" applyFont="1" applyFill="1" applyBorder="1" applyAlignment="1">
      <alignment horizontal="center" vertical="center"/>
    </xf>
    <xf numFmtId="0" fontId="3" fillId="0" borderId="20" xfId="25" applyFont="1" applyFill="1" applyBorder="1" applyAlignment="1">
      <alignment horizontal="center" vertical="center"/>
    </xf>
    <xf numFmtId="0" fontId="3" fillId="0" borderId="48" xfId="0" applyFont="1" applyBorder="1" applyAlignment="1">
      <alignment horizontal="center" vertical="top" wrapText="1"/>
    </xf>
    <xf numFmtId="0" fontId="3" fillId="0" borderId="22" xfId="0" applyFont="1" applyBorder="1" applyAlignment="1">
      <alignment horizontal="center" vertical="top" wrapText="1"/>
    </xf>
    <xf numFmtId="0" fontId="3" fillId="0" borderId="0" xfId="0" applyFont="1" applyFill="1" applyAlignment="1">
      <alignment horizontal="left"/>
    </xf>
    <xf numFmtId="0" fontId="3" fillId="0" borderId="43" xfId="0" applyFont="1" applyFill="1" applyBorder="1" applyAlignment="1">
      <alignment horizontal="left" wrapText="1"/>
    </xf>
    <xf numFmtId="0" fontId="3" fillId="0" borderId="18" xfId="0" applyFont="1" applyFill="1" applyBorder="1" applyAlignment="1">
      <alignment horizontal="left" wrapText="1"/>
    </xf>
    <xf numFmtId="0" fontId="27" fillId="0" borderId="48" xfId="0" applyFont="1" applyFill="1" applyBorder="1" applyAlignment="1">
      <alignment horizontal="center" vertical="top" wrapText="1"/>
    </xf>
    <xf numFmtId="0" fontId="27" fillId="0" borderId="22" xfId="0" applyFont="1" applyFill="1" applyBorder="1" applyAlignment="1">
      <alignment horizontal="center" vertical="top" wrapText="1"/>
    </xf>
    <xf numFmtId="0" fontId="3" fillId="0" borderId="47" xfId="0" applyFont="1" applyFill="1" applyBorder="1" applyAlignment="1">
      <alignment horizontal="center" vertical="top" wrapText="1"/>
    </xf>
    <xf numFmtId="0" fontId="3" fillId="0" borderId="48" xfId="0" applyFont="1" applyFill="1" applyBorder="1" applyAlignment="1">
      <alignment horizontal="center" vertical="top" wrapText="1"/>
    </xf>
    <xf numFmtId="0" fontId="3" fillId="0" borderId="22" xfId="0" applyFont="1" applyFill="1" applyBorder="1" applyAlignment="1">
      <alignment horizontal="center" vertical="top" wrapText="1"/>
    </xf>
    <xf numFmtId="0" fontId="27" fillId="0" borderId="47" xfId="0" applyFont="1" applyFill="1" applyBorder="1" applyAlignment="1">
      <alignment horizontal="center" wrapText="1"/>
    </xf>
    <xf numFmtId="0" fontId="27" fillId="0" borderId="48" xfId="0" applyFont="1" applyFill="1" applyBorder="1" applyAlignment="1">
      <alignment horizontal="center" wrapText="1"/>
    </xf>
    <xf numFmtId="0" fontId="27" fillId="0" borderId="22" xfId="0" applyFont="1" applyFill="1" applyBorder="1" applyAlignment="1">
      <alignment horizontal="center" wrapText="1"/>
    </xf>
    <xf numFmtId="0" fontId="3" fillId="0" borderId="47"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47" xfId="0" applyFont="1" applyBorder="1" applyAlignment="1">
      <alignment horizontal="center" vertical="top" wrapText="1"/>
    </xf>
    <xf numFmtId="0" fontId="26" fillId="0" borderId="43"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26" fillId="0" borderId="43" xfId="0" applyFont="1" applyFill="1" applyBorder="1" applyAlignment="1">
      <alignment horizontal="left" wrapText="1"/>
    </xf>
    <xf numFmtId="0" fontId="26" fillId="0" borderId="18" xfId="0" applyFont="1" applyFill="1" applyBorder="1" applyAlignment="1">
      <alignment horizontal="left" wrapText="1"/>
    </xf>
    <xf numFmtId="0" fontId="3" fillId="0" borderId="54"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27" fillId="0" borderId="47" xfId="0" applyFont="1" applyFill="1" applyBorder="1" applyAlignment="1">
      <alignment horizontal="center" vertical="top" wrapText="1"/>
    </xf>
    <xf numFmtId="0" fontId="27" fillId="0" borderId="29" xfId="0" applyFont="1" applyFill="1" applyBorder="1" applyAlignment="1">
      <alignment horizontal="center" vertical="top" wrapText="1"/>
    </xf>
    <xf numFmtId="0" fontId="27" fillId="0" borderId="68" xfId="0" applyFont="1" applyFill="1" applyBorder="1" applyAlignment="1">
      <alignment horizontal="center" vertical="top" wrapText="1"/>
    </xf>
    <xf numFmtId="0" fontId="27" fillId="0" borderId="54" xfId="0" applyFont="1" applyFill="1" applyBorder="1" applyAlignment="1">
      <alignment horizontal="center" vertical="top" wrapText="1"/>
    </xf>
    <xf numFmtId="0" fontId="3" fillId="0" borderId="0" xfId="0" applyFont="1" applyFill="1" applyAlignment="1">
      <alignment horizontal="center"/>
    </xf>
    <xf numFmtId="0" fontId="10" fillId="0" borderId="47" xfId="0" applyFont="1" applyFill="1" applyBorder="1" applyAlignment="1">
      <alignment horizontal="center" vertical="top" wrapText="1"/>
    </xf>
    <xf numFmtId="0" fontId="10" fillId="0" borderId="48" xfId="0" applyFont="1" applyFill="1" applyBorder="1" applyAlignment="1">
      <alignment horizontal="center" vertical="top" wrapText="1"/>
    </xf>
    <xf numFmtId="0" fontId="10" fillId="0" borderId="22" xfId="0" applyFont="1" applyFill="1" applyBorder="1" applyAlignment="1">
      <alignment horizontal="center" vertical="top" wrapText="1"/>
    </xf>
    <xf numFmtId="0" fontId="26" fillId="0" borderId="61" xfId="0" applyFont="1" applyFill="1" applyBorder="1" applyAlignment="1">
      <alignment horizontal="center" vertical="top"/>
    </xf>
    <xf numFmtId="0" fontId="26" fillId="0" borderId="66" xfId="0" applyFont="1" applyFill="1" applyBorder="1" applyAlignment="1">
      <alignment horizontal="center" vertical="top"/>
    </xf>
    <xf numFmtId="0" fontId="26" fillId="0" borderId="20" xfId="0" applyFont="1" applyFill="1" applyBorder="1" applyAlignment="1">
      <alignment horizontal="center" vertical="top"/>
    </xf>
    <xf numFmtId="0" fontId="3" fillId="0" borderId="48" xfId="0" applyFont="1" applyBorder="1" applyAlignment="1">
      <alignment horizontal="center" vertical="center" wrapText="1"/>
    </xf>
    <xf numFmtId="0" fontId="3" fillId="0" borderId="22" xfId="0" applyFont="1" applyBorder="1" applyAlignment="1">
      <alignment horizontal="center" vertical="center" wrapText="1"/>
    </xf>
    <xf numFmtId="165" fontId="3" fillId="0" borderId="0" xfId="1" applyNumberFormat="1" applyFont="1" applyFill="1" applyBorder="1" applyAlignment="1">
      <alignment horizontal="center" vertical="center"/>
    </xf>
    <xf numFmtId="0" fontId="26" fillId="0" borderId="0" xfId="0" applyFont="1" applyBorder="1" applyAlignment="1">
      <alignment horizontal="left"/>
    </xf>
    <xf numFmtId="0" fontId="2" fillId="0" borderId="24" xfId="0" applyFont="1" applyBorder="1" applyAlignment="1">
      <alignment horizontal="center" wrapText="1"/>
    </xf>
    <xf numFmtId="0" fontId="2" fillId="0" borderId="106" xfId="0" applyFont="1" applyBorder="1" applyAlignment="1">
      <alignment horizontal="center" wrapText="1"/>
    </xf>
    <xf numFmtId="0" fontId="2" fillId="0" borderId="31" xfId="0" applyFont="1" applyBorder="1" applyAlignment="1">
      <alignment horizontal="center" wrapText="1"/>
    </xf>
    <xf numFmtId="0" fontId="3" fillId="0" borderId="24"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47" xfId="0" applyFont="1" applyFill="1" applyBorder="1" applyAlignment="1">
      <alignment horizontal="center" wrapText="1"/>
    </xf>
    <xf numFmtId="0" fontId="3" fillId="0" borderId="48" xfId="0" applyFont="1" applyFill="1" applyBorder="1" applyAlignment="1">
      <alignment horizontal="center" wrapText="1"/>
    </xf>
    <xf numFmtId="0" fontId="3" fillId="0" borderId="22" xfId="0" applyFont="1" applyFill="1" applyBorder="1" applyAlignment="1">
      <alignment horizontal="center" wrapText="1"/>
    </xf>
    <xf numFmtId="0" fontId="3" fillId="0" borderId="64" xfId="0" applyFont="1" applyFill="1" applyBorder="1" applyAlignment="1">
      <alignment horizontal="center" vertical="center"/>
    </xf>
    <xf numFmtId="0" fontId="3" fillId="0" borderId="67" xfId="0" applyFont="1" applyFill="1" applyBorder="1" applyAlignment="1">
      <alignment horizontal="center" vertical="center"/>
    </xf>
    <xf numFmtId="0" fontId="3" fillId="0" borderId="63"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22" xfId="0" applyFont="1" applyFill="1" applyBorder="1" applyAlignment="1">
      <alignment horizontal="center" vertical="center"/>
    </xf>
    <xf numFmtId="165" fontId="3" fillId="0" borderId="24" xfId="1" applyNumberFormat="1" applyFont="1" applyFill="1" applyBorder="1" applyAlignment="1">
      <alignment horizontal="center" vertical="center"/>
    </xf>
    <xf numFmtId="165" fontId="3" fillId="0" borderId="31" xfId="1" applyNumberFormat="1" applyFont="1" applyFill="1" applyBorder="1" applyAlignment="1">
      <alignment horizontal="center" vertical="center"/>
    </xf>
    <xf numFmtId="0" fontId="3" fillId="0" borderId="109" xfId="0" applyFont="1" applyFill="1" applyBorder="1" applyAlignment="1">
      <alignment horizontal="center" vertical="center"/>
    </xf>
    <xf numFmtId="0" fontId="3" fillId="0" borderId="107" xfId="0" applyFont="1" applyFill="1" applyBorder="1" applyAlignment="1">
      <alignment horizontal="center" vertical="center"/>
    </xf>
    <xf numFmtId="0" fontId="3" fillId="0" borderId="108" xfId="0" applyFont="1" applyFill="1" applyBorder="1" applyAlignment="1">
      <alignment horizontal="center" vertical="center"/>
    </xf>
    <xf numFmtId="0" fontId="26" fillId="0" borderId="0" xfId="0" applyFont="1" applyAlignment="1"/>
    <xf numFmtId="0" fontId="26" fillId="0" borderId="91" xfId="25" applyFont="1" applyFill="1" applyBorder="1" applyAlignment="1">
      <alignment horizontal="center"/>
    </xf>
    <xf numFmtId="0" fontId="26" fillId="0" borderId="91" xfId="25" applyFont="1" applyFill="1" applyBorder="1" applyAlignment="1">
      <alignment horizontal="right"/>
    </xf>
    <xf numFmtId="165" fontId="3" fillId="0" borderId="47" xfId="7" applyNumberFormat="1" applyFont="1" applyFill="1" applyBorder="1" applyAlignment="1">
      <alignment horizontal="center" vertical="center" wrapText="1"/>
    </xf>
    <xf numFmtId="165" fontId="3" fillId="0" borderId="48" xfId="7" applyNumberFormat="1" applyFont="1" applyFill="1" applyBorder="1" applyAlignment="1">
      <alignment horizontal="center" vertical="center" wrapText="1"/>
    </xf>
    <xf numFmtId="165" fontId="3" fillId="0" borderId="22" xfId="7" applyNumberFormat="1" applyFont="1" applyFill="1" applyBorder="1" applyAlignment="1">
      <alignment horizontal="center" vertical="center" wrapText="1"/>
    </xf>
    <xf numFmtId="0" fontId="3" fillId="0" borderId="4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55" xfId="0" applyFont="1" applyFill="1" applyBorder="1" applyAlignment="1">
      <alignment horizontal="center" vertical="center"/>
    </xf>
    <xf numFmtId="0" fontId="3" fillId="0" borderId="18" xfId="0" applyFont="1" applyFill="1" applyBorder="1" applyAlignment="1">
      <alignment horizontal="center" vertical="center"/>
    </xf>
    <xf numFmtId="165" fontId="3" fillId="0" borderId="47" xfId="1" applyNumberFormat="1" applyFont="1" applyFill="1" applyBorder="1" applyAlignment="1">
      <alignment horizontal="center" vertical="center"/>
    </xf>
    <xf numFmtId="165" fontId="3" fillId="0" borderId="22" xfId="1" applyNumberFormat="1" applyFont="1" applyFill="1" applyBorder="1" applyAlignment="1">
      <alignment horizontal="center" vertical="center"/>
    </xf>
    <xf numFmtId="0" fontId="3" fillId="0" borderId="141" xfId="0" applyFont="1" applyFill="1" applyBorder="1" applyAlignment="1">
      <alignment horizontal="center" vertical="center"/>
    </xf>
    <xf numFmtId="165" fontId="3" fillId="0" borderId="141" xfId="1" applyNumberFormat="1" applyFont="1" applyFill="1" applyBorder="1" applyAlignment="1">
      <alignment horizontal="center" vertical="center"/>
    </xf>
    <xf numFmtId="0" fontId="3" fillId="0" borderId="48" xfId="0" applyFont="1" applyFill="1" applyBorder="1" applyAlignment="1">
      <alignment horizontal="center" vertical="center"/>
    </xf>
    <xf numFmtId="165" fontId="38" fillId="0" borderId="0" xfId="1" applyNumberFormat="1" applyFont="1" applyFill="1" applyBorder="1" applyAlignment="1">
      <alignment horizontal="center" vertical="center"/>
    </xf>
    <xf numFmtId="165" fontId="3" fillId="0" borderId="45" xfId="1" applyNumberFormat="1" applyFont="1" applyFill="1" applyBorder="1" applyAlignment="1">
      <alignment horizontal="center" vertical="center"/>
    </xf>
    <xf numFmtId="165" fontId="3" fillId="0" borderId="57" xfId="1" applyNumberFormat="1" applyFont="1" applyFill="1" applyBorder="1" applyAlignment="1">
      <alignment horizontal="center" vertical="center"/>
    </xf>
    <xf numFmtId="3" fontId="3" fillId="0" borderId="64" xfId="0" applyNumberFormat="1" applyFont="1" applyFill="1" applyBorder="1" applyAlignment="1">
      <alignment horizontal="center" vertical="center"/>
    </xf>
    <xf numFmtId="3" fontId="3" fillId="0" borderId="63" xfId="0" applyNumberFormat="1" applyFont="1" applyFill="1" applyBorder="1" applyAlignment="1">
      <alignment horizontal="center" vertical="center"/>
    </xf>
    <xf numFmtId="0" fontId="27" fillId="0" borderId="47" xfId="0" applyFont="1" applyBorder="1" applyAlignment="1">
      <alignment horizontal="center"/>
    </xf>
    <xf numFmtId="0" fontId="27" fillId="0" borderId="48" xfId="0" applyFont="1" applyBorder="1" applyAlignment="1">
      <alignment horizontal="center"/>
    </xf>
    <xf numFmtId="0" fontId="27" fillId="0" borderId="22" xfId="0" applyFont="1" applyBorder="1" applyAlignment="1">
      <alignment horizontal="center"/>
    </xf>
    <xf numFmtId="0" fontId="26" fillId="0" borderId="0" xfId="25" applyFont="1" applyFill="1" applyBorder="1" applyAlignment="1">
      <alignment horizontal="right"/>
    </xf>
    <xf numFmtId="0" fontId="26" fillId="0" borderId="114" xfId="0" applyFont="1" applyBorder="1" applyAlignment="1">
      <alignment horizontal="center" vertical="center"/>
    </xf>
    <xf numFmtId="0" fontId="27" fillId="0" borderId="2" xfId="0" applyFont="1" applyBorder="1" applyAlignment="1">
      <alignment horizontal="center"/>
    </xf>
    <xf numFmtId="0" fontId="26" fillId="0" borderId="116" xfId="0" applyFont="1" applyBorder="1" applyAlignment="1">
      <alignment horizontal="center" vertical="center" wrapText="1"/>
    </xf>
    <xf numFmtId="0" fontId="26" fillId="0" borderId="116" xfId="0" applyFont="1" applyBorder="1" applyAlignment="1">
      <alignment horizontal="center" vertical="center"/>
    </xf>
    <xf numFmtId="0" fontId="26" fillId="0" borderId="116" xfId="0" applyFont="1" applyBorder="1" applyAlignment="1">
      <alignment horizontal="center"/>
    </xf>
    <xf numFmtId="0" fontId="26" fillId="0" borderId="0" xfId="0" applyFont="1" applyBorder="1" applyAlignment="1">
      <alignment horizontal="center" vertical="center"/>
    </xf>
    <xf numFmtId="0" fontId="26" fillId="0" borderId="0" xfId="0" applyFont="1" applyBorder="1" applyAlignment="1">
      <alignment horizontal="center" vertical="center" wrapText="1"/>
    </xf>
    <xf numFmtId="0" fontId="26" fillId="0" borderId="0" xfId="0" applyFont="1" applyBorder="1" applyAlignment="1">
      <alignment horizontal="left" wrapText="1"/>
    </xf>
    <xf numFmtId="0" fontId="26" fillId="0" borderId="0" xfId="0" applyFont="1" applyBorder="1" applyAlignment="1">
      <alignment horizontal="center" wrapText="1"/>
    </xf>
    <xf numFmtId="0" fontId="26" fillId="0" borderId="0" xfId="0" applyFont="1" applyBorder="1" applyAlignment="1">
      <alignment horizontal="right" vertical="center" wrapText="1"/>
    </xf>
    <xf numFmtId="0" fontId="26" fillId="0" borderId="0" xfId="0" applyFont="1" applyFill="1" applyBorder="1" applyAlignment="1">
      <alignment horizontal="right" vertical="center" wrapText="1"/>
    </xf>
    <xf numFmtId="0" fontId="26" fillId="0" borderId="121" xfId="0" applyFont="1" applyBorder="1" applyAlignment="1">
      <alignment horizontal="center" vertical="center"/>
    </xf>
    <xf numFmtId="0" fontId="26" fillId="0" borderId="5" xfId="0" applyFont="1" applyBorder="1" applyAlignment="1">
      <alignment horizontal="center" vertical="center"/>
    </xf>
    <xf numFmtId="0" fontId="26" fillId="0" borderId="114" xfId="0" applyFont="1" applyBorder="1" applyAlignment="1">
      <alignment horizontal="center"/>
    </xf>
    <xf numFmtId="0" fontId="26" fillId="0" borderId="126" xfId="0" applyFont="1" applyBorder="1" applyAlignment="1">
      <alignment horizontal="center"/>
    </xf>
    <xf numFmtId="0" fontId="26" fillId="0" borderId="125" xfId="0" applyFont="1" applyBorder="1" applyAlignment="1">
      <alignment horizontal="center"/>
    </xf>
    <xf numFmtId="0" fontId="26" fillId="0" borderId="0" xfId="0" applyFont="1" applyAlignment="1">
      <alignment horizontal="left" wrapText="1"/>
    </xf>
    <xf numFmtId="0" fontId="26" fillId="0" borderId="121" xfId="0" applyFont="1" applyBorder="1" applyAlignment="1">
      <alignment horizontal="center" vertical="center" wrapText="1"/>
    </xf>
    <xf numFmtId="0" fontId="26" fillId="0" borderId="5" xfId="0" applyFont="1" applyBorder="1" applyAlignment="1">
      <alignment horizontal="center" vertical="center" wrapText="1"/>
    </xf>
    <xf numFmtId="0" fontId="26" fillId="7" borderId="115"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6" fillId="0" borderId="126" xfId="0" applyFont="1" applyBorder="1" applyAlignment="1">
      <alignment horizontal="center" vertical="center"/>
    </xf>
    <xf numFmtId="0" fontId="26" fillId="0" borderId="125" xfId="0" applyFont="1" applyBorder="1" applyAlignment="1">
      <alignment horizontal="center" vertical="center"/>
    </xf>
    <xf numFmtId="0" fontId="26" fillId="0" borderId="115"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3" fillId="0" borderId="11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6" fillId="7" borderId="116" xfId="0" applyFont="1" applyFill="1" applyBorder="1" applyAlignment="1">
      <alignment horizontal="center" vertical="center" wrapText="1"/>
    </xf>
    <xf numFmtId="0" fontId="26" fillId="0" borderId="112" xfId="0" applyFont="1" applyFill="1" applyBorder="1" applyAlignment="1">
      <alignment horizontal="center" vertical="center" wrapText="1"/>
    </xf>
    <xf numFmtId="0" fontId="26" fillId="0" borderId="110" xfId="0" applyFont="1" applyFill="1" applyBorder="1" applyAlignment="1">
      <alignment horizontal="center" vertical="center" wrapText="1"/>
    </xf>
    <xf numFmtId="0" fontId="26" fillId="0" borderId="39" xfId="0" applyFont="1" applyFill="1" applyBorder="1" applyAlignment="1">
      <alignment horizontal="center" vertical="center" wrapText="1"/>
    </xf>
    <xf numFmtId="0" fontId="26" fillId="7" borderId="115"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5" xfId="0" applyFont="1" applyFill="1" applyBorder="1" applyAlignment="1">
      <alignment horizontal="center" vertical="center" wrapText="1"/>
    </xf>
    <xf numFmtId="0" fontId="26" fillId="0" borderId="116" xfId="0" applyFont="1" applyFill="1" applyBorder="1" applyAlignment="1">
      <alignment horizontal="center" vertical="center" wrapText="1"/>
    </xf>
    <xf numFmtId="0" fontId="26" fillId="0" borderId="0" xfId="0" applyFont="1" applyFill="1" applyAlignment="1">
      <alignment horizontal="left" vertical="center"/>
    </xf>
    <xf numFmtId="43" fontId="26" fillId="0" borderId="114" xfId="0" applyNumberFormat="1" applyFont="1" applyFill="1" applyBorder="1" applyAlignment="1">
      <alignment horizontal="center"/>
    </xf>
    <xf numFmtId="43" fontId="27" fillId="0" borderId="95" xfId="0" applyNumberFormat="1" applyFont="1" applyFill="1" applyBorder="1" applyAlignment="1">
      <alignment horizontal="center"/>
    </xf>
    <xf numFmtId="43" fontId="27" fillId="0" borderId="94" xfId="0" applyNumberFormat="1" applyFont="1" applyFill="1" applyBorder="1" applyAlignment="1">
      <alignment horizontal="center"/>
    </xf>
    <xf numFmtId="0" fontId="26" fillId="0" borderId="116" xfId="0" applyFont="1" applyFill="1" applyBorder="1" applyAlignment="1">
      <alignment horizontal="center"/>
    </xf>
    <xf numFmtId="165" fontId="26" fillId="0" borderId="114" xfId="1" applyNumberFormat="1" applyFont="1" applyFill="1" applyBorder="1" applyAlignment="1">
      <alignment horizontal="center"/>
    </xf>
    <xf numFmtId="165" fontId="26" fillId="0" borderId="95" xfId="1" applyNumberFormat="1" applyFont="1" applyFill="1" applyBorder="1" applyAlignment="1">
      <alignment horizontal="center"/>
    </xf>
    <xf numFmtId="165" fontId="26" fillId="0" borderId="94" xfId="1" applyNumberFormat="1" applyFont="1" applyFill="1" applyBorder="1" applyAlignment="1">
      <alignment horizontal="center"/>
    </xf>
    <xf numFmtId="0" fontId="3" fillId="0" borderId="0" xfId="0" applyFont="1" applyFill="1" applyBorder="1" applyAlignment="1">
      <alignment horizontal="left" wrapText="1"/>
    </xf>
    <xf numFmtId="0" fontId="3" fillId="0" borderId="116" xfId="0" applyFont="1" applyFill="1" applyBorder="1" applyAlignment="1">
      <alignment horizontal="center" vertical="center" wrapText="1"/>
    </xf>
    <xf numFmtId="0" fontId="26" fillId="0" borderId="0" xfId="25" applyFont="1" applyFill="1" applyBorder="1" applyAlignment="1">
      <alignment horizontal="center"/>
    </xf>
    <xf numFmtId="0" fontId="32" fillId="0" borderId="116" xfId="0" applyFont="1" applyFill="1" applyBorder="1" applyAlignment="1">
      <alignment horizontal="center" vertical="center" wrapText="1"/>
    </xf>
    <xf numFmtId="165" fontId="29" fillId="0" borderId="0" xfId="1" applyNumberFormat="1" applyFont="1" applyFill="1" applyBorder="1" applyAlignment="1">
      <alignment horizontal="center"/>
    </xf>
    <xf numFmtId="0" fontId="32" fillId="0" borderId="115"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6" fillId="0" borderId="114" xfId="0" applyFont="1" applyFill="1" applyBorder="1" applyAlignment="1">
      <alignment horizontal="center" vertical="center"/>
    </xf>
    <xf numFmtId="0" fontId="26" fillId="0" borderId="0" xfId="0" applyFont="1" applyFill="1" applyBorder="1" applyAlignment="1">
      <alignment horizontal="center" vertical="center"/>
    </xf>
    <xf numFmtId="165" fontId="27" fillId="0" borderId="0" xfId="1" applyNumberFormat="1" applyFont="1" applyFill="1" applyBorder="1" applyAlignment="1">
      <alignment horizontal="center"/>
    </xf>
    <xf numFmtId="2" fontId="27" fillId="0" borderId="0" xfId="1" applyNumberFormat="1" applyFont="1" applyFill="1" applyBorder="1" applyAlignment="1">
      <alignment horizontal="right"/>
    </xf>
    <xf numFmtId="2" fontId="27" fillId="0" borderId="115" xfId="1" applyNumberFormat="1" applyFont="1" applyFill="1" applyBorder="1" applyAlignment="1">
      <alignment horizontal="right"/>
    </xf>
    <xf numFmtId="2" fontId="27" fillId="0" borderId="5" xfId="1" applyNumberFormat="1" applyFont="1" applyFill="1" applyBorder="1" applyAlignment="1">
      <alignment horizontal="right"/>
    </xf>
    <xf numFmtId="0" fontId="26" fillId="0" borderId="95" xfId="0" applyFont="1" applyFill="1" applyBorder="1" applyAlignment="1">
      <alignment horizontal="center" vertical="center"/>
    </xf>
    <xf numFmtId="0" fontId="26" fillId="0" borderId="94" xfId="0" applyFont="1" applyFill="1" applyBorder="1" applyAlignment="1">
      <alignment horizontal="center" vertical="center"/>
    </xf>
    <xf numFmtId="165" fontId="27" fillId="0" borderId="115" xfId="1" applyNumberFormat="1" applyFont="1" applyFill="1" applyBorder="1" applyAlignment="1">
      <alignment horizontal="center"/>
    </xf>
    <xf numFmtId="165" fontId="27" fillId="0" borderId="5" xfId="1" applyNumberFormat="1" applyFont="1" applyFill="1" applyBorder="1" applyAlignment="1">
      <alignment horizontal="center"/>
    </xf>
    <xf numFmtId="165" fontId="27" fillId="0" borderId="114" xfId="1" applyNumberFormat="1" applyFont="1" applyFill="1" applyBorder="1" applyAlignment="1">
      <alignment horizontal="center" vertical="center"/>
    </xf>
    <xf numFmtId="165" fontId="27" fillId="0" borderId="94" xfId="1" applyNumberFormat="1" applyFont="1" applyFill="1" applyBorder="1" applyAlignment="1">
      <alignment horizontal="center" vertical="center"/>
    </xf>
    <xf numFmtId="165" fontId="27" fillId="0" borderId="114" xfId="1" applyNumberFormat="1" applyFont="1" applyFill="1" applyBorder="1" applyAlignment="1">
      <alignment horizontal="right" vertical="center"/>
    </xf>
    <xf numFmtId="165" fontId="27" fillId="0" borderId="94" xfId="1" applyNumberFormat="1" applyFont="1" applyFill="1" applyBorder="1" applyAlignment="1">
      <alignment horizontal="right" vertical="center"/>
    </xf>
    <xf numFmtId="165" fontId="26" fillId="0" borderId="114" xfId="1" applyNumberFormat="1" applyFont="1" applyFill="1" applyBorder="1" applyAlignment="1">
      <alignment horizontal="center" vertical="center"/>
    </xf>
    <xf numFmtId="165" fontId="26" fillId="0" borderId="94" xfId="1" applyNumberFormat="1" applyFont="1" applyFill="1" applyBorder="1" applyAlignment="1">
      <alignment horizontal="center" vertical="center"/>
    </xf>
    <xf numFmtId="165" fontId="2" fillId="0" borderId="114" xfId="1" applyNumberFormat="1" applyFont="1" applyFill="1" applyBorder="1" applyAlignment="1">
      <alignment horizontal="center" vertical="center"/>
    </xf>
    <xf numFmtId="165" fontId="2" fillId="0" borderId="94" xfId="1" applyNumberFormat="1" applyFont="1" applyFill="1" applyBorder="1" applyAlignment="1">
      <alignment horizontal="center" vertical="center"/>
    </xf>
    <xf numFmtId="0" fontId="26" fillId="0" borderId="124" xfId="0" applyFont="1" applyFill="1" applyBorder="1" applyAlignment="1">
      <alignment horizontal="center" vertical="center" wrapText="1"/>
    </xf>
    <xf numFmtId="0" fontId="26" fillId="0" borderId="12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10" xfId="0" applyFont="1" applyFill="1" applyBorder="1" applyAlignment="1">
      <alignment horizontal="center" vertical="center" wrapText="1"/>
    </xf>
    <xf numFmtId="165" fontId="3" fillId="0" borderId="114" xfId="1" applyNumberFormat="1" applyFont="1" applyFill="1" applyBorder="1" applyAlignment="1">
      <alignment horizontal="center" vertical="center"/>
    </xf>
    <xf numFmtId="165" fontId="3" fillId="0" borderId="94" xfId="1" applyNumberFormat="1" applyFont="1" applyFill="1" applyBorder="1" applyAlignment="1">
      <alignment horizontal="center" vertical="center"/>
    </xf>
    <xf numFmtId="0" fontId="3" fillId="0" borderId="95" xfId="0" applyFont="1" applyFill="1" applyBorder="1" applyAlignment="1">
      <alignment horizontal="center" vertical="center"/>
    </xf>
    <xf numFmtId="0" fontId="3" fillId="0" borderId="114"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3" fillId="0" borderId="94" xfId="0" applyFont="1" applyFill="1" applyBorder="1" applyAlignment="1">
      <alignment horizontal="center" vertical="center" wrapText="1"/>
    </xf>
    <xf numFmtId="0" fontId="26" fillId="0" borderId="116" xfId="0" applyFont="1" applyFill="1" applyBorder="1" applyAlignment="1">
      <alignment horizontal="center" wrapText="1"/>
    </xf>
    <xf numFmtId="0" fontId="3" fillId="0" borderId="115" xfId="0" applyFont="1" applyFill="1" applyBorder="1" applyAlignment="1">
      <alignment horizontal="left" vertical="center"/>
    </xf>
    <xf numFmtId="0" fontId="3" fillId="0" borderId="5" xfId="0" applyFont="1" applyFill="1" applyBorder="1" applyAlignment="1">
      <alignment horizontal="left" vertical="center"/>
    </xf>
    <xf numFmtId="0" fontId="3" fillId="0" borderId="114" xfId="25" applyFont="1" applyFill="1" applyBorder="1" applyAlignment="1">
      <alignment horizontal="center" vertical="center" wrapText="1"/>
    </xf>
    <xf numFmtId="0" fontId="3" fillId="0" borderId="95" xfId="25" applyFont="1" applyFill="1" applyBorder="1" applyAlignment="1">
      <alignment horizontal="center" vertical="center" wrapText="1"/>
    </xf>
    <xf numFmtId="0" fontId="3" fillId="0" borderId="94" xfId="25" applyFont="1" applyFill="1" applyBorder="1" applyAlignment="1">
      <alignment horizontal="center" vertical="center" wrapText="1"/>
    </xf>
    <xf numFmtId="0" fontId="3" fillId="0" borderId="114" xfId="25" applyFont="1" applyFill="1" applyBorder="1" applyAlignment="1">
      <alignment horizontal="center" vertical="center"/>
    </xf>
    <xf numFmtId="0" fontId="3" fillId="0" borderId="95" xfId="25" applyFont="1" applyFill="1" applyBorder="1" applyAlignment="1">
      <alignment horizontal="center" vertical="center"/>
    </xf>
    <xf numFmtId="0" fontId="3" fillId="0" borderId="94" xfId="25" applyFont="1" applyFill="1" applyBorder="1" applyAlignment="1">
      <alignment horizontal="center" vertical="center"/>
    </xf>
    <xf numFmtId="0" fontId="27" fillId="0" borderId="116" xfId="0" applyFont="1" applyFill="1" applyBorder="1" applyAlignment="1">
      <alignment horizontal="center" wrapText="1"/>
    </xf>
    <xf numFmtId="0" fontId="3" fillId="0" borderId="0" xfId="0" applyFont="1" applyFill="1" applyAlignment="1">
      <alignment horizontal="left" vertical="center"/>
    </xf>
    <xf numFmtId="0" fontId="3" fillId="0" borderId="115" xfId="25" applyFont="1" applyFill="1" applyBorder="1" applyAlignment="1">
      <alignment horizontal="left" vertical="center"/>
    </xf>
    <xf numFmtId="0" fontId="3" fillId="0" borderId="5" xfId="25" applyFont="1" applyFill="1" applyBorder="1" applyAlignment="1">
      <alignment horizontal="left" vertical="center"/>
    </xf>
    <xf numFmtId="0" fontId="3" fillId="0" borderId="121" xfId="0" applyFont="1" applyFill="1" applyBorder="1" applyAlignment="1">
      <alignment horizontal="left" vertical="center"/>
    </xf>
    <xf numFmtId="0" fontId="3" fillId="0" borderId="4" xfId="0" applyFont="1" applyFill="1" applyBorder="1" applyAlignment="1">
      <alignment horizontal="left" vertical="center"/>
    </xf>
    <xf numFmtId="0" fontId="3" fillId="0" borderId="111" xfId="0" applyFont="1" applyFill="1" applyBorder="1" applyAlignment="1">
      <alignment horizontal="center" vertical="center"/>
    </xf>
    <xf numFmtId="0" fontId="3" fillId="0" borderId="97" xfId="0" applyFont="1" applyFill="1" applyBorder="1" applyAlignment="1">
      <alignment horizontal="center" vertical="center"/>
    </xf>
    <xf numFmtId="0" fontId="3" fillId="0" borderId="1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39" xfId="0" applyFont="1" applyFill="1" applyBorder="1" applyAlignment="1">
      <alignment horizontal="center" vertical="center"/>
    </xf>
    <xf numFmtId="0" fontId="26" fillId="0" borderId="11" xfId="0" applyFont="1" applyFill="1" applyBorder="1" applyAlignment="1">
      <alignment horizontal="left" vertical="center"/>
    </xf>
    <xf numFmtId="0" fontId="26" fillId="5" borderId="29" xfId="0" applyFont="1" applyFill="1" applyBorder="1" applyAlignment="1">
      <alignment horizontal="center" vertical="center"/>
    </xf>
    <xf numFmtId="0" fontId="26" fillId="5" borderId="0" xfId="0" applyFont="1" applyFill="1" applyBorder="1" applyAlignment="1">
      <alignment horizontal="center" vertical="center"/>
    </xf>
    <xf numFmtId="0" fontId="26" fillId="0" borderId="43" xfId="0" applyFont="1" applyFill="1" applyBorder="1" applyAlignment="1">
      <alignment horizontal="center" vertical="center" wrapText="1"/>
    </xf>
    <xf numFmtId="0" fontId="26" fillId="0" borderId="17" xfId="0" applyFont="1" applyFill="1" applyBorder="1" applyAlignment="1">
      <alignment horizontal="center" vertical="center"/>
    </xf>
    <xf numFmtId="0" fontId="26" fillId="0" borderId="55" xfId="0" applyFont="1" applyFill="1" applyBorder="1" applyAlignment="1">
      <alignment horizontal="center" vertical="center"/>
    </xf>
    <xf numFmtId="0" fontId="13" fillId="0" borderId="6" xfId="0" applyFont="1" applyFill="1" applyBorder="1" applyAlignment="1">
      <alignment horizontal="center" wrapText="1"/>
    </xf>
    <xf numFmtId="0" fontId="13" fillId="0" borderId="8" xfId="0" applyFont="1" applyFill="1" applyBorder="1" applyAlignment="1">
      <alignment horizontal="center" wrapText="1"/>
    </xf>
    <xf numFmtId="0" fontId="13" fillId="0" borderId="6" xfId="0" applyFont="1" applyFill="1" applyBorder="1" applyAlignment="1">
      <alignment horizontal="center"/>
    </xf>
    <xf numFmtId="0" fontId="13" fillId="0" borderId="8" xfId="0" applyFont="1" applyFill="1" applyBorder="1" applyAlignment="1">
      <alignment horizontal="center"/>
    </xf>
    <xf numFmtId="0" fontId="13" fillId="0" borderId="1" xfId="0" applyFont="1" applyFill="1" applyBorder="1" applyAlignment="1">
      <alignment horizontal="center"/>
    </xf>
    <xf numFmtId="0" fontId="40" fillId="0" borderId="1" xfId="0" applyFont="1" applyFill="1" applyBorder="1" applyAlignment="1">
      <alignment horizont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4" fontId="13" fillId="0" borderId="1" xfId="0" applyNumberFormat="1" applyFont="1" applyFill="1" applyBorder="1" applyAlignment="1">
      <alignment horizontal="center" vertical="center"/>
    </xf>
    <xf numFmtId="0" fontId="28" fillId="6" borderId="4"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6" fillId="7" borderId="116" xfId="0" applyFont="1" applyFill="1" applyBorder="1" applyAlignment="1">
      <alignment horizontal="center" vertical="center"/>
    </xf>
    <xf numFmtId="0" fontId="26" fillId="7" borderId="116" xfId="0" applyFont="1" applyFill="1" applyBorder="1" applyAlignment="1">
      <alignment horizontal="center"/>
    </xf>
    <xf numFmtId="0" fontId="28" fillId="7" borderId="116" xfId="0" applyFont="1" applyFill="1" applyBorder="1" applyAlignment="1">
      <alignment horizontal="center" vertical="center"/>
    </xf>
    <xf numFmtId="0" fontId="28" fillId="7" borderId="116" xfId="0" applyFont="1" applyFill="1" applyBorder="1" applyAlignment="1">
      <alignment horizontal="center"/>
    </xf>
    <xf numFmtId="0" fontId="26" fillId="0" borderId="0" xfId="0" applyFont="1" applyAlignment="1">
      <alignment horizontal="left" vertical="center" wrapText="1"/>
    </xf>
    <xf numFmtId="0" fontId="26" fillId="0" borderId="7" xfId="0" applyFont="1" applyFill="1" applyBorder="1" applyAlignment="1">
      <alignment horizontal="center"/>
    </xf>
    <xf numFmtId="0" fontId="48" fillId="0" borderId="0" xfId="0" applyFont="1" applyFill="1" applyAlignment="1">
      <alignment horizontal="left" vertical="center"/>
    </xf>
    <xf numFmtId="0" fontId="26" fillId="0" borderId="6" xfId="0" applyFont="1" applyFill="1" applyBorder="1" applyAlignment="1">
      <alignment horizontal="center" vertical="center"/>
    </xf>
    <xf numFmtId="0" fontId="26" fillId="0" borderId="46" xfId="0" applyFont="1" applyFill="1" applyBorder="1" applyAlignment="1">
      <alignment horizontal="center" vertical="center"/>
    </xf>
    <xf numFmtId="0" fontId="26" fillId="0" borderId="44" xfId="0" applyFont="1" applyFill="1" applyBorder="1" applyAlignment="1">
      <alignment horizontal="center" vertical="center"/>
    </xf>
    <xf numFmtId="0" fontId="26" fillId="0" borderId="45" xfId="0" applyFont="1" applyFill="1" applyBorder="1" applyAlignment="1">
      <alignment horizontal="center" vertical="center"/>
    </xf>
    <xf numFmtId="0" fontId="26" fillId="0" borderId="35" xfId="0" applyFont="1" applyFill="1" applyBorder="1" applyAlignment="1">
      <alignment horizontal="center" vertical="center"/>
    </xf>
    <xf numFmtId="0" fontId="26" fillId="0" borderId="49" xfId="0" applyFont="1" applyFill="1" applyBorder="1" applyAlignment="1">
      <alignment horizontal="center" vertical="center"/>
    </xf>
    <xf numFmtId="0" fontId="26" fillId="0" borderId="42" xfId="0" applyFont="1" applyFill="1" applyBorder="1" applyAlignment="1">
      <alignment horizontal="center" vertic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4" fontId="28" fillId="0" borderId="9" xfId="0" applyNumberFormat="1" applyFont="1" applyFill="1" applyBorder="1" applyAlignment="1">
      <alignment horizontal="center" vertical="center"/>
    </xf>
    <xf numFmtId="4" fontId="28" fillId="0" borderId="41" xfId="0" applyNumberFormat="1" applyFont="1" applyFill="1" applyBorder="1" applyAlignment="1">
      <alignment horizontal="center" vertical="center"/>
    </xf>
    <xf numFmtId="4" fontId="28" fillId="0" borderId="10" xfId="0" applyNumberFormat="1" applyFont="1" applyFill="1" applyBorder="1" applyAlignment="1">
      <alignment horizontal="center" vertical="center"/>
    </xf>
    <xf numFmtId="4" fontId="28" fillId="0" borderId="39" xfId="0" applyNumberFormat="1" applyFont="1" applyFill="1" applyBorder="1" applyAlignment="1">
      <alignment horizontal="center" vertical="center"/>
    </xf>
    <xf numFmtId="4" fontId="28" fillId="0" borderId="1" xfId="0" applyNumberFormat="1" applyFont="1" applyFill="1" applyBorder="1" applyAlignment="1">
      <alignment horizontal="center" vertical="center"/>
    </xf>
    <xf numFmtId="2" fontId="29" fillId="0" borderId="6" xfId="0" applyNumberFormat="1" applyFont="1" applyFill="1" applyBorder="1" applyAlignment="1">
      <alignment horizontal="left" vertical="center" wrapText="1"/>
    </xf>
    <xf numFmtId="2" fontId="29" fillId="0" borderId="7" xfId="0" applyNumberFormat="1" applyFont="1" applyFill="1" applyBorder="1" applyAlignment="1">
      <alignment horizontal="left" vertical="center" wrapText="1"/>
    </xf>
    <xf numFmtId="2" fontId="29" fillId="0" borderId="8" xfId="0" applyNumberFormat="1" applyFont="1" applyFill="1" applyBorder="1" applyAlignment="1">
      <alignment horizontal="left" vertical="center" wrapText="1"/>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3" xfId="0" applyFont="1" applyFill="1" applyBorder="1" applyAlignment="1">
      <alignment horizontal="center" vertical="center" wrapText="1"/>
    </xf>
    <xf numFmtId="0" fontId="44" fillId="0" borderId="0" xfId="0" applyFont="1" applyFill="1" applyAlignment="1">
      <alignment horizontal="left" vertical="center" wrapText="1"/>
    </xf>
    <xf numFmtId="0" fontId="3" fillId="0" borderId="1" xfId="0" applyFont="1" applyFill="1" applyBorder="1" applyAlignment="1">
      <alignment horizontal="center" vertical="center"/>
    </xf>
    <xf numFmtId="165" fontId="2"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165" fontId="3" fillId="0" borderId="0" xfId="1" applyNumberFormat="1" applyFont="1" applyFill="1" applyBorder="1" applyAlignment="1">
      <alignment horizontal="left" vertical="center"/>
    </xf>
    <xf numFmtId="0" fontId="29" fillId="0" borderId="1"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32" fillId="11" borderId="1" xfId="0" applyFont="1" applyFill="1" applyBorder="1" applyAlignment="1">
      <alignment horizontal="center" vertical="center"/>
    </xf>
    <xf numFmtId="0" fontId="44" fillId="0" borderId="0" xfId="0" applyFont="1" applyFill="1" applyAlignment="1">
      <alignment horizontal="left" vertical="top" wrapText="1"/>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8" xfId="0" applyFont="1" applyFill="1" applyBorder="1" applyAlignment="1">
      <alignment horizontal="center" vertical="center"/>
    </xf>
    <xf numFmtId="0" fontId="32" fillId="0" borderId="11" xfId="0" applyFont="1" applyFill="1" applyBorder="1" applyAlignment="1">
      <alignment horizontal="left"/>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26" fillId="0" borderId="114" xfId="0" applyFont="1" applyFill="1" applyBorder="1" applyAlignment="1">
      <alignment horizontal="center" vertical="center" wrapText="1"/>
    </xf>
    <xf numFmtId="0" fontId="26" fillId="0" borderId="95" xfId="0" applyFont="1" applyFill="1" applyBorder="1" applyAlignment="1">
      <alignment horizontal="center" vertical="center" wrapText="1"/>
    </xf>
    <xf numFmtId="0" fontId="26" fillId="0" borderId="94" xfId="0" applyFont="1" applyFill="1" applyBorder="1" applyAlignment="1">
      <alignment horizontal="center" vertical="center" wrapText="1"/>
    </xf>
    <xf numFmtId="0" fontId="3" fillId="0" borderId="114" xfId="0" applyFont="1" applyFill="1" applyBorder="1" applyAlignment="1">
      <alignment horizontal="left"/>
    </xf>
    <xf numFmtId="0" fontId="3" fillId="0" borderId="95" xfId="0" applyFont="1" applyFill="1" applyBorder="1" applyAlignment="1">
      <alignment horizontal="left"/>
    </xf>
    <xf numFmtId="0" fontId="3" fillId="0" borderId="94" xfId="0" applyFont="1" applyFill="1" applyBorder="1" applyAlignment="1">
      <alignment horizontal="left"/>
    </xf>
    <xf numFmtId="0" fontId="3" fillId="0" borderId="116" xfId="0" applyFont="1" applyFill="1" applyBorder="1" applyAlignment="1">
      <alignment horizontal="left"/>
    </xf>
    <xf numFmtId="0" fontId="2" fillId="0" borderId="1" xfId="0" applyFont="1" applyBorder="1" applyAlignment="1">
      <alignment horizontal="center" vertical="center"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10" fillId="17" borderId="3" xfId="0" applyFont="1" applyFill="1" applyBorder="1" applyAlignment="1">
      <alignment horizontal="center" vertical="center"/>
    </xf>
    <xf numFmtId="0" fontId="10" fillId="17" borderId="5" xfId="0" applyFont="1" applyFill="1" applyBorder="1" applyAlignment="1">
      <alignment horizontal="center" vertical="center"/>
    </xf>
    <xf numFmtId="0" fontId="10" fillId="17" borderId="1" xfId="0" applyFont="1" applyFill="1" applyBorder="1" applyAlignment="1">
      <alignment horizontal="center" vertical="center"/>
    </xf>
    <xf numFmtId="0" fontId="0" fillId="0" borderId="1" xfId="0" applyBorder="1" applyAlignment="1">
      <alignment horizontal="center" vertical="center"/>
    </xf>
    <xf numFmtId="0" fontId="36" fillId="2" borderId="3"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29" fillId="2" borderId="3" xfId="0" applyFont="1" applyFill="1" applyBorder="1" applyAlignment="1">
      <alignment horizontal="center" vertical="center"/>
    </xf>
    <xf numFmtId="0" fontId="29" fillId="2" borderId="5" xfId="0" applyFont="1" applyFill="1" applyBorder="1" applyAlignment="1">
      <alignment horizontal="center" vertical="center"/>
    </xf>
    <xf numFmtId="0" fontId="28" fillId="2" borderId="6" xfId="0" applyFont="1" applyFill="1" applyBorder="1" applyAlignment="1">
      <alignment horizontal="center"/>
    </xf>
    <xf numFmtId="0" fontId="28" fillId="2" borderId="7" xfId="0" applyFont="1" applyFill="1" applyBorder="1" applyAlignment="1">
      <alignment horizontal="center"/>
    </xf>
    <xf numFmtId="0" fontId="28" fillId="2" borderId="8" xfId="0" applyFont="1" applyFill="1" applyBorder="1" applyAlignment="1">
      <alignment horizontal="center"/>
    </xf>
    <xf numFmtId="0" fontId="0" fillId="0" borderId="0" xfId="0" applyAlignment="1">
      <alignment horizontal="center"/>
    </xf>
    <xf numFmtId="0" fontId="0" fillId="0" borderId="0" xfId="0" applyAlignment="1">
      <alignment horizontal="center" wrapText="1"/>
    </xf>
    <xf numFmtId="165" fontId="0" fillId="0" borderId="1" xfId="1" applyNumberFormat="1" applyFont="1" applyBorder="1" applyAlignment="1">
      <alignment horizontal="center"/>
    </xf>
    <xf numFmtId="0" fontId="0" fillId="0" borderId="1" xfId="0" applyBorder="1" applyAlignment="1">
      <alignment horizontal="center"/>
    </xf>
    <xf numFmtId="0" fontId="32" fillId="2" borderId="3" xfId="0" applyFont="1" applyFill="1" applyBorder="1" applyAlignment="1">
      <alignment horizontal="center" vertical="center" wrapText="1"/>
    </xf>
    <xf numFmtId="0" fontId="32" fillId="2" borderId="5" xfId="0" applyFont="1" applyFill="1" applyBorder="1" applyAlignment="1">
      <alignment horizontal="center" vertical="center" wrapText="1"/>
    </xf>
    <xf numFmtId="165" fontId="28" fillId="2" borderId="3" xfId="1" applyNumberFormat="1" applyFont="1" applyFill="1" applyBorder="1" applyAlignment="1">
      <alignment horizontal="center" vertical="center"/>
    </xf>
    <xf numFmtId="165" fontId="28" fillId="2" borderId="5" xfId="1" applyNumberFormat="1" applyFont="1" applyFill="1" applyBorder="1" applyAlignment="1">
      <alignment horizontal="center" vertical="center"/>
    </xf>
    <xf numFmtId="0" fontId="28" fillId="2" borderId="6" xfId="1" applyNumberFormat="1" applyFont="1" applyFill="1" applyBorder="1" applyAlignment="1">
      <alignment horizontal="center"/>
    </xf>
    <xf numFmtId="0" fontId="28" fillId="2" borderId="7" xfId="1" applyNumberFormat="1" applyFont="1" applyFill="1" applyBorder="1" applyAlignment="1">
      <alignment horizontal="center"/>
    </xf>
    <xf numFmtId="0" fontId="28" fillId="2" borderId="8" xfId="1" applyNumberFormat="1" applyFont="1" applyFill="1" applyBorder="1" applyAlignment="1">
      <alignment horizontal="center"/>
    </xf>
    <xf numFmtId="165" fontId="32" fillId="2" borderId="3" xfId="1" applyNumberFormat="1" applyFont="1" applyFill="1" applyBorder="1" applyAlignment="1">
      <alignment horizontal="center" vertical="center" wrapText="1"/>
    </xf>
    <xf numFmtId="165" fontId="32" fillId="2" borderId="5" xfId="1" applyNumberFormat="1" applyFont="1" applyFill="1" applyBorder="1" applyAlignment="1">
      <alignment horizontal="center" vertical="center" wrapText="1"/>
    </xf>
    <xf numFmtId="0" fontId="24" fillId="13" borderId="1" xfId="0" applyFont="1" applyFill="1" applyBorder="1" applyAlignment="1">
      <alignment horizontal="center"/>
    </xf>
    <xf numFmtId="0" fontId="24" fillId="0" borderId="0" xfId="0" applyFont="1" applyFill="1" applyBorder="1" applyAlignment="1">
      <alignment horizontal="center"/>
    </xf>
    <xf numFmtId="0" fontId="28" fillId="0" borderId="6" xfId="0" applyFont="1" applyFill="1" applyBorder="1" applyAlignment="1">
      <alignment horizontal="left"/>
    </xf>
    <xf numFmtId="0" fontId="28" fillId="0" borderId="7" xfId="0" applyFont="1" applyFill="1" applyBorder="1" applyAlignment="1">
      <alignment horizontal="left"/>
    </xf>
    <xf numFmtId="0" fontId="28" fillId="0" borderId="8" xfId="0" applyFont="1" applyFill="1" applyBorder="1" applyAlignment="1">
      <alignment horizontal="left"/>
    </xf>
    <xf numFmtId="0" fontId="48" fillId="15" borderId="0" xfId="0" applyFont="1" applyFill="1" applyAlignment="1">
      <alignment horizontal="left" vertical="top" wrapText="1"/>
    </xf>
    <xf numFmtId="0" fontId="18" fillId="15" borderId="0" xfId="0" applyFont="1" applyFill="1" applyAlignment="1">
      <alignment horizontal="left" vertical="top" wrapText="1"/>
    </xf>
    <xf numFmtId="0" fontId="44" fillId="15" borderId="0" xfId="0" applyFont="1" applyFill="1" applyAlignment="1">
      <alignment horizontal="left" vertical="center" wrapText="1"/>
    </xf>
    <xf numFmtId="0" fontId="51" fillId="0" borderId="0" xfId="0" applyFont="1" applyFill="1" applyAlignment="1">
      <alignment horizontal="left" vertical="center"/>
    </xf>
    <xf numFmtId="0" fontId="51" fillId="0" borderId="0" xfId="0" applyFont="1" applyFill="1" applyAlignment="1">
      <alignment horizontal="left" vertical="center" wrapText="1"/>
    </xf>
    <xf numFmtId="0" fontId="44" fillId="0" borderId="0" xfId="0" applyFont="1" applyFill="1" applyAlignment="1">
      <alignment horizontal="left" vertical="center"/>
    </xf>
    <xf numFmtId="0" fontId="29" fillId="0" borderId="1" xfId="0" applyFont="1" applyFill="1" applyBorder="1" applyAlignment="1">
      <alignment horizontal="center" vertical="center" wrapText="1"/>
    </xf>
    <xf numFmtId="0" fontId="2" fillId="9" borderId="1" xfId="0" applyFont="1" applyFill="1" applyBorder="1" applyAlignment="1">
      <alignment horizontal="center"/>
    </xf>
    <xf numFmtId="165" fontId="26" fillId="0" borderId="11" xfId="1" applyNumberFormat="1" applyFont="1" applyFill="1" applyBorder="1" applyAlignment="1">
      <alignment horizontal="center"/>
    </xf>
    <xf numFmtId="165" fontId="3" fillId="0" borderId="0" xfId="1" applyNumberFormat="1" applyFont="1" applyFill="1" applyAlignment="1">
      <alignment horizontal="left" vertical="center"/>
    </xf>
    <xf numFmtId="0" fontId="3" fillId="0" borderId="116" xfId="1" applyNumberFormat="1" applyFont="1" applyFill="1" applyBorder="1" applyAlignment="1">
      <alignment horizontal="left" vertical="center"/>
    </xf>
    <xf numFmtId="165" fontId="3" fillId="0" borderId="116" xfId="1" applyNumberFormat="1" applyFont="1" applyFill="1" applyBorder="1" applyAlignment="1">
      <alignment horizontal="left" vertical="center"/>
    </xf>
    <xf numFmtId="0" fontId="3" fillId="0" borderId="116" xfId="0" applyFont="1" applyFill="1" applyBorder="1" applyAlignment="1">
      <alignment horizontal="left" vertical="center"/>
    </xf>
    <xf numFmtId="165" fontId="0" fillId="0" borderId="0" xfId="1" applyNumberFormat="1" applyFont="1" applyFill="1" applyBorder="1" applyAlignment="1">
      <alignment horizontal="left"/>
    </xf>
    <xf numFmtId="0" fontId="3" fillId="0" borderId="0" xfId="1" applyNumberFormat="1" applyFont="1" applyFill="1" applyBorder="1" applyAlignment="1">
      <alignment horizontal="left" vertical="center"/>
    </xf>
    <xf numFmtId="165" fontId="26" fillId="0" borderId="116" xfId="1" applyNumberFormat="1" applyFont="1" applyFill="1" applyBorder="1" applyAlignment="1">
      <alignment horizontal="left" vertical="center"/>
    </xf>
    <xf numFmtId="0" fontId="32" fillId="11" borderId="3" xfId="0" applyFont="1" applyFill="1" applyBorder="1" applyAlignment="1">
      <alignment horizontal="center" vertical="center"/>
    </xf>
    <xf numFmtId="0" fontId="32" fillId="11" borderId="5" xfId="0" applyFont="1" applyFill="1" applyBorder="1" applyAlignment="1">
      <alignment horizontal="center" vertical="center"/>
    </xf>
    <xf numFmtId="0" fontId="24" fillId="12" borderId="1" xfId="0" applyFont="1" applyFill="1" applyBorder="1" applyAlignment="1">
      <alignment horizontal="center"/>
    </xf>
    <xf numFmtId="0" fontId="24" fillId="12" borderId="6" xfId="0" applyFont="1" applyFill="1" applyBorder="1" applyAlignment="1">
      <alignment horizontal="center"/>
    </xf>
    <xf numFmtId="0" fontId="24" fillId="12" borderId="7" xfId="0" applyFont="1" applyFill="1" applyBorder="1" applyAlignment="1">
      <alignment horizontal="center"/>
    </xf>
    <xf numFmtId="0" fontId="24" fillId="12" borderId="8" xfId="0" applyFont="1" applyFill="1" applyBorder="1" applyAlignment="1">
      <alignment horizontal="center"/>
    </xf>
    <xf numFmtId="0" fontId="24" fillId="0" borderId="1" xfId="0" applyFont="1" applyBorder="1" applyAlignment="1">
      <alignment horizontal="center"/>
    </xf>
    <xf numFmtId="0" fontId="24" fillId="0" borderId="6" xfId="0" applyFont="1" applyBorder="1" applyAlignment="1">
      <alignment horizontal="center"/>
    </xf>
    <xf numFmtId="0" fontId="24" fillId="0" borderId="7" xfId="0" applyFont="1" applyBorder="1" applyAlignment="1">
      <alignment horizontal="center"/>
    </xf>
    <xf numFmtId="0" fontId="24" fillId="0" borderId="8" xfId="0" applyFont="1" applyBorder="1" applyAlignment="1">
      <alignment horizontal="center"/>
    </xf>
    <xf numFmtId="0" fontId="24" fillId="13" borderId="6" xfId="0" applyFont="1" applyFill="1" applyBorder="1" applyAlignment="1">
      <alignment horizontal="center"/>
    </xf>
    <xf numFmtId="0" fontId="24" fillId="13" borderId="7" xfId="0" applyFont="1" applyFill="1" applyBorder="1" applyAlignment="1">
      <alignment horizontal="center"/>
    </xf>
    <xf numFmtId="0" fontId="24" fillId="13" borderId="8" xfId="0" applyFont="1" applyFill="1" applyBorder="1" applyAlignment="1">
      <alignment horizontal="center"/>
    </xf>
    <xf numFmtId="0" fontId="24" fillId="11" borderId="6" xfId="0" applyFont="1" applyFill="1" applyBorder="1" applyAlignment="1">
      <alignment horizontal="center"/>
    </xf>
    <xf numFmtId="0" fontId="24" fillId="11" borderId="7" xfId="0" applyFont="1" applyFill="1" applyBorder="1" applyAlignment="1">
      <alignment horizontal="center"/>
    </xf>
    <xf numFmtId="0" fontId="24" fillId="11" borderId="8" xfId="0" applyFont="1" applyFill="1" applyBorder="1" applyAlignment="1">
      <alignment horizontal="center"/>
    </xf>
    <xf numFmtId="0" fontId="24" fillId="11" borderId="1" xfId="0" applyFont="1" applyFill="1" applyBorder="1" applyAlignment="1">
      <alignment horizontal="center"/>
    </xf>
    <xf numFmtId="0" fontId="0" fillId="0" borderId="7" xfId="0" applyFill="1" applyBorder="1"/>
    <xf numFmtId="0" fontId="0" fillId="0" borderId="8" xfId="0" applyFill="1" applyBorder="1"/>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2" xfId="0" applyBorder="1" applyAlignment="1">
      <alignment horizontal="center" wrapText="1"/>
    </xf>
    <xf numFmtId="0" fontId="0" fillId="0" borderId="41" xfId="0" applyBorder="1" applyAlignment="1">
      <alignment horizontal="center" wrapText="1"/>
    </xf>
    <xf numFmtId="43" fontId="0" fillId="14" borderId="0" xfId="1" applyFont="1" applyFill="1" applyAlignment="1">
      <alignment horizontal="center"/>
    </xf>
    <xf numFmtId="43" fontId="22" fillId="14" borderId="0" xfId="1" applyFont="1" applyFill="1" applyAlignment="1">
      <alignment horizontal="center"/>
    </xf>
    <xf numFmtId="0" fontId="0" fillId="14" borderId="0" xfId="0" applyFill="1" applyAlignment="1">
      <alignment horizontal="center"/>
    </xf>
    <xf numFmtId="0" fontId="0" fillId="0" borderId="43"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165" fontId="22" fillId="0" borderId="43" xfId="1" applyNumberFormat="1" applyFont="1" applyBorder="1" applyAlignment="1">
      <alignment horizontal="center" vertical="center" wrapText="1"/>
    </xf>
    <xf numFmtId="165" fontId="22" fillId="0" borderId="17" xfId="1" applyNumberFormat="1" applyFont="1" applyBorder="1" applyAlignment="1">
      <alignment horizontal="center" vertical="center" wrapText="1"/>
    </xf>
    <xf numFmtId="165" fontId="22" fillId="0" borderId="18" xfId="1" applyNumberFormat="1" applyFont="1" applyBorder="1" applyAlignment="1">
      <alignment horizontal="center" vertical="center" wrapText="1"/>
    </xf>
    <xf numFmtId="0" fontId="32" fillId="0" borderId="1" xfId="0" applyFont="1" applyFill="1" applyBorder="1" applyAlignment="1">
      <alignment horizontal="center"/>
    </xf>
    <xf numFmtId="0" fontId="27" fillId="0" borderId="0" xfId="0" applyFont="1" applyAlignment="1">
      <alignment wrapText="1"/>
    </xf>
    <xf numFmtId="0" fontId="27" fillId="0" borderId="0" xfId="0" applyFont="1" applyAlignment="1">
      <alignment horizontal="left"/>
    </xf>
  </cellXfs>
  <cellStyles count="37544">
    <cellStyle name="%" xfId="46"/>
    <cellStyle name="% 10" xfId="47"/>
    <cellStyle name="% 11" xfId="48"/>
    <cellStyle name="% 12" xfId="49"/>
    <cellStyle name="% 13" xfId="50"/>
    <cellStyle name="% 14" xfId="51"/>
    <cellStyle name="% 15" xfId="52"/>
    <cellStyle name="% 16" xfId="53"/>
    <cellStyle name="% 17" xfId="54"/>
    <cellStyle name="% 18" xfId="55"/>
    <cellStyle name="% 2" xfId="56"/>
    <cellStyle name="% 2 10" xfId="57"/>
    <cellStyle name="% 2 11" xfId="58"/>
    <cellStyle name="% 2 2" xfId="59"/>
    <cellStyle name="% 2 3" xfId="60"/>
    <cellStyle name="% 2 4" xfId="61"/>
    <cellStyle name="% 2 5" xfId="62"/>
    <cellStyle name="% 2 6" xfId="63"/>
    <cellStyle name="% 2 7" xfId="64"/>
    <cellStyle name="% 2 8" xfId="65"/>
    <cellStyle name="% 2 9" xfId="66"/>
    <cellStyle name="% 3" xfId="67"/>
    <cellStyle name="% 3 10" xfId="68"/>
    <cellStyle name="% 3 11" xfId="69"/>
    <cellStyle name="% 3 2" xfId="70"/>
    <cellStyle name="% 3 3" xfId="71"/>
    <cellStyle name="% 3 4" xfId="72"/>
    <cellStyle name="% 3 5" xfId="73"/>
    <cellStyle name="% 3 6" xfId="74"/>
    <cellStyle name="% 3 7" xfId="75"/>
    <cellStyle name="% 3 8" xfId="76"/>
    <cellStyle name="% 3 9" xfId="77"/>
    <cellStyle name="% 4" xfId="78"/>
    <cellStyle name="% 4 10" xfId="79"/>
    <cellStyle name="% 4 11" xfId="80"/>
    <cellStyle name="% 4 2" xfId="81"/>
    <cellStyle name="% 4 3" xfId="82"/>
    <cellStyle name="% 4 4" xfId="83"/>
    <cellStyle name="% 4 5" xfId="84"/>
    <cellStyle name="% 4 6" xfId="85"/>
    <cellStyle name="% 4 7" xfId="86"/>
    <cellStyle name="% 4 8" xfId="87"/>
    <cellStyle name="% 4 9" xfId="88"/>
    <cellStyle name="% 5" xfId="89"/>
    <cellStyle name="% 5 10" xfId="90"/>
    <cellStyle name="% 5 11" xfId="91"/>
    <cellStyle name="% 5 2" xfId="92"/>
    <cellStyle name="% 5 3" xfId="93"/>
    <cellStyle name="% 5 4" xfId="94"/>
    <cellStyle name="% 5 5" xfId="95"/>
    <cellStyle name="% 5 6" xfId="96"/>
    <cellStyle name="% 5 7" xfId="97"/>
    <cellStyle name="% 5 8" xfId="98"/>
    <cellStyle name="% 5 9" xfId="99"/>
    <cellStyle name="% 6" xfId="100"/>
    <cellStyle name="% 6 10" xfId="101"/>
    <cellStyle name="% 6 11" xfId="102"/>
    <cellStyle name="% 6 2" xfId="103"/>
    <cellStyle name="% 6 3" xfId="104"/>
    <cellStyle name="% 6 4" xfId="105"/>
    <cellStyle name="% 6 5" xfId="106"/>
    <cellStyle name="% 6 6" xfId="107"/>
    <cellStyle name="% 6 7" xfId="108"/>
    <cellStyle name="% 6 8" xfId="109"/>
    <cellStyle name="% 6 9" xfId="110"/>
    <cellStyle name="% 7" xfId="111"/>
    <cellStyle name="% 7 10" xfId="112"/>
    <cellStyle name="% 7 11" xfId="113"/>
    <cellStyle name="% 7 2" xfId="114"/>
    <cellStyle name="% 7 3" xfId="115"/>
    <cellStyle name="% 7 4" xfId="116"/>
    <cellStyle name="% 7 5" xfId="117"/>
    <cellStyle name="% 7 6" xfId="118"/>
    <cellStyle name="% 7 7" xfId="119"/>
    <cellStyle name="% 7 8" xfId="120"/>
    <cellStyle name="% 7 9" xfId="121"/>
    <cellStyle name="% 8" xfId="122"/>
    <cellStyle name="% 8 10" xfId="123"/>
    <cellStyle name="% 8 11" xfId="124"/>
    <cellStyle name="% 8 2" xfId="125"/>
    <cellStyle name="% 8 3" xfId="126"/>
    <cellStyle name="% 8 4" xfId="127"/>
    <cellStyle name="% 8 5" xfId="128"/>
    <cellStyle name="% 8 6" xfId="129"/>
    <cellStyle name="% 8 7" xfId="130"/>
    <cellStyle name="% 8 8" xfId="131"/>
    <cellStyle name="% 8 9" xfId="132"/>
    <cellStyle name="% 9" xfId="133"/>
    <cellStyle name="% 9 10" xfId="134"/>
    <cellStyle name="% 9 11" xfId="135"/>
    <cellStyle name="% 9 2" xfId="136"/>
    <cellStyle name="% 9 3" xfId="137"/>
    <cellStyle name="% 9 4" xfId="138"/>
    <cellStyle name="% 9 5" xfId="139"/>
    <cellStyle name="% 9 6" xfId="140"/>
    <cellStyle name="% 9 7" xfId="141"/>
    <cellStyle name="% 9 8" xfId="142"/>
    <cellStyle name="% 9 9" xfId="143"/>
    <cellStyle name="%_PROD_DETAILS" xfId="144"/>
    <cellStyle name="%_PROD_DETAILS 10" xfId="145"/>
    <cellStyle name="%_PROD_DETAILS 11" xfId="146"/>
    <cellStyle name="%_PROD_DETAILS 2" xfId="147"/>
    <cellStyle name="%_PROD_DETAILS 3" xfId="148"/>
    <cellStyle name="%_PROD_DETAILS 4" xfId="149"/>
    <cellStyle name="%_PROD_DETAILS 5" xfId="150"/>
    <cellStyle name="%_PROD_DETAILS 6" xfId="151"/>
    <cellStyle name="%_PROD_DETAILS 7" xfId="152"/>
    <cellStyle name="%_PROD_DETAILS 8" xfId="153"/>
    <cellStyle name="%_PROD_DETAILS 9" xfId="154"/>
    <cellStyle name="******************************************" xfId="155"/>
    <cellStyle name="_PL_HY09 &amp; FY 09_v2" xfId="156"/>
    <cellStyle name="_PL_HY09 &amp; FY 09_v2 10" xfId="157"/>
    <cellStyle name="_PL_HY09 &amp; FY 09_v2 11" xfId="158"/>
    <cellStyle name="_PL_HY09 &amp; FY 09_v2 12" xfId="159"/>
    <cellStyle name="_PL_HY09 &amp; FY 09_v2 13" xfId="160"/>
    <cellStyle name="_PL_HY09 &amp; FY 09_v2 14" xfId="161"/>
    <cellStyle name="_PL_HY09 &amp; FY 09_v2 15" xfId="162"/>
    <cellStyle name="_PL_HY09 &amp; FY 09_v2 16" xfId="163"/>
    <cellStyle name="_PL_HY09 &amp; FY 09_v2 17" xfId="164"/>
    <cellStyle name="_PL_HY09 &amp; FY 09_v2 18" xfId="165"/>
    <cellStyle name="_PL_HY09 &amp; FY 09_v2 2" xfId="166"/>
    <cellStyle name="_PL_HY09 &amp; FY 09_v2 2 10" xfId="167"/>
    <cellStyle name="_PL_HY09 &amp; FY 09_v2 2 11" xfId="168"/>
    <cellStyle name="_PL_HY09 &amp; FY 09_v2 2 2" xfId="169"/>
    <cellStyle name="_PL_HY09 &amp; FY 09_v2 2 3" xfId="170"/>
    <cellStyle name="_PL_HY09 &amp; FY 09_v2 2 4" xfId="171"/>
    <cellStyle name="_PL_HY09 &amp; FY 09_v2 2 5" xfId="172"/>
    <cellStyle name="_PL_HY09 &amp; FY 09_v2 2 6" xfId="173"/>
    <cellStyle name="_PL_HY09 &amp; FY 09_v2 2 7" xfId="174"/>
    <cellStyle name="_PL_HY09 &amp; FY 09_v2 2 8" xfId="175"/>
    <cellStyle name="_PL_HY09 &amp; FY 09_v2 2 9" xfId="176"/>
    <cellStyle name="_PL_HY09 &amp; FY 09_v2 3" xfId="177"/>
    <cellStyle name="_PL_HY09 &amp; FY 09_v2 3 10" xfId="178"/>
    <cellStyle name="_PL_HY09 &amp; FY 09_v2 3 11" xfId="179"/>
    <cellStyle name="_PL_HY09 &amp; FY 09_v2 3 2" xfId="180"/>
    <cellStyle name="_PL_HY09 &amp; FY 09_v2 3 3" xfId="181"/>
    <cellStyle name="_PL_HY09 &amp; FY 09_v2 3 4" xfId="182"/>
    <cellStyle name="_PL_HY09 &amp; FY 09_v2 3 5" xfId="183"/>
    <cellStyle name="_PL_HY09 &amp; FY 09_v2 3 6" xfId="184"/>
    <cellStyle name="_PL_HY09 &amp; FY 09_v2 3 7" xfId="185"/>
    <cellStyle name="_PL_HY09 &amp; FY 09_v2 3 8" xfId="186"/>
    <cellStyle name="_PL_HY09 &amp; FY 09_v2 3 9" xfId="187"/>
    <cellStyle name="_PL_HY09 &amp; FY 09_v2 4" xfId="188"/>
    <cellStyle name="_PL_HY09 &amp; FY 09_v2 4 10" xfId="189"/>
    <cellStyle name="_PL_HY09 &amp; FY 09_v2 4 11" xfId="190"/>
    <cellStyle name="_PL_HY09 &amp; FY 09_v2 4 2" xfId="191"/>
    <cellStyle name="_PL_HY09 &amp; FY 09_v2 4 3" xfId="192"/>
    <cellStyle name="_PL_HY09 &amp; FY 09_v2 4 4" xfId="193"/>
    <cellStyle name="_PL_HY09 &amp; FY 09_v2 4 5" xfId="194"/>
    <cellStyle name="_PL_HY09 &amp; FY 09_v2 4 6" xfId="195"/>
    <cellStyle name="_PL_HY09 &amp; FY 09_v2 4 7" xfId="196"/>
    <cellStyle name="_PL_HY09 &amp; FY 09_v2 4 8" xfId="197"/>
    <cellStyle name="_PL_HY09 &amp; FY 09_v2 4 9" xfId="198"/>
    <cellStyle name="_PL_HY09 &amp; FY 09_v2 5" xfId="199"/>
    <cellStyle name="_PL_HY09 &amp; FY 09_v2 5 10" xfId="200"/>
    <cellStyle name="_PL_HY09 &amp; FY 09_v2 5 11" xfId="201"/>
    <cellStyle name="_PL_HY09 &amp; FY 09_v2 5 2" xfId="202"/>
    <cellStyle name="_PL_HY09 &amp; FY 09_v2 5 3" xfId="203"/>
    <cellStyle name="_PL_HY09 &amp; FY 09_v2 5 4" xfId="204"/>
    <cellStyle name="_PL_HY09 &amp; FY 09_v2 5 5" xfId="205"/>
    <cellStyle name="_PL_HY09 &amp; FY 09_v2 5 6" xfId="206"/>
    <cellStyle name="_PL_HY09 &amp; FY 09_v2 5 7" xfId="207"/>
    <cellStyle name="_PL_HY09 &amp; FY 09_v2 5 8" xfId="208"/>
    <cellStyle name="_PL_HY09 &amp; FY 09_v2 5 9" xfId="209"/>
    <cellStyle name="_PL_HY09 &amp; FY 09_v2 6" xfId="210"/>
    <cellStyle name="_PL_HY09 &amp; FY 09_v2 6 10" xfId="211"/>
    <cellStyle name="_PL_HY09 &amp; FY 09_v2 6 11" xfId="212"/>
    <cellStyle name="_PL_HY09 &amp; FY 09_v2 6 2" xfId="213"/>
    <cellStyle name="_PL_HY09 &amp; FY 09_v2 6 3" xfId="214"/>
    <cellStyle name="_PL_HY09 &amp; FY 09_v2 6 4" xfId="215"/>
    <cellStyle name="_PL_HY09 &amp; FY 09_v2 6 5" xfId="216"/>
    <cellStyle name="_PL_HY09 &amp; FY 09_v2 6 6" xfId="217"/>
    <cellStyle name="_PL_HY09 &amp; FY 09_v2 6 7" xfId="218"/>
    <cellStyle name="_PL_HY09 &amp; FY 09_v2 6 8" xfId="219"/>
    <cellStyle name="_PL_HY09 &amp; FY 09_v2 6 9" xfId="220"/>
    <cellStyle name="_PL_HY09 &amp; FY 09_v2 7" xfId="221"/>
    <cellStyle name="_PL_HY09 &amp; FY 09_v2 7 10" xfId="222"/>
    <cellStyle name="_PL_HY09 &amp; FY 09_v2 7 11" xfId="223"/>
    <cellStyle name="_PL_HY09 &amp; FY 09_v2 7 2" xfId="224"/>
    <cellStyle name="_PL_HY09 &amp; FY 09_v2 7 3" xfId="225"/>
    <cellStyle name="_PL_HY09 &amp; FY 09_v2 7 4" xfId="226"/>
    <cellStyle name="_PL_HY09 &amp; FY 09_v2 7 5" xfId="227"/>
    <cellStyle name="_PL_HY09 &amp; FY 09_v2 7 6" xfId="228"/>
    <cellStyle name="_PL_HY09 &amp; FY 09_v2 7 7" xfId="229"/>
    <cellStyle name="_PL_HY09 &amp; FY 09_v2 7 8" xfId="230"/>
    <cellStyle name="_PL_HY09 &amp; FY 09_v2 7 9" xfId="231"/>
    <cellStyle name="_PL_HY09 &amp; FY 09_v2 8" xfId="232"/>
    <cellStyle name="_PL_HY09 &amp; FY 09_v2 8 10" xfId="233"/>
    <cellStyle name="_PL_HY09 &amp; FY 09_v2 8 11" xfId="234"/>
    <cellStyle name="_PL_HY09 &amp; FY 09_v2 8 2" xfId="235"/>
    <cellStyle name="_PL_HY09 &amp; FY 09_v2 8 3" xfId="236"/>
    <cellStyle name="_PL_HY09 &amp; FY 09_v2 8 4" xfId="237"/>
    <cellStyle name="_PL_HY09 &amp; FY 09_v2 8 5" xfId="238"/>
    <cellStyle name="_PL_HY09 &amp; FY 09_v2 8 6" xfId="239"/>
    <cellStyle name="_PL_HY09 &amp; FY 09_v2 8 7" xfId="240"/>
    <cellStyle name="_PL_HY09 &amp; FY 09_v2 8 8" xfId="241"/>
    <cellStyle name="_PL_HY09 &amp; FY 09_v2 8 9" xfId="242"/>
    <cellStyle name="_PL_HY09 &amp; FY 09_v2 9" xfId="243"/>
    <cellStyle name="_PL_HY09 &amp; FY 09_v2 9 10" xfId="244"/>
    <cellStyle name="_PL_HY09 &amp; FY 09_v2 9 11" xfId="245"/>
    <cellStyle name="_PL_HY09 &amp; FY 09_v2 9 2" xfId="246"/>
    <cellStyle name="_PL_HY09 &amp; FY 09_v2 9 3" xfId="247"/>
    <cellStyle name="_PL_HY09 &amp; FY 09_v2 9 4" xfId="248"/>
    <cellStyle name="_PL_HY09 &amp; FY 09_v2 9 5" xfId="249"/>
    <cellStyle name="_PL_HY09 &amp; FY 09_v2 9 6" xfId="250"/>
    <cellStyle name="_PL_HY09 &amp; FY 09_v2 9 7" xfId="251"/>
    <cellStyle name="_PL_HY09 &amp; FY 09_v2 9 8" xfId="252"/>
    <cellStyle name="_PL_HY09 &amp; FY 09_v2 9 9" xfId="253"/>
    <cellStyle name="_PL_HY09 &amp; FY 09_v2_PROD_DETAILS" xfId="254"/>
    <cellStyle name="_PL_HY09 &amp; FY 09_v2_PROD_DETAILS 10" xfId="255"/>
    <cellStyle name="_PL_HY09 &amp; FY 09_v2_PROD_DETAILS 11" xfId="256"/>
    <cellStyle name="_PL_HY09 &amp; FY 09_v2_PROD_DETAILS 2" xfId="257"/>
    <cellStyle name="_PL_HY09 &amp; FY 09_v2_PROD_DETAILS 3" xfId="258"/>
    <cellStyle name="_PL_HY09 &amp; FY 09_v2_PROD_DETAILS 4" xfId="259"/>
    <cellStyle name="_PL_HY09 &amp; FY 09_v2_PROD_DETAILS 5" xfId="260"/>
    <cellStyle name="_PL_HY09 &amp; FY 09_v2_PROD_DETAILS 6" xfId="261"/>
    <cellStyle name="_PL_HY09 &amp; FY 09_v2_PROD_DETAILS 7" xfId="262"/>
    <cellStyle name="_PL_HY09 &amp; FY 09_v2_PROD_DETAILS 8" xfId="263"/>
    <cellStyle name="_PL_HY09 &amp; FY 09_v2_PROD_DETAILS 9" xfId="264"/>
    <cellStyle name="_Rev_Acc" xfId="265"/>
    <cellStyle name="_Rev_Acc 10" xfId="266"/>
    <cellStyle name="_Rev_Acc 11" xfId="267"/>
    <cellStyle name="_Rev_Acc 12" xfId="268"/>
    <cellStyle name="_Rev_Acc 13" xfId="269"/>
    <cellStyle name="_Rev_Acc 14" xfId="270"/>
    <cellStyle name="_Rev_Acc 15" xfId="271"/>
    <cellStyle name="_Rev_Acc 16" xfId="272"/>
    <cellStyle name="_Rev_Acc 17" xfId="273"/>
    <cellStyle name="_Rev_Acc 18" xfId="274"/>
    <cellStyle name="_Rev_Acc 2" xfId="275"/>
    <cellStyle name="_Rev_Acc 2 10" xfId="276"/>
    <cellStyle name="_Rev_Acc 2 11" xfId="277"/>
    <cellStyle name="_Rev_Acc 2 2" xfId="278"/>
    <cellStyle name="_Rev_Acc 2 3" xfId="279"/>
    <cellStyle name="_Rev_Acc 2 4" xfId="280"/>
    <cellStyle name="_Rev_Acc 2 5" xfId="281"/>
    <cellStyle name="_Rev_Acc 2 6" xfId="282"/>
    <cellStyle name="_Rev_Acc 2 7" xfId="283"/>
    <cellStyle name="_Rev_Acc 2 8" xfId="284"/>
    <cellStyle name="_Rev_Acc 2 9" xfId="285"/>
    <cellStyle name="_Rev_Acc 3" xfId="286"/>
    <cellStyle name="_Rev_Acc 3 10" xfId="287"/>
    <cellStyle name="_Rev_Acc 3 11" xfId="288"/>
    <cellStyle name="_Rev_Acc 3 2" xfId="289"/>
    <cellStyle name="_Rev_Acc 3 3" xfId="290"/>
    <cellStyle name="_Rev_Acc 3 4" xfId="291"/>
    <cellStyle name="_Rev_Acc 3 5" xfId="292"/>
    <cellStyle name="_Rev_Acc 3 6" xfId="293"/>
    <cellStyle name="_Rev_Acc 3 7" xfId="294"/>
    <cellStyle name="_Rev_Acc 3 8" xfId="295"/>
    <cellStyle name="_Rev_Acc 3 9" xfId="296"/>
    <cellStyle name="_Rev_Acc 4" xfId="297"/>
    <cellStyle name="_Rev_Acc 4 10" xfId="298"/>
    <cellStyle name="_Rev_Acc 4 11" xfId="299"/>
    <cellStyle name="_Rev_Acc 4 2" xfId="300"/>
    <cellStyle name="_Rev_Acc 4 3" xfId="301"/>
    <cellStyle name="_Rev_Acc 4 4" xfId="302"/>
    <cellStyle name="_Rev_Acc 4 5" xfId="303"/>
    <cellStyle name="_Rev_Acc 4 6" xfId="304"/>
    <cellStyle name="_Rev_Acc 4 7" xfId="305"/>
    <cellStyle name="_Rev_Acc 4 8" xfId="306"/>
    <cellStyle name="_Rev_Acc 4 9" xfId="307"/>
    <cellStyle name="_Rev_Acc 5" xfId="308"/>
    <cellStyle name="_Rev_Acc 5 10" xfId="309"/>
    <cellStyle name="_Rev_Acc 5 11" xfId="310"/>
    <cellStyle name="_Rev_Acc 5 2" xfId="311"/>
    <cellStyle name="_Rev_Acc 5 3" xfId="312"/>
    <cellStyle name="_Rev_Acc 5 4" xfId="313"/>
    <cellStyle name="_Rev_Acc 5 5" xfId="314"/>
    <cellStyle name="_Rev_Acc 5 6" xfId="315"/>
    <cellStyle name="_Rev_Acc 5 7" xfId="316"/>
    <cellStyle name="_Rev_Acc 5 8" xfId="317"/>
    <cellStyle name="_Rev_Acc 5 9" xfId="318"/>
    <cellStyle name="_Rev_Acc 6" xfId="319"/>
    <cellStyle name="_Rev_Acc 6 10" xfId="320"/>
    <cellStyle name="_Rev_Acc 6 11" xfId="321"/>
    <cellStyle name="_Rev_Acc 6 2" xfId="322"/>
    <cellStyle name="_Rev_Acc 6 3" xfId="323"/>
    <cellStyle name="_Rev_Acc 6 4" xfId="324"/>
    <cellStyle name="_Rev_Acc 6 5" xfId="325"/>
    <cellStyle name="_Rev_Acc 6 6" xfId="326"/>
    <cellStyle name="_Rev_Acc 6 7" xfId="327"/>
    <cellStyle name="_Rev_Acc 6 8" xfId="328"/>
    <cellStyle name="_Rev_Acc 6 9" xfId="329"/>
    <cellStyle name="_Rev_Acc 7" xfId="330"/>
    <cellStyle name="_Rev_Acc 7 10" xfId="331"/>
    <cellStyle name="_Rev_Acc 7 11" xfId="332"/>
    <cellStyle name="_Rev_Acc 7 2" xfId="333"/>
    <cellStyle name="_Rev_Acc 7 3" xfId="334"/>
    <cellStyle name="_Rev_Acc 7 4" xfId="335"/>
    <cellStyle name="_Rev_Acc 7 5" xfId="336"/>
    <cellStyle name="_Rev_Acc 7 6" xfId="337"/>
    <cellStyle name="_Rev_Acc 7 7" xfId="338"/>
    <cellStyle name="_Rev_Acc 7 8" xfId="339"/>
    <cellStyle name="_Rev_Acc 7 9" xfId="340"/>
    <cellStyle name="_Rev_Acc 8" xfId="341"/>
    <cellStyle name="_Rev_Acc 8 10" xfId="342"/>
    <cellStyle name="_Rev_Acc 8 11" xfId="343"/>
    <cellStyle name="_Rev_Acc 8 2" xfId="344"/>
    <cellStyle name="_Rev_Acc 8 3" xfId="345"/>
    <cellStyle name="_Rev_Acc 8 4" xfId="346"/>
    <cellStyle name="_Rev_Acc 8 5" xfId="347"/>
    <cellStyle name="_Rev_Acc 8 6" xfId="348"/>
    <cellStyle name="_Rev_Acc 8 7" xfId="349"/>
    <cellStyle name="_Rev_Acc 8 8" xfId="350"/>
    <cellStyle name="_Rev_Acc 8 9" xfId="351"/>
    <cellStyle name="_Rev_Acc 9" xfId="352"/>
    <cellStyle name="_Rev_Acc 9 10" xfId="353"/>
    <cellStyle name="_Rev_Acc 9 11" xfId="354"/>
    <cellStyle name="_Rev_Acc 9 2" xfId="355"/>
    <cellStyle name="_Rev_Acc 9 3" xfId="356"/>
    <cellStyle name="_Rev_Acc 9 4" xfId="357"/>
    <cellStyle name="_Rev_Acc 9 5" xfId="358"/>
    <cellStyle name="_Rev_Acc 9 6" xfId="359"/>
    <cellStyle name="_Rev_Acc 9 7" xfId="360"/>
    <cellStyle name="_Rev_Acc 9 8" xfId="361"/>
    <cellStyle name="_Rev_Acc 9 9" xfId="362"/>
    <cellStyle name="_Rev_Acc_PROD_DETAILS" xfId="363"/>
    <cellStyle name="_Rev_Acc_PROD_DETAILS 10" xfId="364"/>
    <cellStyle name="_Rev_Acc_PROD_DETAILS 11" xfId="365"/>
    <cellStyle name="_Rev_Acc_PROD_DETAILS 2" xfId="366"/>
    <cellStyle name="_Rev_Acc_PROD_DETAILS 3" xfId="367"/>
    <cellStyle name="_Rev_Acc_PROD_DETAILS 4" xfId="368"/>
    <cellStyle name="_Rev_Acc_PROD_DETAILS 5" xfId="369"/>
    <cellStyle name="_Rev_Acc_PROD_DETAILS 6" xfId="370"/>
    <cellStyle name="_Rev_Acc_PROD_DETAILS 7" xfId="371"/>
    <cellStyle name="_Rev_Acc_PROD_DETAILS 8" xfId="372"/>
    <cellStyle name="_Rev_Acc_PROD_DETAILS 9" xfId="373"/>
    <cellStyle name="=C:\WINNT\SYSTEM32\COMMAND.COM" xfId="23490"/>
    <cellStyle name="20% - Accent1 10" xfId="374"/>
    <cellStyle name="20% - Accent1 11" xfId="375"/>
    <cellStyle name="20% - Accent1 12" xfId="376"/>
    <cellStyle name="20% - Accent1 13" xfId="377"/>
    <cellStyle name="20% - Accent1 14" xfId="378"/>
    <cellStyle name="20% - Accent1 15" xfId="379"/>
    <cellStyle name="20% - Accent1 16" xfId="380"/>
    <cellStyle name="20% - Accent1 17" xfId="381"/>
    <cellStyle name="20% - Accent1 17 2" xfId="382"/>
    <cellStyle name="20% - Accent1 17 3" xfId="383"/>
    <cellStyle name="20% - Accent1 17 4" xfId="384"/>
    <cellStyle name="20% - Accent1 17 5" xfId="385"/>
    <cellStyle name="20% - Accent1 18" xfId="386"/>
    <cellStyle name="20% - Accent1 18 2" xfId="387"/>
    <cellStyle name="20% - Accent1 18 3" xfId="388"/>
    <cellStyle name="20% - Accent1 18 4" xfId="389"/>
    <cellStyle name="20% - Accent1 18 5" xfId="390"/>
    <cellStyle name="20% - Accent1 19" xfId="391"/>
    <cellStyle name="20% - Accent1 19 2" xfId="392"/>
    <cellStyle name="20% - Accent1 19 3" xfId="393"/>
    <cellStyle name="20% - Accent1 19 4" xfId="394"/>
    <cellStyle name="20% - Accent1 19 5" xfId="395"/>
    <cellStyle name="20% - Accent1 2" xfId="396"/>
    <cellStyle name="20% - Accent1 2 2" xfId="23491"/>
    <cellStyle name="20% - Accent1 20" xfId="397"/>
    <cellStyle name="20% - Accent1 20 2" xfId="398"/>
    <cellStyle name="20% - Accent1 20 3" xfId="399"/>
    <cellStyle name="20% - Accent1 20 4" xfId="400"/>
    <cellStyle name="20% - Accent1 20 5" xfId="401"/>
    <cellStyle name="20% - Accent1 21" xfId="402"/>
    <cellStyle name="20% - Accent1 21 2" xfId="403"/>
    <cellStyle name="20% - Accent1 21 3" xfId="404"/>
    <cellStyle name="20% - Accent1 21 4" xfId="405"/>
    <cellStyle name="20% - Accent1 21 5" xfId="406"/>
    <cellStyle name="20% - Accent1 22" xfId="407"/>
    <cellStyle name="20% - Accent1 22 2" xfId="408"/>
    <cellStyle name="20% - Accent1 22 3" xfId="409"/>
    <cellStyle name="20% - Accent1 22 4" xfId="410"/>
    <cellStyle name="20% - Accent1 22 5" xfId="411"/>
    <cellStyle name="20% - Accent1 23" xfId="412"/>
    <cellStyle name="20% - Accent1 24" xfId="413"/>
    <cellStyle name="20% - Accent1 25" xfId="414"/>
    <cellStyle name="20% - Accent1 26" xfId="415"/>
    <cellStyle name="20% - Accent1 3" xfId="416"/>
    <cellStyle name="20% - Accent1 4" xfId="417"/>
    <cellStyle name="20% - Accent1 5" xfId="418"/>
    <cellStyle name="20% - Accent1 6" xfId="419"/>
    <cellStyle name="20% - Accent1 7" xfId="420"/>
    <cellStyle name="20% - Accent1 8" xfId="421"/>
    <cellStyle name="20% - Accent1 9" xfId="422"/>
    <cellStyle name="20% - Accent2 10" xfId="423"/>
    <cellStyle name="20% - Accent2 11" xfId="424"/>
    <cellStyle name="20% - Accent2 12" xfId="425"/>
    <cellStyle name="20% - Accent2 13" xfId="426"/>
    <cellStyle name="20% - Accent2 14" xfId="427"/>
    <cellStyle name="20% - Accent2 15" xfId="428"/>
    <cellStyle name="20% - Accent2 16" xfId="429"/>
    <cellStyle name="20% - Accent2 17" xfId="430"/>
    <cellStyle name="20% - Accent2 17 2" xfId="431"/>
    <cellStyle name="20% - Accent2 17 3" xfId="432"/>
    <cellStyle name="20% - Accent2 17 4" xfId="433"/>
    <cellStyle name="20% - Accent2 17 5" xfId="434"/>
    <cellStyle name="20% - Accent2 18" xfId="435"/>
    <cellStyle name="20% - Accent2 18 2" xfId="436"/>
    <cellStyle name="20% - Accent2 18 3" xfId="437"/>
    <cellStyle name="20% - Accent2 18 4" xfId="438"/>
    <cellStyle name="20% - Accent2 18 5" xfId="439"/>
    <cellStyle name="20% - Accent2 19" xfId="440"/>
    <cellStyle name="20% - Accent2 19 2" xfId="441"/>
    <cellStyle name="20% - Accent2 19 3" xfId="442"/>
    <cellStyle name="20% - Accent2 19 4" xfId="443"/>
    <cellStyle name="20% - Accent2 19 5" xfId="444"/>
    <cellStyle name="20% - Accent2 2" xfId="445"/>
    <cellStyle name="20% - Accent2 2 2" xfId="23492"/>
    <cellStyle name="20% - Accent2 20" xfId="446"/>
    <cellStyle name="20% - Accent2 20 2" xfId="447"/>
    <cellStyle name="20% - Accent2 20 3" xfId="448"/>
    <cellStyle name="20% - Accent2 20 4" xfId="449"/>
    <cellStyle name="20% - Accent2 20 5" xfId="450"/>
    <cellStyle name="20% - Accent2 21" xfId="451"/>
    <cellStyle name="20% - Accent2 21 2" xfId="452"/>
    <cellStyle name="20% - Accent2 21 3" xfId="453"/>
    <cellStyle name="20% - Accent2 21 4" xfId="454"/>
    <cellStyle name="20% - Accent2 21 5" xfId="455"/>
    <cellStyle name="20% - Accent2 22" xfId="456"/>
    <cellStyle name="20% - Accent2 22 2" xfId="457"/>
    <cellStyle name="20% - Accent2 22 3" xfId="458"/>
    <cellStyle name="20% - Accent2 22 4" xfId="459"/>
    <cellStyle name="20% - Accent2 22 5" xfId="460"/>
    <cellStyle name="20% - Accent2 23" xfId="461"/>
    <cellStyle name="20% - Accent2 24" xfId="462"/>
    <cellStyle name="20% - Accent2 25" xfId="463"/>
    <cellStyle name="20% - Accent2 26" xfId="464"/>
    <cellStyle name="20% - Accent2 3" xfId="465"/>
    <cellStyle name="20% - Accent2 4" xfId="466"/>
    <cellStyle name="20% - Accent2 5" xfId="467"/>
    <cellStyle name="20% - Accent2 6" xfId="468"/>
    <cellStyle name="20% - Accent2 7" xfId="469"/>
    <cellStyle name="20% - Accent2 8" xfId="470"/>
    <cellStyle name="20% - Accent2 9" xfId="471"/>
    <cellStyle name="20% - Accent3 10" xfId="472"/>
    <cellStyle name="20% - Accent3 11" xfId="473"/>
    <cellStyle name="20% - Accent3 12" xfId="474"/>
    <cellStyle name="20% - Accent3 13" xfId="475"/>
    <cellStyle name="20% - Accent3 14" xfId="476"/>
    <cellStyle name="20% - Accent3 15" xfId="477"/>
    <cellStyle name="20% - Accent3 16" xfId="478"/>
    <cellStyle name="20% - Accent3 17" xfId="479"/>
    <cellStyle name="20% - Accent3 17 2" xfId="480"/>
    <cellStyle name="20% - Accent3 17 3" xfId="481"/>
    <cellStyle name="20% - Accent3 17 4" xfId="482"/>
    <cellStyle name="20% - Accent3 17 5" xfId="483"/>
    <cellStyle name="20% - Accent3 18" xfId="484"/>
    <cellStyle name="20% - Accent3 18 2" xfId="485"/>
    <cellStyle name="20% - Accent3 18 3" xfId="486"/>
    <cellStyle name="20% - Accent3 18 4" xfId="487"/>
    <cellStyle name="20% - Accent3 18 5" xfId="488"/>
    <cellStyle name="20% - Accent3 19" xfId="489"/>
    <cellStyle name="20% - Accent3 19 2" xfId="490"/>
    <cellStyle name="20% - Accent3 19 3" xfId="491"/>
    <cellStyle name="20% - Accent3 19 4" xfId="492"/>
    <cellStyle name="20% - Accent3 19 5" xfId="493"/>
    <cellStyle name="20% - Accent3 2" xfId="494"/>
    <cellStyle name="20% - Accent3 2 2" xfId="23493"/>
    <cellStyle name="20% - Accent3 20" xfId="495"/>
    <cellStyle name="20% - Accent3 20 2" xfId="496"/>
    <cellStyle name="20% - Accent3 20 3" xfId="497"/>
    <cellStyle name="20% - Accent3 20 4" xfId="498"/>
    <cellStyle name="20% - Accent3 20 5" xfId="499"/>
    <cellStyle name="20% - Accent3 21" xfId="500"/>
    <cellStyle name="20% - Accent3 21 2" xfId="501"/>
    <cellStyle name="20% - Accent3 21 3" xfId="502"/>
    <cellStyle name="20% - Accent3 21 4" xfId="503"/>
    <cellStyle name="20% - Accent3 21 5" xfId="504"/>
    <cellStyle name="20% - Accent3 22" xfId="505"/>
    <cellStyle name="20% - Accent3 22 2" xfId="506"/>
    <cellStyle name="20% - Accent3 22 3" xfId="507"/>
    <cellStyle name="20% - Accent3 22 4" xfId="508"/>
    <cellStyle name="20% - Accent3 22 5" xfId="509"/>
    <cellStyle name="20% - Accent3 23" xfId="510"/>
    <cellStyle name="20% - Accent3 24" xfId="511"/>
    <cellStyle name="20% - Accent3 25" xfId="512"/>
    <cellStyle name="20% - Accent3 26" xfId="513"/>
    <cellStyle name="20% - Accent3 3" xfId="514"/>
    <cellStyle name="20% - Accent3 4" xfId="515"/>
    <cellStyle name="20% - Accent3 5" xfId="516"/>
    <cellStyle name="20% - Accent3 6" xfId="517"/>
    <cellStyle name="20% - Accent3 7" xfId="518"/>
    <cellStyle name="20% - Accent3 8" xfId="519"/>
    <cellStyle name="20% - Accent3 9" xfId="520"/>
    <cellStyle name="20% - Accent4 10" xfId="521"/>
    <cellStyle name="20% - Accent4 11" xfId="522"/>
    <cellStyle name="20% - Accent4 12" xfId="523"/>
    <cellStyle name="20% - Accent4 13" xfId="524"/>
    <cellStyle name="20% - Accent4 14" xfId="525"/>
    <cellStyle name="20% - Accent4 15" xfId="526"/>
    <cellStyle name="20% - Accent4 16" xfId="527"/>
    <cellStyle name="20% - Accent4 17" xfId="528"/>
    <cellStyle name="20% - Accent4 17 2" xfId="529"/>
    <cellStyle name="20% - Accent4 17 3" xfId="530"/>
    <cellStyle name="20% - Accent4 17 4" xfId="531"/>
    <cellStyle name="20% - Accent4 17 5" xfId="532"/>
    <cellStyle name="20% - Accent4 18" xfId="533"/>
    <cellStyle name="20% - Accent4 18 2" xfId="534"/>
    <cellStyle name="20% - Accent4 18 3" xfId="535"/>
    <cellStyle name="20% - Accent4 18 4" xfId="536"/>
    <cellStyle name="20% - Accent4 18 5" xfId="537"/>
    <cellStyle name="20% - Accent4 19" xfId="538"/>
    <cellStyle name="20% - Accent4 19 2" xfId="539"/>
    <cellStyle name="20% - Accent4 19 3" xfId="540"/>
    <cellStyle name="20% - Accent4 19 4" xfId="541"/>
    <cellStyle name="20% - Accent4 19 5" xfId="542"/>
    <cellStyle name="20% - Accent4 2" xfId="543"/>
    <cellStyle name="20% - Accent4 2 2" xfId="23494"/>
    <cellStyle name="20% - Accent4 20" xfId="544"/>
    <cellStyle name="20% - Accent4 20 2" xfId="545"/>
    <cellStyle name="20% - Accent4 20 3" xfId="546"/>
    <cellStyle name="20% - Accent4 20 4" xfId="547"/>
    <cellStyle name="20% - Accent4 20 5" xfId="548"/>
    <cellStyle name="20% - Accent4 21" xfId="549"/>
    <cellStyle name="20% - Accent4 21 2" xfId="550"/>
    <cellStyle name="20% - Accent4 21 3" xfId="551"/>
    <cellStyle name="20% - Accent4 21 4" xfId="552"/>
    <cellStyle name="20% - Accent4 21 5" xfId="553"/>
    <cellStyle name="20% - Accent4 22" xfId="554"/>
    <cellStyle name="20% - Accent4 22 2" xfId="555"/>
    <cellStyle name="20% - Accent4 22 3" xfId="556"/>
    <cellStyle name="20% - Accent4 22 4" xfId="557"/>
    <cellStyle name="20% - Accent4 22 5" xfId="558"/>
    <cellStyle name="20% - Accent4 23" xfId="559"/>
    <cellStyle name="20% - Accent4 24" xfId="560"/>
    <cellStyle name="20% - Accent4 25" xfId="561"/>
    <cellStyle name="20% - Accent4 26" xfId="562"/>
    <cellStyle name="20% - Accent4 3" xfId="563"/>
    <cellStyle name="20% - Accent4 4" xfId="564"/>
    <cellStyle name="20% - Accent4 5" xfId="565"/>
    <cellStyle name="20% - Accent4 6" xfId="566"/>
    <cellStyle name="20% - Accent4 7" xfId="567"/>
    <cellStyle name="20% - Accent4 8" xfId="568"/>
    <cellStyle name="20% - Accent4 9" xfId="569"/>
    <cellStyle name="20% - Accent5 10" xfId="570"/>
    <cellStyle name="20% - Accent5 11" xfId="571"/>
    <cellStyle name="20% - Accent5 12" xfId="572"/>
    <cellStyle name="20% - Accent5 13" xfId="573"/>
    <cellStyle name="20% - Accent5 14" xfId="574"/>
    <cellStyle name="20% - Accent5 15" xfId="575"/>
    <cellStyle name="20% - Accent5 16" xfId="576"/>
    <cellStyle name="20% - Accent5 17" xfId="577"/>
    <cellStyle name="20% - Accent5 17 2" xfId="578"/>
    <cellStyle name="20% - Accent5 17 3" xfId="579"/>
    <cellStyle name="20% - Accent5 17 4" xfId="580"/>
    <cellStyle name="20% - Accent5 17 5" xfId="581"/>
    <cellStyle name="20% - Accent5 18" xfId="582"/>
    <cellStyle name="20% - Accent5 18 2" xfId="583"/>
    <cellStyle name="20% - Accent5 18 3" xfId="584"/>
    <cellStyle name="20% - Accent5 18 4" xfId="585"/>
    <cellStyle name="20% - Accent5 18 5" xfId="586"/>
    <cellStyle name="20% - Accent5 19" xfId="587"/>
    <cellStyle name="20% - Accent5 19 2" xfId="588"/>
    <cellStyle name="20% - Accent5 19 3" xfId="589"/>
    <cellStyle name="20% - Accent5 19 4" xfId="590"/>
    <cellStyle name="20% - Accent5 19 5" xfId="591"/>
    <cellStyle name="20% - Accent5 2" xfId="592"/>
    <cellStyle name="20% - Accent5 2 2" xfId="23495"/>
    <cellStyle name="20% - Accent5 20" xfId="593"/>
    <cellStyle name="20% - Accent5 20 2" xfId="594"/>
    <cellStyle name="20% - Accent5 20 3" xfId="595"/>
    <cellStyle name="20% - Accent5 20 4" xfId="596"/>
    <cellStyle name="20% - Accent5 20 5" xfId="597"/>
    <cellStyle name="20% - Accent5 21" xfId="598"/>
    <cellStyle name="20% - Accent5 21 2" xfId="599"/>
    <cellStyle name="20% - Accent5 21 3" xfId="600"/>
    <cellStyle name="20% - Accent5 21 4" xfId="601"/>
    <cellStyle name="20% - Accent5 21 5" xfId="602"/>
    <cellStyle name="20% - Accent5 22" xfId="603"/>
    <cellStyle name="20% - Accent5 22 2" xfId="604"/>
    <cellStyle name="20% - Accent5 22 3" xfId="605"/>
    <cellStyle name="20% - Accent5 22 4" xfId="606"/>
    <cellStyle name="20% - Accent5 22 5" xfId="607"/>
    <cellStyle name="20% - Accent5 23" xfId="608"/>
    <cellStyle name="20% - Accent5 24" xfId="609"/>
    <cellStyle name="20% - Accent5 25" xfId="610"/>
    <cellStyle name="20% - Accent5 26" xfId="611"/>
    <cellStyle name="20% - Accent5 3" xfId="612"/>
    <cellStyle name="20% - Accent5 4" xfId="613"/>
    <cellStyle name="20% - Accent5 5" xfId="614"/>
    <cellStyle name="20% - Accent5 6" xfId="615"/>
    <cellStyle name="20% - Accent5 7" xfId="616"/>
    <cellStyle name="20% - Accent5 8" xfId="617"/>
    <cellStyle name="20% - Accent5 9" xfId="618"/>
    <cellStyle name="20% - Accent6 10" xfId="619"/>
    <cellStyle name="20% - Accent6 11" xfId="620"/>
    <cellStyle name="20% - Accent6 12" xfId="621"/>
    <cellStyle name="20% - Accent6 13" xfId="622"/>
    <cellStyle name="20% - Accent6 14" xfId="623"/>
    <cellStyle name="20% - Accent6 15" xfId="624"/>
    <cellStyle name="20% - Accent6 16" xfId="625"/>
    <cellStyle name="20% - Accent6 17" xfId="626"/>
    <cellStyle name="20% - Accent6 17 2" xfId="627"/>
    <cellStyle name="20% - Accent6 17 3" xfId="628"/>
    <cellStyle name="20% - Accent6 17 4" xfId="629"/>
    <cellStyle name="20% - Accent6 17 5" xfId="630"/>
    <cellStyle name="20% - Accent6 18" xfId="631"/>
    <cellStyle name="20% - Accent6 18 2" xfId="632"/>
    <cellStyle name="20% - Accent6 18 3" xfId="633"/>
    <cellStyle name="20% - Accent6 18 4" xfId="634"/>
    <cellStyle name="20% - Accent6 18 5" xfId="635"/>
    <cellStyle name="20% - Accent6 19" xfId="636"/>
    <cellStyle name="20% - Accent6 19 2" xfId="637"/>
    <cellStyle name="20% - Accent6 19 3" xfId="638"/>
    <cellStyle name="20% - Accent6 19 4" xfId="639"/>
    <cellStyle name="20% - Accent6 19 5" xfId="640"/>
    <cellStyle name="20% - Accent6 2" xfId="641"/>
    <cellStyle name="20% - Accent6 2 2" xfId="23496"/>
    <cellStyle name="20% - Accent6 20" xfId="642"/>
    <cellStyle name="20% - Accent6 20 2" xfId="643"/>
    <cellStyle name="20% - Accent6 20 3" xfId="644"/>
    <cellStyle name="20% - Accent6 20 4" xfId="645"/>
    <cellStyle name="20% - Accent6 20 5" xfId="646"/>
    <cellStyle name="20% - Accent6 21" xfId="647"/>
    <cellStyle name="20% - Accent6 21 2" xfId="648"/>
    <cellStyle name="20% - Accent6 21 3" xfId="649"/>
    <cellStyle name="20% - Accent6 21 4" xfId="650"/>
    <cellStyle name="20% - Accent6 21 5" xfId="651"/>
    <cellStyle name="20% - Accent6 22" xfId="652"/>
    <cellStyle name="20% - Accent6 22 2" xfId="653"/>
    <cellStyle name="20% - Accent6 22 3" xfId="654"/>
    <cellStyle name="20% - Accent6 22 4" xfId="655"/>
    <cellStyle name="20% - Accent6 22 5" xfId="656"/>
    <cellStyle name="20% - Accent6 23" xfId="657"/>
    <cellStyle name="20% - Accent6 24" xfId="658"/>
    <cellStyle name="20% - Accent6 25" xfId="659"/>
    <cellStyle name="20% - Accent6 26" xfId="660"/>
    <cellStyle name="20% - Accent6 3" xfId="661"/>
    <cellStyle name="20% - Accent6 4" xfId="662"/>
    <cellStyle name="20% - Accent6 5" xfId="663"/>
    <cellStyle name="20% - Accent6 6" xfId="664"/>
    <cellStyle name="20% - Accent6 7" xfId="665"/>
    <cellStyle name="20% - Accent6 8" xfId="666"/>
    <cellStyle name="20% - Accent6 9" xfId="667"/>
    <cellStyle name="40% - Accent1 10" xfId="668"/>
    <cellStyle name="40% - Accent1 11" xfId="669"/>
    <cellStyle name="40% - Accent1 12" xfId="670"/>
    <cellStyle name="40% - Accent1 13" xfId="671"/>
    <cellStyle name="40% - Accent1 14" xfId="672"/>
    <cellStyle name="40% - Accent1 15" xfId="673"/>
    <cellStyle name="40% - Accent1 16" xfId="674"/>
    <cellStyle name="40% - Accent1 17" xfId="675"/>
    <cellStyle name="40% - Accent1 17 2" xfId="676"/>
    <cellStyle name="40% - Accent1 17 3" xfId="677"/>
    <cellStyle name="40% - Accent1 17 4" xfId="678"/>
    <cellStyle name="40% - Accent1 17 5" xfId="679"/>
    <cellStyle name="40% - Accent1 18" xfId="680"/>
    <cellStyle name="40% - Accent1 18 2" xfId="681"/>
    <cellStyle name="40% - Accent1 18 3" xfId="682"/>
    <cellStyle name="40% - Accent1 18 4" xfId="683"/>
    <cellStyle name="40% - Accent1 18 5" xfId="684"/>
    <cellStyle name="40% - Accent1 19" xfId="685"/>
    <cellStyle name="40% - Accent1 19 2" xfId="686"/>
    <cellStyle name="40% - Accent1 19 3" xfId="687"/>
    <cellStyle name="40% - Accent1 19 4" xfId="688"/>
    <cellStyle name="40% - Accent1 19 5" xfId="689"/>
    <cellStyle name="40% - Accent1 2" xfId="690"/>
    <cellStyle name="40% - Accent1 2 2" xfId="23497"/>
    <cellStyle name="40% - Accent1 20" xfId="691"/>
    <cellStyle name="40% - Accent1 20 2" xfId="692"/>
    <cellStyle name="40% - Accent1 20 3" xfId="693"/>
    <cellStyle name="40% - Accent1 20 4" xfId="694"/>
    <cellStyle name="40% - Accent1 20 5" xfId="695"/>
    <cellStyle name="40% - Accent1 21" xfId="696"/>
    <cellStyle name="40% - Accent1 21 2" xfId="697"/>
    <cellStyle name="40% - Accent1 21 3" xfId="698"/>
    <cellStyle name="40% - Accent1 21 4" xfId="699"/>
    <cellStyle name="40% - Accent1 21 5" xfId="700"/>
    <cellStyle name="40% - Accent1 22" xfId="701"/>
    <cellStyle name="40% - Accent1 22 2" xfId="702"/>
    <cellStyle name="40% - Accent1 22 3" xfId="703"/>
    <cellStyle name="40% - Accent1 22 4" xfId="704"/>
    <cellStyle name="40% - Accent1 22 5" xfId="705"/>
    <cellStyle name="40% - Accent1 23" xfId="706"/>
    <cellStyle name="40% - Accent1 24" xfId="707"/>
    <cellStyle name="40% - Accent1 25" xfId="708"/>
    <cellStyle name="40% - Accent1 26" xfId="709"/>
    <cellStyle name="40% - Accent1 3" xfId="710"/>
    <cellStyle name="40% - Accent1 4" xfId="711"/>
    <cellStyle name="40% - Accent1 5" xfId="712"/>
    <cellStyle name="40% - Accent1 6" xfId="713"/>
    <cellStyle name="40% - Accent1 7" xfId="714"/>
    <cellStyle name="40% - Accent1 8" xfId="715"/>
    <cellStyle name="40% - Accent1 9" xfId="716"/>
    <cellStyle name="40% - Accent2 10" xfId="717"/>
    <cellStyle name="40% - Accent2 11" xfId="718"/>
    <cellStyle name="40% - Accent2 12" xfId="719"/>
    <cellStyle name="40% - Accent2 13" xfId="720"/>
    <cellStyle name="40% - Accent2 14" xfId="721"/>
    <cellStyle name="40% - Accent2 15" xfId="722"/>
    <cellStyle name="40% - Accent2 16" xfId="723"/>
    <cellStyle name="40% - Accent2 17" xfId="724"/>
    <cellStyle name="40% - Accent2 17 2" xfId="725"/>
    <cellStyle name="40% - Accent2 17 3" xfId="726"/>
    <cellStyle name="40% - Accent2 17 4" xfId="727"/>
    <cellStyle name="40% - Accent2 17 5" xfId="728"/>
    <cellStyle name="40% - Accent2 18" xfId="729"/>
    <cellStyle name="40% - Accent2 18 2" xfId="730"/>
    <cellStyle name="40% - Accent2 18 3" xfId="731"/>
    <cellStyle name="40% - Accent2 18 4" xfId="732"/>
    <cellStyle name="40% - Accent2 18 5" xfId="733"/>
    <cellStyle name="40% - Accent2 19" xfId="734"/>
    <cellStyle name="40% - Accent2 19 2" xfId="735"/>
    <cellStyle name="40% - Accent2 19 3" xfId="736"/>
    <cellStyle name="40% - Accent2 19 4" xfId="737"/>
    <cellStyle name="40% - Accent2 19 5" xfId="738"/>
    <cellStyle name="40% - Accent2 2" xfId="739"/>
    <cellStyle name="40% - Accent2 2 2" xfId="23498"/>
    <cellStyle name="40% - Accent2 20" xfId="740"/>
    <cellStyle name="40% - Accent2 20 2" xfId="741"/>
    <cellStyle name="40% - Accent2 20 3" xfId="742"/>
    <cellStyle name="40% - Accent2 20 4" xfId="743"/>
    <cellStyle name="40% - Accent2 20 5" xfId="744"/>
    <cellStyle name="40% - Accent2 21" xfId="745"/>
    <cellStyle name="40% - Accent2 21 2" xfId="746"/>
    <cellStyle name="40% - Accent2 21 3" xfId="747"/>
    <cellStyle name="40% - Accent2 21 4" xfId="748"/>
    <cellStyle name="40% - Accent2 21 5" xfId="749"/>
    <cellStyle name="40% - Accent2 22" xfId="750"/>
    <cellStyle name="40% - Accent2 22 2" xfId="751"/>
    <cellStyle name="40% - Accent2 22 3" xfId="752"/>
    <cellStyle name="40% - Accent2 22 4" xfId="753"/>
    <cellStyle name="40% - Accent2 22 5" xfId="754"/>
    <cellStyle name="40% - Accent2 23" xfId="755"/>
    <cellStyle name="40% - Accent2 24" xfId="756"/>
    <cellStyle name="40% - Accent2 25" xfId="757"/>
    <cellStyle name="40% - Accent2 26" xfId="758"/>
    <cellStyle name="40% - Accent2 3" xfId="759"/>
    <cellStyle name="40% - Accent2 4" xfId="760"/>
    <cellStyle name="40% - Accent2 5" xfId="761"/>
    <cellStyle name="40% - Accent2 6" xfId="762"/>
    <cellStyle name="40% - Accent2 7" xfId="763"/>
    <cellStyle name="40% - Accent2 8" xfId="764"/>
    <cellStyle name="40% - Accent2 9" xfId="765"/>
    <cellStyle name="40% - Accent3 10" xfId="766"/>
    <cellStyle name="40% - Accent3 11" xfId="767"/>
    <cellStyle name="40% - Accent3 12" xfId="768"/>
    <cellStyle name="40% - Accent3 13" xfId="769"/>
    <cellStyle name="40% - Accent3 14" xfId="770"/>
    <cellStyle name="40% - Accent3 15" xfId="771"/>
    <cellStyle name="40% - Accent3 16" xfId="772"/>
    <cellStyle name="40% - Accent3 17" xfId="773"/>
    <cellStyle name="40% - Accent3 17 2" xfId="774"/>
    <cellStyle name="40% - Accent3 17 3" xfId="775"/>
    <cellStyle name="40% - Accent3 17 4" xfId="776"/>
    <cellStyle name="40% - Accent3 17 5" xfId="777"/>
    <cellStyle name="40% - Accent3 18" xfId="778"/>
    <cellStyle name="40% - Accent3 18 2" xfId="779"/>
    <cellStyle name="40% - Accent3 18 3" xfId="780"/>
    <cellStyle name="40% - Accent3 18 4" xfId="781"/>
    <cellStyle name="40% - Accent3 18 5" xfId="782"/>
    <cellStyle name="40% - Accent3 19" xfId="783"/>
    <cellStyle name="40% - Accent3 19 2" xfId="784"/>
    <cellStyle name="40% - Accent3 19 3" xfId="785"/>
    <cellStyle name="40% - Accent3 19 4" xfId="786"/>
    <cellStyle name="40% - Accent3 19 5" xfId="787"/>
    <cellStyle name="40% - Accent3 2" xfId="788"/>
    <cellStyle name="40% - Accent3 2 2" xfId="23499"/>
    <cellStyle name="40% - Accent3 20" xfId="789"/>
    <cellStyle name="40% - Accent3 20 2" xfId="790"/>
    <cellStyle name="40% - Accent3 20 3" xfId="791"/>
    <cellStyle name="40% - Accent3 20 4" xfId="792"/>
    <cellStyle name="40% - Accent3 20 5" xfId="793"/>
    <cellStyle name="40% - Accent3 21" xfId="794"/>
    <cellStyle name="40% - Accent3 21 2" xfId="795"/>
    <cellStyle name="40% - Accent3 21 3" xfId="796"/>
    <cellStyle name="40% - Accent3 21 4" xfId="797"/>
    <cellStyle name="40% - Accent3 21 5" xfId="798"/>
    <cellStyle name="40% - Accent3 22" xfId="799"/>
    <cellStyle name="40% - Accent3 22 2" xfId="800"/>
    <cellStyle name="40% - Accent3 22 3" xfId="801"/>
    <cellStyle name="40% - Accent3 22 4" xfId="802"/>
    <cellStyle name="40% - Accent3 22 5" xfId="803"/>
    <cellStyle name="40% - Accent3 23" xfId="804"/>
    <cellStyle name="40% - Accent3 24" xfId="805"/>
    <cellStyle name="40% - Accent3 25" xfId="806"/>
    <cellStyle name="40% - Accent3 26" xfId="807"/>
    <cellStyle name="40% - Accent3 3" xfId="808"/>
    <cellStyle name="40% - Accent3 4" xfId="809"/>
    <cellStyle name="40% - Accent3 5" xfId="810"/>
    <cellStyle name="40% - Accent3 6" xfId="811"/>
    <cellStyle name="40% - Accent3 7" xfId="812"/>
    <cellStyle name="40% - Accent3 8" xfId="813"/>
    <cellStyle name="40% - Accent3 9" xfId="814"/>
    <cellStyle name="40% - Accent4 10" xfId="815"/>
    <cellStyle name="40% - Accent4 11" xfId="816"/>
    <cellStyle name="40% - Accent4 12" xfId="817"/>
    <cellStyle name="40% - Accent4 13" xfId="818"/>
    <cellStyle name="40% - Accent4 14" xfId="819"/>
    <cellStyle name="40% - Accent4 15" xfId="820"/>
    <cellStyle name="40% - Accent4 16" xfId="821"/>
    <cellStyle name="40% - Accent4 17" xfId="822"/>
    <cellStyle name="40% - Accent4 17 2" xfId="823"/>
    <cellStyle name="40% - Accent4 17 3" xfId="824"/>
    <cellStyle name="40% - Accent4 17 4" xfId="825"/>
    <cellStyle name="40% - Accent4 17 5" xfId="826"/>
    <cellStyle name="40% - Accent4 18" xfId="827"/>
    <cellStyle name="40% - Accent4 18 2" xfId="828"/>
    <cellStyle name="40% - Accent4 18 3" xfId="829"/>
    <cellStyle name="40% - Accent4 18 4" xfId="830"/>
    <cellStyle name="40% - Accent4 18 5" xfId="831"/>
    <cellStyle name="40% - Accent4 19" xfId="832"/>
    <cellStyle name="40% - Accent4 19 2" xfId="833"/>
    <cellStyle name="40% - Accent4 19 3" xfId="834"/>
    <cellStyle name="40% - Accent4 19 4" xfId="835"/>
    <cellStyle name="40% - Accent4 19 5" xfId="836"/>
    <cellStyle name="40% - Accent4 2" xfId="837"/>
    <cellStyle name="40% - Accent4 2 2" xfId="23500"/>
    <cellStyle name="40% - Accent4 20" xfId="838"/>
    <cellStyle name="40% - Accent4 20 2" xfId="839"/>
    <cellStyle name="40% - Accent4 20 3" xfId="840"/>
    <cellStyle name="40% - Accent4 20 4" xfId="841"/>
    <cellStyle name="40% - Accent4 20 5" xfId="842"/>
    <cellStyle name="40% - Accent4 21" xfId="843"/>
    <cellStyle name="40% - Accent4 21 2" xfId="844"/>
    <cellStyle name="40% - Accent4 21 3" xfId="845"/>
    <cellStyle name="40% - Accent4 21 4" xfId="846"/>
    <cellStyle name="40% - Accent4 21 5" xfId="847"/>
    <cellStyle name="40% - Accent4 22" xfId="848"/>
    <cellStyle name="40% - Accent4 22 2" xfId="849"/>
    <cellStyle name="40% - Accent4 22 3" xfId="850"/>
    <cellStyle name="40% - Accent4 22 4" xfId="851"/>
    <cellStyle name="40% - Accent4 22 5" xfId="852"/>
    <cellStyle name="40% - Accent4 23" xfId="853"/>
    <cellStyle name="40% - Accent4 24" xfId="854"/>
    <cellStyle name="40% - Accent4 25" xfId="855"/>
    <cellStyle name="40% - Accent4 26" xfId="856"/>
    <cellStyle name="40% - Accent4 3" xfId="857"/>
    <cellStyle name="40% - Accent4 4" xfId="858"/>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7 2" xfId="872"/>
    <cellStyle name="40% - Accent5 17 3" xfId="873"/>
    <cellStyle name="40% - Accent5 17 4" xfId="874"/>
    <cellStyle name="40% - Accent5 17 5" xfId="875"/>
    <cellStyle name="40% - Accent5 18" xfId="876"/>
    <cellStyle name="40% - Accent5 18 2" xfId="877"/>
    <cellStyle name="40% - Accent5 18 3" xfId="878"/>
    <cellStyle name="40% - Accent5 18 4" xfId="879"/>
    <cellStyle name="40% - Accent5 18 5" xfId="880"/>
    <cellStyle name="40% - Accent5 19" xfId="881"/>
    <cellStyle name="40% - Accent5 19 2" xfId="882"/>
    <cellStyle name="40% - Accent5 19 3" xfId="883"/>
    <cellStyle name="40% - Accent5 19 4" xfId="884"/>
    <cellStyle name="40% - Accent5 19 5" xfId="885"/>
    <cellStyle name="40% - Accent5 2" xfId="886"/>
    <cellStyle name="40% - Accent5 2 2" xfId="23501"/>
    <cellStyle name="40% - Accent5 20" xfId="887"/>
    <cellStyle name="40% - Accent5 20 2" xfId="888"/>
    <cellStyle name="40% - Accent5 20 3" xfId="889"/>
    <cellStyle name="40% - Accent5 20 4" xfId="890"/>
    <cellStyle name="40% - Accent5 20 5" xfId="891"/>
    <cellStyle name="40% - Accent5 21" xfId="892"/>
    <cellStyle name="40% - Accent5 21 2" xfId="893"/>
    <cellStyle name="40% - Accent5 21 3" xfId="894"/>
    <cellStyle name="40% - Accent5 21 4" xfId="895"/>
    <cellStyle name="40% - Accent5 21 5" xfId="896"/>
    <cellStyle name="40% - Accent5 22" xfId="897"/>
    <cellStyle name="40% - Accent5 22 2" xfId="898"/>
    <cellStyle name="40% - Accent5 22 3" xfId="899"/>
    <cellStyle name="40% - Accent5 22 4" xfId="900"/>
    <cellStyle name="40% - Accent5 22 5" xfId="901"/>
    <cellStyle name="40% - Accent5 23" xfId="902"/>
    <cellStyle name="40% - Accent5 24" xfId="903"/>
    <cellStyle name="40% - Accent5 25" xfId="904"/>
    <cellStyle name="40% - Accent5 26" xfId="905"/>
    <cellStyle name="40% - Accent5 3" xfId="906"/>
    <cellStyle name="40% - Accent5 4" xfId="907"/>
    <cellStyle name="40% - Accent5 5" xfId="908"/>
    <cellStyle name="40% - Accent5 6" xfId="909"/>
    <cellStyle name="40% - Accent5 7" xfId="910"/>
    <cellStyle name="40% - Accent5 8" xfId="911"/>
    <cellStyle name="40% - Accent5 9" xfId="912"/>
    <cellStyle name="40% - Accent6 10" xfId="913"/>
    <cellStyle name="40% - Accent6 11" xfId="914"/>
    <cellStyle name="40% - Accent6 12" xfId="915"/>
    <cellStyle name="40% - Accent6 13" xfId="916"/>
    <cellStyle name="40% - Accent6 14" xfId="917"/>
    <cellStyle name="40% - Accent6 15" xfId="918"/>
    <cellStyle name="40% - Accent6 16" xfId="919"/>
    <cellStyle name="40% - Accent6 17" xfId="920"/>
    <cellStyle name="40% - Accent6 17 2" xfId="921"/>
    <cellStyle name="40% - Accent6 17 3" xfId="922"/>
    <cellStyle name="40% - Accent6 17 4" xfId="923"/>
    <cellStyle name="40% - Accent6 17 5" xfId="924"/>
    <cellStyle name="40% - Accent6 18" xfId="925"/>
    <cellStyle name="40% - Accent6 18 2" xfId="926"/>
    <cellStyle name="40% - Accent6 18 3" xfId="927"/>
    <cellStyle name="40% - Accent6 18 4" xfId="928"/>
    <cellStyle name="40% - Accent6 18 5" xfId="929"/>
    <cellStyle name="40% - Accent6 19" xfId="930"/>
    <cellStyle name="40% - Accent6 19 2" xfId="931"/>
    <cellStyle name="40% - Accent6 19 3" xfId="932"/>
    <cellStyle name="40% - Accent6 19 4" xfId="933"/>
    <cellStyle name="40% - Accent6 19 5" xfId="934"/>
    <cellStyle name="40% - Accent6 2" xfId="935"/>
    <cellStyle name="40% - Accent6 2 2" xfId="23502"/>
    <cellStyle name="40% - Accent6 20" xfId="936"/>
    <cellStyle name="40% - Accent6 20 2" xfId="937"/>
    <cellStyle name="40% - Accent6 20 3" xfId="938"/>
    <cellStyle name="40% - Accent6 20 4" xfId="939"/>
    <cellStyle name="40% - Accent6 20 5" xfId="940"/>
    <cellStyle name="40% - Accent6 21" xfId="941"/>
    <cellStyle name="40% - Accent6 21 2" xfId="942"/>
    <cellStyle name="40% - Accent6 21 3" xfId="943"/>
    <cellStyle name="40% - Accent6 21 4" xfId="944"/>
    <cellStyle name="40% - Accent6 21 5" xfId="945"/>
    <cellStyle name="40% - Accent6 22" xfId="946"/>
    <cellStyle name="40% - Accent6 22 2" xfId="947"/>
    <cellStyle name="40% - Accent6 22 3" xfId="948"/>
    <cellStyle name="40% - Accent6 22 4" xfId="949"/>
    <cellStyle name="40% - Accent6 22 5" xfId="950"/>
    <cellStyle name="40% - Accent6 23" xfId="951"/>
    <cellStyle name="40% - Accent6 24" xfId="952"/>
    <cellStyle name="40% - Accent6 25" xfId="953"/>
    <cellStyle name="40% - Accent6 26" xfId="954"/>
    <cellStyle name="40% - Accent6 3" xfId="955"/>
    <cellStyle name="40% - Accent6 4" xfId="956"/>
    <cellStyle name="40% - Accent6 5" xfId="957"/>
    <cellStyle name="40% - Accent6 6" xfId="958"/>
    <cellStyle name="40% - Accent6 7" xfId="959"/>
    <cellStyle name="40% - Accent6 8" xfId="960"/>
    <cellStyle name="40% - Accent6 9" xfId="961"/>
    <cellStyle name="60% - Accent1 10" xfId="962"/>
    <cellStyle name="60% - Accent1 11" xfId="963"/>
    <cellStyle name="60% - Accent1 12" xfId="964"/>
    <cellStyle name="60% - Accent1 13" xfId="965"/>
    <cellStyle name="60% - Accent1 14" xfId="966"/>
    <cellStyle name="60% - Accent1 15" xfId="967"/>
    <cellStyle name="60% - Accent1 16" xfId="968"/>
    <cellStyle name="60% - Accent1 17" xfId="969"/>
    <cellStyle name="60% - Accent1 17 2" xfId="970"/>
    <cellStyle name="60% - Accent1 17 3" xfId="971"/>
    <cellStyle name="60% - Accent1 17 4" xfId="972"/>
    <cellStyle name="60% - Accent1 17 5" xfId="973"/>
    <cellStyle name="60% - Accent1 18" xfId="974"/>
    <cellStyle name="60% - Accent1 18 2" xfId="975"/>
    <cellStyle name="60% - Accent1 18 3" xfId="976"/>
    <cellStyle name="60% - Accent1 18 4" xfId="977"/>
    <cellStyle name="60% - Accent1 18 5" xfId="978"/>
    <cellStyle name="60% - Accent1 19" xfId="979"/>
    <cellStyle name="60% - Accent1 19 2" xfId="980"/>
    <cellStyle name="60% - Accent1 19 3" xfId="981"/>
    <cellStyle name="60% - Accent1 19 4" xfId="982"/>
    <cellStyle name="60% - Accent1 19 5" xfId="983"/>
    <cellStyle name="60% - Accent1 2" xfId="984"/>
    <cellStyle name="60% - Accent1 2 2" xfId="23503"/>
    <cellStyle name="60% - Accent1 20" xfId="985"/>
    <cellStyle name="60% - Accent1 20 2" xfId="986"/>
    <cellStyle name="60% - Accent1 20 3" xfId="987"/>
    <cellStyle name="60% - Accent1 20 4" xfId="988"/>
    <cellStyle name="60% - Accent1 20 5" xfId="989"/>
    <cellStyle name="60% - Accent1 21" xfId="990"/>
    <cellStyle name="60% - Accent1 21 2" xfId="991"/>
    <cellStyle name="60% - Accent1 21 3" xfId="992"/>
    <cellStyle name="60% - Accent1 21 4" xfId="993"/>
    <cellStyle name="60% - Accent1 21 5" xfId="994"/>
    <cellStyle name="60% - Accent1 22" xfId="995"/>
    <cellStyle name="60% - Accent1 22 2" xfId="996"/>
    <cellStyle name="60% - Accent1 22 3" xfId="997"/>
    <cellStyle name="60% - Accent1 22 4" xfId="998"/>
    <cellStyle name="60% - Accent1 22 5" xfId="999"/>
    <cellStyle name="60% - Accent1 23" xfId="1000"/>
    <cellStyle name="60% - Accent1 24" xfId="1001"/>
    <cellStyle name="60% - Accent1 25" xfId="1002"/>
    <cellStyle name="60% - Accent1 26" xfId="1003"/>
    <cellStyle name="60% - Accent1 3" xfId="1004"/>
    <cellStyle name="60% - Accent1 4" xfId="1005"/>
    <cellStyle name="60% - Accent1 5" xfId="1006"/>
    <cellStyle name="60% - Accent1 6" xfId="1007"/>
    <cellStyle name="60% - Accent1 7" xfId="1008"/>
    <cellStyle name="60% - Accent1 8" xfId="1009"/>
    <cellStyle name="60% - Accent1 9" xfId="1010"/>
    <cellStyle name="60% - Accent2 10" xfId="1011"/>
    <cellStyle name="60% - Accent2 11" xfId="1012"/>
    <cellStyle name="60% - Accent2 12" xfId="1013"/>
    <cellStyle name="60% - Accent2 13" xfId="1014"/>
    <cellStyle name="60% - Accent2 14" xfId="1015"/>
    <cellStyle name="60% - Accent2 15" xfId="1016"/>
    <cellStyle name="60% - Accent2 16" xfId="1017"/>
    <cellStyle name="60% - Accent2 17" xfId="1018"/>
    <cellStyle name="60% - Accent2 17 2" xfId="1019"/>
    <cellStyle name="60% - Accent2 17 3" xfId="1020"/>
    <cellStyle name="60% - Accent2 17 4" xfId="1021"/>
    <cellStyle name="60% - Accent2 17 5" xfId="1022"/>
    <cellStyle name="60% - Accent2 18" xfId="1023"/>
    <cellStyle name="60% - Accent2 18 2" xfId="1024"/>
    <cellStyle name="60% - Accent2 18 3" xfId="1025"/>
    <cellStyle name="60% - Accent2 18 4" xfId="1026"/>
    <cellStyle name="60% - Accent2 18 5" xfId="1027"/>
    <cellStyle name="60% - Accent2 19" xfId="1028"/>
    <cellStyle name="60% - Accent2 19 2" xfId="1029"/>
    <cellStyle name="60% - Accent2 19 3" xfId="1030"/>
    <cellStyle name="60% - Accent2 19 4" xfId="1031"/>
    <cellStyle name="60% - Accent2 19 5" xfId="1032"/>
    <cellStyle name="60% - Accent2 2" xfId="1033"/>
    <cellStyle name="60% - Accent2 2 2" xfId="23504"/>
    <cellStyle name="60% - Accent2 20" xfId="1034"/>
    <cellStyle name="60% - Accent2 20 2" xfId="1035"/>
    <cellStyle name="60% - Accent2 20 3" xfId="1036"/>
    <cellStyle name="60% - Accent2 20 4" xfId="1037"/>
    <cellStyle name="60% - Accent2 20 5" xfId="1038"/>
    <cellStyle name="60% - Accent2 21" xfId="1039"/>
    <cellStyle name="60% - Accent2 21 2" xfId="1040"/>
    <cellStyle name="60% - Accent2 21 3" xfId="1041"/>
    <cellStyle name="60% - Accent2 21 4" xfId="1042"/>
    <cellStyle name="60% - Accent2 21 5" xfId="1043"/>
    <cellStyle name="60% - Accent2 22" xfId="1044"/>
    <cellStyle name="60% - Accent2 22 2" xfId="1045"/>
    <cellStyle name="60% - Accent2 22 3" xfId="1046"/>
    <cellStyle name="60% - Accent2 22 4" xfId="1047"/>
    <cellStyle name="60% - Accent2 22 5" xfId="1048"/>
    <cellStyle name="60% - Accent2 23" xfId="1049"/>
    <cellStyle name="60% - Accent2 24" xfId="1050"/>
    <cellStyle name="60% - Accent2 25" xfId="1051"/>
    <cellStyle name="60% - Accent2 26" xfId="1052"/>
    <cellStyle name="60% - Accent2 3" xfId="1053"/>
    <cellStyle name="60% - Accent2 4" xfId="1054"/>
    <cellStyle name="60% - Accent2 5" xfId="1055"/>
    <cellStyle name="60% - Accent2 6" xfId="1056"/>
    <cellStyle name="60% - Accent2 7" xfId="1057"/>
    <cellStyle name="60% - Accent2 8" xfId="1058"/>
    <cellStyle name="60% - Accent2 9" xfId="1059"/>
    <cellStyle name="60% - Accent3 10" xfId="1060"/>
    <cellStyle name="60% - Accent3 11" xfId="1061"/>
    <cellStyle name="60% - Accent3 12" xfId="1062"/>
    <cellStyle name="60% - Accent3 13" xfId="1063"/>
    <cellStyle name="60% - Accent3 14" xfId="1064"/>
    <cellStyle name="60% - Accent3 15" xfId="1065"/>
    <cellStyle name="60% - Accent3 16" xfId="1066"/>
    <cellStyle name="60% - Accent3 17" xfId="1067"/>
    <cellStyle name="60% - Accent3 17 2" xfId="1068"/>
    <cellStyle name="60% - Accent3 17 3" xfId="1069"/>
    <cellStyle name="60% - Accent3 17 4" xfId="1070"/>
    <cellStyle name="60% - Accent3 17 5" xfId="1071"/>
    <cellStyle name="60% - Accent3 18" xfId="1072"/>
    <cellStyle name="60% - Accent3 18 2" xfId="1073"/>
    <cellStyle name="60% - Accent3 18 3" xfId="1074"/>
    <cellStyle name="60% - Accent3 18 4" xfId="1075"/>
    <cellStyle name="60% - Accent3 18 5" xfId="1076"/>
    <cellStyle name="60% - Accent3 19" xfId="1077"/>
    <cellStyle name="60% - Accent3 19 2" xfId="1078"/>
    <cellStyle name="60% - Accent3 19 3" xfId="1079"/>
    <cellStyle name="60% - Accent3 19 4" xfId="1080"/>
    <cellStyle name="60% - Accent3 19 5" xfId="1081"/>
    <cellStyle name="60% - Accent3 2" xfId="1082"/>
    <cellStyle name="60% - Accent3 2 2" xfId="23505"/>
    <cellStyle name="60% - Accent3 20" xfId="1083"/>
    <cellStyle name="60% - Accent3 20 2" xfId="1084"/>
    <cellStyle name="60% - Accent3 20 3" xfId="1085"/>
    <cellStyle name="60% - Accent3 20 4" xfId="1086"/>
    <cellStyle name="60% - Accent3 20 5" xfId="1087"/>
    <cellStyle name="60% - Accent3 21" xfId="1088"/>
    <cellStyle name="60% - Accent3 21 2" xfId="1089"/>
    <cellStyle name="60% - Accent3 21 3" xfId="1090"/>
    <cellStyle name="60% - Accent3 21 4" xfId="1091"/>
    <cellStyle name="60% - Accent3 21 5" xfId="1092"/>
    <cellStyle name="60% - Accent3 22" xfId="1093"/>
    <cellStyle name="60% - Accent3 22 2" xfId="1094"/>
    <cellStyle name="60% - Accent3 22 3" xfId="1095"/>
    <cellStyle name="60% - Accent3 22 4" xfId="1096"/>
    <cellStyle name="60% - Accent3 22 5" xfId="1097"/>
    <cellStyle name="60% - Accent3 23" xfId="1098"/>
    <cellStyle name="60% - Accent3 24" xfId="1099"/>
    <cellStyle name="60% - Accent3 25" xfId="1100"/>
    <cellStyle name="60% - Accent3 26" xfId="1101"/>
    <cellStyle name="60% - Accent3 3" xfId="1102"/>
    <cellStyle name="60% - Accent3 4" xfId="1103"/>
    <cellStyle name="60% - Accent3 5" xfId="1104"/>
    <cellStyle name="60% - Accent3 6" xfId="1105"/>
    <cellStyle name="60% - Accent3 7" xfId="1106"/>
    <cellStyle name="60% - Accent3 8" xfId="1107"/>
    <cellStyle name="60% - Accent3 9" xfId="1108"/>
    <cellStyle name="60% - Accent4 10" xfId="1109"/>
    <cellStyle name="60% - Accent4 11" xfId="1110"/>
    <cellStyle name="60% - Accent4 12" xfId="1111"/>
    <cellStyle name="60% - Accent4 13" xfId="1112"/>
    <cellStyle name="60% - Accent4 14" xfId="1113"/>
    <cellStyle name="60% - Accent4 15" xfId="1114"/>
    <cellStyle name="60% - Accent4 16" xfId="1115"/>
    <cellStyle name="60% - Accent4 17" xfId="1116"/>
    <cellStyle name="60% - Accent4 17 2" xfId="1117"/>
    <cellStyle name="60% - Accent4 17 3" xfId="1118"/>
    <cellStyle name="60% - Accent4 17 4" xfId="1119"/>
    <cellStyle name="60% - Accent4 17 5" xfId="1120"/>
    <cellStyle name="60% - Accent4 18" xfId="1121"/>
    <cellStyle name="60% - Accent4 18 2" xfId="1122"/>
    <cellStyle name="60% - Accent4 18 3" xfId="1123"/>
    <cellStyle name="60% - Accent4 18 4" xfId="1124"/>
    <cellStyle name="60% - Accent4 18 5" xfId="1125"/>
    <cellStyle name="60% - Accent4 19" xfId="1126"/>
    <cellStyle name="60% - Accent4 19 2" xfId="1127"/>
    <cellStyle name="60% - Accent4 19 3" xfId="1128"/>
    <cellStyle name="60% - Accent4 19 4" xfId="1129"/>
    <cellStyle name="60% - Accent4 19 5" xfId="1130"/>
    <cellStyle name="60% - Accent4 2" xfId="1131"/>
    <cellStyle name="60% - Accent4 2 2" xfId="23506"/>
    <cellStyle name="60% - Accent4 20" xfId="1132"/>
    <cellStyle name="60% - Accent4 20 2" xfId="1133"/>
    <cellStyle name="60% - Accent4 20 3" xfId="1134"/>
    <cellStyle name="60% - Accent4 20 4" xfId="1135"/>
    <cellStyle name="60% - Accent4 20 5" xfId="1136"/>
    <cellStyle name="60% - Accent4 21" xfId="1137"/>
    <cellStyle name="60% - Accent4 21 2" xfId="1138"/>
    <cellStyle name="60% - Accent4 21 3" xfId="1139"/>
    <cellStyle name="60% - Accent4 21 4" xfId="1140"/>
    <cellStyle name="60% - Accent4 21 5" xfId="1141"/>
    <cellStyle name="60% - Accent4 22" xfId="1142"/>
    <cellStyle name="60% - Accent4 22 2" xfId="1143"/>
    <cellStyle name="60% - Accent4 22 3" xfId="1144"/>
    <cellStyle name="60% - Accent4 22 4" xfId="1145"/>
    <cellStyle name="60% - Accent4 22 5" xfId="1146"/>
    <cellStyle name="60% - Accent4 23" xfId="1147"/>
    <cellStyle name="60% - Accent4 24" xfId="1148"/>
    <cellStyle name="60% - Accent4 25" xfId="1149"/>
    <cellStyle name="60% - Accent4 26" xfId="1150"/>
    <cellStyle name="60% - Accent4 3" xfId="1151"/>
    <cellStyle name="60% - Accent4 4" xfId="1152"/>
    <cellStyle name="60% - Accent4 5" xfId="1153"/>
    <cellStyle name="60% - Accent4 6" xfId="1154"/>
    <cellStyle name="60% - Accent4 7" xfId="1155"/>
    <cellStyle name="60% - Accent4 8" xfId="1156"/>
    <cellStyle name="60% - Accent4 9" xfId="1157"/>
    <cellStyle name="60% - Accent5 10" xfId="1158"/>
    <cellStyle name="60% - Accent5 11" xfId="1159"/>
    <cellStyle name="60% - Accent5 12" xfId="1160"/>
    <cellStyle name="60% - Accent5 13" xfId="1161"/>
    <cellStyle name="60% - Accent5 14" xfId="1162"/>
    <cellStyle name="60% - Accent5 15" xfId="1163"/>
    <cellStyle name="60% - Accent5 16" xfId="1164"/>
    <cellStyle name="60% - Accent5 17" xfId="1165"/>
    <cellStyle name="60% - Accent5 17 2" xfId="1166"/>
    <cellStyle name="60% - Accent5 17 3" xfId="1167"/>
    <cellStyle name="60% - Accent5 17 4" xfId="1168"/>
    <cellStyle name="60% - Accent5 17 5" xfId="1169"/>
    <cellStyle name="60% - Accent5 18" xfId="1170"/>
    <cellStyle name="60% - Accent5 18 2" xfId="1171"/>
    <cellStyle name="60% - Accent5 18 3" xfId="1172"/>
    <cellStyle name="60% - Accent5 18 4" xfId="1173"/>
    <cellStyle name="60% - Accent5 18 5" xfId="1174"/>
    <cellStyle name="60% - Accent5 19" xfId="1175"/>
    <cellStyle name="60% - Accent5 19 2" xfId="1176"/>
    <cellStyle name="60% - Accent5 19 3" xfId="1177"/>
    <cellStyle name="60% - Accent5 19 4" xfId="1178"/>
    <cellStyle name="60% - Accent5 19 5" xfId="1179"/>
    <cellStyle name="60% - Accent5 2" xfId="1180"/>
    <cellStyle name="60% - Accent5 2 2" xfId="23507"/>
    <cellStyle name="60% - Accent5 20" xfId="1181"/>
    <cellStyle name="60% - Accent5 20 2" xfId="1182"/>
    <cellStyle name="60% - Accent5 20 3" xfId="1183"/>
    <cellStyle name="60% - Accent5 20 4" xfId="1184"/>
    <cellStyle name="60% - Accent5 20 5" xfId="1185"/>
    <cellStyle name="60% - Accent5 21" xfId="1186"/>
    <cellStyle name="60% - Accent5 21 2" xfId="1187"/>
    <cellStyle name="60% - Accent5 21 3" xfId="1188"/>
    <cellStyle name="60% - Accent5 21 4" xfId="1189"/>
    <cellStyle name="60% - Accent5 21 5" xfId="1190"/>
    <cellStyle name="60% - Accent5 22" xfId="1191"/>
    <cellStyle name="60% - Accent5 22 2" xfId="1192"/>
    <cellStyle name="60% - Accent5 22 3" xfId="1193"/>
    <cellStyle name="60% - Accent5 22 4" xfId="1194"/>
    <cellStyle name="60% - Accent5 22 5" xfId="1195"/>
    <cellStyle name="60% - Accent5 23" xfId="1196"/>
    <cellStyle name="60% - Accent5 24" xfId="1197"/>
    <cellStyle name="60% - Accent5 25" xfId="1198"/>
    <cellStyle name="60% - Accent5 26" xfId="1199"/>
    <cellStyle name="60% - Accent5 3" xfId="1200"/>
    <cellStyle name="60% - Accent5 4" xfId="1201"/>
    <cellStyle name="60% - Accent5 5" xfId="1202"/>
    <cellStyle name="60% - Accent5 6" xfId="1203"/>
    <cellStyle name="60% - Accent5 7" xfId="1204"/>
    <cellStyle name="60% - Accent5 8" xfId="1205"/>
    <cellStyle name="60% - Accent5 9" xfId="1206"/>
    <cellStyle name="60% - Accent6 10" xfId="1207"/>
    <cellStyle name="60% - Accent6 11" xfId="1208"/>
    <cellStyle name="60% - Accent6 12" xfId="1209"/>
    <cellStyle name="60% - Accent6 13" xfId="1210"/>
    <cellStyle name="60% - Accent6 14" xfId="1211"/>
    <cellStyle name="60% - Accent6 15" xfId="1212"/>
    <cellStyle name="60% - Accent6 16" xfId="1213"/>
    <cellStyle name="60% - Accent6 17" xfId="1214"/>
    <cellStyle name="60% - Accent6 17 2" xfId="1215"/>
    <cellStyle name="60% - Accent6 17 3" xfId="1216"/>
    <cellStyle name="60% - Accent6 17 4" xfId="1217"/>
    <cellStyle name="60% - Accent6 17 5" xfId="1218"/>
    <cellStyle name="60% - Accent6 18" xfId="1219"/>
    <cellStyle name="60% - Accent6 18 2" xfId="1220"/>
    <cellStyle name="60% - Accent6 18 3" xfId="1221"/>
    <cellStyle name="60% - Accent6 18 4" xfId="1222"/>
    <cellStyle name="60% - Accent6 18 5" xfId="1223"/>
    <cellStyle name="60% - Accent6 19" xfId="1224"/>
    <cellStyle name="60% - Accent6 19 2" xfId="1225"/>
    <cellStyle name="60% - Accent6 19 3" xfId="1226"/>
    <cellStyle name="60% - Accent6 19 4" xfId="1227"/>
    <cellStyle name="60% - Accent6 19 5" xfId="1228"/>
    <cellStyle name="60% - Accent6 2" xfId="1229"/>
    <cellStyle name="60% - Accent6 2 2" xfId="23508"/>
    <cellStyle name="60% - Accent6 20" xfId="1230"/>
    <cellStyle name="60% - Accent6 20 2" xfId="1231"/>
    <cellStyle name="60% - Accent6 20 3" xfId="1232"/>
    <cellStyle name="60% - Accent6 20 4" xfId="1233"/>
    <cellStyle name="60% - Accent6 20 5" xfId="1234"/>
    <cellStyle name="60% - Accent6 21" xfId="1235"/>
    <cellStyle name="60% - Accent6 21 2" xfId="1236"/>
    <cellStyle name="60% - Accent6 21 3" xfId="1237"/>
    <cellStyle name="60% - Accent6 21 4" xfId="1238"/>
    <cellStyle name="60% - Accent6 21 5" xfId="1239"/>
    <cellStyle name="60% - Accent6 22" xfId="1240"/>
    <cellStyle name="60% - Accent6 22 2" xfId="1241"/>
    <cellStyle name="60% - Accent6 22 3" xfId="1242"/>
    <cellStyle name="60% - Accent6 22 4" xfId="1243"/>
    <cellStyle name="60% - Accent6 22 5" xfId="1244"/>
    <cellStyle name="60% - Accent6 23" xfId="1245"/>
    <cellStyle name="60% - Accent6 24" xfId="1246"/>
    <cellStyle name="60% - Accent6 25" xfId="1247"/>
    <cellStyle name="60% - Accent6 26" xfId="1248"/>
    <cellStyle name="60% - Accent6 3" xfId="1249"/>
    <cellStyle name="60% - Accent6 4" xfId="1250"/>
    <cellStyle name="60% - Accent6 5" xfId="1251"/>
    <cellStyle name="60% - Accent6 6" xfId="1252"/>
    <cellStyle name="60% - Accent6 7" xfId="1253"/>
    <cellStyle name="60% - Accent6 8" xfId="1254"/>
    <cellStyle name="60% - Accent6 9" xfId="1255"/>
    <cellStyle name="Accent1 - 20%" xfId="1256"/>
    <cellStyle name="Accent1 - 40%" xfId="1257"/>
    <cellStyle name="Accent1 - 60%" xfId="1258"/>
    <cellStyle name="Accent1 10" xfId="1259"/>
    <cellStyle name="Accent1 11" xfId="1260"/>
    <cellStyle name="Accent1 12" xfId="1261"/>
    <cellStyle name="Accent1 13" xfId="1262"/>
    <cellStyle name="Accent1 14" xfId="1263"/>
    <cellStyle name="Accent1 15" xfId="1264"/>
    <cellStyle name="Accent1 16" xfId="1265"/>
    <cellStyle name="Accent1 17" xfId="1266"/>
    <cellStyle name="Accent1 17 2" xfId="1267"/>
    <cellStyle name="Accent1 17 3" xfId="1268"/>
    <cellStyle name="Accent1 17 4" xfId="1269"/>
    <cellStyle name="Accent1 17 5" xfId="1270"/>
    <cellStyle name="Accent1 18" xfId="1271"/>
    <cellStyle name="Accent1 18 2" xfId="1272"/>
    <cellStyle name="Accent1 18 3" xfId="1273"/>
    <cellStyle name="Accent1 18 4" xfId="1274"/>
    <cellStyle name="Accent1 18 5" xfId="1275"/>
    <cellStyle name="Accent1 19" xfId="1276"/>
    <cellStyle name="Accent1 19 2" xfId="1277"/>
    <cellStyle name="Accent1 19 3" xfId="1278"/>
    <cellStyle name="Accent1 19 4" xfId="1279"/>
    <cellStyle name="Accent1 19 5" xfId="1280"/>
    <cellStyle name="Accent1 2" xfId="1281"/>
    <cellStyle name="Accent1 2 2" xfId="1282"/>
    <cellStyle name="Accent1 2 3" xfId="23509"/>
    <cellStyle name="Accent1 20" xfId="1283"/>
    <cellStyle name="Accent1 20 2" xfId="1284"/>
    <cellStyle name="Accent1 20 3" xfId="1285"/>
    <cellStyle name="Accent1 20 4" xfId="1286"/>
    <cellStyle name="Accent1 20 5" xfId="1287"/>
    <cellStyle name="Accent1 21" xfId="1288"/>
    <cellStyle name="Accent1 21 2" xfId="1289"/>
    <cellStyle name="Accent1 21 3" xfId="1290"/>
    <cellStyle name="Accent1 21 4" xfId="1291"/>
    <cellStyle name="Accent1 21 5" xfId="1292"/>
    <cellStyle name="Accent1 22" xfId="1293"/>
    <cellStyle name="Accent1 22 2" xfId="1294"/>
    <cellStyle name="Accent1 22 3" xfId="1295"/>
    <cellStyle name="Accent1 22 4" xfId="1296"/>
    <cellStyle name="Accent1 22 5" xfId="1297"/>
    <cellStyle name="Accent1 23" xfId="1298"/>
    <cellStyle name="Accent1 24" xfId="1299"/>
    <cellStyle name="Accent1 25" xfId="1300"/>
    <cellStyle name="Accent1 26" xfId="1301"/>
    <cellStyle name="Accent1 3" xfId="1302"/>
    <cellStyle name="Accent1 3 2" xfId="1303"/>
    <cellStyle name="Accent1 4" xfId="1304"/>
    <cellStyle name="Accent1 4 2" xfId="1305"/>
    <cellStyle name="Accent1 5" xfId="1306"/>
    <cellStyle name="Accent1 5 2" xfId="1307"/>
    <cellStyle name="Accent1 6" xfId="1308"/>
    <cellStyle name="Accent1 6 2" xfId="1309"/>
    <cellStyle name="Accent1 7" xfId="1310"/>
    <cellStyle name="Accent1 7 2" xfId="1311"/>
    <cellStyle name="Accent1 8" xfId="1312"/>
    <cellStyle name="Accent1 8 2" xfId="1313"/>
    <cellStyle name="Accent1 9" xfId="1314"/>
    <cellStyle name="Accent2 - 20%" xfId="1315"/>
    <cellStyle name="Accent2 - 40%" xfId="1316"/>
    <cellStyle name="Accent2 - 60%" xfId="1317"/>
    <cellStyle name="Accent2 10" xfId="1318"/>
    <cellStyle name="Accent2 11" xfId="1319"/>
    <cellStyle name="Accent2 12" xfId="1320"/>
    <cellStyle name="Accent2 13" xfId="1321"/>
    <cellStyle name="Accent2 14" xfId="1322"/>
    <cellStyle name="Accent2 15" xfId="1323"/>
    <cellStyle name="Accent2 16" xfId="1324"/>
    <cellStyle name="Accent2 17" xfId="1325"/>
    <cellStyle name="Accent2 17 2" xfId="1326"/>
    <cellStyle name="Accent2 17 3" xfId="1327"/>
    <cellStyle name="Accent2 17 4" xfId="1328"/>
    <cellStyle name="Accent2 17 5" xfId="1329"/>
    <cellStyle name="Accent2 18" xfId="1330"/>
    <cellStyle name="Accent2 18 2" xfId="1331"/>
    <cellStyle name="Accent2 18 3" xfId="1332"/>
    <cellStyle name="Accent2 18 4" xfId="1333"/>
    <cellStyle name="Accent2 18 5" xfId="1334"/>
    <cellStyle name="Accent2 19" xfId="1335"/>
    <cellStyle name="Accent2 19 2" xfId="1336"/>
    <cellStyle name="Accent2 19 3" xfId="1337"/>
    <cellStyle name="Accent2 19 4" xfId="1338"/>
    <cellStyle name="Accent2 19 5" xfId="1339"/>
    <cellStyle name="Accent2 2" xfId="1340"/>
    <cellStyle name="Accent2 2 2" xfId="1341"/>
    <cellStyle name="Accent2 2 3" xfId="23510"/>
    <cellStyle name="Accent2 20" xfId="1342"/>
    <cellStyle name="Accent2 20 2" xfId="1343"/>
    <cellStyle name="Accent2 20 3" xfId="1344"/>
    <cellStyle name="Accent2 20 4" xfId="1345"/>
    <cellStyle name="Accent2 20 5" xfId="1346"/>
    <cellStyle name="Accent2 21" xfId="1347"/>
    <cellStyle name="Accent2 21 2" xfId="1348"/>
    <cellStyle name="Accent2 21 3" xfId="1349"/>
    <cellStyle name="Accent2 21 4" xfId="1350"/>
    <cellStyle name="Accent2 21 5" xfId="1351"/>
    <cellStyle name="Accent2 22" xfId="1352"/>
    <cellStyle name="Accent2 22 2" xfId="1353"/>
    <cellStyle name="Accent2 22 3" xfId="1354"/>
    <cellStyle name="Accent2 22 4" xfId="1355"/>
    <cellStyle name="Accent2 22 5" xfId="1356"/>
    <cellStyle name="Accent2 23" xfId="1357"/>
    <cellStyle name="Accent2 24" xfId="1358"/>
    <cellStyle name="Accent2 25" xfId="1359"/>
    <cellStyle name="Accent2 26" xfId="1360"/>
    <cellStyle name="Accent2 3" xfId="1361"/>
    <cellStyle name="Accent2 3 2" xfId="1362"/>
    <cellStyle name="Accent2 4" xfId="1363"/>
    <cellStyle name="Accent2 4 2" xfId="1364"/>
    <cellStyle name="Accent2 5" xfId="1365"/>
    <cellStyle name="Accent2 5 2" xfId="1366"/>
    <cellStyle name="Accent2 6" xfId="1367"/>
    <cellStyle name="Accent2 6 2" xfId="1368"/>
    <cellStyle name="Accent2 7" xfId="1369"/>
    <cellStyle name="Accent2 7 2" xfId="1370"/>
    <cellStyle name="Accent2 8" xfId="1371"/>
    <cellStyle name="Accent2 8 2" xfId="1372"/>
    <cellStyle name="Accent2 9" xfId="1373"/>
    <cellStyle name="Accent3 - 20%" xfId="1374"/>
    <cellStyle name="Accent3 - 40%" xfId="1375"/>
    <cellStyle name="Accent3 - 60%" xfId="1376"/>
    <cellStyle name="Accent3 10" xfId="1377"/>
    <cellStyle name="Accent3 11" xfId="1378"/>
    <cellStyle name="Accent3 12" xfId="1379"/>
    <cellStyle name="Accent3 13" xfId="1380"/>
    <cellStyle name="Accent3 14" xfId="1381"/>
    <cellStyle name="Accent3 15" xfId="1382"/>
    <cellStyle name="Accent3 16" xfId="1383"/>
    <cellStyle name="Accent3 17" xfId="1384"/>
    <cellStyle name="Accent3 17 2" xfId="1385"/>
    <cellStyle name="Accent3 17 3" xfId="1386"/>
    <cellStyle name="Accent3 17 4" xfId="1387"/>
    <cellStyle name="Accent3 17 5" xfId="1388"/>
    <cellStyle name="Accent3 18" xfId="1389"/>
    <cellStyle name="Accent3 18 2" xfId="1390"/>
    <cellStyle name="Accent3 18 3" xfId="1391"/>
    <cellStyle name="Accent3 18 4" xfId="1392"/>
    <cellStyle name="Accent3 18 5" xfId="1393"/>
    <cellStyle name="Accent3 19" xfId="1394"/>
    <cellStyle name="Accent3 19 2" xfId="1395"/>
    <cellStyle name="Accent3 19 3" xfId="1396"/>
    <cellStyle name="Accent3 19 4" xfId="1397"/>
    <cellStyle name="Accent3 19 5" xfId="1398"/>
    <cellStyle name="Accent3 2" xfId="1399"/>
    <cellStyle name="Accent3 2 2" xfId="1400"/>
    <cellStyle name="Accent3 2 3" xfId="23511"/>
    <cellStyle name="Accent3 20" xfId="1401"/>
    <cellStyle name="Accent3 20 2" xfId="1402"/>
    <cellStyle name="Accent3 20 3" xfId="1403"/>
    <cellStyle name="Accent3 20 4" xfId="1404"/>
    <cellStyle name="Accent3 20 5" xfId="1405"/>
    <cellStyle name="Accent3 21" xfId="1406"/>
    <cellStyle name="Accent3 21 2" xfId="1407"/>
    <cellStyle name="Accent3 21 3" xfId="1408"/>
    <cellStyle name="Accent3 21 4" xfId="1409"/>
    <cellStyle name="Accent3 21 5" xfId="1410"/>
    <cellStyle name="Accent3 22" xfId="1411"/>
    <cellStyle name="Accent3 22 2" xfId="1412"/>
    <cellStyle name="Accent3 22 3" xfId="1413"/>
    <cellStyle name="Accent3 22 4" xfId="1414"/>
    <cellStyle name="Accent3 22 5" xfId="1415"/>
    <cellStyle name="Accent3 23" xfId="1416"/>
    <cellStyle name="Accent3 24" xfId="1417"/>
    <cellStyle name="Accent3 25" xfId="1418"/>
    <cellStyle name="Accent3 26" xfId="1419"/>
    <cellStyle name="Accent3 3" xfId="1420"/>
    <cellStyle name="Accent3 3 2" xfId="1421"/>
    <cellStyle name="Accent3 4" xfId="1422"/>
    <cellStyle name="Accent3 4 2" xfId="1423"/>
    <cellStyle name="Accent3 5" xfId="1424"/>
    <cellStyle name="Accent3 5 2" xfId="1425"/>
    <cellStyle name="Accent3 6" xfId="1426"/>
    <cellStyle name="Accent3 6 2" xfId="1427"/>
    <cellStyle name="Accent3 7" xfId="1428"/>
    <cellStyle name="Accent3 7 2" xfId="1429"/>
    <cellStyle name="Accent3 8" xfId="1430"/>
    <cellStyle name="Accent3 8 2" xfId="1431"/>
    <cellStyle name="Accent3 9" xfId="1432"/>
    <cellStyle name="Accent4 - 20%" xfId="1433"/>
    <cellStyle name="Accent4 - 40%" xfId="1434"/>
    <cellStyle name="Accent4 - 60%" xfId="1435"/>
    <cellStyle name="Accent4 10" xfId="1436"/>
    <cellStyle name="Accent4 11" xfId="1437"/>
    <cellStyle name="Accent4 12" xfId="1438"/>
    <cellStyle name="Accent4 13" xfId="1439"/>
    <cellStyle name="Accent4 14" xfId="1440"/>
    <cellStyle name="Accent4 15" xfId="1441"/>
    <cellStyle name="Accent4 16" xfId="1442"/>
    <cellStyle name="Accent4 17" xfId="1443"/>
    <cellStyle name="Accent4 17 2" xfId="1444"/>
    <cellStyle name="Accent4 17 3" xfId="1445"/>
    <cellStyle name="Accent4 17 4" xfId="1446"/>
    <cellStyle name="Accent4 17 5" xfId="1447"/>
    <cellStyle name="Accent4 18" xfId="1448"/>
    <cellStyle name="Accent4 18 2" xfId="1449"/>
    <cellStyle name="Accent4 18 3" xfId="1450"/>
    <cellStyle name="Accent4 18 4" xfId="1451"/>
    <cellStyle name="Accent4 18 5" xfId="1452"/>
    <cellStyle name="Accent4 19" xfId="1453"/>
    <cellStyle name="Accent4 19 2" xfId="1454"/>
    <cellStyle name="Accent4 19 3" xfId="1455"/>
    <cellStyle name="Accent4 19 4" xfId="1456"/>
    <cellStyle name="Accent4 19 5" xfId="1457"/>
    <cellStyle name="Accent4 2" xfId="1458"/>
    <cellStyle name="Accent4 2 2" xfId="1459"/>
    <cellStyle name="Accent4 2 3" xfId="23512"/>
    <cellStyle name="Accent4 20" xfId="1460"/>
    <cellStyle name="Accent4 20 2" xfId="1461"/>
    <cellStyle name="Accent4 20 3" xfId="1462"/>
    <cellStyle name="Accent4 20 4" xfId="1463"/>
    <cellStyle name="Accent4 20 5" xfId="1464"/>
    <cellStyle name="Accent4 21" xfId="1465"/>
    <cellStyle name="Accent4 21 2" xfId="1466"/>
    <cellStyle name="Accent4 21 3" xfId="1467"/>
    <cellStyle name="Accent4 21 4" xfId="1468"/>
    <cellStyle name="Accent4 21 5" xfId="1469"/>
    <cellStyle name="Accent4 22" xfId="1470"/>
    <cellStyle name="Accent4 22 2" xfId="1471"/>
    <cellStyle name="Accent4 22 3" xfId="1472"/>
    <cellStyle name="Accent4 22 4" xfId="1473"/>
    <cellStyle name="Accent4 22 5" xfId="1474"/>
    <cellStyle name="Accent4 23" xfId="1475"/>
    <cellStyle name="Accent4 24" xfId="1476"/>
    <cellStyle name="Accent4 25" xfId="1477"/>
    <cellStyle name="Accent4 26" xfId="1478"/>
    <cellStyle name="Accent4 3" xfId="1479"/>
    <cellStyle name="Accent4 3 2" xfId="1480"/>
    <cellStyle name="Accent4 4" xfId="1481"/>
    <cellStyle name="Accent4 4 2" xfId="1482"/>
    <cellStyle name="Accent4 5" xfId="1483"/>
    <cellStyle name="Accent4 5 2" xfId="1484"/>
    <cellStyle name="Accent4 6" xfId="1485"/>
    <cellStyle name="Accent4 6 2" xfId="1486"/>
    <cellStyle name="Accent4 7" xfId="1487"/>
    <cellStyle name="Accent4 7 2" xfId="1488"/>
    <cellStyle name="Accent4 8" xfId="1489"/>
    <cellStyle name="Accent4 8 2" xfId="1490"/>
    <cellStyle name="Accent4 9" xfId="1491"/>
    <cellStyle name="Accent5 - 20%" xfId="1492"/>
    <cellStyle name="Accent5 - 40%" xfId="1493"/>
    <cellStyle name="Accent5 - 60%" xfId="1494"/>
    <cellStyle name="Accent5 10" xfId="1495"/>
    <cellStyle name="Accent5 11" xfId="1496"/>
    <cellStyle name="Accent5 12" xfId="1497"/>
    <cellStyle name="Accent5 13" xfId="1498"/>
    <cellStyle name="Accent5 14" xfId="1499"/>
    <cellStyle name="Accent5 15" xfId="1500"/>
    <cellStyle name="Accent5 16" xfId="1501"/>
    <cellStyle name="Accent5 17" xfId="1502"/>
    <cellStyle name="Accent5 17 2" xfId="1503"/>
    <cellStyle name="Accent5 17 3" xfId="1504"/>
    <cellStyle name="Accent5 17 4" xfId="1505"/>
    <cellStyle name="Accent5 17 5" xfId="1506"/>
    <cellStyle name="Accent5 18" xfId="1507"/>
    <cellStyle name="Accent5 18 2" xfId="1508"/>
    <cellStyle name="Accent5 18 3" xfId="1509"/>
    <cellStyle name="Accent5 18 4" xfId="1510"/>
    <cellStyle name="Accent5 18 5" xfId="1511"/>
    <cellStyle name="Accent5 19" xfId="1512"/>
    <cellStyle name="Accent5 19 2" xfId="1513"/>
    <cellStyle name="Accent5 19 3" xfId="1514"/>
    <cellStyle name="Accent5 19 4" xfId="1515"/>
    <cellStyle name="Accent5 19 5" xfId="1516"/>
    <cellStyle name="Accent5 2" xfId="1517"/>
    <cellStyle name="Accent5 2 2" xfId="1518"/>
    <cellStyle name="Accent5 2 3" xfId="23513"/>
    <cellStyle name="Accent5 20" xfId="1519"/>
    <cellStyle name="Accent5 20 2" xfId="1520"/>
    <cellStyle name="Accent5 20 3" xfId="1521"/>
    <cellStyle name="Accent5 20 4" xfId="1522"/>
    <cellStyle name="Accent5 20 5" xfId="1523"/>
    <cellStyle name="Accent5 21" xfId="1524"/>
    <cellStyle name="Accent5 21 2" xfId="1525"/>
    <cellStyle name="Accent5 21 3" xfId="1526"/>
    <cellStyle name="Accent5 21 4" xfId="1527"/>
    <cellStyle name="Accent5 21 5" xfId="1528"/>
    <cellStyle name="Accent5 22" xfId="1529"/>
    <cellStyle name="Accent5 22 2" xfId="1530"/>
    <cellStyle name="Accent5 22 3" xfId="1531"/>
    <cellStyle name="Accent5 22 4" xfId="1532"/>
    <cellStyle name="Accent5 22 5" xfId="1533"/>
    <cellStyle name="Accent5 23" xfId="1534"/>
    <cellStyle name="Accent5 24" xfId="1535"/>
    <cellStyle name="Accent5 25" xfId="1536"/>
    <cellStyle name="Accent5 26" xfId="1537"/>
    <cellStyle name="Accent5 3" xfId="1538"/>
    <cellStyle name="Accent5 3 2" xfId="1539"/>
    <cellStyle name="Accent5 4" xfId="1540"/>
    <cellStyle name="Accent5 4 2" xfId="1541"/>
    <cellStyle name="Accent5 5" xfId="1542"/>
    <cellStyle name="Accent5 5 2" xfId="1543"/>
    <cellStyle name="Accent5 6" xfId="1544"/>
    <cellStyle name="Accent5 6 2" xfId="1545"/>
    <cellStyle name="Accent5 7" xfId="1546"/>
    <cellStyle name="Accent5 7 2" xfId="1547"/>
    <cellStyle name="Accent5 8" xfId="1548"/>
    <cellStyle name="Accent5 8 2" xfId="1549"/>
    <cellStyle name="Accent5 9" xfId="1550"/>
    <cellStyle name="Accent6 - 20%" xfId="1551"/>
    <cellStyle name="Accent6 - 40%" xfId="1552"/>
    <cellStyle name="Accent6 - 60%" xfId="1553"/>
    <cellStyle name="Accent6 10" xfId="1554"/>
    <cellStyle name="Accent6 11" xfId="1555"/>
    <cellStyle name="Accent6 12" xfId="1556"/>
    <cellStyle name="Accent6 13" xfId="1557"/>
    <cellStyle name="Accent6 14" xfId="1558"/>
    <cellStyle name="Accent6 15" xfId="1559"/>
    <cellStyle name="Accent6 16" xfId="1560"/>
    <cellStyle name="Accent6 17" xfId="1561"/>
    <cellStyle name="Accent6 17 2" xfId="1562"/>
    <cellStyle name="Accent6 17 3" xfId="1563"/>
    <cellStyle name="Accent6 17 4" xfId="1564"/>
    <cellStyle name="Accent6 17 5" xfId="1565"/>
    <cellStyle name="Accent6 18" xfId="1566"/>
    <cellStyle name="Accent6 18 2" xfId="1567"/>
    <cellStyle name="Accent6 18 3" xfId="1568"/>
    <cellStyle name="Accent6 18 4" xfId="1569"/>
    <cellStyle name="Accent6 18 5" xfId="1570"/>
    <cellStyle name="Accent6 19" xfId="1571"/>
    <cellStyle name="Accent6 19 2" xfId="1572"/>
    <cellStyle name="Accent6 19 3" xfId="1573"/>
    <cellStyle name="Accent6 19 4" xfId="1574"/>
    <cellStyle name="Accent6 19 5" xfId="1575"/>
    <cellStyle name="Accent6 2" xfId="1576"/>
    <cellStyle name="Accent6 2 2" xfId="1577"/>
    <cellStyle name="Accent6 2 3" xfId="23514"/>
    <cellStyle name="Accent6 20" xfId="1578"/>
    <cellStyle name="Accent6 20 2" xfId="1579"/>
    <cellStyle name="Accent6 20 3" xfId="1580"/>
    <cellStyle name="Accent6 20 4" xfId="1581"/>
    <cellStyle name="Accent6 20 5" xfId="1582"/>
    <cellStyle name="Accent6 21" xfId="1583"/>
    <cellStyle name="Accent6 21 2" xfId="1584"/>
    <cellStyle name="Accent6 21 3" xfId="1585"/>
    <cellStyle name="Accent6 21 4" xfId="1586"/>
    <cellStyle name="Accent6 21 5" xfId="1587"/>
    <cellStyle name="Accent6 22" xfId="1588"/>
    <cellStyle name="Accent6 22 2" xfId="1589"/>
    <cellStyle name="Accent6 22 3" xfId="1590"/>
    <cellStyle name="Accent6 22 4" xfId="1591"/>
    <cellStyle name="Accent6 22 5" xfId="1592"/>
    <cellStyle name="Accent6 23" xfId="1593"/>
    <cellStyle name="Accent6 24" xfId="1594"/>
    <cellStyle name="Accent6 25" xfId="1595"/>
    <cellStyle name="Accent6 26" xfId="1596"/>
    <cellStyle name="Accent6 3" xfId="1597"/>
    <cellStyle name="Accent6 3 2" xfId="1598"/>
    <cellStyle name="Accent6 4" xfId="1599"/>
    <cellStyle name="Accent6 4 2" xfId="1600"/>
    <cellStyle name="Accent6 5" xfId="1601"/>
    <cellStyle name="Accent6 5 2" xfId="1602"/>
    <cellStyle name="Accent6 6" xfId="1603"/>
    <cellStyle name="Accent6 6 2" xfId="1604"/>
    <cellStyle name="Accent6 7" xfId="1605"/>
    <cellStyle name="Accent6 7 2" xfId="1606"/>
    <cellStyle name="Accent6 8" xfId="1607"/>
    <cellStyle name="Accent6 8 2" xfId="1608"/>
    <cellStyle name="Accent6 9" xfId="1609"/>
    <cellStyle name="AdjNo" xfId="1610"/>
    <cellStyle name="AdjNo 10" xfId="1611"/>
    <cellStyle name="AdjNo 10 10" xfId="1612"/>
    <cellStyle name="AdjNo 10 10 2" xfId="1613"/>
    <cellStyle name="AdjNo 10 10 3" xfId="23515"/>
    <cellStyle name="AdjNo 10 10 4" xfId="23516"/>
    <cellStyle name="AdjNo 10 11" xfId="1614"/>
    <cellStyle name="AdjNo 10 11 2" xfId="1615"/>
    <cellStyle name="AdjNo 10 11 3" xfId="23517"/>
    <cellStyle name="AdjNo 10 11 4" xfId="23518"/>
    <cellStyle name="AdjNo 10 12" xfId="1616"/>
    <cellStyle name="AdjNo 10 13" xfId="23519"/>
    <cellStyle name="AdjNo 10 14" xfId="23520"/>
    <cellStyle name="AdjNo 10 2" xfId="1617"/>
    <cellStyle name="AdjNo 10 2 10" xfId="23521"/>
    <cellStyle name="AdjNo 10 2 2" xfId="1618"/>
    <cellStyle name="AdjNo 10 2 2 2" xfId="1619"/>
    <cellStyle name="AdjNo 10 2 2 3" xfId="23522"/>
    <cellStyle name="AdjNo 10 2 2 4" xfId="23523"/>
    <cellStyle name="AdjNo 10 2 3" xfId="1620"/>
    <cellStyle name="AdjNo 10 2 3 2" xfId="1621"/>
    <cellStyle name="AdjNo 10 2 3 3" xfId="23524"/>
    <cellStyle name="AdjNo 10 2 3 4" xfId="23525"/>
    <cellStyle name="AdjNo 10 2 4" xfId="1622"/>
    <cellStyle name="AdjNo 10 2 4 2" xfId="1623"/>
    <cellStyle name="AdjNo 10 2 4 3" xfId="23526"/>
    <cellStyle name="AdjNo 10 2 4 4" xfId="23527"/>
    <cellStyle name="AdjNo 10 2 5" xfId="1624"/>
    <cellStyle name="AdjNo 10 2 5 2" xfId="1625"/>
    <cellStyle name="AdjNo 10 2 5 3" xfId="23528"/>
    <cellStyle name="AdjNo 10 2 5 4" xfId="23529"/>
    <cellStyle name="AdjNo 10 2 6" xfId="1626"/>
    <cellStyle name="AdjNo 10 2 6 2" xfId="1627"/>
    <cellStyle name="AdjNo 10 2 6 3" xfId="23530"/>
    <cellStyle name="AdjNo 10 2 6 4" xfId="23531"/>
    <cellStyle name="AdjNo 10 2 7" xfId="1628"/>
    <cellStyle name="AdjNo 10 2 7 2" xfId="1629"/>
    <cellStyle name="AdjNo 10 2 7 3" xfId="23532"/>
    <cellStyle name="AdjNo 10 2 7 4" xfId="23533"/>
    <cellStyle name="AdjNo 10 2 8" xfId="1630"/>
    <cellStyle name="AdjNo 10 2 9" xfId="23534"/>
    <cellStyle name="AdjNo 10 3" xfId="1631"/>
    <cellStyle name="AdjNo 10 3 10" xfId="23535"/>
    <cellStyle name="AdjNo 10 3 2" xfId="1632"/>
    <cellStyle name="AdjNo 10 3 2 2" xfId="1633"/>
    <cellStyle name="AdjNo 10 3 2 3" xfId="23536"/>
    <cellStyle name="AdjNo 10 3 2 4" xfId="23537"/>
    <cellStyle name="AdjNo 10 3 3" xfId="1634"/>
    <cellStyle name="AdjNo 10 3 3 2" xfId="1635"/>
    <cellStyle name="AdjNo 10 3 3 3" xfId="23538"/>
    <cellStyle name="AdjNo 10 3 3 4" xfId="23539"/>
    <cellStyle name="AdjNo 10 3 4" xfId="1636"/>
    <cellStyle name="AdjNo 10 3 4 2" xfId="1637"/>
    <cellStyle name="AdjNo 10 3 4 3" xfId="23540"/>
    <cellStyle name="AdjNo 10 3 4 4" xfId="23541"/>
    <cellStyle name="AdjNo 10 3 5" xfId="1638"/>
    <cellStyle name="AdjNo 10 3 5 2" xfId="1639"/>
    <cellStyle name="AdjNo 10 3 5 3" xfId="23542"/>
    <cellStyle name="AdjNo 10 3 5 4" xfId="23543"/>
    <cellStyle name="AdjNo 10 3 6" xfId="1640"/>
    <cellStyle name="AdjNo 10 3 6 2" xfId="1641"/>
    <cellStyle name="AdjNo 10 3 6 3" xfId="23544"/>
    <cellStyle name="AdjNo 10 3 6 4" xfId="23545"/>
    <cellStyle name="AdjNo 10 3 7" xfId="1642"/>
    <cellStyle name="AdjNo 10 3 7 2" xfId="1643"/>
    <cellStyle name="AdjNo 10 3 7 3" xfId="23546"/>
    <cellStyle name="AdjNo 10 3 7 4" xfId="23547"/>
    <cellStyle name="AdjNo 10 3 8" xfId="1644"/>
    <cellStyle name="AdjNo 10 3 9" xfId="23548"/>
    <cellStyle name="AdjNo 10 4" xfId="1645"/>
    <cellStyle name="AdjNo 10 4 10" xfId="23549"/>
    <cellStyle name="AdjNo 10 4 2" xfId="1646"/>
    <cellStyle name="AdjNo 10 4 2 2" xfId="1647"/>
    <cellStyle name="AdjNo 10 4 2 3" xfId="23550"/>
    <cellStyle name="AdjNo 10 4 2 4" xfId="23551"/>
    <cellStyle name="AdjNo 10 4 3" xfId="1648"/>
    <cellStyle name="AdjNo 10 4 3 2" xfId="1649"/>
    <cellStyle name="AdjNo 10 4 3 3" xfId="23552"/>
    <cellStyle name="AdjNo 10 4 3 4" xfId="23553"/>
    <cellStyle name="AdjNo 10 4 4" xfId="1650"/>
    <cellStyle name="AdjNo 10 4 4 2" xfId="1651"/>
    <cellStyle name="AdjNo 10 4 4 3" xfId="23554"/>
    <cellStyle name="AdjNo 10 4 4 4" xfId="23555"/>
    <cellStyle name="AdjNo 10 4 5" xfId="1652"/>
    <cellStyle name="AdjNo 10 4 5 2" xfId="1653"/>
    <cellStyle name="AdjNo 10 4 5 3" xfId="23556"/>
    <cellStyle name="AdjNo 10 4 5 4" xfId="23557"/>
    <cellStyle name="AdjNo 10 4 6" xfId="1654"/>
    <cellStyle name="AdjNo 10 4 6 2" xfId="1655"/>
    <cellStyle name="AdjNo 10 4 6 3" xfId="23558"/>
    <cellStyle name="AdjNo 10 4 6 4" xfId="23559"/>
    <cellStyle name="AdjNo 10 4 7" xfId="1656"/>
    <cellStyle name="AdjNo 10 4 7 2" xfId="1657"/>
    <cellStyle name="AdjNo 10 4 7 3" xfId="23560"/>
    <cellStyle name="AdjNo 10 4 7 4" xfId="23561"/>
    <cellStyle name="AdjNo 10 4 8" xfId="1658"/>
    <cellStyle name="AdjNo 10 4 9" xfId="23562"/>
    <cellStyle name="AdjNo 10 5" xfId="1659"/>
    <cellStyle name="AdjNo 10 5 10" xfId="23563"/>
    <cellStyle name="AdjNo 10 5 2" xfId="1660"/>
    <cellStyle name="AdjNo 10 5 2 2" xfId="1661"/>
    <cellStyle name="AdjNo 10 5 2 3" xfId="23564"/>
    <cellStyle name="AdjNo 10 5 2 4" xfId="23565"/>
    <cellStyle name="AdjNo 10 5 3" xfId="1662"/>
    <cellStyle name="AdjNo 10 5 3 2" xfId="1663"/>
    <cellStyle name="AdjNo 10 5 3 3" xfId="23566"/>
    <cellStyle name="AdjNo 10 5 3 4" xfId="23567"/>
    <cellStyle name="AdjNo 10 5 4" xfId="1664"/>
    <cellStyle name="AdjNo 10 5 4 2" xfId="1665"/>
    <cellStyle name="AdjNo 10 5 4 3" xfId="23568"/>
    <cellStyle name="AdjNo 10 5 4 4" xfId="23569"/>
    <cellStyle name="AdjNo 10 5 5" xfId="1666"/>
    <cellStyle name="AdjNo 10 5 5 2" xfId="1667"/>
    <cellStyle name="AdjNo 10 5 5 3" xfId="23570"/>
    <cellStyle name="AdjNo 10 5 5 4" xfId="23571"/>
    <cellStyle name="AdjNo 10 5 6" xfId="1668"/>
    <cellStyle name="AdjNo 10 5 6 2" xfId="1669"/>
    <cellStyle name="AdjNo 10 5 6 3" xfId="23572"/>
    <cellStyle name="AdjNo 10 5 6 4" xfId="23573"/>
    <cellStyle name="AdjNo 10 5 7" xfId="1670"/>
    <cellStyle name="AdjNo 10 5 7 2" xfId="1671"/>
    <cellStyle name="AdjNo 10 5 7 3" xfId="23574"/>
    <cellStyle name="AdjNo 10 5 7 4" xfId="23575"/>
    <cellStyle name="AdjNo 10 5 8" xfId="1672"/>
    <cellStyle name="AdjNo 10 5 9" xfId="23576"/>
    <cellStyle name="AdjNo 10 6" xfId="1673"/>
    <cellStyle name="AdjNo 10 6 2" xfId="1674"/>
    <cellStyle name="AdjNo 10 6 3" xfId="23577"/>
    <cellStyle name="AdjNo 10 6 4" xfId="23578"/>
    <cellStyle name="AdjNo 10 7" xfId="1675"/>
    <cellStyle name="AdjNo 10 7 2" xfId="1676"/>
    <cellStyle name="AdjNo 10 7 3" xfId="23579"/>
    <cellStyle name="AdjNo 10 7 4" xfId="23580"/>
    <cellStyle name="AdjNo 10 8" xfId="1677"/>
    <cellStyle name="AdjNo 10 8 2" xfId="1678"/>
    <cellStyle name="AdjNo 10 8 3" xfId="23581"/>
    <cellStyle name="AdjNo 10 8 4" xfId="23582"/>
    <cellStyle name="AdjNo 10 9" xfId="1679"/>
    <cellStyle name="AdjNo 10 9 2" xfId="1680"/>
    <cellStyle name="AdjNo 10 9 3" xfId="23583"/>
    <cellStyle name="AdjNo 10 9 4" xfId="23584"/>
    <cellStyle name="AdjNo 11" xfId="1681"/>
    <cellStyle name="AdjNo 11 10" xfId="1682"/>
    <cellStyle name="AdjNo 11 10 2" xfId="1683"/>
    <cellStyle name="AdjNo 11 10 3" xfId="23585"/>
    <cellStyle name="AdjNo 11 10 4" xfId="23586"/>
    <cellStyle name="AdjNo 11 11" xfId="1684"/>
    <cellStyle name="AdjNo 11 11 2" xfId="1685"/>
    <cellStyle name="AdjNo 11 11 3" xfId="23587"/>
    <cellStyle name="AdjNo 11 11 4" xfId="23588"/>
    <cellStyle name="AdjNo 11 12" xfId="1686"/>
    <cellStyle name="AdjNo 11 13" xfId="23589"/>
    <cellStyle name="AdjNo 11 14" xfId="23590"/>
    <cellStyle name="AdjNo 11 2" xfId="1687"/>
    <cellStyle name="AdjNo 11 2 10" xfId="23591"/>
    <cellStyle name="AdjNo 11 2 2" xfId="1688"/>
    <cellStyle name="AdjNo 11 2 2 2" xfId="1689"/>
    <cellStyle name="AdjNo 11 2 2 3" xfId="23592"/>
    <cellStyle name="AdjNo 11 2 2 4" xfId="23593"/>
    <cellStyle name="AdjNo 11 2 3" xfId="1690"/>
    <cellStyle name="AdjNo 11 2 3 2" xfId="1691"/>
    <cellStyle name="AdjNo 11 2 3 3" xfId="23594"/>
    <cellStyle name="AdjNo 11 2 3 4" xfId="23595"/>
    <cellStyle name="AdjNo 11 2 4" xfId="1692"/>
    <cellStyle name="AdjNo 11 2 4 2" xfId="1693"/>
    <cellStyle name="AdjNo 11 2 4 3" xfId="23596"/>
    <cellStyle name="AdjNo 11 2 4 4" xfId="23597"/>
    <cellStyle name="AdjNo 11 2 5" xfId="1694"/>
    <cellStyle name="AdjNo 11 2 5 2" xfId="1695"/>
    <cellStyle name="AdjNo 11 2 5 3" xfId="23598"/>
    <cellStyle name="AdjNo 11 2 5 4" xfId="23599"/>
    <cellStyle name="AdjNo 11 2 6" xfId="1696"/>
    <cellStyle name="AdjNo 11 2 6 2" xfId="1697"/>
    <cellStyle name="AdjNo 11 2 6 3" xfId="23600"/>
    <cellStyle name="AdjNo 11 2 6 4" xfId="23601"/>
    <cellStyle name="AdjNo 11 2 7" xfId="1698"/>
    <cellStyle name="AdjNo 11 2 7 2" xfId="1699"/>
    <cellStyle name="AdjNo 11 2 7 3" xfId="23602"/>
    <cellStyle name="AdjNo 11 2 7 4" xfId="23603"/>
    <cellStyle name="AdjNo 11 2 8" xfId="1700"/>
    <cellStyle name="AdjNo 11 2 9" xfId="23604"/>
    <cellStyle name="AdjNo 11 3" xfId="1701"/>
    <cellStyle name="AdjNo 11 3 10" xfId="23605"/>
    <cellStyle name="AdjNo 11 3 2" xfId="1702"/>
    <cellStyle name="AdjNo 11 3 2 2" xfId="1703"/>
    <cellStyle name="AdjNo 11 3 2 3" xfId="23606"/>
    <cellStyle name="AdjNo 11 3 2 4" xfId="23607"/>
    <cellStyle name="AdjNo 11 3 3" xfId="1704"/>
    <cellStyle name="AdjNo 11 3 3 2" xfId="1705"/>
    <cellStyle name="AdjNo 11 3 3 3" xfId="23608"/>
    <cellStyle name="AdjNo 11 3 3 4" xfId="23609"/>
    <cellStyle name="AdjNo 11 3 4" xfId="1706"/>
    <cellStyle name="AdjNo 11 3 4 2" xfId="1707"/>
    <cellStyle name="AdjNo 11 3 4 3" xfId="23610"/>
    <cellStyle name="AdjNo 11 3 4 4" xfId="23611"/>
    <cellStyle name="AdjNo 11 3 5" xfId="1708"/>
    <cellStyle name="AdjNo 11 3 5 2" xfId="1709"/>
    <cellStyle name="AdjNo 11 3 5 3" xfId="23612"/>
    <cellStyle name="AdjNo 11 3 5 4" xfId="23613"/>
    <cellStyle name="AdjNo 11 3 6" xfId="1710"/>
    <cellStyle name="AdjNo 11 3 6 2" xfId="1711"/>
    <cellStyle name="AdjNo 11 3 6 3" xfId="23614"/>
    <cellStyle name="AdjNo 11 3 6 4" xfId="23615"/>
    <cellStyle name="AdjNo 11 3 7" xfId="1712"/>
    <cellStyle name="AdjNo 11 3 7 2" xfId="1713"/>
    <cellStyle name="AdjNo 11 3 7 3" xfId="23616"/>
    <cellStyle name="AdjNo 11 3 7 4" xfId="23617"/>
    <cellStyle name="AdjNo 11 3 8" xfId="1714"/>
    <cellStyle name="AdjNo 11 3 9" xfId="23618"/>
    <cellStyle name="AdjNo 11 4" xfId="1715"/>
    <cellStyle name="AdjNo 11 4 10" xfId="23619"/>
    <cellStyle name="AdjNo 11 4 2" xfId="1716"/>
    <cellStyle name="AdjNo 11 4 2 2" xfId="1717"/>
    <cellStyle name="AdjNo 11 4 2 3" xfId="23620"/>
    <cellStyle name="AdjNo 11 4 2 4" xfId="23621"/>
    <cellStyle name="AdjNo 11 4 3" xfId="1718"/>
    <cellStyle name="AdjNo 11 4 3 2" xfId="1719"/>
    <cellStyle name="AdjNo 11 4 3 3" xfId="23622"/>
    <cellStyle name="AdjNo 11 4 3 4" xfId="23623"/>
    <cellStyle name="AdjNo 11 4 4" xfId="1720"/>
    <cellStyle name="AdjNo 11 4 4 2" xfId="1721"/>
    <cellStyle name="AdjNo 11 4 4 3" xfId="23624"/>
    <cellStyle name="AdjNo 11 4 4 4" xfId="23625"/>
    <cellStyle name="AdjNo 11 4 5" xfId="1722"/>
    <cellStyle name="AdjNo 11 4 5 2" xfId="1723"/>
    <cellStyle name="AdjNo 11 4 5 3" xfId="23626"/>
    <cellStyle name="AdjNo 11 4 5 4" xfId="23627"/>
    <cellStyle name="AdjNo 11 4 6" xfId="1724"/>
    <cellStyle name="AdjNo 11 4 6 2" xfId="1725"/>
    <cellStyle name="AdjNo 11 4 6 3" xfId="23628"/>
    <cellStyle name="AdjNo 11 4 6 4" xfId="23629"/>
    <cellStyle name="AdjNo 11 4 7" xfId="1726"/>
    <cellStyle name="AdjNo 11 4 7 2" xfId="1727"/>
    <cellStyle name="AdjNo 11 4 7 3" xfId="23630"/>
    <cellStyle name="AdjNo 11 4 7 4" xfId="23631"/>
    <cellStyle name="AdjNo 11 4 8" xfId="1728"/>
    <cellStyle name="AdjNo 11 4 9" xfId="23632"/>
    <cellStyle name="AdjNo 11 5" xfId="1729"/>
    <cellStyle name="AdjNo 11 5 10" xfId="23633"/>
    <cellStyle name="AdjNo 11 5 2" xfId="1730"/>
    <cellStyle name="AdjNo 11 5 2 2" xfId="1731"/>
    <cellStyle name="AdjNo 11 5 2 3" xfId="23634"/>
    <cellStyle name="AdjNo 11 5 2 4" xfId="23635"/>
    <cellStyle name="AdjNo 11 5 3" xfId="1732"/>
    <cellStyle name="AdjNo 11 5 3 2" xfId="1733"/>
    <cellStyle name="AdjNo 11 5 3 3" xfId="23636"/>
    <cellStyle name="AdjNo 11 5 3 4" xfId="23637"/>
    <cellStyle name="AdjNo 11 5 4" xfId="1734"/>
    <cellStyle name="AdjNo 11 5 4 2" xfId="1735"/>
    <cellStyle name="AdjNo 11 5 4 3" xfId="23638"/>
    <cellStyle name="AdjNo 11 5 4 4" xfId="23639"/>
    <cellStyle name="AdjNo 11 5 5" xfId="1736"/>
    <cellStyle name="AdjNo 11 5 5 2" xfId="1737"/>
    <cellStyle name="AdjNo 11 5 5 3" xfId="23640"/>
    <cellStyle name="AdjNo 11 5 5 4" xfId="23641"/>
    <cellStyle name="AdjNo 11 5 6" xfId="1738"/>
    <cellStyle name="AdjNo 11 5 6 2" xfId="1739"/>
    <cellStyle name="AdjNo 11 5 6 3" xfId="23642"/>
    <cellStyle name="AdjNo 11 5 6 4" xfId="23643"/>
    <cellStyle name="AdjNo 11 5 7" xfId="1740"/>
    <cellStyle name="AdjNo 11 5 7 2" xfId="1741"/>
    <cellStyle name="AdjNo 11 5 7 3" xfId="23644"/>
    <cellStyle name="AdjNo 11 5 7 4" xfId="23645"/>
    <cellStyle name="AdjNo 11 5 8" xfId="1742"/>
    <cellStyle name="AdjNo 11 5 9" xfId="23646"/>
    <cellStyle name="AdjNo 11 6" xfId="1743"/>
    <cellStyle name="AdjNo 11 6 2" xfId="1744"/>
    <cellStyle name="AdjNo 11 6 3" xfId="23647"/>
    <cellStyle name="AdjNo 11 6 4" xfId="23648"/>
    <cellStyle name="AdjNo 11 7" xfId="1745"/>
    <cellStyle name="AdjNo 11 7 2" xfId="1746"/>
    <cellStyle name="AdjNo 11 7 3" xfId="23649"/>
    <cellStyle name="AdjNo 11 7 4" xfId="23650"/>
    <cellStyle name="AdjNo 11 8" xfId="1747"/>
    <cellStyle name="AdjNo 11 8 2" xfId="1748"/>
    <cellStyle name="AdjNo 11 8 3" xfId="23651"/>
    <cellStyle name="AdjNo 11 8 4" xfId="23652"/>
    <cellStyle name="AdjNo 11 9" xfId="1749"/>
    <cellStyle name="AdjNo 11 9 2" xfId="1750"/>
    <cellStyle name="AdjNo 11 9 3" xfId="23653"/>
    <cellStyle name="AdjNo 11 9 4" xfId="23654"/>
    <cellStyle name="AdjNo 12" xfId="1751"/>
    <cellStyle name="AdjNo 12 10" xfId="1752"/>
    <cellStyle name="AdjNo 12 10 2" xfId="1753"/>
    <cellStyle name="AdjNo 12 10 3" xfId="23655"/>
    <cellStyle name="AdjNo 12 10 4" xfId="23656"/>
    <cellStyle name="AdjNo 12 11" xfId="1754"/>
    <cellStyle name="AdjNo 12 11 2" xfId="1755"/>
    <cellStyle name="AdjNo 12 11 3" xfId="23657"/>
    <cellStyle name="AdjNo 12 11 4" xfId="23658"/>
    <cellStyle name="AdjNo 12 12" xfId="1756"/>
    <cellStyle name="AdjNo 12 13" xfId="23659"/>
    <cellStyle name="AdjNo 12 14" xfId="23660"/>
    <cellStyle name="AdjNo 12 2" xfId="1757"/>
    <cellStyle name="AdjNo 12 2 10" xfId="23661"/>
    <cellStyle name="AdjNo 12 2 2" xfId="1758"/>
    <cellStyle name="AdjNo 12 2 2 2" xfId="1759"/>
    <cellStyle name="AdjNo 12 2 2 3" xfId="23662"/>
    <cellStyle name="AdjNo 12 2 2 4" xfId="23663"/>
    <cellStyle name="AdjNo 12 2 3" xfId="1760"/>
    <cellStyle name="AdjNo 12 2 3 2" xfId="1761"/>
    <cellStyle name="AdjNo 12 2 3 3" xfId="23664"/>
    <cellStyle name="AdjNo 12 2 3 4" xfId="23665"/>
    <cellStyle name="AdjNo 12 2 4" xfId="1762"/>
    <cellStyle name="AdjNo 12 2 4 2" xfId="1763"/>
    <cellStyle name="AdjNo 12 2 4 3" xfId="23666"/>
    <cellStyle name="AdjNo 12 2 4 4" xfId="23667"/>
    <cellStyle name="AdjNo 12 2 5" xfId="1764"/>
    <cellStyle name="AdjNo 12 2 5 2" xfId="1765"/>
    <cellStyle name="AdjNo 12 2 5 3" xfId="23668"/>
    <cellStyle name="AdjNo 12 2 5 4" xfId="23669"/>
    <cellStyle name="AdjNo 12 2 6" xfId="1766"/>
    <cellStyle name="AdjNo 12 2 6 2" xfId="1767"/>
    <cellStyle name="AdjNo 12 2 6 3" xfId="23670"/>
    <cellStyle name="AdjNo 12 2 6 4" xfId="23671"/>
    <cellStyle name="AdjNo 12 2 7" xfId="1768"/>
    <cellStyle name="AdjNo 12 2 7 2" xfId="1769"/>
    <cellStyle name="AdjNo 12 2 7 3" xfId="23672"/>
    <cellStyle name="AdjNo 12 2 7 4" xfId="23673"/>
    <cellStyle name="AdjNo 12 2 8" xfId="1770"/>
    <cellStyle name="AdjNo 12 2 9" xfId="23674"/>
    <cellStyle name="AdjNo 12 3" xfId="1771"/>
    <cellStyle name="AdjNo 12 3 10" xfId="23675"/>
    <cellStyle name="AdjNo 12 3 2" xfId="1772"/>
    <cellStyle name="AdjNo 12 3 2 2" xfId="1773"/>
    <cellStyle name="AdjNo 12 3 2 3" xfId="23676"/>
    <cellStyle name="AdjNo 12 3 2 4" xfId="23677"/>
    <cellStyle name="AdjNo 12 3 3" xfId="1774"/>
    <cellStyle name="AdjNo 12 3 3 2" xfId="1775"/>
    <cellStyle name="AdjNo 12 3 3 3" xfId="23678"/>
    <cellStyle name="AdjNo 12 3 3 4" xfId="23679"/>
    <cellStyle name="AdjNo 12 3 4" xfId="1776"/>
    <cellStyle name="AdjNo 12 3 4 2" xfId="1777"/>
    <cellStyle name="AdjNo 12 3 4 3" xfId="23680"/>
    <cellStyle name="AdjNo 12 3 4 4" xfId="23681"/>
    <cellStyle name="AdjNo 12 3 5" xfId="1778"/>
    <cellStyle name="AdjNo 12 3 5 2" xfId="1779"/>
    <cellStyle name="AdjNo 12 3 5 3" xfId="23682"/>
    <cellStyle name="AdjNo 12 3 5 4" xfId="23683"/>
    <cellStyle name="AdjNo 12 3 6" xfId="1780"/>
    <cellStyle name="AdjNo 12 3 6 2" xfId="1781"/>
    <cellStyle name="AdjNo 12 3 6 3" xfId="23684"/>
    <cellStyle name="AdjNo 12 3 6 4" xfId="23685"/>
    <cellStyle name="AdjNo 12 3 7" xfId="1782"/>
    <cellStyle name="AdjNo 12 3 7 2" xfId="1783"/>
    <cellStyle name="AdjNo 12 3 7 3" xfId="23686"/>
    <cellStyle name="AdjNo 12 3 7 4" xfId="23687"/>
    <cellStyle name="AdjNo 12 3 8" xfId="1784"/>
    <cellStyle name="AdjNo 12 3 9" xfId="23688"/>
    <cellStyle name="AdjNo 12 4" xfId="1785"/>
    <cellStyle name="AdjNo 12 4 10" xfId="23689"/>
    <cellStyle name="AdjNo 12 4 2" xfId="1786"/>
    <cellStyle name="AdjNo 12 4 2 2" xfId="1787"/>
    <cellStyle name="AdjNo 12 4 2 3" xfId="23690"/>
    <cellStyle name="AdjNo 12 4 2 4" xfId="23691"/>
    <cellStyle name="AdjNo 12 4 3" xfId="1788"/>
    <cellStyle name="AdjNo 12 4 3 2" xfId="1789"/>
    <cellStyle name="AdjNo 12 4 3 3" xfId="23692"/>
    <cellStyle name="AdjNo 12 4 3 4" xfId="23693"/>
    <cellStyle name="AdjNo 12 4 4" xfId="1790"/>
    <cellStyle name="AdjNo 12 4 4 2" xfId="1791"/>
    <cellStyle name="AdjNo 12 4 4 3" xfId="23694"/>
    <cellStyle name="AdjNo 12 4 4 4" xfId="23695"/>
    <cellStyle name="AdjNo 12 4 5" xfId="1792"/>
    <cellStyle name="AdjNo 12 4 5 2" xfId="1793"/>
    <cellStyle name="AdjNo 12 4 5 3" xfId="23696"/>
    <cellStyle name="AdjNo 12 4 5 4" xfId="23697"/>
    <cellStyle name="AdjNo 12 4 6" xfId="1794"/>
    <cellStyle name="AdjNo 12 4 6 2" xfId="1795"/>
    <cellStyle name="AdjNo 12 4 6 3" xfId="23698"/>
    <cellStyle name="AdjNo 12 4 6 4" xfId="23699"/>
    <cellStyle name="AdjNo 12 4 7" xfId="1796"/>
    <cellStyle name="AdjNo 12 4 7 2" xfId="1797"/>
    <cellStyle name="AdjNo 12 4 7 3" xfId="23700"/>
    <cellStyle name="AdjNo 12 4 7 4" xfId="23701"/>
    <cellStyle name="AdjNo 12 4 8" xfId="1798"/>
    <cellStyle name="AdjNo 12 4 9" xfId="23702"/>
    <cellStyle name="AdjNo 12 5" xfId="1799"/>
    <cellStyle name="AdjNo 12 5 10" xfId="23703"/>
    <cellStyle name="AdjNo 12 5 2" xfId="1800"/>
    <cellStyle name="AdjNo 12 5 2 2" xfId="1801"/>
    <cellStyle name="AdjNo 12 5 2 3" xfId="23704"/>
    <cellStyle name="AdjNo 12 5 2 4" xfId="23705"/>
    <cellStyle name="AdjNo 12 5 3" xfId="1802"/>
    <cellStyle name="AdjNo 12 5 3 2" xfId="1803"/>
    <cellStyle name="AdjNo 12 5 3 3" xfId="23706"/>
    <cellStyle name="AdjNo 12 5 3 4" xfId="23707"/>
    <cellStyle name="AdjNo 12 5 4" xfId="1804"/>
    <cellStyle name="AdjNo 12 5 4 2" xfId="1805"/>
    <cellStyle name="AdjNo 12 5 4 3" xfId="23708"/>
    <cellStyle name="AdjNo 12 5 4 4" xfId="23709"/>
    <cellStyle name="AdjNo 12 5 5" xfId="1806"/>
    <cellStyle name="AdjNo 12 5 5 2" xfId="1807"/>
    <cellStyle name="AdjNo 12 5 5 3" xfId="23710"/>
    <cellStyle name="AdjNo 12 5 5 4" xfId="23711"/>
    <cellStyle name="AdjNo 12 5 6" xfId="1808"/>
    <cellStyle name="AdjNo 12 5 6 2" xfId="1809"/>
    <cellStyle name="AdjNo 12 5 6 3" xfId="23712"/>
    <cellStyle name="AdjNo 12 5 6 4" xfId="23713"/>
    <cellStyle name="AdjNo 12 5 7" xfId="1810"/>
    <cellStyle name="AdjNo 12 5 7 2" xfId="1811"/>
    <cellStyle name="AdjNo 12 5 7 3" xfId="23714"/>
    <cellStyle name="AdjNo 12 5 7 4" xfId="23715"/>
    <cellStyle name="AdjNo 12 5 8" xfId="1812"/>
    <cellStyle name="AdjNo 12 5 9" xfId="23716"/>
    <cellStyle name="AdjNo 12 6" xfId="1813"/>
    <cellStyle name="AdjNo 12 6 2" xfId="1814"/>
    <cellStyle name="AdjNo 12 6 3" xfId="23717"/>
    <cellStyle name="AdjNo 12 6 4" xfId="23718"/>
    <cellStyle name="AdjNo 12 7" xfId="1815"/>
    <cellStyle name="AdjNo 12 7 2" xfId="1816"/>
    <cellStyle name="AdjNo 12 7 3" xfId="23719"/>
    <cellStyle name="AdjNo 12 7 4" xfId="23720"/>
    <cellStyle name="AdjNo 12 8" xfId="1817"/>
    <cellStyle name="AdjNo 12 8 2" xfId="1818"/>
    <cellStyle name="AdjNo 12 8 3" xfId="23721"/>
    <cellStyle name="AdjNo 12 8 4" xfId="23722"/>
    <cellStyle name="AdjNo 12 9" xfId="1819"/>
    <cellStyle name="AdjNo 12 9 2" xfId="1820"/>
    <cellStyle name="AdjNo 12 9 3" xfId="23723"/>
    <cellStyle name="AdjNo 12 9 4" xfId="23724"/>
    <cellStyle name="AdjNo 13" xfId="1821"/>
    <cellStyle name="AdjNo 13 10" xfId="1822"/>
    <cellStyle name="AdjNo 13 10 2" xfId="1823"/>
    <cellStyle name="AdjNo 13 10 3" xfId="23725"/>
    <cellStyle name="AdjNo 13 10 4" xfId="23726"/>
    <cellStyle name="AdjNo 13 11" xfId="1824"/>
    <cellStyle name="AdjNo 13 11 2" xfId="1825"/>
    <cellStyle name="AdjNo 13 11 3" xfId="23727"/>
    <cellStyle name="AdjNo 13 11 4" xfId="23728"/>
    <cellStyle name="AdjNo 13 12" xfId="1826"/>
    <cellStyle name="AdjNo 13 13" xfId="23729"/>
    <cellStyle name="AdjNo 13 14" xfId="23730"/>
    <cellStyle name="AdjNo 13 2" xfId="1827"/>
    <cellStyle name="AdjNo 13 2 10" xfId="23731"/>
    <cellStyle name="AdjNo 13 2 2" xfId="1828"/>
    <cellStyle name="AdjNo 13 2 2 2" xfId="1829"/>
    <cellStyle name="AdjNo 13 2 2 3" xfId="23732"/>
    <cellStyle name="AdjNo 13 2 2 4" xfId="23733"/>
    <cellStyle name="AdjNo 13 2 3" xfId="1830"/>
    <cellStyle name="AdjNo 13 2 3 2" xfId="1831"/>
    <cellStyle name="AdjNo 13 2 3 3" xfId="23734"/>
    <cellStyle name="AdjNo 13 2 3 4" xfId="23735"/>
    <cellStyle name="AdjNo 13 2 4" xfId="1832"/>
    <cellStyle name="AdjNo 13 2 4 2" xfId="1833"/>
    <cellStyle name="AdjNo 13 2 4 3" xfId="23736"/>
    <cellStyle name="AdjNo 13 2 4 4" xfId="23737"/>
    <cellStyle name="AdjNo 13 2 5" xfId="1834"/>
    <cellStyle name="AdjNo 13 2 5 2" xfId="1835"/>
    <cellStyle name="AdjNo 13 2 5 3" xfId="23738"/>
    <cellStyle name="AdjNo 13 2 5 4" xfId="23739"/>
    <cellStyle name="AdjNo 13 2 6" xfId="1836"/>
    <cellStyle name="AdjNo 13 2 6 2" xfId="1837"/>
    <cellStyle name="AdjNo 13 2 6 3" xfId="23740"/>
    <cellStyle name="AdjNo 13 2 6 4" xfId="23741"/>
    <cellStyle name="AdjNo 13 2 7" xfId="1838"/>
    <cellStyle name="AdjNo 13 2 7 2" xfId="1839"/>
    <cellStyle name="AdjNo 13 2 7 3" xfId="23742"/>
    <cellStyle name="AdjNo 13 2 7 4" xfId="23743"/>
    <cellStyle name="AdjNo 13 2 8" xfId="1840"/>
    <cellStyle name="AdjNo 13 2 9" xfId="23744"/>
    <cellStyle name="AdjNo 13 3" xfId="1841"/>
    <cellStyle name="AdjNo 13 3 10" xfId="23745"/>
    <cellStyle name="AdjNo 13 3 2" xfId="1842"/>
    <cellStyle name="AdjNo 13 3 2 2" xfId="1843"/>
    <cellStyle name="AdjNo 13 3 2 3" xfId="23746"/>
    <cellStyle name="AdjNo 13 3 2 4" xfId="23747"/>
    <cellStyle name="AdjNo 13 3 3" xfId="1844"/>
    <cellStyle name="AdjNo 13 3 3 2" xfId="1845"/>
    <cellStyle name="AdjNo 13 3 3 3" xfId="23748"/>
    <cellStyle name="AdjNo 13 3 3 4" xfId="23749"/>
    <cellStyle name="AdjNo 13 3 4" xfId="1846"/>
    <cellStyle name="AdjNo 13 3 4 2" xfId="1847"/>
    <cellStyle name="AdjNo 13 3 4 3" xfId="23750"/>
    <cellStyle name="AdjNo 13 3 4 4" xfId="23751"/>
    <cellStyle name="AdjNo 13 3 5" xfId="1848"/>
    <cellStyle name="AdjNo 13 3 5 2" xfId="1849"/>
    <cellStyle name="AdjNo 13 3 5 3" xfId="23752"/>
    <cellStyle name="AdjNo 13 3 5 4" xfId="23753"/>
    <cellStyle name="AdjNo 13 3 6" xfId="1850"/>
    <cellStyle name="AdjNo 13 3 6 2" xfId="1851"/>
    <cellStyle name="AdjNo 13 3 6 3" xfId="23754"/>
    <cellStyle name="AdjNo 13 3 6 4" xfId="23755"/>
    <cellStyle name="AdjNo 13 3 7" xfId="1852"/>
    <cellStyle name="AdjNo 13 3 7 2" xfId="1853"/>
    <cellStyle name="AdjNo 13 3 7 3" xfId="23756"/>
    <cellStyle name="AdjNo 13 3 7 4" xfId="23757"/>
    <cellStyle name="AdjNo 13 3 8" xfId="1854"/>
    <cellStyle name="AdjNo 13 3 9" xfId="23758"/>
    <cellStyle name="AdjNo 13 4" xfId="1855"/>
    <cellStyle name="AdjNo 13 4 10" xfId="23759"/>
    <cellStyle name="AdjNo 13 4 2" xfId="1856"/>
    <cellStyle name="AdjNo 13 4 2 2" xfId="1857"/>
    <cellStyle name="AdjNo 13 4 2 3" xfId="23760"/>
    <cellStyle name="AdjNo 13 4 2 4" xfId="23761"/>
    <cellStyle name="AdjNo 13 4 3" xfId="1858"/>
    <cellStyle name="AdjNo 13 4 3 2" xfId="1859"/>
    <cellStyle name="AdjNo 13 4 3 3" xfId="23762"/>
    <cellStyle name="AdjNo 13 4 3 4" xfId="23763"/>
    <cellStyle name="AdjNo 13 4 4" xfId="1860"/>
    <cellStyle name="AdjNo 13 4 4 2" xfId="1861"/>
    <cellStyle name="AdjNo 13 4 4 3" xfId="23764"/>
    <cellStyle name="AdjNo 13 4 4 4" xfId="23765"/>
    <cellStyle name="AdjNo 13 4 5" xfId="1862"/>
    <cellStyle name="AdjNo 13 4 5 2" xfId="1863"/>
    <cellStyle name="AdjNo 13 4 5 3" xfId="23766"/>
    <cellStyle name="AdjNo 13 4 5 4" xfId="23767"/>
    <cellStyle name="AdjNo 13 4 6" xfId="1864"/>
    <cellStyle name="AdjNo 13 4 6 2" xfId="1865"/>
    <cellStyle name="AdjNo 13 4 6 3" xfId="23768"/>
    <cellStyle name="AdjNo 13 4 6 4" xfId="23769"/>
    <cellStyle name="AdjNo 13 4 7" xfId="1866"/>
    <cellStyle name="AdjNo 13 4 7 2" xfId="1867"/>
    <cellStyle name="AdjNo 13 4 7 3" xfId="23770"/>
    <cellStyle name="AdjNo 13 4 7 4" xfId="23771"/>
    <cellStyle name="AdjNo 13 4 8" xfId="1868"/>
    <cellStyle name="AdjNo 13 4 9" xfId="23772"/>
    <cellStyle name="AdjNo 13 5" xfId="1869"/>
    <cellStyle name="AdjNo 13 5 10" xfId="23773"/>
    <cellStyle name="AdjNo 13 5 2" xfId="1870"/>
    <cellStyle name="AdjNo 13 5 2 2" xfId="1871"/>
    <cellStyle name="AdjNo 13 5 2 3" xfId="23774"/>
    <cellStyle name="AdjNo 13 5 2 4" xfId="23775"/>
    <cellStyle name="AdjNo 13 5 3" xfId="1872"/>
    <cellStyle name="AdjNo 13 5 3 2" xfId="1873"/>
    <cellStyle name="AdjNo 13 5 3 3" xfId="23776"/>
    <cellStyle name="AdjNo 13 5 3 4" xfId="23777"/>
    <cellStyle name="AdjNo 13 5 4" xfId="1874"/>
    <cellStyle name="AdjNo 13 5 4 2" xfId="1875"/>
    <cellStyle name="AdjNo 13 5 4 3" xfId="23778"/>
    <cellStyle name="AdjNo 13 5 4 4" xfId="23779"/>
    <cellStyle name="AdjNo 13 5 5" xfId="1876"/>
    <cellStyle name="AdjNo 13 5 5 2" xfId="1877"/>
    <cellStyle name="AdjNo 13 5 5 3" xfId="23780"/>
    <cellStyle name="AdjNo 13 5 5 4" xfId="23781"/>
    <cellStyle name="AdjNo 13 5 6" xfId="1878"/>
    <cellStyle name="AdjNo 13 5 6 2" xfId="1879"/>
    <cellStyle name="AdjNo 13 5 6 3" xfId="23782"/>
    <cellStyle name="AdjNo 13 5 6 4" xfId="23783"/>
    <cellStyle name="AdjNo 13 5 7" xfId="1880"/>
    <cellStyle name="AdjNo 13 5 7 2" xfId="1881"/>
    <cellStyle name="AdjNo 13 5 7 3" xfId="23784"/>
    <cellStyle name="AdjNo 13 5 7 4" xfId="23785"/>
    <cellStyle name="AdjNo 13 5 8" xfId="1882"/>
    <cellStyle name="AdjNo 13 5 9" xfId="23786"/>
    <cellStyle name="AdjNo 13 6" xfId="1883"/>
    <cellStyle name="AdjNo 13 6 2" xfId="1884"/>
    <cellStyle name="AdjNo 13 6 3" xfId="23787"/>
    <cellStyle name="AdjNo 13 6 4" xfId="23788"/>
    <cellStyle name="AdjNo 13 7" xfId="1885"/>
    <cellStyle name="AdjNo 13 7 2" xfId="1886"/>
    <cellStyle name="AdjNo 13 7 3" xfId="23789"/>
    <cellStyle name="AdjNo 13 7 4" xfId="23790"/>
    <cellStyle name="AdjNo 13 8" xfId="1887"/>
    <cellStyle name="AdjNo 13 8 2" xfId="1888"/>
    <cellStyle name="AdjNo 13 8 3" xfId="23791"/>
    <cellStyle name="AdjNo 13 8 4" xfId="23792"/>
    <cellStyle name="AdjNo 13 9" xfId="1889"/>
    <cellStyle name="AdjNo 13 9 2" xfId="1890"/>
    <cellStyle name="AdjNo 13 9 3" xfId="23793"/>
    <cellStyle name="AdjNo 13 9 4" xfId="23794"/>
    <cellStyle name="AdjNo 14" xfId="1891"/>
    <cellStyle name="AdjNo 14 10" xfId="23795"/>
    <cellStyle name="AdjNo 14 2" xfId="1892"/>
    <cellStyle name="AdjNo 14 2 2" xfId="1893"/>
    <cellStyle name="AdjNo 14 2 3" xfId="23796"/>
    <cellStyle name="AdjNo 14 2 4" xfId="23797"/>
    <cellStyle name="AdjNo 14 3" xfId="1894"/>
    <cellStyle name="AdjNo 14 3 2" xfId="1895"/>
    <cellStyle name="AdjNo 14 3 3" xfId="23798"/>
    <cellStyle name="AdjNo 14 3 4" xfId="23799"/>
    <cellStyle name="AdjNo 14 4" xfId="1896"/>
    <cellStyle name="AdjNo 14 4 2" xfId="1897"/>
    <cellStyle name="AdjNo 14 4 3" xfId="23800"/>
    <cellStyle name="AdjNo 14 4 4" xfId="23801"/>
    <cellStyle name="AdjNo 14 5" xfId="1898"/>
    <cellStyle name="AdjNo 14 5 2" xfId="1899"/>
    <cellStyle name="AdjNo 14 5 3" xfId="23802"/>
    <cellStyle name="AdjNo 14 5 4" xfId="23803"/>
    <cellStyle name="AdjNo 14 6" xfId="1900"/>
    <cellStyle name="AdjNo 14 6 2" xfId="1901"/>
    <cellStyle name="AdjNo 14 6 3" xfId="23804"/>
    <cellStyle name="AdjNo 14 6 4" xfId="23805"/>
    <cellStyle name="AdjNo 14 7" xfId="1902"/>
    <cellStyle name="AdjNo 14 7 2" xfId="1903"/>
    <cellStyle name="AdjNo 14 7 3" xfId="23806"/>
    <cellStyle name="AdjNo 14 7 4" xfId="23807"/>
    <cellStyle name="AdjNo 14 8" xfId="1904"/>
    <cellStyle name="AdjNo 14 9" xfId="23808"/>
    <cellStyle name="AdjNo 15" xfId="1905"/>
    <cellStyle name="AdjNo 15 10" xfId="23809"/>
    <cellStyle name="AdjNo 15 2" xfId="1906"/>
    <cellStyle name="AdjNo 15 2 2" xfId="1907"/>
    <cellStyle name="AdjNo 15 2 3" xfId="23810"/>
    <cellStyle name="AdjNo 15 2 4" xfId="23811"/>
    <cellStyle name="AdjNo 15 3" xfId="1908"/>
    <cellStyle name="AdjNo 15 3 2" xfId="1909"/>
    <cellStyle name="AdjNo 15 3 3" xfId="23812"/>
    <cellStyle name="AdjNo 15 3 4" xfId="23813"/>
    <cellStyle name="AdjNo 15 4" xfId="1910"/>
    <cellStyle name="AdjNo 15 4 2" xfId="1911"/>
    <cellStyle name="AdjNo 15 4 3" xfId="23814"/>
    <cellStyle name="AdjNo 15 4 4" xfId="23815"/>
    <cellStyle name="AdjNo 15 5" xfId="1912"/>
    <cellStyle name="AdjNo 15 5 2" xfId="1913"/>
    <cellStyle name="AdjNo 15 5 3" xfId="23816"/>
    <cellStyle name="AdjNo 15 5 4" xfId="23817"/>
    <cellStyle name="AdjNo 15 6" xfId="1914"/>
    <cellStyle name="AdjNo 15 6 2" xfId="1915"/>
    <cellStyle name="AdjNo 15 6 3" xfId="23818"/>
    <cellStyle name="AdjNo 15 6 4" xfId="23819"/>
    <cellStyle name="AdjNo 15 7" xfId="1916"/>
    <cellStyle name="AdjNo 15 7 2" xfId="1917"/>
    <cellStyle name="AdjNo 15 7 3" xfId="23820"/>
    <cellStyle name="AdjNo 15 7 4" xfId="23821"/>
    <cellStyle name="AdjNo 15 8" xfId="1918"/>
    <cellStyle name="AdjNo 15 9" xfId="23822"/>
    <cellStyle name="AdjNo 16" xfId="1919"/>
    <cellStyle name="AdjNo 16 10" xfId="23823"/>
    <cellStyle name="AdjNo 16 2" xfId="1920"/>
    <cellStyle name="AdjNo 16 2 2" xfId="1921"/>
    <cellStyle name="AdjNo 16 2 3" xfId="23824"/>
    <cellStyle name="AdjNo 16 2 4" xfId="23825"/>
    <cellStyle name="AdjNo 16 3" xfId="1922"/>
    <cellStyle name="AdjNo 16 3 2" xfId="1923"/>
    <cellStyle name="AdjNo 16 3 3" xfId="23826"/>
    <cellStyle name="AdjNo 16 3 4" xfId="23827"/>
    <cellStyle name="AdjNo 16 4" xfId="1924"/>
    <cellStyle name="AdjNo 16 4 2" xfId="1925"/>
    <cellStyle name="AdjNo 16 4 3" xfId="23828"/>
    <cellStyle name="AdjNo 16 4 4" xfId="23829"/>
    <cellStyle name="AdjNo 16 5" xfId="1926"/>
    <cellStyle name="AdjNo 16 5 2" xfId="1927"/>
    <cellStyle name="AdjNo 16 5 3" xfId="23830"/>
    <cellStyle name="AdjNo 16 5 4" xfId="23831"/>
    <cellStyle name="AdjNo 16 6" xfId="1928"/>
    <cellStyle name="AdjNo 16 6 2" xfId="1929"/>
    <cellStyle name="AdjNo 16 6 3" xfId="23832"/>
    <cellStyle name="AdjNo 16 6 4" xfId="23833"/>
    <cellStyle name="AdjNo 16 7" xfId="1930"/>
    <cellStyle name="AdjNo 16 7 2" xfId="1931"/>
    <cellStyle name="AdjNo 16 7 3" xfId="23834"/>
    <cellStyle name="AdjNo 16 7 4" xfId="23835"/>
    <cellStyle name="AdjNo 16 8" xfId="1932"/>
    <cellStyle name="AdjNo 16 9" xfId="23836"/>
    <cellStyle name="AdjNo 17" xfId="1933"/>
    <cellStyle name="AdjNo 17 10" xfId="23837"/>
    <cellStyle name="AdjNo 17 2" xfId="1934"/>
    <cellStyle name="AdjNo 17 2 2" xfId="1935"/>
    <cellStyle name="AdjNo 17 2 3" xfId="23838"/>
    <cellStyle name="AdjNo 17 2 4" xfId="23839"/>
    <cellStyle name="AdjNo 17 3" xfId="1936"/>
    <cellStyle name="AdjNo 17 3 2" xfId="1937"/>
    <cellStyle name="AdjNo 17 3 3" xfId="23840"/>
    <cellStyle name="AdjNo 17 3 4" xfId="23841"/>
    <cellStyle name="AdjNo 17 4" xfId="1938"/>
    <cellStyle name="AdjNo 17 4 2" xfId="1939"/>
    <cellStyle name="AdjNo 17 4 3" xfId="23842"/>
    <cellStyle name="AdjNo 17 4 4" xfId="23843"/>
    <cellStyle name="AdjNo 17 5" xfId="1940"/>
    <cellStyle name="AdjNo 17 5 2" xfId="1941"/>
    <cellStyle name="AdjNo 17 5 3" xfId="23844"/>
    <cellStyle name="AdjNo 17 5 4" xfId="23845"/>
    <cellStyle name="AdjNo 17 6" xfId="1942"/>
    <cellStyle name="AdjNo 17 6 2" xfId="1943"/>
    <cellStyle name="AdjNo 17 6 3" xfId="23846"/>
    <cellStyle name="AdjNo 17 6 4" xfId="23847"/>
    <cellStyle name="AdjNo 17 7" xfId="1944"/>
    <cellStyle name="AdjNo 17 7 2" xfId="1945"/>
    <cellStyle name="AdjNo 17 7 3" xfId="23848"/>
    <cellStyle name="AdjNo 17 7 4" xfId="23849"/>
    <cellStyle name="AdjNo 17 8" xfId="1946"/>
    <cellStyle name="AdjNo 17 9" xfId="23850"/>
    <cellStyle name="AdjNo 18" xfId="1947"/>
    <cellStyle name="AdjNo 18 2" xfId="1948"/>
    <cellStyle name="AdjNo 18 3" xfId="23851"/>
    <cellStyle name="AdjNo 18 4" xfId="23852"/>
    <cellStyle name="AdjNo 19" xfId="1949"/>
    <cellStyle name="AdjNo 19 2" xfId="1950"/>
    <cellStyle name="AdjNo 19 3" xfId="23853"/>
    <cellStyle name="AdjNo 19 4" xfId="23854"/>
    <cellStyle name="AdjNo 2" xfId="1951"/>
    <cellStyle name="AdjNo 2 10" xfId="1952"/>
    <cellStyle name="AdjNo 2 10 2" xfId="1953"/>
    <cellStyle name="AdjNo 2 10 3" xfId="23855"/>
    <cellStyle name="AdjNo 2 10 4" xfId="23856"/>
    <cellStyle name="AdjNo 2 11" xfId="1954"/>
    <cellStyle name="AdjNo 2 11 2" xfId="1955"/>
    <cellStyle name="AdjNo 2 11 3" xfId="23857"/>
    <cellStyle name="AdjNo 2 11 4" xfId="23858"/>
    <cellStyle name="AdjNo 2 12" xfId="1956"/>
    <cellStyle name="AdjNo 2 13" xfId="23859"/>
    <cellStyle name="AdjNo 2 14" xfId="23860"/>
    <cellStyle name="AdjNo 2 2" xfId="1957"/>
    <cellStyle name="AdjNo 2 2 10" xfId="23861"/>
    <cellStyle name="AdjNo 2 2 2" xfId="1958"/>
    <cellStyle name="AdjNo 2 2 2 2" xfId="1959"/>
    <cellStyle name="AdjNo 2 2 2 3" xfId="23862"/>
    <cellStyle name="AdjNo 2 2 2 4" xfId="23863"/>
    <cellStyle name="AdjNo 2 2 3" xfId="1960"/>
    <cellStyle name="AdjNo 2 2 3 2" xfId="1961"/>
    <cellStyle name="AdjNo 2 2 3 3" xfId="23864"/>
    <cellStyle name="AdjNo 2 2 3 4" xfId="23865"/>
    <cellStyle name="AdjNo 2 2 4" xfId="1962"/>
    <cellStyle name="AdjNo 2 2 4 2" xfId="1963"/>
    <cellStyle name="AdjNo 2 2 4 3" xfId="23866"/>
    <cellStyle name="AdjNo 2 2 4 4" xfId="23867"/>
    <cellStyle name="AdjNo 2 2 5" xfId="1964"/>
    <cellStyle name="AdjNo 2 2 5 2" xfId="1965"/>
    <cellStyle name="AdjNo 2 2 5 3" xfId="23868"/>
    <cellStyle name="AdjNo 2 2 5 4" xfId="23869"/>
    <cellStyle name="AdjNo 2 2 6" xfId="1966"/>
    <cellStyle name="AdjNo 2 2 6 2" xfId="1967"/>
    <cellStyle name="AdjNo 2 2 6 3" xfId="23870"/>
    <cellStyle name="AdjNo 2 2 6 4" xfId="23871"/>
    <cellStyle name="AdjNo 2 2 7" xfId="1968"/>
    <cellStyle name="AdjNo 2 2 7 2" xfId="1969"/>
    <cellStyle name="AdjNo 2 2 7 3" xfId="23872"/>
    <cellStyle name="AdjNo 2 2 7 4" xfId="23873"/>
    <cellStyle name="AdjNo 2 2 8" xfId="1970"/>
    <cellStyle name="AdjNo 2 2 9" xfId="23874"/>
    <cellStyle name="AdjNo 2 3" xfId="1971"/>
    <cellStyle name="AdjNo 2 3 10" xfId="23875"/>
    <cellStyle name="AdjNo 2 3 2" xfId="1972"/>
    <cellStyle name="AdjNo 2 3 2 2" xfId="1973"/>
    <cellStyle name="AdjNo 2 3 2 3" xfId="23876"/>
    <cellStyle name="AdjNo 2 3 2 4" xfId="23877"/>
    <cellStyle name="AdjNo 2 3 3" xfId="1974"/>
    <cellStyle name="AdjNo 2 3 3 2" xfId="1975"/>
    <cellStyle name="AdjNo 2 3 3 3" xfId="23878"/>
    <cellStyle name="AdjNo 2 3 3 4" xfId="23879"/>
    <cellStyle name="AdjNo 2 3 4" xfId="1976"/>
    <cellStyle name="AdjNo 2 3 4 2" xfId="1977"/>
    <cellStyle name="AdjNo 2 3 4 3" xfId="23880"/>
    <cellStyle name="AdjNo 2 3 4 4" xfId="23881"/>
    <cellStyle name="AdjNo 2 3 5" xfId="1978"/>
    <cellStyle name="AdjNo 2 3 5 2" xfId="1979"/>
    <cellStyle name="AdjNo 2 3 5 3" xfId="23882"/>
    <cellStyle name="AdjNo 2 3 5 4" xfId="23883"/>
    <cellStyle name="AdjNo 2 3 6" xfId="1980"/>
    <cellStyle name="AdjNo 2 3 6 2" xfId="1981"/>
    <cellStyle name="AdjNo 2 3 6 3" xfId="23884"/>
    <cellStyle name="AdjNo 2 3 6 4" xfId="23885"/>
    <cellStyle name="AdjNo 2 3 7" xfId="1982"/>
    <cellStyle name="AdjNo 2 3 7 2" xfId="1983"/>
    <cellStyle name="AdjNo 2 3 7 3" xfId="23886"/>
    <cellStyle name="AdjNo 2 3 7 4" xfId="23887"/>
    <cellStyle name="AdjNo 2 3 8" xfId="1984"/>
    <cellStyle name="AdjNo 2 3 9" xfId="23888"/>
    <cellStyle name="AdjNo 2 4" xfId="1985"/>
    <cellStyle name="AdjNo 2 4 10" xfId="23889"/>
    <cellStyle name="AdjNo 2 4 2" xfId="1986"/>
    <cellStyle name="AdjNo 2 4 2 2" xfId="1987"/>
    <cellStyle name="AdjNo 2 4 2 3" xfId="23890"/>
    <cellStyle name="AdjNo 2 4 2 4" xfId="23891"/>
    <cellStyle name="AdjNo 2 4 3" xfId="1988"/>
    <cellStyle name="AdjNo 2 4 3 2" xfId="1989"/>
    <cellStyle name="AdjNo 2 4 3 3" xfId="23892"/>
    <cellStyle name="AdjNo 2 4 3 4" xfId="23893"/>
    <cellStyle name="AdjNo 2 4 4" xfId="1990"/>
    <cellStyle name="AdjNo 2 4 4 2" xfId="1991"/>
    <cellStyle name="AdjNo 2 4 4 3" xfId="23894"/>
    <cellStyle name="AdjNo 2 4 4 4" xfId="23895"/>
    <cellStyle name="AdjNo 2 4 5" xfId="1992"/>
    <cellStyle name="AdjNo 2 4 5 2" xfId="1993"/>
    <cellStyle name="AdjNo 2 4 5 3" xfId="23896"/>
    <cellStyle name="AdjNo 2 4 5 4" xfId="23897"/>
    <cellStyle name="AdjNo 2 4 6" xfId="1994"/>
    <cellStyle name="AdjNo 2 4 6 2" xfId="1995"/>
    <cellStyle name="AdjNo 2 4 6 3" xfId="23898"/>
    <cellStyle name="AdjNo 2 4 6 4" xfId="23899"/>
    <cellStyle name="AdjNo 2 4 7" xfId="1996"/>
    <cellStyle name="AdjNo 2 4 7 2" xfId="1997"/>
    <cellStyle name="AdjNo 2 4 7 3" xfId="23900"/>
    <cellStyle name="AdjNo 2 4 7 4" xfId="23901"/>
    <cellStyle name="AdjNo 2 4 8" xfId="1998"/>
    <cellStyle name="AdjNo 2 4 9" xfId="23902"/>
    <cellStyle name="AdjNo 2 5" xfId="1999"/>
    <cellStyle name="AdjNo 2 5 10" xfId="23903"/>
    <cellStyle name="AdjNo 2 5 2" xfId="2000"/>
    <cellStyle name="AdjNo 2 5 2 2" xfId="2001"/>
    <cellStyle name="AdjNo 2 5 2 3" xfId="23904"/>
    <cellStyle name="AdjNo 2 5 2 4" xfId="23905"/>
    <cellStyle name="AdjNo 2 5 3" xfId="2002"/>
    <cellStyle name="AdjNo 2 5 3 2" xfId="2003"/>
    <cellStyle name="AdjNo 2 5 3 3" xfId="23906"/>
    <cellStyle name="AdjNo 2 5 3 4" xfId="23907"/>
    <cellStyle name="AdjNo 2 5 4" xfId="2004"/>
    <cellStyle name="AdjNo 2 5 4 2" xfId="2005"/>
    <cellStyle name="AdjNo 2 5 4 3" xfId="23908"/>
    <cellStyle name="AdjNo 2 5 4 4" xfId="23909"/>
    <cellStyle name="AdjNo 2 5 5" xfId="2006"/>
    <cellStyle name="AdjNo 2 5 5 2" xfId="2007"/>
    <cellStyle name="AdjNo 2 5 5 3" xfId="23910"/>
    <cellStyle name="AdjNo 2 5 5 4" xfId="23911"/>
    <cellStyle name="AdjNo 2 5 6" xfId="2008"/>
    <cellStyle name="AdjNo 2 5 6 2" xfId="2009"/>
    <cellStyle name="AdjNo 2 5 6 3" xfId="23912"/>
    <cellStyle name="AdjNo 2 5 6 4" xfId="23913"/>
    <cellStyle name="AdjNo 2 5 7" xfId="2010"/>
    <cellStyle name="AdjNo 2 5 7 2" xfId="2011"/>
    <cellStyle name="AdjNo 2 5 7 3" xfId="23914"/>
    <cellStyle name="AdjNo 2 5 7 4" xfId="23915"/>
    <cellStyle name="AdjNo 2 5 8" xfId="2012"/>
    <cellStyle name="AdjNo 2 5 9" xfId="23916"/>
    <cellStyle name="AdjNo 2 6" xfId="2013"/>
    <cellStyle name="AdjNo 2 6 2" xfId="2014"/>
    <cellStyle name="AdjNo 2 6 3" xfId="23917"/>
    <cellStyle name="AdjNo 2 6 4" xfId="23918"/>
    <cellStyle name="AdjNo 2 7" xfId="2015"/>
    <cellStyle name="AdjNo 2 7 2" xfId="2016"/>
    <cellStyle name="AdjNo 2 7 3" xfId="23919"/>
    <cellStyle name="AdjNo 2 7 4" xfId="23920"/>
    <cellStyle name="AdjNo 2 8" xfId="2017"/>
    <cellStyle name="AdjNo 2 8 2" xfId="2018"/>
    <cellStyle name="AdjNo 2 8 3" xfId="23921"/>
    <cellStyle name="AdjNo 2 8 4" xfId="23922"/>
    <cellStyle name="AdjNo 2 9" xfId="2019"/>
    <cellStyle name="AdjNo 2 9 2" xfId="2020"/>
    <cellStyle name="AdjNo 2 9 3" xfId="23923"/>
    <cellStyle name="AdjNo 2 9 4" xfId="23924"/>
    <cellStyle name="AdjNo 20" xfId="2021"/>
    <cellStyle name="AdjNo 20 2" xfId="2022"/>
    <cellStyle name="AdjNo 20 3" xfId="23925"/>
    <cellStyle name="AdjNo 20 4" xfId="23926"/>
    <cellStyle name="AdjNo 21" xfId="2023"/>
    <cellStyle name="AdjNo 21 2" xfId="2024"/>
    <cellStyle name="AdjNo 21 3" xfId="23927"/>
    <cellStyle name="AdjNo 21 4" xfId="23928"/>
    <cellStyle name="AdjNo 22" xfId="2025"/>
    <cellStyle name="AdjNo 22 2" xfId="2026"/>
    <cellStyle name="AdjNo 22 3" xfId="23929"/>
    <cellStyle name="AdjNo 22 4" xfId="23930"/>
    <cellStyle name="AdjNo 23" xfId="2027"/>
    <cellStyle name="AdjNo 23 2" xfId="2028"/>
    <cellStyle name="AdjNo 23 3" xfId="23931"/>
    <cellStyle name="AdjNo 23 4" xfId="23932"/>
    <cellStyle name="AdjNo 24" xfId="2029"/>
    <cellStyle name="AdjNo 25" xfId="23933"/>
    <cellStyle name="AdjNo 26" xfId="23934"/>
    <cellStyle name="AdjNo 3" xfId="2030"/>
    <cellStyle name="AdjNo 3 10" xfId="2031"/>
    <cellStyle name="AdjNo 3 10 2" xfId="2032"/>
    <cellStyle name="AdjNo 3 10 3" xfId="23935"/>
    <cellStyle name="AdjNo 3 10 4" xfId="23936"/>
    <cellStyle name="AdjNo 3 11" xfId="2033"/>
    <cellStyle name="AdjNo 3 11 2" xfId="2034"/>
    <cellStyle name="AdjNo 3 11 3" xfId="23937"/>
    <cellStyle name="AdjNo 3 11 4" xfId="23938"/>
    <cellStyle name="AdjNo 3 12" xfId="2035"/>
    <cellStyle name="AdjNo 3 13" xfId="23939"/>
    <cellStyle name="AdjNo 3 14" xfId="23940"/>
    <cellStyle name="AdjNo 3 2" xfId="2036"/>
    <cellStyle name="AdjNo 3 2 10" xfId="23941"/>
    <cellStyle name="AdjNo 3 2 2" xfId="2037"/>
    <cellStyle name="AdjNo 3 2 2 2" xfId="2038"/>
    <cellStyle name="AdjNo 3 2 2 3" xfId="23942"/>
    <cellStyle name="AdjNo 3 2 2 4" xfId="23943"/>
    <cellStyle name="AdjNo 3 2 3" xfId="2039"/>
    <cellStyle name="AdjNo 3 2 3 2" xfId="2040"/>
    <cellStyle name="AdjNo 3 2 3 3" xfId="23944"/>
    <cellStyle name="AdjNo 3 2 3 4" xfId="23945"/>
    <cellStyle name="AdjNo 3 2 4" xfId="2041"/>
    <cellStyle name="AdjNo 3 2 4 2" xfId="2042"/>
    <cellStyle name="AdjNo 3 2 4 3" xfId="23946"/>
    <cellStyle name="AdjNo 3 2 4 4" xfId="23947"/>
    <cellStyle name="AdjNo 3 2 5" xfId="2043"/>
    <cellStyle name="AdjNo 3 2 5 2" xfId="2044"/>
    <cellStyle name="AdjNo 3 2 5 3" xfId="23948"/>
    <cellStyle name="AdjNo 3 2 5 4" xfId="23949"/>
    <cellStyle name="AdjNo 3 2 6" xfId="2045"/>
    <cellStyle name="AdjNo 3 2 6 2" xfId="2046"/>
    <cellStyle name="AdjNo 3 2 6 3" xfId="23950"/>
    <cellStyle name="AdjNo 3 2 6 4" xfId="23951"/>
    <cellStyle name="AdjNo 3 2 7" xfId="2047"/>
    <cellStyle name="AdjNo 3 2 7 2" xfId="2048"/>
    <cellStyle name="AdjNo 3 2 7 3" xfId="23952"/>
    <cellStyle name="AdjNo 3 2 7 4" xfId="23953"/>
    <cellStyle name="AdjNo 3 2 8" xfId="2049"/>
    <cellStyle name="AdjNo 3 2 9" xfId="23954"/>
    <cellStyle name="AdjNo 3 3" xfId="2050"/>
    <cellStyle name="AdjNo 3 3 10" xfId="23955"/>
    <cellStyle name="AdjNo 3 3 2" xfId="2051"/>
    <cellStyle name="AdjNo 3 3 2 2" xfId="2052"/>
    <cellStyle name="AdjNo 3 3 2 3" xfId="23956"/>
    <cellStyle name="AdjNo 3 3 2 4" xfId="23957"/>
    <cellStyle name="AdjNo 3 3 3" xfId="2053"/>
    <cellStyle name="AdjNo 3 3 3 2" xfId="2054"/>
    <cellStyle name="AdjNo 3 3 3 3" xfId="23958"/>
    <cellStyle name="AdjNo 3 3 3 4" xfId="23959"/>
    <cellStyle name="AdjNo 3 3 4" xfId="2055"/>
    <cellStyle name="AdjNo 3 3 4 2" xfId="2056"/>
    <cellStyle name="AdjNo 3 3 4 3" xfId="23960"/>
    <cellStyle name="AdjNo 3 3 4 4" xfId="23961"/>
    <cellStyle name="AdjNo 3 3 5" xfId="2057"/>
    <cellStyle name="AdjNo 3 3 5 2" xfId="2058"/>
    <cellStyle name="AdjNo 3 3 5 3" xfId="23962"/>
    <cellStyle name="AdjNo 3 3 5 4" xfId="23963"/>
    <cellStyle name="AdjNo 3 3 6" xfId="2059"/>
    <cellStyle name="AdjNo 3 3 6 2" xfId="2060"/>
    <cellStyle name="AdjNo 3 3 6 3" xfId="23964"/>
    <cellStyle name="AdjNo 3 3 6 4" xfId="23965"/>
    <cellStyle name="AdjNo 3 3 7" xfId="2061"/>
    <cellStyle name="AdjNo 3 3 7 2" xfId="2062"/>
    <cellStyle name="AdjNo 3 3 7 3" xfId="23966"/>
    <cellStyle name="AdjNo 3 3 7 4" xfId="23967"/>
    <cellStyle name="AdjNo 3 3 8" xfId="2063"/>
    <cellStyle name="AdjNo 3 3 9" xfId="23968"/>
    <cellStyle name="AdjNo 3 4" xfId="2064"/>
    <cellStyle name="AdjNo 3 4 10" xfId="23969"/>
    <cellStyle name="AdjNo 3 4 2" xfId="2065"/>
    <cellStyle name="AdjNo 3 4 2 2" xfId="2066"/>
    <cellStyle name="AdjNo 3 4 2 3" xfId="23970"/>
    <cellStyle name="AdjNo 3 4 2 4" xfId="23971"/>
    <cellStyle name="AdjNo 3 4 3" xfId="2067"/>
    <cellStyle name="AdjNo 3 4 3 2" xfId="2068"/>
    <cellStyle name="AdjNo 3 4 3 3" xfId="23972"/>
    <cellStyle name="AdjNo 3 4 3 4" xfId="23973"/>
    <cellStyle name="AdjNo 3 4 4" xfId="2069"/>
    <cellStyle name="AdjNo 3 4 4 2" xfId="2070"/>
    <cellStyle name="AdjNo 3 4 4 3" xfId="23974"/>
    <cellStyle name="AdjNo 3 4 4 4" xfId="23975"/>
    <cellStyle name="AdjNo 3 4 5" xfId="2071"/>
    <cellStyle name="AdjNo 3 4 5 2" xfId="2072"/>
    <cellStyle name="AdjNo 3 4 5 3" xfId="23976"/>
    <cellStyle name="AdjNo 3 4 5 4" xfId="23977"/>
    <cellStyle name="AdjNo 3 4 6" xfId="2073"/>
    <cellStyle name="AdjNo 3 4 6 2" xfId="2074"/>
    <cellStyle name="AdjNo 3 4 6 3" xfId="23978"/>
    <cellStyle name="AdjNo 3 4 6 4" xfId="23979"/>
    <cellStyle name="AdjNo 3 4 7" xfId="2075"/>
    <cellStyle name="AdjNo 3 4 7 2" xfId="2076"/>
    <cellStyle name="AdjNo 3 4 7 3" xfId="23980"/>
    <cellStyle name="AdjNo 3 4 7 4" xfId="23981"/>
    <cellStyle name="AdjNo 3 4 8" xfId="2077"/>
    <cellStyle name="AdjNo 3 4 9" xfId="23982"/>
    <cellStyle name="AdjNo 3 5" xfId="2078"/>
    <cellStyle name="AdjNo 3 5 10" xfId="23983"/>
    <cellStyle name="AdjNo 3 5 2" xfId="2079"/>
    <cellStyle name="AdjNo 3 5 2 2" xfId="2080"/>
    <cellStyle name="AdjNo 3 5 2 3" xfId="23984"/>
    <cellStyle name="AdjNo 3 5 2 4" xfId="23985"/>
    <cellStyle name="AdjNo 3 5 3" xfId="2081"/>
    <cellStyle name="AdjNo 3 5 3 2" xfId="2082"/>
    <cellStyle name="AdjNo 3 5 3 3" xfId="23986"/>
    <cellStyle name="AdjNo 3 5 3 4" xfId="23987"/>
    <cellStyle name="AdjNo 3 5 4" xfId="2083"/>
    <cellStyle name="AdjNo 3 5 4 2" xfId="2084"/>
    <cellStyle name="AdjNo 3 5 4 3" xfId="23988"/>
    <cellStyle name="AdjNo 3 5 4 4" xfId="23989"/>
    <cellStyle name="AdjNo 3 5 5" xfId="2085"/>
    <cellStyle name="AdjNo 3 5 5 2" xfId="2086"/>
    <cellStyle name="AdjNo 3 5 5 3" xfId="23990"/>
    <cellStyle name="AdjNo 3 5 5 4" xfId="23991"/>
    <cellStyle name="AdjNo 3 5 6" xfId="2087"/>
    <cellStyle name="AdjNo 3 5 6 2" xfId="2088"/>
    <cellStyle name="AdjNo 3 5 6 3" xfId="23992"/>
    <cellStyle name="AdjNo 3 5 6 4" xfId="23993"/>
    <cellStyle name="AdjNo 3 5 7" xfId="2089"/>
    <cellStyle name="AdjNo 3 5 7 2" xfId="2090"/>
    <cellStyle name="AdjNo 3 5 7 3" xfId="23994"/>
    <cellStyle name="AdjNo 3 5 7 4" xfId="23995"/>
    <cellStyle name="AdjNo 3 5 8" xfId="2091"/>
    <cellStyle name="AdjNo 3 5 9" xfId="23996"/>
    <cellStyle name="AdjNo 3 6" xfId="2092"/>
    <cellStyle name="AdjNo 3 6 2" xfId="2093"/>
    <cellStyle name="AdjNo 3 6 3" xfId="23997"/>
    <cellStyle name="AdjNo 3 6 4" xfId="23998"/>
    <cellStyle name="AdjNo 3 7" xfId="2094"/>
    <cellStyle name="AdjNo 3 7 2" xfId="2095"/>
    <cellStyle name="AdjNo 3 7 3" xfId="23999"/>
    <cellStyle name="AdjNo 3 7 4" xfId="24000"/>
    <cellStyle name="AdjNo 3 8" xfId="2096"/>
    <cellStyle name="AdjNo 3 8 2" xfId="2097"/>
    <cellStyle name="AdjNo 3 8 3" xfId="24001"/>
    <cellStyle name="AdjNo 3 8 4" xfId="24002"/>
    <cellStyle name="AdjNo 3 9" xfId="2098"/>
    <cellStyle name="AdjNo 3 9 2" xfId="2099"/>
    <cellStyle name="AdjNo 3 9 3" xfId="24003"/>
    <cellStyle name="AdjNo 3 9 4" xfId="24004"/>
    <cellStyle name="AdjNo 4" xfId="2100"/>
    <cellStyle name="AdjNo 4 10" xfId="2101"/>
    <cellStyle name="AdjNo 4 10 2" xfId="2102"/>
    <cellStyle name="AdjNo 4 10 3" xfId="24005"/>
    <cellStyle name="AdjNo 4 10 4" xfId="24006"/>
    <cellStyle name="AdjNo 4 11" xfId="2103"/>
    <cellStyle name="AdjNo 4 11 2" xfId="2104"/>
    <cellStyle name="AdjNo 4 11 3" xfId="24007"/>
    <cellStyle name="AdjNo 4 11 4" xfId="24008"/>
    <cellStyle name="AdjNo 4 12" xfId="2105"/>
    <cellStyle name="AdjNo 4 13" xfId="24009"/>
    <cellStyle name="AdjNo 4 14" xfId="24010"/>
    <cellStyle name="AdjNo 4 2" xfId="2106"/>
    <cellStyle name="AdjNo 4 2 10" xfId="24011"/>
    <cellStyle name="AdjNo 4 2 2" xfId="2107"/>
    <cellStyle name="AdjNo 4 2 2 2" xfId="2108"/>
    <cellStyle name="AdjNo 4 2 2 3" xfId="24012"/>
    <cellStyle name="AdjNo 4 2 2 4" xfId="24013"/>
    <cellStyle name="AdjNo 4 2 3" xfId="2109"/>
    <cellStyle name="AdjNo 4 2 3 2" xfId="2110"/>
    <cellStyle name="AdjNo 4 2 3 3" xfId="24014"/>
    <cellStyle name="AdjNo 4 2 3 4" xfId="24015"/>
    <cellStyle name="AdjNo 4 2 4" xfId="2111"/>
    <cellStyle name="AdjNo 4 2 4 2" xfId="2112"/>
    <cellStyle name="AdjNo 4 2 4 3" xfId="24016"/>
    <cellStyle name="AdjNo 4 2 4 4" xfId="24017"/>
    <cellStyle name="AdjNo 4 2 5" xfId="2113"/>
    <cellStyle name="AdjNo 4 2 5 2" xfId="2114"/>
    <cellStyle name="AdjNo 4 2 5 3" xfId="24018"/>
    <cellStyle name="AdjNo 4 2 5 4" xfId="24019"/>
    <cellStyle name="AdjNo 4 2 6" xfId="2115"/>
    <cellStyle name="AdjNo 4 2 6 2" xfId="2116"/>
    <cellStyle name="AdjNo 4 2 6 3" xfId="24020"/>
    <cellStyle name="AdjNo 4 2 6 4" xfId="24021"/>
    <cellStyle name="AdjNo 4 2 7" xfId="2117"/>
    <cellStyle name="AdjNo 4 2 7 2" xfId="2118"/>
    <cellStyle name="AdjNo 4 2 7 3" xfId="24022"/>
    <cellStyle name="AdjNo 4 2 7 4" xfId="24023"/>
    <cellStyle name="AdjNo 4 2 8" xfId="2119"/>
    <cellStyle name="AdjNo 4 2 9" xfId="24024"/>
    <cellStyle name="AdjNo 4 3" xfId="2120"/>
    <cellStyle name="AdjNo 4 3 10" xfId="24025"/>
    <cellStyle name="AdjNo 4 3 2" xfId="2121"/>
    <cellStyle name="AdjNo 4 3 2 2" xfId="2122"/>
    <cellStyle name="AdjNo 4 3 2 3" xfId="24026"/>
    <cellStyle name="AdjNo 4 3 2 4" xfId="24027"/>
    <cellStyle name="AdjNo 4 3 3" xfId="2123"/>
    <cellStyle name="AdjNo 4 3 3 2" xfId="2124"/>
    <cellStyle name="AdjNo 4 3 3 3" xfId="24028"/>
    <cellStyle name="AdjNo 4 3 3 4" xfId="24029"/>
    <cellStyle name="AdjNo 4 3 4" xfId="2125"/>
    <cellStyle name="AdjNo 4 3 4 2" xfId="2126"/>
    <cellStyle name="AdjNo 4 3 4 3" xfId="24030"/>
    <cellStyle name="AdjNo 4 3 4 4" xfId="24031"/>
    <cellStyle name="AdjNo 4 3 5" xfId="2127"/>
    <cellStyle name="AdjNo 4 3 5 2" xfId="2128"/>
    <cellStyle name="AdjNo 4 3 5 3" xfId="24032"/>
    <cellStyle name="AdjNo 4 3 5 4" xfId="24033"/>
    <cellStyle name="AdjNo 4 3 6" xfId="2129"/>
    <cellStyle name="AdjNo 4 3 6 2" xfId="2130"/>
    <cellStyle name="AdjNo 4 3 6 3" xfId="24034"/>
    <cellStyle name="AdjNo 4 3 6 4" xfId="24035"/>
    <cellStyle name="AdjNo 4 3 7" xfId="2131"/>
    <cellStyle name="AdjNo 4 3 7 2" xfId="2132"/>
    <cellStyle name="AdjNo 4 3 7 3" xfId="24036"/>
    <cellStyle name="AdjNo 4 3 7 4" xfId="24037"/>
    <cellStyle name="AdjNo 4 3 8" xfId="2133"/>
    <cellStyle name="AdjNo 4 3 9" xfId="24038"/>
    <cellStyle name="AdjNo 4 4" xfId="2134"/>
    <cellStyle name="AdjNo 4 4 10" xfId="24039"/>
    <cellStyle name="AdjNo 4 4 2" xfId="2135"/>
    <cellStyle name="AdjNo 4 4 2 2" xfId="2136"/>
    <cellStyle name="AdjNo 4 4 2 3" xfId="24040"/>
    <cellStyle name="AdjNo 4 4 2 4" xfId="24041"/>
    <cellStyle name="AdjNo 4 4 3" xfId="2137"/>
    <cellStyle name="AdjNo 4 4 3 2" xfId="2138"/>
    <cellStyle name="AdjNo 4 4 3 3" xfId="24042"/>
    <cellStyle name="AdjNo 4 4 3 4" xfId="24043"/>
    <cellStyle name="AdjNo 4 4 4" xfId="2139"/>
    <cellStyle name="AdjNo 4 4 4 2" xfId="2140"/>
    <cellStyle name="AdjNo 4 4 4 3" xfId="24044"/>
    <cellStyle name="AdjNo 4 4 4 4" xfId="24045"/>
    <cellStyle name="AdjNo 4 4 5" xfId="2141"/>
    <cellStyle name="AdjNo 4 4 5 2" xfId="2142"/>
    <cellStyle name="AdjNo 4 4 5 3" xfId="24046"/>
    <cellStyle name="AdjNo 4 4 5 4" xfId="24047"/>
    <cellStyle name="AdjNo 4 4 6" xfId="2143"/>
    <cellStyle name="AdjNo 4 4 6 2" xfId="2144"/>
    <cellStyle name="AdjNo 4 4 6 3" xfId="24048"/>
    <cellStyle name="AdjNo 4 4 6 4" xfId="24049"/>
    <cellStyle name="AdjNo 4 4 7" xfId="2145"/>
    <cellStyle name="AdjNo 4 4 7 2" xfId="2146"/>
    <cellStyle name="AdjNo 4 4 7 3" xfId="24050"/>
    <cellStyle name="AdjNo 4 4 7 4" xfId="24051"/>
    <cellStyle name="AdjNo 4 4 8" xfId="2147"/>
    <cellStyle name="AdjNo 4 4 9" xfId="24052"/>
    <cellStyle name="AdjNo 4 5" xfId="2148"/>
    <cellStyle name="AdjNo 4 5 10" xfId="24053"/>
    <cellStyle name="AdjNo 4 5 2" xfId="2149"/>
    <cellStyle name="AdjNo 4 5 2 2" xfId="2150"/>
    <cellStyle name="AdjNo 4 5 2 3" xfId="24054"/>
    <cellStyle name="AdjNo 4 5 2 4" xfId="24055"/>
    <cellStyle name="AdjNo 4 5 3" xfId="2151"/>
    <cellStyle name="AdjNo 4 5 3 2" xfId="2152"/>
    <cellStyle name="AdjNo 4 5 3 3" xfId="24056"/>
    <cellStyle name="AdjNo 4 5 3 4" xfId="24057"/>
    <cellStyle name="AdjNo 4 5 4" xfId="2153"/>
    <cellStyle name="AdjNo 4 5 4 2" xfId="2154"/>
    <cellStyle name="AdjNo 4 5 4 3" xfId="24058"/>
    <cellStyle name="AdjNo 4 5 4 4" xfId="24059"/>
    <cellStyle name="AdjNo 4 5 5" xfId="2155"/>
    <cellStyle name="AdjNo 4 5 5 2" xfId="2156"/>
    <cellStyle name="AdjNo 4 5 5 3" xfId="24060"/>
    <cellStyle name="AdjNo 4 5 5 4" xfId="24061"/>
    <cellStyle name="AdjNo 4 5 6" xfId="2157"/>
    <cellStyle name="AdjNo 4 5 6 2" xfId="2158"/>
    <cellStyle name="AdjNo 4 5 6 3" xfId="24062"/>
    <cellStyle name="AdjNo 4 5 6 4" xfId="24063"/>
    <cellStyle name="AdjNo 4 5 7" xfId="2159"/>
    <cellStyle name="AdjNo 4 5 7 2" xfId="2160"/>
    <cellStyle name="AdjNo 4 5 7 3" xfId="24064"/>
    <cellStyle name="AdjNo 4 5 7 4" xfId="24065"/>
    <cellStyle name="AdjNo 4 5 8" xfId="2161"/>
    <cellStyle name="AdjNo 4 5 9" xfId="24066"/>
    <cellStyle name="AdjNo 4 6" xfId="2162"/>
    <cellStyle name="AdjNo 4 6 2" xfId="2163"/>
    <cellStyle name="AdjNo 4 6 3" xfId="24067"/>
    <cellStyle name="AdjNo 4 6 4" xfId="24068"/>
    <cellStyle name="AdjNo 4 7" xfId="2164"/>
    <cellStyle name="AdjNo 4 7 2" xfId="2165"/>
    <cellStyle name="AdjNo 4 7 3" xfId="24069"/>
    <cellStyle name="AdjNo 4 7 4" xfId="24070"/>
    <cellStyle name="AdjNo 4 8" xfId="2166"/>
    <cellStyle name="AdjNo 4 8 2" xfId="2167"/>
    <cellStyle name="AdjNo 4 8 3" xfId="24071"/>
    <cellStyle name="AdjNo 4 8 4" xfId="24072"/>
    <cellStyle name="AdjNo 4 9" xfId="2168"/>
    <cellStyle name="AdjNo 4 9 2" xfId="2169"/>
    <cellStyle name="AdjNo 4 9 3" xfId="24073"/>
    <cellStyle name="AdjNo 4 9 4" xfId="24074"/>
    <cellStyle name="AdjNo 5" xfId="2170"/>
    <cellStyle name="AdjNo 5 10" xfId="2171"/>
    <cellStyle name="AdjNo 5 10 2" xfId="2172"/>
    <cellStyle name="AdjNo 5 10 3" xfId="24075"/>
    <cellStyle name="AdjNo 5 10 4" xfId="24076"/>
    <cellStyle name="AdjNo 5 11" xfId="2173"/>
    <cellStyle name="AdjNo 5 11 2" xfId="2174"/>
    <cellStyle name="AdjNo 5 11 3" xfId="24077"/>
    <cellStyle name="AdjNo 5 11 4" xfId="24078"/>
    <cellStyle name="AdjNo 5 12" xfId="2175"/>
    <cellStyle name="AdjNo 5 13" xfId="24079"/>
    <cellStyle name="AdjNo 5 14" xfId="24080"/>
    <cellStyle name="AdjNo 5 2" xfId="2176"/>
    <cellStyle name="AdjNo 5 2 10" xfId="24081"/>
    <cellStyle name="AdjNo 5 2 2" xfId="2177"/>
    <cellStyle name="AdjNo 5 2 2 2" xfId="2178"/>
    <cellStyle name="AdjNo 5 2 2 3" xfId="24082"/>
    <cellStyle name="AdjNo 5 2 2 4" xfId="24083"/>
    <cellStyle name="AdjNo 5 2 3" xfId="2179"/>
    <cellStyle name="AdjNo 5 2 3 2" xfId="2180"/>
    <cellStyle name="AdjNo 5 2 3 3" xfId="24084"/>
    <cellStyle name="AdjNo 5 2 3 4" xfId="24085"/>
    <cellStyle name="AdjNo 5 2 4" xfId="2181"/>
    <cellStyle name="AdjNo 5 2 4 2" xfId="2182"/>
    <cellStyle name="AdjNo 5 2 4 3" xfId="24086"/>
    <cellStyle name="AdjNo 5 2 4 4" xfId="24087"/>
    <cellStyle name="AdjNo 5 2 5" xfId="2183"/>
    <cellStyle name="AdjNo 5 2 5 2" xfId="2184"/>
    <cellStyle name="AdjNo 5 2 5 3" xfId="24088"/>
    <cellStyle name="AdjNo 5 2 5 4" xfId="24089"/>
    <cellStyle name="AdjNo 5 2 6" xfId="2185"/>
    <cellStyle name="AdjNo 5 2 6 2" xfId="2186"/>
    <cellStyle name="AdjNo 5 2 6 3" xfId="24090"/>
    <cellStyle name="AdjNo 5 2 6 4" xfId="24091"/>
    <cellStyle name="AdjNo 5 2 7" xfId="2187"/>
    <cellStyle name="AdjNo 5 2 7 2" xfId="2188"/>
    <cellStyle name="AdjNo 5 2 7 3" xfId="24092"/>
    <cellStyle name="AdjNo 5 2 7 4" xfId="24093"/>
    <cellStyle name="AdjNo 5 2 8" xfId="2189"/>
    <cellStyle name="AdjNo 5 2 9" xfId="24094"/>
    <cellStyle name="AdjNo 5 3" xfId="2190"/>
    <cellStyle name="AdjNo 5 3 10" xfId="24095"/>
    <cellStyle name="AdjNo 5 3 2" xfId="2191"/>
    <cellStyle name="AdjNo 5 3 2 2" xfId="2192"/>
    <cellStyle name="AdjNo 5 3 2 3" xfId="24096"/>
    <cellStyle name="AdjNo 5 3 2 4" xfId="24097"/>
    <cellStyle name="AdjNo 5 3 3" xfId="2193"/>
    <cellStyle name="AdjNo 5 3 3 2" xfId="2194"/>
    <cellStyle name="AdjNo 5 3 3 3" xfId="24098"/>
    <cellStyle name="AdjNo 5 3 3 4" xfId="24099"/>
    <cellStyle name="AdjNo 5 3 4" xfId="2195"/>
    <cellStyle name="AdjNo 5 3 4 2" xfId="2196"/>
    <cellStyle name="AdjNo 5 3 4 3" xfId="24100"/>
    <cellStyle name="AdjNo 5 3 4 4" xfId="24101"/>
    <cellStyle name="AdjNo 5 3 5" xfId="2197"/>
    <cellStyle name="AdjNo 5 3 5 2" xfId="2198"/>
    <cellStyle name="AdjNo 5 3 5 3" xfId="24102"/>
    <cellStyle name="AdjNo 5 3 5 4" xfId="24103"/>
    <cellStyle name="AdjNo 5 3 6" xfId="2199"/>
    <cellStyle name="AdjNo 5 3 6 2" xfId="2200"/>
    <cellStyle name="AdjNo 5 3 6 3" xfId="24104"/>
    <cellStyle name="AdjNo 5 3 6 4" xfId="24105"/>
    <cellStyle name="AdjNo 5 3 7" xfId="2201"/>
    <cellStyle name="AdjNo 5 3 7 2" xfId="2202"/>
    <cellStyle name="AdjNo 5 3 7 3" xfId="24106"/>
    <cellStyle name="AdjNo 5 3 7 4" xfId="24107"/>
    <cellStyle name="AdjNo 5 3 8" xfId="2203"/>
    <cellStyle name="AdjNo 5 3 9" xfId="24108"/>
    <cellStyle name="AdjNo 5 4" xfId="2204"/>
    <cellStyle name="AdjNo 5 4 10" xfId="24109"/>
    <cellStyle name="AdjNo 5 4 2" xfId="2205"/>
    <cellStyle name="AdjNo 5 4 2 2" xfId="2206"/>
    <cellStyle name="AdjNo 5 4 2 3" xfId="24110"/>
    <cellStyle name="AdjNo 5 4 2 4" xfId="24111"/>
    <cellStyle name="AdjNo 5 4 3" xfId="2207"/>
    <cellStyle name="AdjNo 5 4 3 2" xfId="2208"/>
    <cellStyle name="AdjNo 5 4 3 3" xfId="24112"/>
    <cellStyle name="AdjNo 5 4 3 4" xfId="24113"/>
    <cellStyle name="AdjNo 5 4 4" xfId="2209"/>
    <cellStyle name="AdjNo 5 4 4 2" xfId="2210"/>
    <cellStyle name="AdjNo 5 4 4 3" xfId="24114"/>
    <cellStyle name="AdjNo 5 4 4 4" xfId="24115"/>
    <cellStyle name="AdjNo 5 4 5" xfId="2211"/>
    <cellStyle name="AdjNo 5 4 5 2" xfId="2212"/>
    <cellStyle name="AdjNo 5 4 5 3" xfId="24116"/>
    <cellStyle name="AdjNo 5 4 5 4" xfId="24117"/>
    <cellStyle name="AdjNo 5 4 6" xfId="2213"/>
    <cellStyle name="AdjNo 5 4 6 2" xfId="2214"/>
    <cellStyle name="AdjNo 5 4 6 3" xfId="24118"/>
    <cellStyle name="AdjNo 5 4 6 4" xfId="24119"/>
    <cellStyle name="AdjNo 5 4 7" xfId="2215"/>
    <cellStyle name="AdjNo 5 4 7 2" xfId="2216"/>
    <cellStyle name="AdjNo 5 4 7 3" xfId="24120"/>
    <cellStyle name="AdjNo 5 4 7 4" xfId="24121"/>
    <cellStyle name="AdjNo 5 4 8" xfId="2217"/>
    <cellStyle name="AdjNo 5 4 9" xfId="24122"/>
    <cellStyle name="AdjNo 5 5" xfId="2218"/>
    <cellStyle name="AdjNo 5 5 10" xfId="24123"/>
    <cellStyle name="AdjNo 5 5 2" xfId="2219"/>
    <cellStyle name="AdjNo 5 5 2 2" xfId="2220"/>
    <cellStyle name="AdjNo 5 5 2 3" xfId="24124"/>
    <cellStyle name="AdjNo 5 5 2 4" xfId="24125"/>
    <cellStyle name="AdjNo 5 5 3" xfId="2221"/>
    <cellStyle name="AdjNo 5 5 3 2" xfId="2222"/>
    <cellStyle name="AdjNo 5 5 3 3" xfId="24126"/>
    <cellStyle name="AdjNo 5 5 3 4" xfId="24127"/>
    <cellStyle name="AdjNo 5 5 4" xfId="2223"/>
    <cellStyle name="AdjNo 5 5 4 2" xfId="2224"/>
    <cellStyle name="AdjNo 5 5 4 3" xfId="24128"/>
    <cellStyle name="AdjNo 5 5 4 4" xfId="24129"/>
    <cellStyle name="AdjNo 5 5 5" xfId="2225"/>
    <cellStyle name="AdjNo 5 5 5 2" xfId="2226"/>
    <cellStyle name="AdjNo 5 5 5 3" xfId="24130"/>
    <cellStyle name="AdjNo 5 5 5 4" xfId="24131"/>
    <cellStyle name="AdjNo 5 5 6" xfId="2227"/>
    <cellStyle name="AdjNo 5 5 6 2" xfId="2228"/>
    <cellStyle name="AdjNo 5 5 6 3" xfId="24132"/>
    <cellStyle name="AdjNo 5 5 6 4" xfId="24133"/>
    <cellStyle name="AdjNo 5 5 7" xfId="2229"/>
    <cellStyle name="AdjNo 5 5 7 2" xfId="2230"/>
    <cellStyle name="AdjNo 5 5 7 3" xfId="24134"/>
    <cellStyle name="AdjNo 5 5 7 4" xfId="24135"/>
    <cellStyle name="AdjNo 5 5 8" xfId="2231"/>
    <cellStyle name="AdjNo 5 5 9" xfId="24136"/>
    <cellStyle name="AdjNo 5 6" xfId="2232"/>
    <cellStyle name="AdjNo 5 6 2" xfId="2233"/>
    <cellStyle name="AdjNo 5 6 3" xfId="24137"/>
    <cellStyle name="AdjNo 5 6 4" xfId="24138"/>
    <cellStyle name="AdjNo 5 7" xfId="2234"/>
    <cellStyle name="AdjNo 5 7 2" xfId="2235"/>
    <cellStyle name="AdjNo 5 7 3" xfId="24139"/>
    <cellStyle name="AdjNo 5 7 4" xfId="24140"/>
    <cellStyle name="AdjNo 5 8" xfId="2236"/>
    <cellStyle name="AdjNo 5 8 2" xfId="2237"/>
    <cellStyle name="AdjNo 5 8 3" xfId="24141"/>
    <cellStyle name="AdjNo 5 8 4" xfId="24142"/>
    <cellStyle name="AdjNo 5 9" xfId="2238"/>
    <cellStyle name="AdjNo 5 9 2" xfId="2239"/>
    <cellStyle name="AdjNo 5 9 3" xfId="24143"/>
    <cellStyle name="AdjNo 5 9 4" xfId="24144"/>
    <cellStyle name="AdjNo 6" xfId="2240"/>
    <cellStyle name="AdjNo 6 10" xfId="2241"/>
    <cellStyle name="AdjNo 6 10 2" xfId="2242"/>
    <cellStyle name="AdjNo 6 10 3" xfId="24145"/>
    <cellStyle name="AdjNo 6 10 4" xfId="24146"/>
    <cellStyle name="AdjNo 6 11" xfId="2243"/>
    <cellStyle name="AdjNo 6 11 2" xfId="2244"/>
    <cellStyle name="AdjNo 6 11 3" xfId="24147"/>
    <cellStyle name="AdjNo 6 11 4" xfId="24148"/>
    <cellStyle name="AdjNo 6 12" xfId="2245"/>
    <cellStyle name="AdjNo 6 13" xfId="24149"/>
    <cellStyle name="AdjNo 6 14" xfId="24150"/>
    <cellStyle name="AdjNo 6 2" xfId="2246"/>
    <cellStyle name="AdjNo 6 2 10" xfId="24151"/>
    <cellStyle name="AdjNo 6 2 2" xfId="2247"/>
    <cellStyle name="AdjNo 6 2 2 2" xfId="2248"/>
    <cellStyle name="AdjNo 6 2 2 3" xfId="24152"/>
    <cellStyle name="AdjNo 6 2 2 4" xfId="24153"/>
    <cellStyle name="AdjNo 6 2 3" xfId="2249"/>
    <cellStyle name="AdjNo 6 2 3 2" xfId="2250"/>
    <cellStyle name="AdjNo 6 2 3 3" xfId="24154"/>
    <cellStyle name="AdjNo 6 2 3 4" xfId="24155"/>
    <cellStyle name="AdjNo 6 2 4" xfId="2251"/>
    <cellStyle name="AdjNo 6 2 4 2" xfId="2252"/>
    <cellStyle name="AdjNo 6 2 4 3" xfId="24156"/>
    <cellStyle name="AdjNo 6 2 4 4" xfId="24157"/>
    <cellStyle name="AdjNo 6 2 5" xfId="2253"/>
    <cellStyle name="AdjNo 6 2 5 2" xfId="2254"/>
    <cellStyle name="AdjNo 6 2 5 3" xfId="24158"/>
    <cellStyle name="AdjNo 6 2 5 4" xfId="24159"/>
    <cellStyle name="AdjNo 6 2 6" xfId="2255"/>
    <cellStyle name="AdjNo 6 2 6 2" xfId="2256"/>
    <cellStyle name="AdjNo 6 2 6 3" xfId="24160"/>
    <cellStyle name="AdjNo 6 2 6 4" xfId="24161"/>
    <cellStyle name="AdjNo 6 2 7" xfId="2257"/>
    <cellStyle name="AdjNo 6 2 7 2" xfId="2258"/>
    <cellStyle name="AdjNo 6 2 7 3" xfId="24162"/>
    <cellStyle name="AdjNo 6 2 7 4" xfId="24163"/>
    <cellStyle name="AdjNo 6 2 8" xfId="2259"/>
    <cellStyle name="AdjNo 6 2 9" xfId="24164"/>
    <cellStyle name="AdjNo 6 3" xfId="2260"/>
    <cellStyle name="AdjNo 6 3 10" xfId="24165"/>
    <cellStyle name="AdjNo 6 3 2" xfId="2261"/>
    <cellStyle name="AdjNo 6 3 2 2" xfId="2262"/>
    <cellStyle name="AdjNo 6 3 2 3" xfId="24166"/>
    <cellStyle name="AdjNo 6 3 2 4" xfId="24167"/>
    <cellStyle name="AdjNo 6 3 3" xfId="2263"/>
    <cellStyle name="AdjNo 6 3 3 2" xfId="2264"/>
    <cellStyle name="AdjNo 6 3 3 3" xfId="24168"/>
    <cellStyle name="AdjNo 6 3 3 4" xfId="24169"/>
    <cellStyle name="AdjNo 6 3 4" xfId="2265"/>
    <cellStyle name="AdjNo 6 3 4 2" xfId="2266"/>
    <cellStyle name="AdjNo 6 3 4 3" xfId="24170"/>
    <cellStyle name="AdjNo 6 3 4 4" xfId="24171"/>
    <cellStyle name="AdjNo 6 3 5" xfId="2267"/>
    <cellStyle name="AdjNo 6 3 5 2" xfId="2268"/>
    <cellStyle name="AdjNo 6 3 5 3" xfId="24172"/>
    <cellStyle name="AdjNo 6 3 5 4" xfId="24173"/>
    <cellStyle name="AdjNo 6 3 6" xfId="2269"/>
    <cellStyle name="AdjNo 6 3 6 2" xfId="2270"/>
    <cellStyle name="AdjNo 6 3 6 3" xfId="24174"/>
    <cellStyle name="AdjNo 6 3 6 4" xfId="24175"/>
    <cellStyle name="AdjNo 6 3 7" xfId="2271"/>
    <cellStyle name="AdjNo 6 3 7 2" xfId="2272"/>
    <cellStyle name="AdjNo 6 3 7 3" xfId="24176"/>
    <cellStyle name="AdjNo 6 3 7 4" xfId="24177"/>
    <cellStyle name="AdjNo 6 3 8" xfId="2273"/>
    <cellStyle name="AdjNo 6 3 9" xfId="24178"/>
    <cellStyle name="AdjNo 6 4" xfId="2274"/>
    <cellStyle name="AdjNo 6 4 10" xfId="24179"/>
    <cellStyle name="AdjNo 6 4 2" xfId="2275"/>
    <cellStyle name="AdjNo 6 4 2 2" xfId="2276"/>
    <cellStyle name="AdjNo 6 4 2 3" xfId="24180"/>
    <cellStyle name="AdjNo 6 4 2 4" xfId="24181"/>
    <cellStyle name="AdjNo 6 4 3" xfId="2277"/>
    <cellStyle name="AdjNo 6 4 3 2" xfId="2278"/>
    <cellStyle name="AdjNo 6 4 3 3" xfId="24182"/>
    <cellStyle name="AdjNo 6 4 3 4" xfId="24183"/>
    <cellStyle name="AdjNo 6 4 4" xfId="2279"/>
    <cellStyle name="AdjNo 6 4 4 2" xfId="2280"/>
    <cellStyle name="AdjNo 6 4 4 3" xfId="24184"/>
    <cellStyle name="AdjNo 6 4 4 4" xfId="24185"/>
    <cellStyle name="AdjNo 6 4 5" xfId="2281"/>
    <cellStyle name="AdjNo 6 4 5 2" xfId="2282"/>
    <cellStyle name="AdjNo 6 4 5 3" xfId="24186"/>
    <cellStyle name="AdjNo 6 4 5 4" xfId="24187"/>
    <cellStyle name="AdjNo 6 4 6" xfId="2283"/>
    <cellStyle name="AdjNo 6 4 6 2" xfId="2284"/>
    <cellStyle name="AdjNo 6 4 6 3" xfId="24188"/>
    <cellStyle name="AdjNo 6 4 6 4" xfId="24189"/>
    <cellStyle name="AdjNo 6 4 7" xfId="2285"/>
    <cellStyle name="AdjNo 6 4 7 2" xfId="2286"/>
    <cellStyle name="AdjNo 6 4 7 3" xfId="24190"/>
    <cellStyle name="AdjNo 6 4 7 4" xfId="24191"/>
    <cellStyle name="AdjNo 6 4 8" xfId="2287"/>
    <cellStyle name="AdjNo 6 4 9" xfId="24192"/>
    <cellStyle name="AdjNo 6 5" xfId="2288"/>
    <cellStyle name="AdjNo 6 5 10" xfId="24193"/>
    <cellStyle name="AdjNo 6 5 2" xfId="2289"/>
    <cellStyle name="AdjNo 6 5 2 2" xfId="2290"/>
    <cellStyle name="AdjNo 6 5 2 3" xfId="24194"/>
    <cellStyle name="AdjNo 6 5 2 4" xfId="24195"/>
    <cellStyle name="AdjNo 6 5 3" xfId="2291"/>
    <cellStyle name="AdjNo 6 5 3 2" xfId="2292"/>
    <cellStyle name="AdjNo 6 5 3 3" xfId="24196"/>
    <cellStyle name="AdjNo 6 5 3 4" xfId="24197"/>
    <cellStyle name="AdjNo 6 5 4" xfId="2293"/>
    <cellStyle name="AdjNo 6 5 4 2" xfId="2294"/>
    <cellStyle name="AdjNo 6 5 4 3" xfId="24198"/>
    <cellStyle name="AdjNo 6 5 4 4" xfId="24199"/>
    <cellStyle name="AdjNo 6 5 5" xfId="2295"/>
    <cellStyle name="AdjNo 6 5 5 2" xfId="2296"/>
    <cellStyle name="AdjNo 6 5 5 3" xfId="24200"/>
    <cellStyle name="AdjNo 6 5 5 4" xfId="24201"/>
    <cellStyle name="AdjNo 6 5 6" xfId="2297"/>
    <cellStyle name="AdjNo 6 5 6 2" xfId="2298"/>
    <cellStyle name="AdjNo 6 5 6 3" xfId="24202"/>
    <cellStyle name="AdjNo 6 5 6 4" xfId="24203"/>
    <cellStyle name="AdjNo 6 5 7" xfId="2299"/>
    <cellStyle name="AdjNo 6 5 7 2" xfId="2300"/>
    <cellStyle name="AdjNo 6 5 7 3" xfId="24204"/>
    <cellStyle name="AdjNo 6 5 7 4" xfId="24205"/>
    <cellStyle name="AdjNo 6 5 8" xfId="2301"/>
    <cellStyle name="AdjNo 6 5 9" xfId="24206"/>
    <cellStyle name="AdjNo 6 6" xfId="2302"/>
    <cellStyle name="AdjNo 6 6 2" xfId="2303"/>
    <cellStyle name="AdjNo 6 6 3" xfId="24207"/>
    <cellStyle name="AdjNo 6 6 4" xfId="24208"/>
    <cellStyle name="AdjNo 6 7" xfId="2304"/>
    <cellStyle name="AdjNo 6 7 2" xfId="2305"/>
    <cellStyle name="AdjNo 6 7 3" xfId="24209"/>
    <cellStyle name="AdjNo 6 7 4" xfId="24210"/>
    <cellStyle name="AdjNo 6 8" xfId="2306"/>
    <cellStyle name="AdjNo 6 8 2" xfId="2307"/>
    <cellStyle name="AdjNo 6 8 3" xfId="24211"/>
    <cellStyle name="AdjNo 6 8 4" xfId="24212"/>
    <cellStyle name="AdjNo 6 9" xfId="2308"/>
    <cellStyle name="AdjNo 6 9 2" xfId="2309"/>
    <cellStyle name="AdjNo 6 9 3" xfId="24213"/>
    <cellStyle name="AdjNo 6 9 4" xfId="24214"/>
    <cellStyle name="AdjNo 7" xfId="2310"/>
    <cellStyle name="AdjNo 7 10" xfId="2311"/>
    <cellStyle name="AdjNo 7 10 2" xfId="2312"/>
    <cellStyle name="AdjNo 7 10 3" xfId="24215"/>
    <cellStyle name="AdjNo 7 10 4" xfId="24216"/>
    <cellStyle name="AdjNo 7 11" xfId="2313"/>
    <cellStyle name="AdjNo 7 11 2" xfId="2314"/>
    <cellStyle name="AdjNo 7 11 3" xfId="24217"/>
    <cellStyle name="AdjNo 7 11 4" xfId="24218"/>
    <cellStyle name="AdjNo 7 12" xfId="2315"/>
    <cellStyle name="AdjNo 7 13" xfId="24219"/>
    <cellStyle name="AdjNo 7 14" xfId="24220"/>
    <cellStyle name="AdjNo 7 2" xfId="2316"/>
    <cellStyle name="AdjNo 7 2 10" xfId="24221"/>
    <cellStyle name="AdjNo 7 2 2" xfId="2317"/>
    <cellStyle name="AdjNo 7 2 2 2" xfId="2318"/>
    <cellStyle name="AdjNo 7 2 2 3" xfId="24222"/>
    <cellStyle name="AdjNo 7 2 2 4" xfId="24223"/>
    <cellStyle name="AdjNo 7 2 3" xfId="2319"/>
    <cellStyle name="AdjNo 7 2 3 2" xfId="2320"/>
    <cellStyle name="AdjNo 7 2 3 3" xfId="24224"/>
    <cellStyle name="AdjNo 7 2 3 4" xfId="24225"/>
    <cellStyle name="AdjNo 7 2 4" xfId="2321"/>
    <cellStyle name="AdjNo 7 2 4 2" xfId="2322"/>
    <cellStyle name="AdjNo 7 2 4 3" xfId="24226"/>
    <cellStyle name="AdjNo 7 2 4 4" xfId="24227"/>
    <cellStyle name="AdjNo 7 2 5" xfId="2323"/>
    <cellStyle name="AdjNo 7 2 5 2" xfId="2324"/>
    <cellStyle name="AdjNo 7 2 5 3" xfId="24228"/>
    <cellStyle name="AdjNo 7 2 5 4" xfId="24229"/>
    <cellStyle name="AdjNo 7 2 6" xfId="2325"/>
    <cellStyle name="AdjNo 7 2 6 2" xfId="2326"/>
    <cellStyle name="AdjNo 7 2 6 3" xfId="24230"/>
    <cellStyle name="AdjNo 7 2 6 4" xfId="24231"/>
    <cellStyle name="AdjNo 7 2 7" xfId="2327"/>
    <cellStyle name="AdjNo 7 2 7 2" xfId="2328"/>
    <cellStyle name="AdjNo 7 2 7 3" xfId="24232"/>
    <cellStyle name="AdjNo 7 2 7 4" xfId="24233"/>
    <cellStyle name="AdjNo 7 2 8" xfId="2329"/>
    <cellStyle name="AdjNo 7 2 9" xfId="24234"/>
    <cellStyle name="AdjNo 7 3" xfId="2330"/>
    <cellStyle name="AdjNo 7 3 10" xfId="24235"/>
    <cellStyle name="AdjNo 7 3 2" xfId="2331"/>
    <cellStyle name="AdjNo 7 3 2 2" xfId="2332"/>
    <cellStyle name="AdjNo 7 3 2 3" xfId="24236"/>
    <cellStyle name="AdjNo 7 3 2 4" xfId="24237"/>
    <cellStyle name="AdjNo 7 3 3" xfId="2333"/>
    <cellStyle name="AdjNo 7 3 3 2" xfId="2334"/>
    <cellStyle name="AdjNo 7 3 3 3" xfId="24238"/>
    <cellStyle name="AdjNo 7 3 3 4" xfId="24239"/>
    <cellStyle name="AdjNo 7 3 4" xfId="2335"/>
    <cellStyle name="AdjNo 7 3 4 2" xfId="2336"/>
    <cellStyle name="AdjNo 7 3 4 3" xfId="24240"/>
    <cellStyle name="AdjNo 7 3 4 4" xfId="24241"/>
    <cellStyle name="AdjNo 7 3 5" xfId="2337"/>
    <cellStyle name="AdjNo 7 3 5 2" xfId="2338"/>
    <cellStyle name="AdjNo 7 3 5 3" xfId="24242"/>
    <cellStyle name="AdjNo 7 3 5 4" xfId="24243"/>
    <cellStyle name="AdjNo 7 3 6" xfId="2339"/>
    <cellStyle name="AdjNo 7 3 6 2" xfId="2340"/>
    <cellStyle name="AdjNo 7 3 6 3" xfId="24244"/>
    <cellStyle name="AdjNo 7 3 6 4" xfId="24245"/>
    <cellStyle name="AdjNo 7 3 7" xfId="2341"/>
    <cellStyle name="AdjNo 7 3 7 2" xfId="2342"/>
    <cellStyle name="AdjNo 7 3 7 3" xfId="24246"/>
    <cellStyle name="AdjNo 7 3 7 4" xfId="24247"/>
    <cellStyle name="AdjNo 7 3 8" xfId="2343"/>
    <cellStyle name="AdjNo 7 3 9" xfId="24248"/>
    <cellStyle name="AdjNo 7 4" xfId="2344"/>
    <cellStyle name="AdjNo 7 4 10" xfId="24249"/>
    <cellStyle name="AdjNo 7 4 2" xfId="2345"/>
    <cellStyle name="AdjNo 7 4 2 2" xfId="2346"/>
    <cellStyle name="AdjNo 7 4 2 3" xfId="24250"/>
    <cellStyle name="AdjNo 7 4 2 4" xfId="24251"/>
    <cellStyle name="AdjNo 7 4 3" xfId="2347"/>
    <cellStyle name="AdjNo 7 4 3 2" xfId="2348"/>
    <cellStyle name="AdjNo 7 4 3 3" xfId="24252"/>
    <cellStyle name="AdjNo 7 4 3 4" xfId="24253"/>
    <cellStyle name="AdjNo 7 4 4" xfId="2349"/>
    <cellStyle name="AdjNo 7 4 4 2" xfId="2350"/>
    <cellStyle name="AdjNo 7 4 4 3" xfId="24254"/>
    <cellStyle name="AdjNo 7 4 4 4" xfId="24255"/>
    <cellStyle name="AdjNo 7 4 5" xfId="2351"/>
    <cellStyle name="AdjNo 7 4 5 2" xfId="2352"/>
    <cellStyle name="AdjNo 7 4 5 3" xfId="24256"/>
    <cellStyle name="AdjNo 7 4 5 4" xfId="24257"/>
    <cellStyle name="AdjNo 7 4 6" xfId="2353"/>
    <cellStyle name="AdjNo 7 4 6 2" xfId="2354"/>
    <cellStyle name="AdjNo 7 4 6 3" xfId="24258"/>
    <cellStyle name="AdjNo 7 4 6 4" xfId="24259"/>
    <cellStyle name="AdjNo 7 4 7" xfId="2355"/>
    <cellStyle name="AdjNo 7 4 7 2" xfId="2356"/>
    <cellStyle name="AdjNo 7 4 7 3" xfId="24260"/>
    <cellStyle name="AdjNo 7 4 7 4" xfId="24261"/>
    <cellStyle name="AdjNo 7 4 8" xfId="2357"/>
    <cellStyle name="AdjNo 7 4 9" xfId="24262"/>
    <cellStyle name="AdjNo 7 5" xfId="2358"/>
    <cellStyle name="AdjNo 7 5 10" xfId="24263"/>
    <cellStyle name="AdjNo 7 5 2" xfId="2359"/>
    <cellStyle name="AdjNo 7 5 2 2" xfId="2360"/>
    <cellStyle name="AdjNo 7 5 2 3" xfId="24264"/>
    <cellStyle name="AdjNo 7 5 2 4" xfId="24265"/>
    <cellStyle name="AdjNo 7 5 3" xfId="2361"/>
    <cellStyle name="AdjNo 7 5 3 2" xfId="2362"/>
    <cellStyle name="AdjNo 7 5 3 3" xfId="24266"/>
    <cellStyle name="AdjNo 7 5 3 4" xfId="24267"/>
    <cellStyle name="AdjNo 7 5 4" xfId="2363"/>
    <cellStyle name="AdjNo 7 5 4 2" xfId="2364"/>
    <cellStyle name="AdjNo 7 5 4 3" xfId="24268"/>
    <cellStyle name="AdjNo 7 5 4 4" xfId="24269"/>
    <cellStyle name="AdjNo 7 5 5" xfId="2365"/>
    <cellStyle name="AdjNo 7 5 5 2" xfId="2366"/>
    <cellStyle name="AdjNo 7 5 5 3" xfId="24270"/>
    <cellStyle name="AdjNo 7 5 5 4" xfId="24271"/>
    <cellStyle name="AdjNo 7 5 6" xfId="2367"/>
    <cellStyle name="AdjNo 7 5 6 2" xfId="2368"/>
    <cellStyle name="AdjNo 7 5 6 3" xfId="24272"/>
    <cellStyle name="AdjNo 7 5 6 4" xfId="24273"/>
    <cellStyle name="AdjNo 7 5 7" xfId="2369"/>
    <cellStyle name="AdjNo 7 5 7 2" xfId="2370"/>
    <cellStyle name="AdjNo 7 5 7 3" xfId="24274"/>
    <cellStyle name="AdjNo 7 5 7 4" xfId="24275"/>
    <cellStyle name="AdjNo 7 5 8" xfId="2371"/>
    <cellStyle name="AdjNo 7 5 9" xfId="24276"/>
    <cellStyle name="AdjNo 7 6" xfId="2372"/>
    <cellStyle name="AdjNo 7 6 2" xfId="2373"/>
    <cellStyle name="AdjNo 7 6 3" xfId="24277"/>
    <cellStyle name="AdjNo 7 6 4" xfId="24278"/>
    <cellStyle name="AdjNo 7 7" xfId="2374"/>
    <cellStyle name="AdjNo 7 7 2" xfId="2375"/>
    <cellStyle name="AdjNo 7 7 3" xfId="24279"/>
    <cellStyle name="AdjNo 7 7 4" xfId="24280"/>
    <cellStyle name="AdjNo 7 8" xfId="2376"/>
    <cellStyle name="AdjNo 7 8 2" xfId="2377"/>
    <cellStyle name="AdjNo 7 8 3" xfId="24281"/>
    <cellStyle name="AdjNo 7 8 4" xfId="24282"/>
    <cellStyle name="AdjNo 7 9" xfId="2378"/>
    <cellStyle name="AdjNo 7 9 2" xfId="2379"/>
    <cellStyle name="AdjNo 7 9 3" xfId="24283"/>
    <cellStyle name="AdjNo 7 9 4" xfId="24284"/>
    <cellStyle name="AdjNo 8" xfId="2380"/>
    <cellStyle name="AdjNo 8 10" xfId="2381"/>
    <cellStyle name="AdjNo 8 10 2" xfId="2382"/>
    <cellStyle name="AdjNo 8 10 3" xfId="24285"/>
    <cellStyle name="AdjNo 8 10 4" xfId="24286"/>
    <cellStyle name="AdjNo 8 11" xfId="2383"/>
    <cellStyle name="AdjNo 8 11 2" xfId="2384"/>
    <cellStyle name="AdjNo 8 11 3" xfId="24287"/>
    <cellStyle name="AdjNo 8 11 4" xfId="24288"/>
    <cellStyle name="AdjNo 8 12" xfId="2385"/>
    <cellStyle name="AdjNo 8 13" xfId="24289"/>
    <cellStyle name="AdjNo 8 14" xfId="24290"/>
    <cellStyle name="AdjNo 8 2" xfId="2386"/>
    <cellStyle name="AdjNo 8 2 10" xfId="24291"/>
    <cellStyle name="AdjNo 8 2 2" xfId="2387"/>
    <cellStyle name="AdjNo 8 2 2 2" xfId="2388"/>
    <cellStyle name="AdjNo 8 2 2 3" xfId="24292"/>
    <cellStyle name="AdjNo 8 2 2 4" xfId="24293"/>
    <cellStyle name="AdjNo 8 2 3" xfId="2389"/>
    <cellStyle name="AdjNo 8 2 3 2" xfId="2390"/>
    <cellStyle name="AdjNo 8 2 3 3" xfId="24294"/>
    <cellStyle name="AdjNo 8 2 3 4" xfId="24295"/>
    <cellStyle name="AdjNo 8 2 4" xfId="2391"/>
    <cellStyle name="AdjNo 8 2 4 2" xfId="2392"/>
    <cellStyle name="AdjNo 8 2 4 3" xfId="24296"/>
    <cellStyle name="AdjNo 8 2 4 4" xfId="24297"/>
    <cellStyle name="AdjNo 8 2 5" xfId="2393"/>
    <cellStyle name="AdjNo 8 2 5 2" xfId="2394"/>
    <cellStyle name="AdjNo 8 2 5 3" xfId="24298"/>
    <cellStyle name="AdjNo 8 2 5 4" xfId="24299"/>
    <cellStyle name="AdjNo 8 2 6" xfId="2395"/>
    <cellStyle name="AdjNo 8 2 6 2" xfId="2396"/>
    <cellStyle name="AdjNo 8 2 6 3" xfId="24300"/>
    <cellStyle name="AdjNo 8 2 6 4" xfId="24301"/>
    <cellStyle name="AdjNo 8 2 7" xfId="2397"/>
    <cellStyle name="AdjNo 8 2 7 2" xfId="2398"/>
    <cellStyle name="AdjNo 8 2 7 3" xfId="24302"/>
    <cellStyle name="AdjNo 8 2 7 4" xfId="24303"/>
    <cellStyle name="AdjNo 8 2 8" xfId="2399"/>
    <cellStyle name="AdjNo 8 2 9" xfId="24304"/>
    <cellStyle name="AdjNo 8 3" xfId="2400"/>
    <cellStyle name="AdjNo 8 3 10" xfId="24305"/>
    <cellStyle name="AdjNo 8 3 2" xfId="2401"/>
    <cellStyle name="AdjNo 8 3 2 2" xfId="2402"/>
    <cellStyle name="AdjNo 8 3 2 3" xfId="24306"/>
    <cellStyle name="AdjNo 8 3 2 4" xfId="24307"/>
    <cellStyle name="AdjNo 8 3 3" xfId="2403"/>
    <cellStyle name="AdjNo 8 3 3 2" xfId="2404"/>
    <cellStyle name="AdjNo 8 3 3 3" xfId="24308"/>
    <cellStyle name="AdjNo 8 3 3 4" xfId="24309"/>
    <cellStyle name="AdjNo 8 3 4" xfId="2405"/>
    <cellStyle name="AdjNo 8 3 4 2" xfId="2406"/>
    <cellStyle name="AdjNo 8 3 4 3" xfId="24310"/>
    <cellStyle name="AdjNo 8 3 4 4" xfId="24311"/>
    <cellStyle name="AdjNo 8 3 5" xfId="2407"/>
    <cellStyle name="AdjNo 8 3 5 2" xfId="2408"/>
    <cellStyle name="AdjNo 8 3 5 3" xfId="24312"/>
    <cellStyle name="AdjNo 8 3 5 4" xfId="24313"/>
    <cellStyle name="AdjNo 8 3 6" xfId="2409"/>
    <cellStyle name="AdjNo 8 3 6 2" xfId="2410"/>
    <cellStyle name="AdjNo 8 3 6 3" xfId="24314"/>
    <cellStyle name="AdjNo 8 3 6 4" xfId="24315"/>
    <cellStyle name="AdjNo 8 3 7" xfId="2411"/>
    <cellStyle name="AdjNo 8 3 7 2" xfId="2412"/>
    <cellStyle name="AdjNo 8 3 7 3" xfId="24316"/>
    <cellStyle name="AdjNo 8 3 7 4" xfId="24317"/>
    <cellStyle name="AdjNo 8 3 8" xfId="2413"/>
    <cellStyle name="AdjNo 8 3 9" xfId="24318"/>
    <cellStyle name="AdjNo 8 4" xfId="2414"/>
    <cellStyle name="AdjNo 8 4 10" xfId="24319"/>
    <cellStyle name="AdjNo 8 4 2" xfId="2415"/>
    <cellStyle name="AdjNo 8 4 2 2" xfId="2416"/>
    <cellStyle name="AdjNo 8 4 2 3" xfId="24320"/>
    <cellStyle name="AdjNo 8 4 2 4" xfId="24321"/>
    <cellStyle name="AdjNo 8 4 3" xfId="2417"/>
    <cellStyle name="AdjNo 8 4 3 2" xfId="2418"/>
    <cellStyle name="AdjNo 8 4 3 3" xfId="24322"/>
    <cellStyle name="AdjNo 8 4 3 4" xfId="24323"/>
    <cellStyle name="AdjNo 8 4 4" xfId="2419"/>
    <cellStyle name="AdjNo 8 4 4 2" xfId="2420"/>
    <cellStyle name="AdjNo 8 4 4 3" xfId="24324"/>
    <cellStyle name="AdjNo 8 4 4 4" xfId="24325"/>
    <cellStyle name="AdjNo 8 4 5" xfId="2421"/>
    <cellStyle name="AdjNo 8 4 5 2" xfId="2422"/>
    <cellStyle name="AdjNo 8 4 5 3" xfId="24326"/>
    <cellStyle name="AdjNo 8 4 5 4" xfId="24327"/>
    <cellStyle name="AdjNo 8 4 6" xfId="2423"/>
    <cellStyle name="AdjNo 8 4 6 2" xfId="2424"/>
    <cellStyle name="AdjNo 8 4 6 3" xfId="24328"/>
    <cellStyle name="AdjNo 8 4 6 4" xfId="24329"/>
    <cellStyle name="AdjNo 8 4 7" xfId="2425"/>
    <cellStyle name="AdjNo 8 4 7 2" xfId="2426"/>
    <cellStyle name="AdjNo 8 4 7 3" xfId="24330"/>
    <cellStyle name="AdjNo 8 4 7 4" xfId="24331"/>
    <cellStyle name="AdjNo 8 4 8" xfId="2427"/>
    <cellStyle name="AdjNo 8 4 9" xfId="24332"/>
    <cellStyle name="AdjNo 8 5" xfId="2428"/>
    <cellStyle name="AdjNo 8 5 10" xfId="24333"/>
    <cellStyle name="AdjNo 8 5 2" xfId="2429"/>
    <cellStyle name="AdjNo 8 5 2 2" xfId="2430"/>
    <cellStyle name="AdjNo 8 5 2 3" xfId="24334"/>
    <cellStyle name="AdjNo 8 5 2 4" xfId="24335"/>
    <cellStyle name="AdjNo 8 5 3" xfId="2431"/>
    <cellStyle name="AdjNo 8 5 3 2" xfId="2432"/>
    <cellStyle name="AdjNo 8 5 3 3" xfId="24336"/>
    <cellStyle name="AdjNo 8 5 3 4" xfId="24337"/>
    <cellStyle name="AdjNo 8 5 4" xfId="2433"/>
    <cellStyle name="AdjNo 8 5 4 2" xfId="2434"/>
    <cellStyle name="AdjNo 8 5 4 3" xfId="24338"/>
    <cellStyle name="AdjNo 8 5 4 4" xfId="24339"/>
    <cellStyle name="AdjNo 8 5 5" xfId="2435"/>
    <cellStyle name="AdjNo 8 5 5 2" xfId="2436"/>
    <cellStyle name="AdjNo 8 5 5 3" xfId="24340"/>
    <cellStyle name="AdjNo 8 5 5 4" xfId="24341"/>
    <cellStyle name="AdjNo 8 5 6" xfId="2437"/>
    <cellStyle name="AdjNo 8 5 6 2" xfId="2438"/>
    <cellStyle name="AdjNo 8 5 6 3" xfId="24342"/>
    <cellStyle name="AdjNo 8 5 6 4" xfId="24343"/>
    <cellStyle name="AdjNo 8 5 7" xfId="2439"/>
    <cellStyle name="AdjNo 8 5 7 2" xfId="2440"/>
    <cellStyle name="AdjNo 8 5 7 3" xfId="24344"/>
    <cellStyle name="AdjNo 8 5 7 4" xfId="24345"/>
    <cellStyle name="AdjNo 8 5 8" xfId="2441"/>
    <cellStyle name="AdjNo 8 5 9" xfId="24346"/>
    <cellStyle name="AdjNo 8 6" xfId="2442"/>
    <cellStyle name="AdjNo 8 6 2" xfId="2443"/>
    <cellStyle name="AdjNo 8 6 3" xfId="24347"/>
    <cellStyle name="AdjNo 8 6 4" xfId="24348"/>
    <cellStyle name="AdjNo 8 7" xfId="2444"/>
    <cellStyle name="AdjNo 8 7 2" xfId="2445"/>
    <cellStyle name="AdjNo 8 7 3" xfId="24349"/>
    <cellStyle name="AdjNo 8 7 4" xfId="24350"/>
    <cellStyle name="AdjNo 8 8" xfId="2446"/>
    <cellStyle name="AdjNo 8 8 2" xfId="2447"/>
    <cellStyle name="AdjNo 8 8 3" xfId="24351"/>
    <cellStyle name="AdjNo 8 8 4" xfId="24352"/>
    <cellStyle name="AdjNo 8 9" xfId="2448"/>
    <cellStyle name="AdjNo 8 9 2" xfId="2449"/>
    <cellStyle name="AdjNo 8 9 3" xfId="24353"/>
    <cellStyle name="AdjNo 8 9 4" xfId="24354"/>
    <cellStyle name="AdjNo 9" xfId="2450"/>
    <cellStyle name="AdjNo 9 10" xfId="2451"/>
    <cellStyle name="AdjNo 9 10 2" xfId="2452"/>
    <cellStyle name="AdjNo 9 10 3" xfId="24355"/>
    <cellStyle name="AdjNo 9 10 4" xfId="24356"/>
    <cellStyle name="AdjNo 9 11" xfId="2453"/>
    <cellStyle name="AdjNo 9 11 2" xfId="2454"/>
    <cellStyle name="AdjNo 9 11 3" xfId="24357"/>
    <cellStyle name="AdjNo 9 11 4" xfId="24358"/>
    <cellStyle name="AdjNo 9 12" xfId="2455"/>
    <cellStyle name="AdjNo 9 13" xfId="24359"/>
    <cellStyle name="AdjNo 9 14" xfId="24360"/>
    <cellStyle name="AdjNo 9 2" xfId="2456"/>
    <cellStyle name="AdjNo 9 2 10" xfId="24361"/>
    <cellStyle name="AdjNo 9 2 2" xfId="2457"/>
    <cellStyle name="AdjNo 9 2 2 2" xfId="2458"/>
    <cellStyle name="AdjNo 9 2 2 3" xfId="24362"/>
    <cellStyle name="AdjNo 9 2 2 4" xfId="24363"/>
    <cellStyle name="AdjNo 9 2 3" xfId="2459"/>
    <cellStyle name="AdjNo 9 2 3 2" xfId="2460"/>
    <cellStyle name="AdjNo 9 2 3 3" xfId="24364"/>
    <cellStyle name="AdjNo 9 2 3 4" xfId="24365"/>
    <cellStyle name="AdjNo 9 2 4" xfId="2461"/>
    <cellStyle name="AdjNo 9 2 4 2" xfId="2462"/>
    <cellStyle name="AdjNo 9 2 4 3" xfId="24366"/>
    <cellStyle name="AdjNo 9 2 4 4" xfId="24367"/>
    <cellStyle name="AdjNo 9 2 5" xfId="2463"/>
    <cellStyle name="AdjNo 9 2 5 2" xfId="2464"/>
    <cellStyle name="AdjNo 9 2 5 3" xfId="24368"/>
    <cellStyle name="AdjNo 9 2 5 4" xfId="24369"/>
    <cellStyle name="AdjNo 9 2 6" xfId="2465"/>
    <cellStyle name="AdjNo 9 2 6 2" xfId="2466"/>
    <cellStyle name="AdjNo 9 2 6 3" xfId="24370"/>
    <cellStyle name="AdjNo 9 2 6 4" xfId="24371"/>
    <cellStyle name="AdjNo 9 2 7" xfId="2467"/>
    <cellStyle name="AdjNo 9 2 7 2" xfId="2468"/>
    <cellStyle name="AdjNo 9 2 7 3" xfId="24372"/>
    <cellStyle name="AdjNo 9 2 7 4" xfId="24373"/>
    <cellStyle name="AdjNo 9 2 8" xfId="2469"/>
    <cellStyle name="AdjNo 9 2 9" xfId="24374"/>
    <cellStyle name="AdjNo 9 3" xfId="2470"/>
    <cellStyle name="AdjNo 9 3 10" xfId="24375"/>
    <cellStyle name="AdjNo 9 3 2" xfId="2471"/>
    <cellStyle name="AdjNo 9 3 2 2" xfId="2472"/>
    <cellStyle name="AdjNo 9 3 2 3" xfId="24376"/>
    <cellStyle name="AdjNo 9 3 2 4" xfId="24377"/>
    <cellStyle name="AdjNo 9 3 3" xfId="2473"/>
    <cellStyle name="AdjNo 9 3 3 2" xfId="2474"/>
    <cellStyle name="AdjNo 9 3 3 3" xfId="24378"/>
    <cellStyle name="AdjNo 9 3 3 4" xfId="24379"/>
    <cellStyle name="AdjNo 9 3 4" xfId="2475"/>
    <cellStyle name="AdjNo 9 3 4 2" xfId="2476"/>
    <cellStyle name="AdjNo 9 3 4 3" xfId="24380"/>
    <cellStyle name="AdjNo 9 3 4 4" xfId="24381"/>
    <cellStyle name="AdjNo 9 3 5" xfId="2477"/>
    <cellStyle name="AdjNo 9 3 5 2" xfId="2478"/>
    <cellStyle name="AdjNo 9 3 5 3" xfId="24382"/>
    <cellStyle name="AdjNo 9 3 5 4" xfId="24383"/>
    <cellStyle name="AdjNo 9 3 6" xfId="2479"/>
    <cellStyle name="AdjNo 9 3 6 2" xfId="2480"/>
    <cellStyle name="AdjNo 9 3 6 3" xfId="24384"/>
    <cellStyle name="AdjNo 9 3 6 4" xfId="24385"/>
    <cellStyle name="AdjNo 9 3 7" xfId="2481"/>
    <cellStyle name="AdjNo 9 3 7 2" xfId="2482"/>
    <cellStyle name="AdjNo 9 3 7 3" xfId="24386"/>
    <cellStyle name="AdjNo 9 3 7 4" xfId="24387"/>
    <cellStyle name="AdjNo 9 3 8" xfId="2483"/>
    <cellStyle name="AdjNo 9 3 9" xfId="24388"/>
    <cellStyle name="AdjNo 9 4" xfId="2484"/>
    <cellStyle name="AdjNo 9 4 10" xfId="24389"/>
    <cellStyle name="AdjNo 9 4 2" xfId="2485"/>
    <cellStyle name="AdjNo 9 4 2 2" xfId="2486"/>
    <cellStyle name="AdjNo 9 4 2 3" xfId="24390"/>
    <cellStyle name="AdjNo 9 4 2 4" xfId="24391"/>
    <cellStyle name="AdjNo 9 4 3" xfId="2487"/>
    <cellStyle name="AdjNo 9 4 3 2" xfId="2488"/>
    <cellStyle name="AdjNo 9 4 3 3" xfId="24392"/>
    <cellStyle name="AdjNo 9 4 3 4" xfId="24393"/>
    <cellStyle name="AdjNo 9 4 4" xfId="2489"/>
    <cellStyle name="AdjNo 9 4 4 2" xfId="2490"/>
    <cellStyle name="AdjNo 9 4 4 3" xfId="24394"/>
    <cellStyle name="AdjNo 9 4 4 4" xfId="24395"/>
    <cellStyle name="AdjNo 9 4 5" xfId="2491"/>
    <cellStyle name="AdjNo 9 4 5 2" xfId="2492"/>
    <cellStyle name="AdjNo 9 4 5 3" xfId="24396"/>
    <cellStyle name="AdjNo 9 4 5 4" xfId="24397"/>
    <cellStyle name="AdjNo 9 4 6" xfId="2493"/>
    <cellStyle name="AdjNo 9 4 6 2" xfId="2494"/>
    <cellStyle name="AdjNo 9 4 6 3" xfId="24398"/>
    <cellStyle name="AdjNo 9 4 6 4" xfId="24399"/>
    <cellStyle name="AdjNo 9 4 7" xfId="2495"/>
    <cellStyle name="AdjNo 9 4 7 2" xfId="2496"/>
    <cellStyle name="AdjNo 9 4 7 3" xfId="24400"/>
    <cellStyle name="AdjNo 9 4 7 4" xfId="24401"/>
    <cellStyle name="AdjNo 9 4 8" xfId="2497"/>
    <cellStyle name="AdjNo 9 4 9" xfId="24402"/>
    <cellStyle name="AdjNo 9 5" xfId="2498"/>
    <cellStyle name="AdjNo 9 5 10" xfId="24403"/>
    <cellStyle name="AdjNo 9 5 2" xfId="2499"/>
    <cellStyle name="AdjNo 9 5 2 2" xfId="2500"/>
    <cellStyle name="AdjNo 9 5 2 3" xfId="24404"/>
    <cellStyle name="AdjNo 9 5 2 4" xfId="24405"/>
    <cellStyle name="AdjNo 9 5 3" xfId="2501"/>
    <cellStyle name="AdjNo 9 5 3 2" xfId="2502"/>
    <cellStyle name="AdjNo 9 5 3 3" xfId="24406"/>
    <cellStyle name="AdjNo 9 5 3 4" xfId="24407"/>
    <cellStyle name="AdjNo 9 5 4" xfId="2503"/>
    <cellStyle name="AdjNo 9 5 4 2" xfId="2504"/>
    <cellStyle name="AdjNo 9 5 4 3" xfId="24408"/>
    <cellStyle name="AdjNo 9 5 4 4" xfId="24409"/>
    <cellStyle name="AdjNo 9 5 5" xfId="2505"/>
    <cellStyle name="AdjNo 9 5 5 2" xfId="2506"/>
    <cellStyle name="AdjNo 9 5 5 3" xfId="24410"/>
    <cellStyle name="AdjNo 9 5 5 4" xfId="24411"/>
    <cellStyle name="AdjNo 9 5 6" xfId="2507"/>
    <cellStyle name="AdjNo 9 5 6 2" xfId="2508"/>
    <cellStyle name="AdjNo 9 5 6 3" xfId="24412"/>
    <cellStyle name="AdjNo 9 5 6 4" xfId="24413"/>
    <cellStyle name="AdjNo 9 5 7" xfId="2509"/>
    <cellStyle name="AdjNo 9 5 7 2" xfId="2510"/>
    <cellStyle name="AdjNo 9 5 7 3" xfId="24414"/>
    <cellStyle name="AdjNo 9 5 7 4" xfId="24415"/>
    <cellStyle name="AdjNo 9 5 8" xfId="2511"/>
    <cellStyle name="AdjNo 9 5 9" xfId="24416"/>
    <cellStyle name="AdjNo 9 6" xfId="2512"/>
    <cellStyle name="AdjNo 9 6 2" xfId="2513"/>
    <cellStyle name="AdjNo 9 6 3" xfId="24417"/>
    <cellStyle name="AdjNo 9 6 4" xfId="24418"/>
    <cellStyle name="AdjNo 9 7" xfId="2514"/>
    <cellStyle name="AdjNo 9 7 2" xfId="2515"/>
    <cellStyle name="AdjNo 9 7 3" xfId="24419"/>
    <cellStyle name="AdjNo 9 7 4" xfId="24420"/>
    <cellStyle name="AdjNo 9 8" xfId="2516"/>
    <cellStyle name="AdjNo 9 8 2" xfId="2517"/>
    <cellStyle name="AdjNo 9 8 3" xfId="24421"/>
    <cellStyle name="AdjNo 9 8 4" xfId="24422"/>
    <cellStyle name="AdjNo 9 9" xfId="2518"/>
    <cellStyle name="AdjNo 9 9 2" xfId="2519"/>
    <cellStyle name="AdjNo 9 9 3" xfId="24423"/>
    <cellStyle name="AdjNo 9 9 4" xfId="24424"/>
    <cellStyle name="Adjustment" xfId="2520"/>
    <cellStyle name="Adjustment 10" xfId="2521"/>
    <cellStyle name="Adjustment 10 10" xfId="2522"/>
    <cellStyle name="Adjustment 10 10 2" xfId="2523"/>
    <cellStyle name="Adjustment 10 10 3" xfId="24425"/>
    <cellStyle name="Adjustment 10 10 4" xfId="24426"/>
    <cellStyle name="Adjustment 10 11" xfId="2524"/>
    <cellStyle name="Adjustment 10 11 2" xfId="2525"/>
    <cellStyle name="Adjustment 10 11 3" xfId="24427"/>
    <cellStyle name="Adjustment 10 11 4" xfId="24428"/>
    <cellStyle name="Adjustment 10 12" xfId="2526"/>
    <cellStyle name="Adjustment 10 13" xfId="24429"/>
    <cellStyle name="Adjustment 10 14" xfId="24430"/>
    <cellStyle name="Adjustment 10 2" xfId="2527"/>
    <cellStyle name="Adjustment 10 2 10" xfId="24431"/>
    <cellStyle name="Adjustment 10 2 2" xfId="2528"/>
    <cellStyle name="Adjustment 10 2 2 2" xfId="2529"/>
    <cellStyle name="Adjustment 10 2 2 3" xfId="24432"/>
    <cellStyle name="Adjustment 10 2 2 4" xfId="24433"/>
    <cellStyle name="Adjustment 10 2 3" xfId="2530"/>
    <cellStyle name="Adjustment 10 2 3 2" xfId="2531"/>
    <cellStyle name="Adjustment 10 2 3 3" xfId="24434"/>
    <cellStyle name="Adjustment 10 2 3 4" xfId="24435"/>
    <cellStyle name="Adjustment 10 2 4" xfId="2532"/>
    <cellStyle name="Adjustment 10 2 4 2" xfId="2533"/>
    <cellStyle name="Adjustment 10 2 4 3" xfId="24436"/>
    <cellStyle name="Adjustment 10 2 4 4" xfId="24437"/>
    <cellStyle name="Adjustment 10 2 5" xfId="2534"/>
    <cellStyle name="Adjustment 10 2 5 2" xfId="2535"/>
    <cellStyle name="Adjustment 10 2 5 3" xfId="24438"/>
    <cellStyle name="Adjustment 10 2 5 4" xfId="24439"/>
    <cellStyle name="Adjustment 10 2 6" xfId="2536"/>
    <cellStyle name="Adjustment 10 2 6 2" xfId="2537"/>
    <cellStyle name="Adjustment 10 2 6 3" xfId="24440"/>
    <cellStyle name="Adjustment 10 2 6 4" xfId="24441"/>
    <cellStyle name="Adjustment 10 2 7" xfId="2538"/>
    <cellStyle name="Adjustment 10 2 7 2" xfId="2539"/>
    <cellStyle name="Adjustment 10 2 7 3" xfId="24442"/>
    <cellStyle name="Adjustment 10 2 7 4" xfId="24443"/>
    <cellStyle name="Adjustment 10 2 8" xfId="2540"/>
    <cellStyle name="Adjustment 10 2 9" xfId="24444"/>
    <cellStyle name="Adjustment 10 3" xfId="2541"/>
    <cellStyle name="Adjustment 10 3 10" xfId="24445"/>
    <cellStyle name="Adjustment 10 3 2" xfId="2542"/>
    <cellStyle name="Adjustment 10 3 2 2" xfId="2543"/>
    <cellStyle name="Adjustment 10 3 2 3" xfId="24446"/>
    <cellStyle name="Adjustment 10 3 2 4" xfId="24447"/>
    <cellStyle name="Adjustment 10 3 3" xfId="2544"/>
    <cellStyle name="Adjustment 10 3 3 2" xfId="2545"/>
    <cellStyle name="Adjustment 10 3 3 3" xfId="24448"/>
    <cellStyle name="Adjustment 10 3 3 4" xfId="24449"/>
    <cellStyle name="Adjustment 10 3 4" xfId="2546"/>
    <cellStyle name="Adjustment 10 3 4 2" xfId="2547"/>
    <cellStyle name="Adjustment 10 3 4 3" xfId="24450"/>
    <cellStyle name="Adjustment 10 3 4 4" xfId="24451"/>
    <cellStyle name="Adjustment 10 3 5" xfId="2548"/>
    <cellStyle name="Adjustment 10 3 5 2" xfId="2549"/>
    <cellStyle name="Adjustment 10 3 5 3" xfId="24452"/>
    <cellStyle name="Adjustment 10 3 5 4" xfId="24453"/>
    <cellStyle name="Adjustment 10 3 6" xfId="2550"/>
    <cellStyle name="Adjustment 10 3 6 2" xfId="2551"/>
    <cellStyle name="Adjustment 10 3 6 3" xfId="24454"/>
    <cellStyle name="Adjustment 10 3 6 4" xfId="24455"/>
    <cellStyle name="Adjustment 10 3 7" xfId="2552"/>
    <cellStyle name="Adjustment 10 3 7 2" xfId="2553"/>
    <cellStyle name="Adjustment 10 3 7 3" xfId="24456"/>
    <cellStyle name="Adjustment 10 3 7 4" xfId="24457"/>
    <cellStyle name="Adjustment 10 3 8" xfId="2554"/>
    <cellStyle name="Adjustment 10 3 9" xfId="24458"/>
    <cellStyle name="Adjustment 10 4" xfId="2555"/>
    <cellStyle name="Adjustment 10 4 10" xfId="24459"/>
    <cellStyle name="Adjustment 10 4 2" xfId="2556"/>
    <cellStyle name="Adjustment 10 4 2 2" xfId="2557"/>
    <cellStyle name="Adjustment 10 4 2 3" xfId="24460"/>
    <cellStyle name="Adjustment 10 4 2 4" xfId="24461"/>
    <cellStyle name="Adjustment 10 4 3" xfId="2558"/>
    <cellStyle name="Adjustment 10 4 3 2" xfId="2559"/>
    <cellStyle name="Adjustment 10 4 3 3" xfId="24462"/>
    <cellStyle name="Adjustment 10 4 3 4" xfId="24463"/>
    <cellStyle name="Adjustment 10 4 4" xfId="2560"/>
    <cellStyle name="Adjustment 10 4 4 2" xfId="2561"/>
    <cellStyle name="Adjustment 10 4 4 3" xfId="24464"/>
    <cellStyle name="Adjustment 10 4 4 4" xfId="24465"/>
    <cellStyle name="Adjustment 10 4 5" xfId="2562"/>
    <cellStyle name="Adjustment 10 4 5 2" xfId="2563"/>
    <cellStyle name="Adjustment 10 4 5 3" xfId="24466"/>
    <cellStyle name="Adjustment 10 4 5 4" xfId="24467"/>
    <cellStyle name="Adjustment 10 4 6" xfId="2564"/>
    <cellStyle name="Adjustment 10 4 6 2" xfId="2565"/>
    <cellStyle name="Adjustment 10 4 6 3" xfId="24468"/>
    <cellStyle name="Adjustment 10 4 6 4" xfId="24469"/>
    <cellStyle name="Adjustment 10 4 7" xfId="2566"/>
    <cellStyle name="Adjustment 10 4 7 2" xfId="2567"/>
    <cellStyle name="Adjustment 10 4 7 3" xfId="24470"/>
    <cellStyle name="Adjustment 10 4 7 4" xfId="24471"/>
    <cellStyle name="Adjustment 10 4 8" xfId="2568"/>
    <cellStyle name="Adjustment 10 4 9" xfId="24472"/>
    <cellStyle name="Adjustment 10 5" xfId="2569"/>
    <cellStyle name="Adjustment 10 5 10" xfId="24473"/>
    <cellStyle name="Adjustment 10 5 2" xfId="2570"/>
    <cellStyle name="Adjustment 10 5 2 2" xfId="2571"/>
    <cellStyle name="Adjustment 10 5 2 3" xfId="24474"/>
    <cellStyle name="Adjustment 10 5 2 4" xfId="24475"/>
    <cellStyle name="Adjustment 10 5 3" xfId="2572"/>
    <cellStyle name="Adjustment 10 5 3 2" xfId="2573"/>
    <cellStyle name="Adjustment 10 5 3 3" xfId="24476"/>
    <cellStyle name="Adjustment 10 5 3 4" xfId="24477"/>
    <cellStyle name="Adjustment 10 5 4" xfId="2574"/>
    <cellStyle name="Adjustment 10 5 4 2" xfId="2575"/>
    <cellStyle name="Adjustment 10 5 4 3" xfId="24478"/>
    <cellStyle name="Adjustment 10 5 4 4" xfId="24479"/>
    <cellStyle name="Adjustment 10 5 5" xfId="2576"/>
    <cellStyle name="Adjustment 10 5 5 2" xfId="2577"/>
    <cellStyle name="Adjustment 10 5 5 3" xfId="24480"/>
    <cellStyle name="Adjustment 10 5 5 4" xfId="24481"/>
    <cellStyle name="Adjustment 10 5 6" xfId="2578"/>
    <cellStyle name="Adjustment 10 5 6 2" xfId="2579"/>
    <cellStyle name="Adjustment 10 5 6 3" xfId="24482"/>
    <cellStyle name="Adjustment 10 5 6 4" xfId="24483"/>
    <cellStyle name="Adjustment 10 5 7" xfId="2580"/>
    <cellStyle name="Adjustment 10 5 7 2" xfId="2581"/>
    <cellStyle name="Adjustment 10 5 7 3" xfId="24484"/>
    <cellStyle name="Adjustment 10 5 7 4" xfId="24485"/>
    <cellStyle name="Adjustment 10 5 8" xfId="2582"/>
    <cellStyle name="Adjustment 10 5 9" xfId="24486"/>
    <cellStyle name="Adjustment 10 6" xfId="2583"/>
    <cellStyle name="Adjustment 10 6 2" xfId="2584"/>
    <cellStyle name="Adjustment 10 6 3" xfId="24487"/>
    <cellStyle name="Adjustment 10 6 4" xfId="24488"/>
    <cellStyle name="Adjustment 10 7" xfId="2585"/>
    <cellStyle name="Adjustment 10 7 2" xfId="2586"/>
    <cellStyle name="Adjustment 10 7 3" xfId="24489"/>
    <cellStyle name="Adjustment 10 7 4" xfId="24490"/>
    <cellStyle name="Adjustment 10 8" xfId="2587"/>
    <cellStyle name="Adjustment 10 8 2" xfId="2588"/>
    <cellStyle name="Adjustment 10 8 3" xfId="24491"/>
    <cellStyle name="Adjustment 10 8 4" xfId="24492"/>
    <cellStyle name="Adjustment 10 9" xfId="2589"/>
    <cellStyle name="Adjustment 10 9 2" xfId="2590"/>
    <cellStyle name="Adjustment 10 9 3" xfId="24493"/>
    <cellStyle name="Adjustment 10 9 4" xfId="24494"/>
    <cellStyle name="Adjustment 11" xfId="2591"/>
    <cellStyle name="Adjustment 11 10" xfId="2592"/>
    <cellStyle name="Adjustment 11 10 2" xfId="2593"/>
    <cellStyle name="Adjustment 11 10 3" xfId="24495"/>
    <cellStyle name="Adjustment 11 10 4" xfId="24496"/>
    <cellStyle name="Adjustment 11 11" xfId="2594"/>
    <cellStyle name="Adjustment 11 11 2" xfId="2595"/>
    <cellStyle name="Adjustment 11 11 3" xfId="24497"/>
    <cellStyle name="Adjustment 11 11 4" xfId="24498"/>
    <cellStyle name="Adjustment 11 12" xfId="2596"/>
    <cellStyle name="Adjustment 11 13" xfId="24499"/>
    <cellStyle name="Adjustment 11 14" xfId="24500"/>
    <cellStyle name="Adjustment 11 2" xfId="2597"/>
    <cellStyle name="Adjustment 11 2 10" xfId="24501"/>
    <cellStyle name="Adjustment 11 2 2" xfId="2598"/>
    <cellStyle name="Adjustment 11 2 2 2" xfId="2599"/>
    <cellStyle name="Adjustment 11 2 2 3" xfId="24502"/>
    <cellStyle name="Adjustment 11 2 2 4" xfId="24503"/>
    <cellStyle name="Adjustment 11 2 3" xfId="2600"/>
    <cellStyle name="Adjustment 11 2 3 2" xfId="2601"/>
    <cellStyle name="Adjustment 11 2 3 3" xfId="24504"/>
    <cellStyle name="Adjustment 11 2 3 4" xfId="24505"/>
    <cellStyle name="Adjustment 11 2 4" xfId="2602"/>
    <cellStyle name="Adjustment 11 2 4 2" xfId="2603"/>
    <cellStyle name="Adjustment 11 2 4 3" xfId="24506"/>
    <cellStyle name="Adjustment 11 2 4 4" xfId="24507"/>
    <cellStyle name="Adjustment 11 2 5" xfId="2604"/>
    <cellStyle name="Adjustment 11 2 5 2" xfId="2605"/>
    <cellStyle name="Adjustment 11 2 5 3" xfId="24508"/>
    <cellStyle name="Adjustment 11 2 5 4" xfId="24509"/>
    <cellStyle name="Adjustment 11 2 6" xfId="2606"/>
    <cellStyle name="Adjustment 11 2 6 2" xfId="2607"/>
    <cellStyle name="Adjustment 11 2 6 3" xfId="24510"/>
    <cellStyle name="Adjustment 11 2 6 4" xfId="24511"/>
    <cellStyle name="Adjustment 11 2 7" xfId="2608"/>
    <cellStyle name="Adjustment 11 2 7 2" xfId="2609"/>
    <cellStyle name="Adjustment 11 2 7 3" xfId="24512"/>
    <cellStyle name="Adjustment 11 2 7 4" xfId="24513"/>
    <cellStyle name="Adjustment 11 2 8" xfId="2610"/>
    <cellStyle name="Adjustment 11 2 9" xfId="24514"/>
    <cellStyle name="Adjustment 11 3" xfId="2611"/>
    <cellStyle name="Adjustment 11 3 10" xfId="24515"/>
    <cellStyle name="Adjustment 11 3 2" xfId="2612"/>
    <cellStyle name="Adjustment 11 3 2 2" xfId="2613"/>
    <cellStyle name="Adjustment 11 3 2 3" xfId="24516"/>
    <cellStyle name="Adjustment 11 3 2 4" xfId="24517"/>
    <cellStyle name="Adjustment 11 3 3" xfId="2614"/>
    <cellStyle name="Adjustment 11 3 3 2" xfId="2615"/>
    <cellStyle name="Adjustment 11 3 3 3" xfId="24518"/>
    <cellStyle name="Adjustment 11 3 3 4" xfId="24519"/>
    <cellStyle name="Adjustment 11 3 4" xfId="2616"/>
    <cellStyle name="Adjustment 11 3 4 2" xfId="2617"/>
    <cellStyle name="Adjustment 11 3 4 3" xfId="24520"/>
    <cellStyle name="Adjustment 11 3 4 4" xfId="24521"/>
    <cellStyle name="Adjustment 11 3 5" xfId="2618"/>
    <cellStyle name="Adjustment 11 3 5 2" xfId="2619"/>
    <cellStyle name="Adjustment 11 3 5 3" xfId="24522"/>
    <cellStyle name="Adjustment 11 3 5 4" xfId="24523"/>
    <cellStyle name="Adjustment 11 3 6" xfId="2620"/>
    <cellStyle name="Adjustment 11 3 6 2" xfId="2621"/>
    <cellStyle name="Adjustment 11 3 6 3" xfId="24524"/>
    <cellStyle name="Adjustment 11 3 6 4" xfId="24525"/>
    <cellStyle name="Adjustment 11 3 7" xfId="2622"/>
    <cellStyle name="Adjustment 11 3 7 2" xfId="2623"/>
    <cellStyle name="Adjustment 11 3 7 3" xfId="24526"/>
    <cellStyle name="Adjustment 11 3 7 4" xfId="24527"/>
    <cellStyle name="Adjustment 11 3 8" xfId="2624"/>
    <cellStyle name="Adjustment 11 3 9" xfId="24528"/>
    <cellStyle name="Adjustment 11 4" xfId="2625"/>
    <cellStyle name="Adjustment 11 4 10" xfId="24529"/>
    <cellStyle name="Adjustment 11 4 2" xfId="2626"/>
    <cellStyle name="Adjustment 11 4 2 2" xfId="2627"/>
    <cellStyle name="Adjustment 11 4 2 3" xfId="24530"/>
    <cellStyle name="Adjustment 11 4 2 4" xfId="24531"/>
    <cellStyle name="Adjustment 11 4 3" xfId="2628"/>
    <cellStyle name="Adjustment 11 4 3 2" xfId="2629"/>
    <cellStyle name="Adjustment 11 4 3 3" xfId="24532"/>
    <cellStyle name="Adjustment 11 4 3 4" xfId="24533"/>
    <cellStyle name="Adjustment 11 4 4" xfId="2630"/>
    <cellStyle name="Adjustment 11 4 4 2" xfId="2631"/>
    <cellStyle name="Adjustment 11 4 4 3" xfId="24534"/>
    <cellStyle name="Adjustment 11 4 4 4" xfId="24535"/>
    <cellStyle name="Adjustment 11 4 5" xfId="2632"/>
    <cellStyle name="Adjustment 11 4 5 2" xfId="2633"/>
    <cellStyle name="Adjustment 11 4 5 3" xfId="24536"/>
    <cellStyle name="Adjustment 11 4 5 4" xfId="24537"/>
    <cellStyle name="Adjustment 11 4 6" xfId="2634"/>
    <cellStyle name="Adjustment 11 4 6 2" xfId="2635"/>
    <cellStyle name="Adjustment 11 4 6 3" xfId="24538"/>
    <cellStyle name="Adjustment 11 4 6 4" xfId="24539"/>
    <cellStyle name="Adjustment 11 4 7" xfId="2636"/>
    <cellStyle name="Adjustment 11 4 7 2" xfId="2637"/>
    <cellStyle name="Adjustment 11 4 7 3" xfId="24540"/>
    <cellStyle name="Adjustment 11 4 7 4" xfId="24541"/>
    <cellStyle name="Adjustment 11 4 8" xfId="2638"/>
    <cellStyle name="Adjustment 11 4 9" xfId="24542"/>
    <cellStyle name="Adjustment 11 5" xfId="2639"/>
    <cellStyle name="Adjustment 11 5 10" xfId="24543"/>
    <cellStyle name="Adjustment 11 5 2" xfId="2640"/>
    <cellStyle name="Adjustment 11 5 2 2" xfId="2641"/>
    <cellStyle name="Adjustment 11 5 2 3" xfId="24544"/>
    <cellStyle name="Adjustment 11 5 2 4" xfId="24545"/>
    <cellStyle name="Adjustment 11 5 3" xfId="2642"/>
    <cellStyle name="Adjustment 11 5 3 2" xfId="2643"/>
    <cellStyle name="Adjustment 11 5 3 3" xfId="24546"/>
    <cellStyle name="Adjustment 11 5 3 4" xfId="24547"/>
    <cellStyle name="Adjustment 11 5 4" xfId="2644"/>
    <cellStyle name="Adjustment 11 5 4 2" xfId="2645"/>
    <cellStyle name="Adjustment 11 5 4 3" xfId="24548"/>
    <cellStyle name="Adjustment 11 5 4 4" xfId="24549"/>
    <cellStyle name="Adjustment 11 5 5" xfId="2646"/>
    <cellStyle name="Adjustment 11 5 5 2" xfId="2647"/>
    <cellStyle name="Adjustment 11 5 5 3" xfId="24550"/>
    <cellStyle name="Adjustment 11 5 5 4" xfId="24551"/>
    <cellStyle name="Adjustment 11 5 6" xfId="2648"/>
    <cellStyle name="Adjustment 11 5 6 2" xfId="2649"/>
    <cellStyle name="Adjustment 11 5 6 3" xfId="24552"/>
    <cellStyle name="Adjustment 11 5 6 4" xfId="24553"/>
    <cellStyle name="Adjustment 11 5 7" xfId="2650"/>
    <cellStyle name="Adjustment 11 5 7 2" xfId="2651"/>
    <cellStyle name="Adjustment 11 5 7 3" xfId="24554"/>
    <cellStyle name="Adjustment 11 5 7 4" xfId="24555"/>
    <cellStyle name="Adjustment 11 5 8" xfId="2652"/>
    <cellStyle name="Adjustment 11 5 9" xfId="24556"/>
    <cellStyle name="Adjustment 11 6" xfId="2653"/>
    <cellStyle name="Adjustment 11 6 2" xfId="2654"/>
    <cellStyle name="Adjustment 11 6 3" xfId="24557"/>
    <cellStyle name="Adjustment 11 6 4" xfId="24558"/>
    <cellStyle name="Adjustment 11 7" xfId="2655"/>
    <cellStyle name="Adjustment 11 7 2" xfId="2656"/>
    <cellStyle name="Adjustment 11 7 3" xfId="24559"/>
    <cellStyle name="Adjustment 11 7 4" xfId="24560"/>
    <cellStyle name="Adjustment 11 8" xfId="2657"/>
    <cellStyle name="Adjustment 11 8 2" xfId="2658"/>
    <cellStyle name="Adjustment 11 8 3" xfId="24561"/>
    <cellStyle name="Adjustment 11 8 4" xfId="24562"/>
    <cellStyle name="Adjustment 11 9" xfId="2659"/>
    <cellStyle name="Adjustment 11 9 2" xfId="2660"/>
    <cellStyle name="Adjustment 11 9 3" xfId="24563"/>
    <cellStyle name="Adjustment 11 9 4" xfId="24564"/>
    <cellStyle name="Adjustment 12" xfId="2661"/>
    <cellStyle name="Adjustment 12 10" xfId="2662"/>
    <cellStyle name="Adjustment 12 10 2" xfId="2663"/>
    <cellStyle name="Adjustment 12 10 3" xfId="24565"/>
    <cellStyle name="Adjustment 12 10 4" xfId="24566"/>
    <cellStyle name="Adjustment 12 11" xfId="2664"/>
    <cellStyle name="Adjustment 12 11 2" xfId="2665"/>
    <cellStyle name="Adjustment 12 11 3" xfId="24567"/>
    <cellStyle name="Adjustment 12 11 4" xfId="24568"/>
    <cellStyle name="Adjustment 12 12" xfId="2666"/>
    <cellStyle name="Adjustment 12 13" xfId="24569"/>
    <cellStyle name="Adjustment 12 14" xfId="24570"/>
    <cellStyle name="Adjustment 12 2" xfId="2667"/>
    <cellStyle name="Adjustment 12 2 10" xfId="24571"/>
    <cellStyle name="Adjustment 12 2 2" xfId="2668"/>
    <cellStyle name="Adjustment 12 2 2 2" xfId="2669"/>
    <cellStyle name="Adjustment 12 2 2 3" xfId="24572"/>
    <cellStyle name="Adjustment 12 2 2 4" xfId="24573"/>
    <cellStyle name="Adjustment 12 2 3" xfId="2670"/>
    <cellStyle name="Adjustment 12 2 3 2" xfId="2671"/>
    <cellStyle name="Adjustment 12 2 3 3" xfId="24574"/>
    <cellStyle name="Adjustment 12 2 3 4" xfId="24575"/>
    <cellStyle name="Adjustment 12 2 4" xfId="2672"/>
    <cellStyle name="Adjustment 12 2 4 2" xfId="2673"/>
    <cellStyle name="Adjustment 12 2 4 3" xfId="24576"/>
    <cellStyle name="Adjustment 12 2 4 4" xfId="24577"/>
    <cellStyle name="Adjustment 12 2 5" xfId="2674"/>
    <cellStyle name="Adjustment 12 2 5 2" xfId="2675"/>
    <cellStyle name="Adjustment 12 2 5 3" xfId="24578"/>
    <cellStyle name="Adjustment 12 2 5 4" xfId="24579"/>
    <cellStyle name="Adjustment 12 2 6" xfId="2676"/>
    <cellStyle name="Adjustment 12 2 6 2" xfId="2677"/>
    <cellStyle name="Adjustment 12 2 6 3" xfId="24580"/>
    <cellStyle name="Adjustment 12 2 6 4" xfId="24581"/>
    <cellStyle name="Adjustment 12 2 7" xfId="2678"/>
    <cellStyle name="Adjustment 12 2 7 2" xfId="2679"/>
    <cellStyle name="Adjustment 12 2 7 3" xfId="24582"/>
    <cellStyle name="Adjustment 12 2 7 4" xfId="24583"/>
    <cellStyle name="Adjustment 12 2 8" xfId="2680"/>
    <cellStyle name="Adjustment 12 2 9" xfId="24584"/>
    <cellStyle name="Adjustment 12 3" xfId="2681"/>
    <cellStyle name="Adjustment 12 3 10" xfId="24585"/>
    <cellStyle name="Adjustment 12 3 2" xfId="2682"/>
    <cellStyle name="Adjustment 12 3 2 2" xfId="2683"/>
    <cellStyle name="Adjustment 12 3 2 3" xfId="24586"/>
    <cellStyle name="Adjustment 12 3 2 4" xfId="24587"/>
    <cellStyle name="Adjustment 12 3 3" xfId="2684"/>
    <cellStyle name="Adjustment 12 3 3 2" xfId="2685"/>
    <cellStyle name="Adjustment 12 3 3 3" xfId="24588"/>
    <cellStyle name="Adjustment 12 3 3 4" xfId="24589"/>
    <cellStyle name="Adjustment 12 3 4" xfId="2686"/>
    <cellStyle name="Adjustment 12 3 4 2" xfId="2687"/>
    <cellStyle name="Adjustment 12 3 4 3" xfId="24590"/>
    <cellStyle name="Adjustment 12 3 4 4" xfId="24591"/>
    <cellStyle name="Adjustment 12 3 5" xfId="2688"/>
    <cellStyle name="Adjustment 12 3 5 2" xfId="2689"/>
    <cellStyle name="Adjustment 12 3 5 3" xfId="24592"/>
    <cellStyle name="Adjustment 12 3 5 4" xfId="24593"/>
    <cellStyle name="Adjustment 12 3 6" xfId="2690"/>
    <cellStyle name="Adjustment 12 3 6 2" xfId="2691"/>
    <cellStyle name="Adjustment 12 3 6 3" xfId="24594"/>
    <cellStyle name="Adjustment 12 3 6 4" xfId="24595"/>
    <cellStyle name="Adjustment 12 3 7" xfId="2692"/>
    <cellStyle name="Adjustment 12 3 7 2" xfId="2693"/>
    <cellStyle name="Adjustment 12 3 7 3" xfId="24596"/>
    <cellStyle name="Adjustment 12 3 7 4" xfId="24597"/>
    <cellStyle name="Adjustment 12 3 8" xfId="2694"/>
    <cellStyle name="Adjustment 12 3 9" xfId="24598"/>
    <cellStyle name="Adjustment 12 4" xfId="2695"/>
    <cellStyle name="Adjustment 12 4 10" xfId="24599"/>
    <cellStyle name="Adjustment 12 4 2" xfId="2696"/>
    <cellStyle name="Adjustment 12 4 2 2" xfId="2697"/>
    <cellStyle name="Adjustment 12 4 2 3" xfId="24600"/>
    <cellStyle name="Adjustment 12 4 2 4" xfId="24601"/>
    <cellStyle name="Adjustment 12 4 3" xfId="2698"/>
    <cellStyle name="Adjustment 12 4 3 2" xfId="2699"/>
    <cellStyle name="Adjustment 12 4 3 3" xfId="24602"/>
    <cellStyle name="Adjustment 12 4 3 4" xfId="24603"/>
    <cellStyle name="Adjustment 12 4 4" xfId="2700"/>
    <cellStyle name="Adjustment 12 4 4 2" xfId="2701"/>
    <cellStyle name="Adjustment 12 4 4 3" xfId="24604"/>
    <cellStyle name="Adjustment 12 4 4 4" xfId="24605"/>
    <cellStyle name="Adjustment 12 4 5" xfId="2702"/>
    <cellStyle name="Adjustment 12 4 5 2" xfId="2703"/>
    <cellStyle name="Adjustment 12 4 5 3" xfId="24606"/>
    <cellStyle name="Adjustment 12 4 5 4" xfId="24607"/>
    <cellStyle name="Adjustment 12 4 6" xfId="2704"/>
    <cellStyle name="Adjustment 12 4 6 2" xfId="2705"/>
    <cellStyle name="Adjustment 12 4 6 3" xfId="24608"/>
    <cellStyle name="Adjustment 12 4 6 4" xfId="24609"/>
    <cellStyle name="Adjustment 12 4 7" xfId="2706"/>
    <cellStyle name="Adjustment 12 4 7 2" xfId="2707"/>
    <cellStyle name="Adjustment 12 4 7 3" xfId="24610"/>
    <cellStyle name="Adjustment 12 4 7 4" xfId="24611"/>
    <cellStyle name="Adjustment 12 4 8" xfId="2708"/>
    <cellStyle name="Adjustment 12 4 9" xfId="24612"/>
    <cellStyle name="Adjustment 12 5" xfId="2709"/>
    <cellStyle name="Adjustment 12 5 10" xfId="24613"/>
    <cellStyle name="Adjustment 12 5 2" xfId="2710"/>
    <cellStyle name="Adjustment 12 5 2 2" xfId="2711"/>
    <cellStyle name="Adjustment 12 5 2 3" xfId="24614"/>
    <cellStyle name="Adjustment 12 5 2 4" xfId="24615"/>
    <cellStyle name="Adjustment 12 5 3" xfId="2712"/>
    <cellStyle name="Adjustment 12 5 3 2" xfId="2713"/>
    <cellStyle name="Adjustment 12 5 3 3" xfId="24616"/>
    <cellStyle name="Adjustment 12 5 3 4" xfId="24617"/>
    <cellStyle name="Adjustment 12 5 4" xfId="2714"/>
    <cellStyle name="Adjustment 12 5 4 2" xfId="2715"/>
    <cellStyle name="Adjustment 12 5 4 3" xfId="24618"/>
    <cellStyle name="Adjustment 12 5 4 4" xfId="24619"/>
    <cellStyle name="Adjustment 12 5 5" xfId="2716"/>
    <cellStyle name="Adjustment 12 5 5 2" xfId="2717"/>
    <cellStyle name="Adjustment 12 5 5 3" xfId="24620"/>
    <cellStyle name="Adjustment 12 5 5 4" xfId="24621"/>
    <cellStyle name="Adjustment 12 5 6" xfId="2718"/>
    <cellStyle name="Adjustment 12 5 6 2" xfId="2719"/>
    <cellStyle name="Adjustment 12 5 6 3" xfId="24622"/>
    <cellStyle name="Adjustment 12 5 6 4" xfId="24623"/>
    <cellStyle name="Adjustment 12 5 7" xfId="2720"/>
    <cellStyle name="Adjustment 12 5 7 2" xfId="2721"/>
    <cellStyle name="Adjustment 12 5 7 3" xfId="24624"/>
    <cellStyle name="Adjustment 12 5 7 4" xfId="24625"/>
    <cellStyle name="Adjustment 12 5 8" xfId="2722"/>
    <cellStyle name="Adjustment 12 5 9" xfId="24626"/>
    <cellStyle name="Adjustment 12 6" xfId="2723"/>
    <cellStyle name="Adjustment 12 6 2" xfId="2724"/>
    <cellStyle name="Adjustment 12 6 3" xfId="24627"/>
    <cellStyle name="Adjustment 12 6 4" xfId="24628"/>
    <cellStyle name="Adjustment 12 7" xfId="2725"/>
    <cellStyle name="Adjustment 12 7 2" xfId="2726"/>
    <cellStyle name="Adjustment 12 7 3" xfId="24629"/>
    <cellStyle name="Adjustment 12 7 4" xfId="24630"/>
    <cellStyle name="Adjustment 12 8" xfId="2727"/>
    <cellStyle name="Adjustment 12 8 2" xfId="2728"/>
    <cellStyle name="Adjustment 12 8 3" xfId="24631"/>
    <cellStyle name="Adjustment 12 8 4" xfId="24632"/>
    <cellStyle name="Adjustment 12 9" xfId="2729"/>
    <cellStyle name="Adjustment 12 9 2" xfId="2730"/>
    <cellStyle name="Adjustment 12 9 3" xfId="24633"/>
    <cellStyle name="Adjustment 12 9 4" xfId="24634"/>
    <cellStyle name="Adjustment 13" xfId="2731"/>
    <cellStyle name="Adjustment 13 10" xfId="2732"/>
    <cellStyle name="Adjustment 13 10 2" xfId="2733"/>
    <cellStyle name="Adjustment 13 10 3" xfId="24635"/>
    <cellStyle name="Adjustment 13 10 4" xfId="24636"/>
    <cellStyle name="Adjustment 13 11" xfId="2734"/>
    <cellStyle name="Adjustment 13 11 2" xfId="2735"/>
    <cellStyle name="Adjustment 13 11 3" xfId="24637"/>
    <cellStyle name="Adjustment 13 11 4" xfId="24638"/>
    <cellStyle name="Adjustment 13 12" xfId="2736"/>
    <cellStyle name="Adjustment 13 13" xfId="24639"/>
    <cellStyle name="Adjustment 13 14" xfId="24640"/>
    <cellStyle name="Adjustment 13 2" xfId="2737"/>
    <cellStyle name="Adjustment 13 2 10" xfId="24641"/>
    <cellStyle name="Adjustment 13 2 2" xfId="2738"/>
    <cellStyle name="Adjustment 13 2 2 2" xfId="2739"/>
    <cellStyle name="Adjustment 13 2 2 3" xfId="24642"/>
    <cellStyle name="Adjustment 13 2 2 4" xfId="24643"/>
    <cellStyle name="Adjustment 13 2 3" xfId="2740"/>
    <cellStyle name="Adjustment 13 2 3 2" xfId="2741"/>
    <cellStyle name="Adjustment 13 2 3 3" xfId="24644"/>
    <cellStyle name="Adjustment 13 2 3 4" xfId="24645"/>
    <cellStyle name="Adjustment 13 2 4" xfId="2742"/>
    <cellStyle name="Adjustment 13 2 4 2" xfId="2743"/>
    <cellStyle name="Adjustment 13 2 4 3" xfId="24646"/>
    <cellStyle name="Adjustment 13 2 4 4" xfId="24647"/>
    <cellStyle name="Adjustment 13 2 5" xfId="2744"/>
    <cellStyle name="Adjustment 13 2 5 2" xfId="2745"/>
    <cellStyle name="Adjustment 13 2 5 3" xfId="24648"/>
    <cellStyle name="Adjustment 13 2 5 4" xfId="24649"/>
    <cellStyle name="Adjustment 13 2 6" xfId="2746"/>
    <cellStyle name="Adjustment 13 2 6 2" xfId="2747"/>
    <cellStyle name="Adjustment 13 2 6 3" xfId="24650"/>
    <cellStyle name="Adjustment 13 2 6 4" xfId="24651"/>
    <cellStyle name="Adjustment 13 2 7" xfId="2748"/>
    <cellStyle name="Adjustment 13 2 7 2" xfId="2749"/>
    <cellStyle name="Adjustment 13 2 7 3" xfId="24652"/>
    <cellStyle name="Adjustment 13 2 7 4" xfId="24653"/>
    <cellStyle name="Adjustment 13 2 8" xfId="2750"/>
    <cellStyle name="Adjustment 13 2 9" xfId="24654"/>
    <cellStyle name="Adjustment 13 3" xfId="2751"/>
    <cellStyle name="Adjustment 13 3 10" xfId="24655"/>
    <cellStyle name="Adjustment 13 3 2" xfId="2752"/>
    <cellStyle name="Adjustment 13 3 2 2" xfId="2753"/>
    <cellStyle name="Adjustment 13 3 2 3" xfId="24656"/>
    <cellStyle name="Adjustment 13 3 2 4" xfId="24657"/>
    <cellStyle name="Adjustment 13 3 3" xfId="2754"/>
    <cellStyle name="Adjustment 13 3 3 2" xfId="2755"/>
    <cellStyle name="Adjustment 13 3 3 3" xfId="24658"/>
    <cellStyle name="Adjustment 13 3 3 4" xfId="24659"/>
    <cellStyle name="Adjustment 13 3 4" xfId="2756"/>
    <cellStyle name="Adjustment 13 3 4 2" xfId="2757"/>
    <cellStyle name="Adjustment 13 3 4 3" xfId="24660"/>
    <cellStyle name="Adjustment 13 3 4 4" xfId="24661"/>
    <cellStyle name="Adjustment 13 3 5" xfId="2758"/>
    <cellStyle name="Adjustment 13 3 5 2" xfId="2759"/>
    <cellStyle name="Adjustment 13 3 5 3" xfId="24662"/>
    <cellStyle name="Adjustment 13 3 5 4" xfId="24663"/>
    <cellStyle name="Adjustment 13 3 6" xfId="2760"/>
    <cellStyle name="Adjustment 13 3 6 2" xfId="2761"/>
    <cellStyle name="Adjustment 13 3 6 3" xfId="24664"/>
    <cellStyle name="Adjustment 13 3 6 4" xfId="24665"/>
    <cellStyle name="Adjustment 13 3 7" xfId="2762"/>
    <cellStyle name="Adjustment 13 3 7 2" xfId="2763"/>
    <cellStyle name="Adjustment 13 3 7 3" xfId="24666"/>
    <cellStyle name="Adjustment 13 3 7 4" xfId="24667"/>
    <cellStyle name="Adjustment 13 3 8" xfId="2764"/>
    <cellStyle name="Adjustment 13 3 9" xfId="24668"/>
    <cellStyle name="Adjustment 13 4" xfId="2765"/>
    <cellStyle name="Adjustment 13 4 10" xfId="24669"/>
    <cellStyle name="Adjustment 13 4 2" xfId="2766"/>
    <cellStyle name="Adjustment 13 4 2 2" xfId="2767"/>
    <cellStyle name="Adjustment 13 4 2 3" xfId="24670"/>
    <cellStyle name="Adjustment 13 4 2 4" xfId="24671"/>
    <cellStyle name="Adjustment 13 4 3" xfId="2768"/>
    <cellStyle name="Adjustment 13 4 3 2" xfId="2769"/>
    <cellStyle name="Adjustment 13 4 3 3" xfId="24672"/>
    <cellStyle name="Adjustment 13 4 3 4" xfId="24673"/>
    <cellStyle name="Adjustment 13 4 4" xfId="2770"/>
    <cellStyle name="Adjustment 13 4 4 2" xfId="2771"/>
    <cellStyle name="Adjustment 13 4 4 3" xfId="24674"/>
    <cellStyle name="Adjustment 13 4 4 4" xfId="24675"/>
    <cellStyle name="Adjustment 13 4 5" xfId="2772"/>
    <cellStyle name="Adjustment 13 4 5 2" xfId="2773"/>
    <cellStyle name="Adjustment 13 4 5 3" xfId="24676"/>
    <cellStyle name="Adjustment 13 4 5 4" xfId="24677"/>
    <cellStyle name="Adjustment 13 4 6" xfId="2774"/>
    <cellStyle name="Adjustment 13 4 6 2" xfId="2775"/>
    <cellStyle name="Adjustment 13 4 6 3" xfId="24678"/>
    <cellStyle name="Adjustment 13 4 6 4" xfId="24679"/>
    <cellStyle name="Adjustment 13 4 7" xfId="2776"/>
    <cellStyle name="Adjustment 13 4 7 2" xfId="2777"/>
    <cellStyle name="Adjustment 13 4 7 3" xfId="24680"/>
    <cellStyle name="Adjustment 13 4 7 4" xfId="24681"/>
    <cellStyle name="Adjustment 13 4 8" xfId="2778"/>
    <cellStyle name="Adjustment 13 4 9" xfId="24682"/>
    <cellStyle name="Adjustment 13 5" xfId="2779"/>
    <cellStyle name="Adjustment 13 5 10" xfId="24683"/>
    <cellStyle name="Adjustment 13 5 2" xfId="2780"/>
    <cellStyle name="Adjustment 13 5 2 2" xfId="2781"/>
    <cellStyle name="Adjustment 13 5 2 3" xfId="24684"/>
    <cellStyle name="Adjustment 13 5 2 4" xfId="24685"/>
    <cellStyle name="Adjustment 13 5 3" xfId="2782"/>
    <cellStyle name="Adjustment 13 5 3 2" xfId="2783"/>
    <cellStyle name="Adjustment 13 5 3 3" xfId="24686"/>
    <cellStyle name="Adjustment 13 5 3 4" xfId="24687"/>
    <cellStyle name="Adjustment 13 5 4" xfId="2784"/>
    <cellStyle name="Adjustment 13 5 4 2" xfId="2785"/>
    <cellStyle name="Adjustment 13 5 4 3" xfId="24688"/>
    <cellStyle name="Adjustment 13 5 4 4" xfId="24689"/>
    <cellStyle name="Adjustment 13 5 5" xfId="2786"/>
    <cellStyle name="Adjustment 13 5 5 2" xfId="2787"/>
    <cellStyle name="Adjustment 13 5 5 3" xfId="24690"/>
    <cellStyle name="Adjustment 13 5 5 4" xfId="24691"/>
    <cellStyle name="Adjustment 13 5 6" xfId="2788"/>
    <cellStyle name="Adjustment 13 5 6 2" xfId="2789"/>
    <cellStyle name="Adjustment 13 5 6 3" xfId="24692"/>
    <cellStyle name="Adjustment 13 5 6 4" xfId="24693"/>
    <cellStyle name="Adjustment 13 5 7" xfId="2790"/>
    <cellStyle name="Adjustment 13 5 7 2" xfId="2791"/>
    <cellStyle name="Adjustment 13 5 7 3" xfId="24694"/>
    <cellStyle name="Adjustment 13 5 7 4" xfId="24695"/>
    <cellStyle name="Adjustment 13 5 8" xfId="2792"/>
    <cellStyle name="Adjustment 13 5 9" xfId="24696"/>
    <cellStyle name="Adjustment 13 6" xfId="2793"/>
    <cellStyle name="Adjustment 13 6 2" xfId="2794"/>
    <cellStyle name="Adjustment 13 6 3" xfId="24697"/>
    <cellStyle name="Adjustment 13 6 4" xfId="24698"/>
    <cellStyle name="Adjustment 13 7" xfId="2795"/>
    <cellStyle name="Adjustment 13 7 2" xfId="2796"/>
    <cellStyle name="Adjustment 13 7 3" xfId="24699"/>
    <cellStyle name="Adjustment 13 7 4" xfId="24700"/>
    <cellStyle name="Adjustment 13 8" xfId="2797"/>
    <cellStyle name="Adjustment 13 8 2" xfId="2798"/>
    <cellStyle name="Adjustment 13 8 3" xfId="24701"/>
    <cellStyle name="Adjustment 13 8 4" xfId="24702"/>
    <cellStyle name="Adjustment 13 9" xfId="2799"/>
    <cellStyle name="Adjustment 13 9 2" xfId="2800"/>
    <cellStyle name="Adjustment 13 9 3" xfId="24703"/>
    <cellStyle name="Adjustment 13 9 4" xfId="24704"/>
    <cellStyle name="Adjustment 14" xfId="2801"/>
    <cellStyle name="Adjustment 14 10" xfId="24705"/>
    <cellStyle name="Adjustment 14 2" xfId="2802"/>
    <cellStyle name="Adjustment 14 2 2" xfId="2803"/>
    <cellStyle name="Adjustment 14 2 3" xfId="24706"/>
    <cellStyle name="Adjustment 14 2 4" xfId="24707"/>
    <cellStyle name="Adjustment 14 3" xfId="2804"/>
    <cellStyle name="Adjustment 14 3 2" xfId="2805"/>
    <cellStyle name="Adjustment 14 3 3" xfId="24708"/>
    <cellStyle name="Adjustment 14 3 4" xfId="24709"/>
    <cellStyle name="Adjustment 14 4" xfId="2806"/>
    <cellStyle name="Adjustment 14 4 2" xfId="2807"/>
    <cellStyle name="Adjustment 14 4 3" xfId="24710"/>
    <cellStyle name="Adjustment 14 4 4" xfId="24711"/>
    <cellStyle name="Adjustment 14 5" xfId="2808"/>
    <cellStyle name="Adjustment 14 5 2" xfId="2809"/>
    <cellStyle name="Adjustment 14 5 3" xfId="24712"/>
    <cellStyle name="Adjustment 14 5 4" xfId="24713"/>
    <cellStyle name="Adjustment 14 6" xfId="2810"/>
    <cellStyle name="Adjustment 14 6 2" xfId="2811"/>
    <cellStyle name="Adjustment 14 6 3" xfId="24714"/>
    <cellStyle name="Adjustment 14 6 4" xfId="24715"/>
    <cellStyle name="Adjustment 14 7" xfId="2812"/>
    <cellStyle name="Adjustment 14 7 2" xfId="2813"/>
    <cellStyle name="Adjustment 14 7 3" xfId="24716"/>
    <cellStyle name="Adjustment 14 7 4" xfId="24717"/>
    <cellStyle name="Adjustment 14 8" xfId="2814"/>
    <cellStyle name="Adjustment 14 9" xfId="24718"/>
    <cellStyle name="Adjustment 15" xfId="2815"/>
    <cellStyle name="Adjustment 15 10" xfId="24719"/>
    <cellStyle name="Adjustment 15 2" xfId="2816"/>
    <cellStyle name="Adjustment 15 2 2" xfId="2817"/>
    <cellStyle name="Adjustment 15 2 3" xfId="24720"/>
    <cellStyle name="Adjustment 15 2 4" xfId="24721"/>
    <cellStyle name="Adjustment 15 3" xfId="2818"/>
    <cellStyle name="Adjustment 15 3 2" xfId="2819"/>
    <cellStyle name="Adjustment 15 3 3" xfId="24722"/>
    <cellStyle name="Adjustment 15 3 4" xfId="24723"/>
    <cellStyle name="Adjustment 15 4" xfId="2820"/>
    <cellStyle name="Adjustment 15 4 2" xfId="2821"/>
    <cellStyle name="Adjustment 15 4 3" xfId="24724"/>
    <cellStyle name="Adjustment 15 4 4" xfId="24725"/>
    <cellStyle name="Adjustment 15 5" xfId="2822"/>
    <cellStyle name="Adjustment 15 5 2" xfId="2823"/>
    <cellStyle name="Adjustment 15 5 3" xfId="24726"/>
    <cellStyle name="Adjustment 15 5 4" xfId="24727"/>
    <cellStyle name="Adjustment 15 6" xfId="2824"/>
    <cellStyle name="Adjustment 15 6 2" xfId="2825"/>
    <cellStyle name="Adjustment 15 6 3" xfId="24728"/>
    <cellStyle name="Adjustment 15 6 4" xfId="24729"/>
    <cellStyle name="Adjustment 15 7" xfId="2826"/>
    <cellStyle name="Adjustment 15 7 2" xfId="2827"/>
    <cellStyle name="Adjustment 15 7 3" xfId="24730"/>
    <cellStyle name="Adjustment 15 7 4" xfId="24731"/>
    <cellStyle name="Adjustment 15 8" xfId="2828"/>
    <cellStyle name="Adjustment 15 9" xfId="24732"/>
    <cellStyle name="Adjustment 16" xfId="2829"/>
    <cellStyle name="Adjustment 16 10" xfId="24733"/>
    <cellStyle name="Adjustment 16 2" xfId="2830"/>
    <cellStyle name="Adjustment 16 2 2" xfId="2831"/>
    <cellStyle name="Adjustment 16 2 3" xfId="24734"/>
    <cellStyle name="Adjustment 16 2 4" xfId="24735"/>
    <cellStyle name="Adjustment 16 3" xfId="2832"/>
    <cellStyle name="Adjustment 16 3 2" xfId="2833"/>
    <cellStyle name="Adjustment 16 3 3" xfId="24736"/>
    <cellStyle name="Adjustment 16 3 4" xfId="24737"/>
    <cellStyle name="Adjustment 16 4" xfId="2834"/>
    <cellStyle name="Adjustment 16 4 2" xfId="2835"/>
    <cellStyle name="Adjustment 16 4 3" xfId="24738"/>
    <cellStyle name="Adjustment 16 4 4" xfId="24739"/>
    <cellStyle name="Adjustment 16 5" xfId="2836"/>
    <cellStyle name="Adjustment 16 5 2" xfId="2837"/>
    <cellStyle name="Adjustment 16 5 3" xfId="24740"/>
    <cellStyle name="Adjustment 16 5 4" xfId="24741"/>
    <cellStyle name="Adjustment 16 6" xfId="2838"/>
    <cellStyle name="Adjustment 16 6 2" xfId="2839"/>
    <cellStyle name="Adjustment 16 6 3" xfId="24742"/>
    <cellStyle name="Adjustment 16 6 4" xfId="24743"/>
    <cellStyle name="Adjustment 16 7" xfId="2840"/>
    <cellStyle name="Adjustment 16 7 2" xfId="2841"/>
    <cellStyle name="Adjustment 16 7 3" xfId="24744"/>
    <cellStyle name="Adjustment 16 7 4" xfId="24745"/>
    <cellStyle name="Adjustment 16 8" xfId="2842"/>
    <cellStyle name="Adjustment 16 9" xfId="24746"/>
    <cellStyle name="Adjustment 17" xfId="2843"/>
    <cellStyle name="Adjustment 17 10" xfId="24747"/>
    <cellStyle name="Adjustment 17 2" xfId="2844"/>
    <cellStyle name="Adjustment 17 2 2" xfId="2845"/>
    <cellStyle name="Adjustment 17 2 3" xfId="24748"/>
    <cellStyle name="Adjustment 17 2 4" xfId="24749"/>
    <cellStyle name="Adjustment 17 3" xfId="2846"/>
    <cellStyle name="Adjustment 17 3 2" xfId="2847"/>
    <cellStyle name="Adjustment 17 3 3" xfId="24750"/>
    <cellStyle name="Adjustment 17 3 4" xfId="24751"/>
    <cellStyle name="Adjustment 17 4" xfId="2848"/>
    <cellStyle name="Adjustment 17 4 2" xfId="2849"/>
    <cellStyle name="Adjustment 17 4 3" xfId="24752"/>
    <cellStyle name="Adjustment 17 4 4" xfId="24753"/>
    <cellStyle name="Adjustment 17 5" xfId="2850"/>
    <cellStyle name="Adjustment 17 5 2" xfId="2851"/>
    <cellStyle name="Adjustment 17 5 3" xfId="24754"/>
    <cellStyle name="Adjustment 17 5 4" xfId="24755"/>
    <cellStyle name="Adjustment 17 6" xfId="2852"/>
    <cellStyle name="Adjustment 17 6 2" xfId="2853"/>
    <cellStyle name="Adjustment 17 6 3" xfId="24756"/>
    <cellStyle name="Adjustment 17 6 4" xfId="24757"/>
    <cellStyle name="Adjustment 17 7" xfId="2854"/>
    <cellStyle name="Adjustment 17 7 2" xfId="2855"/>
    <cellStyle name="Adjustment 17 7 3" xfId="24758"/>
    <cellStyle name="Adjustment 17 7 4" xfId="24759"/>
    <cellStyle name="Adjustment 17 8" xfId="2856"/>
    <cellStyle name="Adjustment 17 9" xfId="24760"/>
    <cellStyle name="Adjustment 18" xfId="2857"/>
    <cellStyle name="Adjustment 18 2" xfId="2858"/>
    <cellStyle name="Adjustment 18 3" xfId="24761"/>
    <cellStyle name="Adjustment 18 4" xfId="24762"/>
    <cellStyle name="Adjustment 19" xfId="2859"/>
    <cellStyle name="Adjustment 19 2" xfId="2860"/>
    <cellStyle name="Adjustment 19 3" xfId="24763"/>
    <cellStyle name="Adjustment 19 4" xfId="24764"/>
    <cellStyle name="Adjustment 2" xfId="2861"/>
    <cellStyle name="Adjustment 2 10" xfId="2862"/>
    <cellStyle name="Adjustment 2 10 2" xfId="2863"/>
    <cellStyle name="Adjustment 2 10 3" xfId="24765"/>
    <cellStyle name="Adjustment 2 10 4" xfId="24766"/>
    <cellStyle name="Adjustment 2 11" xfId="2864"/>
    <cellStyle name="Adjustment 2 11 2" xfId="2865"/>
    <cellStyle name="Adjustment 2 11 3" xfId="24767"/>
    <cellStyle name="Adjustment 2 11 4" xfId="24768"/>
    <cellStyle name="Adjustment 2 12" xfId="2866"/>
    <cellStyle name="Adjustment 2 13" xfId="24769"/>
    <cellStyle name="Adjustment 2 14" xfId="24770"/>
    <cellStyle name="Adjustment 2 2" xfId="2867"/>
    <cellStyle name="Adjustment 2 2 10" xfId="24771"/>
    <cellStyle name="Adjustment 2 2 2" xfId="2868"/>
    <cellStyle name="Adjustment 2 2 2 2" xfId="2869"/>
    <cellStyle name="Adjustment 2 2 2 3" xfId="24772"/>
    <cellStyle name="Adjustment 2 2 2 4" xfId="24773"/>
    <cellStyle name="Adjustment 2 2 3" xfId="2870"/>
    <cellStyle name="Adjustment 2 2 3 2" xfId="2871"/>
    <cellStyle name="Adjustment 2 2 3 3" xfId="24774"/>
    <cellStyle name="Adjustment 2 2 3 4" xfId="24775"/>
    <cellStyle name="Adjustment 2 2 4" xfId="2872"/>
    <cellStyle name="Adjustment 2 2 4 2" xfId="2873"/>
    <cellStyle name="Adjustment 2 2 4 3" xfId="24776"/>
    <cellStyle name="Adjustment 2 2 4 4" xfId="24777"/>
    <cellStyle name="Adjustment 2 2 5" xfId="2874"/>
    <cellStyle name="Adjustment 2 2 5 2" xfId="2875"/>
    <cellStyle name="Adjustment 2 2 5 3" xfId="24778"/>
    <cellStyle name="Adjustment 2 2 5 4" xfId="24779"/>
    <cellStyle name="Adjustment 2 2 6" xfId="2876"/>
    <cellStyle name="Adjustment 2 2 6 2" xfId="2877"/>
    <cellStyle name="Adjustment 2 2 6 3" xfId="24780"/>
    <cellStyle name="Adjustment 2 2 6 4" xfId="24781"/>
    <cellStyle name="Adjustment 2 2 7" xfId="2878"/>
    <cellStyle name="Adjustment 2 2 7 2" xfId="2879"/>
    <cellStyle name="Adjustment 2 2 7 3" xfId="24782"/>
    <cellStyle name="Adjustment 2 2 7 4" xfId="24783"/>
    <cellStyle name="Adjustment 2 2 8" xfId="2880"/>
    <cellStyle name="Adjustment 2 2 9" xfId="24784"/>
    <cellStyle name="Adjustment 2 3" xfId="2881"/>
    <cellStyle name="Adjustment 2 3 10" xfId="24785"/>
    <cellStyle name="Adjustment 2 3 2" xfId="2882"/>
    <cellStyle name="Adjustment 2 3 2 2" xfId="2883"/>
    <cellStyle name="Adjustment 2 3 2 3" xfId="24786"/>
    <cellStyle name="Adjustment 2 3 2 4" xfId="24787"/>
    <cellStyle name="Adjustment 2 3 3" xfId="2884"/>
    <cellStyle name="Adjustment 2 3 3 2" xfId="2885"/>
    <cellStyle name="Adjustment 2 3 3 3" xfId="24788"/>
    <cellStyle name="Adjustment 2 3 3 4" xfId="24789"/>
    <cellStyle name="Adjustment 2 3 4" xfId="2886"/>
    <cellStyle name="Adjustment 2 3 4 2" xfId="2887"/>
    <cellStyle name="Adjustment 2 3 4 3" xfId="24790"/>
    <cellStyle name="Adjustment 2 3 4 4" xfId="24791"/>
    <cellStyle name="Adjustment 2 3 5" xfId="2888"/>
    <cellStyle name="Adjustment 2 3 5 2" xfId="2889"/>
    <cellStyle name="Adjustment 2 3 5 3" xfId="24792"/>
    <cellStyle name="Adjustment 2 3 5 4" xfId="24793"/>
    <cellStyle name="Adjustment 2 3 6" xfId="2890"/>
    <cellStyle name="Adjustment 2 3 6 2" xfId="2891"/>
    <cellStyle name="Adjustment 2 3 6 3" xfId="24794"/>
    <cellStyle name="Adjustment 2 3 6 4" xfId="24795"/>
    <cellStyle name="Adjustment 2 3 7" xfId="2892"/>
    <cellStyle name="Adjustment 2 3 7 2" xfId="2893"/>
    <cellStyle name="Adjustment 2 3 7 3" xfId="24796"/>
    <cellStyle name="Adjustment 2 3 7 4" xfId="24797"/>
    <cellStyle name="Adjustment 2 3 8" xfId="2894"/>
    <cellStyle name="Adjustment 2 3 9" xfId="24798"/>
    <cellStyle name="Adjustment 2 4" xfId="2895"/>
    <cellStyle name="Adjustment 2 4 10" xfId="24799"/>
    <cellStyle name="Adjustment 2 4 2" xfId="2896"/>
    <cellStyle name="Adjustment 2 4 2 2" xfId="2897"/>
    <cellStyle name="Adjustment 2 4 2 3" xfId="24800"/>
    <cellStyle name="Adjustment 2 4 2 4" xfId="24801"/>
    <cellStyle name="Adjustment 2 4 3" xfId="2898"/>
    <cellStyle name="Adjustment 2 4 3 2" xfId="2899"/>
    <cellStyle name="Adjustment 2 4 3 3" xfId="24802"/>
    <cellStyle name="Adjustment 2 4 3 4" xfId="24803"/>
    <cellStyle name="Adjustment 2 4 4" xfId="2900"/>
    <cellStyle name="Adjustment 2 4 4 2" xfId="2901"/>
    <cellStyle name="Adjustment 2 4 4 3" xfId="24804"/>
    <cellStyle name="Adjustment 2 4 4 4" xfId="24805"/>
    <cellStyle name="Adjustment 2 4 5" xfId="2902"/>
    <cellStyle name="Adjustment 2 4 5 2" xfId="2903"/>
    <cellStyle name="Adjustment 2 4 5 3" xfId="24806"/>
    <cellStyle name="Adjustment 2 4 5 4" xfId="24807"/>
    <cellStyle name="Adjustment 2 4 6" xfId="2904"/>
    <cellStyle name="Adjustment 2 4 6 2" xfId="2905"/>
    <cellStyle name="Adjustment 2 4 6 3" xfId="24808"/>
    <cellStyle name="Adjustment 2 4 6 4" xfId="24809"/>
    <cellStyle name="Adjustment 2 4 7" xfId="2906"/>
    <cellStyle name="Adjustment 2 4 7 2" xfId="2907"/>
    <cellStyle name="Adjustment 2 4 7 3" xfId="24810"/>
    <cellStyle name="Adjustment 2 4 7 4" xfId="24811"/>
    <cellStyle name="Adjustment 2 4 8" xfId="2908"/>
    <cellStyle name="Adjustment 2 4 9" xfId="24812"/>
    <cellStyle name="Adjustment 2 5" xfId="2909"/>
    <cellStyle name="Adjustment 2 5 10" xfId="24813"/>
    <cellStyle name="Adjustment 2 5 2" xfId="2910"/>
    <cellStyle name="Adjustment 2 5 2 2" xfId="2911"/>
    <cellStyle name="Adjustment 2 5 2 3" xfId="24814"/>
    <cellStyle name="Adjustment 2 5 2 4" xfId="24815"/>
    <cellStyle name="Adjustment 2 5 3" xfId="2912"/>
    <cellStyle name="Adjustment 2 5 3 2" xfId="2913"/>
    <cellStyle name="Adjustment 2 5 3 3" xfId="24816"/>
    <cellStyle name="Adjustment 2 5 3 4" xfId="24817"/>
    <cellStyle name="Adjustment 2 5 4" xfId="2914"/>
    <cellStyle name="Adjustment 2 5 4 2" xfId="2915"/>
    <cellStyle name="Adjustment 2 5 4 3" xfId="24818"/>
    <cellStyle name="Adjustment 2 5 4 4" xfId="24819"/>
    <cellStyle name="Adjustment 2 5 5" xfId="2916"/>
    <cellStyle name="Adjustment 2 5 5 2" xfId="2917"/>
    <cellStyle name="Adjustment 2 5 5 3" xfId="24820"/>
    <cellStyle name="Adjustment 2 5 5 4" xfId="24821"/>
    <cellStyle name="Adjustment 2 5 6" xfId="2918"/>
    <cellStyle name="Adjustment 2 5 6 2" xfId="2919"/>
    <cellStyle name="Adjustment 2 5 6 3" xfId="24822"/>
    <cellStyle name="Adjustment 2 5 6 4" xfId="24823"/>
    <cellStyle name="Adjustment 2 5 7" xfId="2920"/>
    <cellStyle name="Adjustment 2 5 7 2" xfId="2921"/>
    <cellStyle name="Adjustment 2 5 7 3" xfId="24824"/>
    <cellStyle name="Adjustment 2 5 7 4" xfId="24825"/>
    <cellStyle name="Adjustment 2 5 8" xfId="2922"/>
    <cellStyle name="Adjustment 2 5 9" xfId="24826"/>
    <cellStyle name="Adjustment 2 6" xfId="2923"/>
    <cellStyle name="Adjustment 2 6 2" xfId="2924"/>
    <cellStyle name="Adjustment 2 6 3" xfId="24827"/>
    <cellStyle name="Adjustment 2 6 4" xfId="24828"/>
    <cellStyle name="Adjustment 2 7" xfId="2925"/>
    <cellStyle name="Adjustment 2 7 2" xfId="2926"/>
    <cellStyle name="Adjustment 2 7 3" xfId="24829"/>
    <cellStyle name="Adjustment 2 7 4" xfId="24830"/>
    <cellStyle name="Adjustment 2 8" xfId="2927"/>
    <cellStyle name="Adjustment 2 8 2" xfId="2928"/>
    <cellStyle name="Adjustment 2 8 3" xfId="24831"/>
    <cellStyle name="Adjustment 2 8 4" xfId="24832"/>
    <cellStyle name="Adjustment 2 9" xfId="2929"/>
    <cellStyle name="Adjustment 2 9 2" xfId="2930"/>
    <cellStyle name="Adjustment 2 9 3" xfId="24833"/>
    <cellStyle name="Adjustment 2 9 4" xfId="24834"/>
    <cellStyle name="Adjustment 20" xfId="2931"/>
    <cellStyle name="Adjustment 20 2" xfId="2932"/>
    <cellStyle name="Adjustment 20 3" xfId="24835"/>
    <cellStyle name="Adjustment 20 4" xfId="24836"/>
    <cellStyle name="Adjustment 21" xfId="2933"/>
    <cellStyle name="Adjustment 21 2" xfId="2934"/>
    <cellStyle name="Adjustment 21 3" xfId="24837"/>
    <cellStyle name="Adjustment 21 4" xfId="24838"/>
    <cellStyle name="Adjustment 22" xfId="2935"/>
    <cellStyle name="Adjustment 22 2" xfId="2936"/>
    <cellStyle name="Adjustment 22 3" xfId="24839"/>
    <cellStyle name="Adjustment 22 4" xfId="24840"/>
    <cellStyle name="Adjustment 23" xfId="2937"/>
    <cellStyle name="Adjustment 23 2" xfId="2938"/>
    <cellStyle name="Adjustment 23 3" xfId="24841"/>
    <cellStyle name="Adjustment 23 4" xfId="24842"/>
    <cellStyle name="Adjustment 24" xfId="2939"/>
    <cellStyle name="Adjustment 25" xfId="24843"/>
    <cellStyle name="Adjustment 26" xfId="24844"/>
    <cellStyle name="Adjustment 3" xfId="2940"/>
    <cellStyle name="Adjustment 3 10" xfId="2941"/>
    <cellStyle name="Adjustment 3 10 2" xfId="2942"/>
    <cellStyle name="Adjustment 3 10 3" xfId="24845"/>
    <cellStyle name="Adjustment 3 10 4" xfId="24846"/>
    <cellStyle name="Adjustment 3 11" xfId="2943"/>
    <cellStyle name="Adjustment 3 11 2" xfId="2944"/>
    <cellStyle name="Adjustment 3 11 3" xfId="24847"/>
    <cellStyle name="Adjustment 3 11 4" xfId="24848"/>
    <cellStyle name="Adjustment 3 12" xfId="2945"/>
    <cellStyle name="Adjustment 3 13" xfId="24849"/>
    <cellStyle name="Adjustment 3 14" xfId="24850"/>
    <cellStyle name="Adjustment 3 2" xfId="2946"/>
    <cellStyle name="Adjustment 3 2 10" xfId="24851"/>
    <cellStyle name="Adjustment 3 2 2" xfId="2947"/>
    <cellStyle name="Adjustment 3 2 2 2" xfId="2948"/>
    <cellStyle name="Adjustment 3 2 2 3" xfId="24852"/>
    <cellStyle name="Adjustment 3 2 2 4" xfId="24853"/>
    <cellStyle name="Adjustment 3 2 3" xfId="2949"/>
    <cellStyle name="Adjustment 3 2 3 2" xfId="2950"/>
    <cellStyle name="Adjustment 3 2 3 3" xfId="24854"/>
    <cellStyle name="Adjustment 3 2 3 4" xfId="24855"/>
    <cellStyle name="Adjustment 3 2 4" xfId="2951"/>
    <cellStyle name="Adjustment 3 2 4 2" xfId="2952"/>
    <cellStyle name="Adjustment 3 2 4 3" xfId="24856"/>
    <cellStyle name="Adjustment 3 2 4 4" xfId="24857"/>
    <cellStyle name="Adjustment 3 2 5" xfId="2953"/>
    <cellStyle name="Adjustment 3 2 5 2" xfId="2954"/>
    <cellStyle name="Adjustment 3 2 5 3" xfId="24858"/>
    <cellStyle name="Adjustment 3 2 5 4" xfId="24859"/>
    <cellStyle name="Adjustment 3 2 6" xfId="2955"/>
    <cellStyle name="Adjustment 3 2 6 2" xfId="2956"/>
    <cellStyle name="Adjustment 3 2 6 3" xfId="24860"/>
    <cellStyle name="Adjustment 3 2 6 4" xfId="24861"/>
    <cellStyle name="Adjustment 3 2 7" xfId="2957"/>
    <cellStyle name="Adjustment 3 2 7 2" xfId="2958"/>
    <cellStyle name="Adjustment 3 2 7 3" xfId="24862"/>
    <cellStyle name="Adjustment 3 2 7 4" xfId="24863"/>
    <cellStyle name="Adjustment 3 2 8" xfId="2959"/>
    <cellStyle name="Adjustment 3 2 9" xfId="24864"/>
    <cellStyle name="Adjustment 3 3" xfId="2960"/>
    <cellStyle name="Adjustment 3 3 10" xfId="24865"/>
    <cellStyle name="Adjustment 3 3 2" xfId="2961"/>
    <cellStyle name="Adjustment 3 3 2 2" xfId="2962"/>
    <cellStyle name="Adjustment 3 3 2 3" xfId="24866"/>
    <cellStyle name="Adjustment 3 3 2 4" xfId="24867"/>
    <cellStyle name="Adjustment 3 3 3" xfId="2963"/>
    <cellStyle name="Adjustment 3 3 3 2" xfId="2964"/>
    <cellStyle name="Adjustment 3 3 3 3" xfId="24868"/>
    <cellStyle name="Adjustment 3 3 3 4" xfId="24869"/>
    <cellStyle name="Adjustment 3 3 4" xfId="2965"/>
    <cellStyle name="Adjustment 3 3 4 2" xfId="2966"/>
    <cellStyle name="Adjustment 3 3 4 3" xfId="24870"/>
    <cellStyle name="Adjustment 3 3 4 4" xfId="24871"/>
    <cellStyle name="Adjustment 3 3 5" xfId="2967"/>
    <cellStyle name="Adjustment 3 3 5 2" xfId="2968"/>
    <cellStyle name="Adjustment 3 3 5 3" xfId="24872"/>
    <cellStyle name="Adjustment 3 3 5 4" xfId="24873"/>
    <cellStyle name="Adjustment 3 3 6" xfId="2969"/>
    <cellStyle name="Adjustment 3 3 6 2" xfId="2970"/>
    <cellStyle name="Adjustment 3 3 6 3" xfId="24874"/>
    <cellStyle name="Adjustment 3 3 6 4" xfId="24875"/>
    <cellStyle name="Adjustment 3 3 7" xfId="2971"/>
    <cellStyle name="Adjustment 3 3 7 2" xfId="2972"/>
    <cellStyle name="Adjustment 3 3 7 3" xfId="24876"/>
    <cellStyle name="Adjustment 3 3 7 4" xfId="24877"/>
    <cellStyle name="Adjustment 3 3 8" xfId="2973"/>
    <cellStyle name="Adjustment 3 3 9" xfId="24878"/>
    <cellStyle name="Adjustment 3 4" xfId="2974"/>
    <cellStyle name="Adjustment 3 4 10" xfId="24879"/>
    <cellStyle name="Adjustment 3 4 2" xfId="2975"/>
    <cellStyle name="Adjustment 3 4 2 2" xfId="2976"/>
    <cellStyle name="Adjustment 3 4 2 3" xfId="24880"/>
    <cellStyle name="Adjustment 3 4 2 4" xfId="24881"/>
    <cellStyle name="Adjustment 3 4 3" xfId="2977"/>
    <cellStyle name="Adjustment 3 4 3 2" xfId="2978"/>
    <cellStyle name="Adjustment 3 4 3 3" xfId="24882"/>
    <cellStyle name="Adjustment 3 4 3 4" xfId="24883"/>
    <cellStyle name="Adjustment 3 4 4" xfId="2979"/>
    <cellStyle name="Adjustment 3 4 4 2" xfId="2980"/>
    <cellStyle name="Adjustment 3 4 4 3" xfId="24884"/>
    <cellStyle name="Adjustment 3 4 4 4" xfId="24885"/>
    <cellStyle name="Adjustment 3 4 5" xfId="2981"/>
    <cellStyle name="Adjustment 3 4 5 2" xfId="2982"/>
    <cellStyle name="Adjustment 3 4 5 3" xfId="24886"/>
    <cellStyle name="Adjustment 3 4 5 4" xfId="24887"/>
    <cellStyle name="Adjustment 3 4 6" xfId="2983"/>
    <cellStyle name="Adjustment 3 4 6 2" xfId="2984"/>
    <cellStyle name="Adjustment 3 4 6 3" xfId="24888"/>
    <cellStyle name="Adjustment 3 4 6 4" xfId="24889"/>
    <cellStyle name="Adjustment 3 4 7" xfId="2985"/>
    <cellStyle name="Adjustment 3 4 7 2" xfId="2986"/>
    <cellStyle name="Adjustment 3 4 7 3" xfId="24890"/>
    <cellStyle name="Adjustment 3 4 7 4" xfId="24891"/>
    <cellStyle name="Adjustment 3 4 8" xfId="2987"/>
    <cellStyle name="Adjustment 3 4 9" xfId="24892"/>
    <cellStyle name="Adjustment 3 5" xfId="2988"/>
    <cellStyle name="Adjustment 3 5 10" xfId="24893"/>
    <cellStyle name="Adjustment 3 5 2" xfId="2989"/>
    <cellStyle name="Adjustment 3 5 2 2" xfId="2990"/>
    <cellStyle name="Adjustment 3 5 2 3" xfId="24894"/>
    <cellStyle name="Adjustment 3 5 2 4" xfId="24895"/>
    <cellStyle name="Adjustment 3 5 3" xfId="2991"/>
    <cellStyle name="Adjustment 3 5 3 2" xfId="2992"/>
    <cellStyle name="Adjustment 3 5 3 3" xfId="24896"/>
    <cellStyle name="Adjustment 3 5 3 4" xfId="24897"/>
    <cellStyle name="Adjustment 3 5 4" xfId="2993"/>
    <cellStyle name="Adjustment 3 5 4 2" xfId="2994"/>
    <cellStyle name="Adjustment 3 5 4 3" xfId="24898"/>
    <cellStyle name="Adjustment 3 5 4 4" xfId="24899"/>
    <cellStyle name="Adjustment 3 5 5" xfId="2995"/>
    <cellStyle name="Adjustment 3 5 5 2" xfId="2996"/>
    <cellStyle name="Adjustment 3 5 5 3" xfId="24900"/>
    <cellStyle name="Adjustment 3 5 5 4" xfId="24901"/>
    <cellStyle name="Adjustment 3 5 6" xfId="2997"/>
    <cellStyle name="Adjustment 3 5 6 2" xfId="2998"/>
    <cellStyle name="Adjustment 3 5 6 3" xfId="24902"/>
    <cellStyle name="Adjustment 3 5 6 4" xfId="24903"/>
    <cellStyle name="Adjustment 3 5 7" xfId="2999"/>
    <cellStyle name="Adjustment 3 5 7 2" xfId="3000"/>
    <cellStyle name="Adjustment 3 5 7 3" xfId="24904"/>
    <cellStyle name="Adjustment 3 5 7 4" xfId="24905"/>
    <cellStyle name="Adjustment 3 5 8" xfId="3001"/>
    <cellStyle name="Adjustment 3 5 9" xfId="24906"/>
    <cellStyle name="Adjustment 3 6" xfId="3002"/>
    <cellStyle name="Adjustment 3 6 2" xfId="3003"/>
    <cellStyle name="Adjustment 3 6 3" xfId="24907"/>
    <cellStyle name="Adjustment 3 6 4" xfId="24908"/>
    <cellStyle name="Adjustment 3 7" xfId="3004"/>
    <cellStyle name="Adjustment 3 7 2" xfId="3005"/>
    <cellStyle name="Adjustment 3 7 3" xfId="24909"/>
    <cellStyle name="Adjustment 3 7 4" xfId="24910"/>
    <cellStyle name="Adjustment 3 8" xfId="3006"/>
    <cellStyle name="Adjustment 3 8 2" xfId="3007"/>
    <cellStyle name="Adjustment 3 8 3" xfId="24911"/>
    <cellStyle name="Adjustment 3 8 4" xfId="24912"/>
    <cellStyle name="Adjustment 3 9" xfId="3008"/>
    <cellStyle name="Adjustment 3 9 2" xfId="3009"/>
    <cellStyle name="Adjustment 3 9 3" xfId="24913"/>
    <cellStyle name="Adjustment 3 9 4" xfId="24914"/>
    <cellStyle name="Adjustment 4" xfId="3010"/>
    <cellStyle name="Adjustment 4 10" xfId="3011"/>
    <cellStyle name="Adjustment 4 10 2" xfId="3012"/>
    <cellStyle name="Adjustment 4 10 3" xfId="24915"/>
    <cellStyle name="Adjustment 4 10 4" xfId="24916"/>
    <cellStyle name="Adjustment 4 11" xfId="3013"/>
    <cellStyle name="Adjustment 4 11 2" xfId="3014"/>
    <cellStyle name="Adjustment 4 11 3" xfId="24917"/>
    <cellStyle name="Adjustment 4 11 4" xfId="24918"/>
    <cellStyle name="Adjustment 4 12" xfId="3015"/>
    <cellStyle name="Adjustment 4 13" xfId="24919"/>
    <cellStyle name="Adjustment 4 14" xfId="24920"/>
    <cellStyle name="Adjustment 4 2" xfId="3016"/>
    <cellStyle name="Adjustment 4 2 10" xfId="24921"/>
    <cellStyle name="Adjustment 4 2 2" xfId="3017"/>
    <cellStyle name="Adjustment 4 2 2 2" xfId="3018"/>
    <cellStyle name="Adjustment 4 2 2 3" xfId="24922"/>
    <cellStyle name="Adjustment 4 2 2 4" xfId="24923"/>
    <cellStyle name="Adjustment 4 2 3" xfId="3019"/>
    <cellStyle name="Adjustment 4 2 3 2" xfId="3020"/>
    <cellStyle name="Adjustment 4 2 3 3" xfId="24924"/>
    <cellStyle name="Adjustment 4 2 3 4" xfId="24925"/>
    <cellStyle name="Adjustment 4 2 4" xfId="3021"/>
    <cellStyle name="Adjustment 4 2 4 2" xfId="3022"/>
    <cellStyle name="Adjustment 4 2 4 3" xfId="24926"/>
    <cellStyle name="Adjustment 4 2 4 4" xfId="24927"/>
    <cellStyle name="Adjustment 4 2 5" xfId="3023"/>
    <cellStyle name="Adjustment 4 2 5 2" xfId="3024"/>
    <cellStyle name="Adjustment 4 2 5 3" xfId="24928"/>
    <cellStyle name="Adjustment 4 2 5 4" xfId="24929"/>
    <cellStyle name="Adjustment 4 2 6" xfId="3025"/>
    <cellStyle name="Adjustment 4 2 6 2" xfId="3026"/>
    <cellStyle name="Adjustment 4 2 6 3" xfId="24930"/>
    <cellStyle name="Adjustment 4 2 6 4" xfId="24931"/>
    <cellStyle name="Adjustment 4 2 7" xfId="3027"/>
    <cellStyle name="Adjustment 4 2 7 2" xfId="3028"/>
    <cellStyle name="Adjustment 4 2 7 3" xfId="24932"/>
    <cellStyle name="Adjustment 4 2 7 4" xfId="24933"/>
    <cellStyle name="Adjustment 4 2 8" xfId="3029"/>
    <cellStyle name="Adjustment 4 2 9" xfId="24934"/>
    <cellStyle name="Adjustment 4 3" xfId="3030"/>
    <cellStyle name="Adjustment 4 3 10" xfId="24935"/>
    <cellStyle name="Adjustment 4 3 2" xfId="3031"/>
    <cellStyle name="Adjustment 4 3 2 2" xfId="3032"/>
    <cellStyle name="Adjustment 4 3 2 3" xfId="24936"/>
    <cellStyle name="Adjustment 4 3 2 4" xfId="24937"/>
    <cellStyle name="Adjustment 4 3 3" xfId="3033"/>
    <cellStyle name="Adjustment 4 3 3 2" xfId="3034"/>
    <cellStyle name="Adjustment 4 3 3 3" xfId="24938"/>
    <cellStyle name="Adjustment 4 3 3 4" xfId="24939"/>
    <cellStyle name="Adjustment 4 3 4" xfId="3035"/>
    <cellStyle name="Adjustment 4 3 4 2" xfId="3036"/>
    <cellStyle name="Adjustment 4 3 4 3" xfId="24940"/>
    <cellStyle name="Adjustment 4 3 4 4" xfId="24941"/>
    <cellStyle name="Adjustment 4 3 5" xfId="3037"/>
    <cellStyle name="Adjustment 4 3 5 2" xfId="3038"/>
    <cellStyle name="Adjustment 4 3 5 3" xfId="24942"/>
    <cellStyle name="Adjustment 4 3 5 4" xfId="24943"/>
    <cellStyle name="Adjustment 4 3 6" xfId="3039"/>
    <cellStyle name="Adjustment 4 3 6 2" xfId="3040"/>
    <cellStyle name="Adjustment 4 3 6 3" xfId="24944"/>
    <cellStyle name="Adjustment 4 3 6 4" xfId="24945"/>
    <cellStyle name="Adjustment 4 3 7" xfId="3041"/>
    <cellStyle name="Adjustment 4 3 7 2" xfId="3042"/>
    <cellStyle name="Adjustment 4 3 7 3" xfId="24946"/>
    <cellStyle name="Adjustment 4 3 7 4" xfId="24947"/>
    <cellStyle name="Adjustment 4 3 8" xfId="3043"/>
    <cellStyle name="Adjustment 4 3 9" xfId="24948"/>
    <cellStyle name="Adjustment 4 4" xfId="3044"/>
    <cellStyle name="Adjustment 4 4 10" xfId="24949"/>
    <cellStyle name="Adjustment 4 4 2" xfId="3045"/>
    <cellStyle name="Adjustment 4 4 2 2" xfId="3046"/>
    <cellStyle name="Adjustment 4 4 2 3" xfId="24950"/>
    <cellStyle name="Adjustment 4 4 2 4" xfId="24951"/>
    <cellStyle name="Adjustment 4 4 3" xfId="3047"/>
    <cellStyle name="Adjustment 4 4 3 2" xfId="3048"/>
    <cellStyle name="Adjustment 4 4 3 3" xfId="24952"/>
    <cellStyle name="Adjustment 4 4 3 4" xfId="24953"/>
    <cellStyle name="Adjustment 4 4 4" xfId="3049"/>
    <cellStyle name="Adjustment 4 4 4 2" xfId="3050"/>
    <cellStyle name="Adjustment 4 4 4 3" xfId="24954"/>
    <cellStyle name="Adjustment 4 4 4 4" xfId="24955"/>
    <cellStyle name="Adjustment 4 4 5" xfId="3051"/>
    <cellStyle name="Adjustment 4 4 5 2" xfId="3052"/>
    <cellStyle name="Adjustment 4 4 5 3" xfId="24956"/>
    <cellStyle name="Adjustment 4 4 5 4" xfId="24957"/>
    <cellStyle name="Adjustment 4 4 6" xfId="3053"/>
    <cellStyle name="Adjustment 4 4 6 2" xfId="3054"/>
    <cellStyle name="Adjustment 4 4 6 3" xfId="24958"/>
    <cellStyle name="Adjustment 4 4 6 4" xfId="24959"/>
    <cellStyle name="Adjustment 4 4 7" xfId="3055"/>
    <cellStyle name="Adjustment 4 4 7 2" xfId="3056"/>
    <cellStyle name="Adjustment 4 4 7 3" xfId="24960"/>
    <cellStyle name="Adjustment 4 4 7 4" xfId="24961"/>
    <cellStyle name="Adjustment 4 4 8" xfId="3057"/>
    <cellStyle name="Adjustment 4 4 9" xfId="24962"/>
    <cellStyle name="Adjustment 4 5" xfId="3058"/>
    <cellStyle name="Adjustment 4 5 10" xfId="24963"/>
    <cellStyle name="Adjustment 4 5 2" xfId="3059"/>
    <cellStyle name="Adjustment 4 5 2 2" xfId="3060"/>
    <cellStyle name="Adjustment 4 5 2 3" xfId="24964"/>
    <cellStyle name="Adjustment 4 5 2 4" xfId="24965"/>
    <cellStyle name="Adjustment 4 5 3" xfId="3061"/>
    <cellStyle name="Adjustment 4 5 3 2" xfId="3062"/>
    <cellStyle name="Adjustment 4 5 3 3" xfId="24966"/>
    <cellStyle name="Adjustment 4 5 3 4" xfId="24967"/>
    <cellStyle name="Adjustment 4 5 4" xfId="3063"/>
    <cellStyle name="Adjustment 4 5 4 2" xfId="3064"/>
    <cellStyle name="Adjustment 4 5 4 3" xfId="24968"/>
    <cellStyle name="Adjustment 4 5 4 4" xfId="24969"/>
    <cellStyle name="Adjustment 4 5 5" xfId="3065"/>
    <cellStyle name="Adjustment 4 5 5 2" xfId="3066"/>
    <cellStyle name="Adjustment 4 5 5 3" xfId="24970"/>
    <cellStyle name="Adjustment 4 5 5 4" xfId="24971"/>
    <cellStyle name="Adjustment 4 5 6" xfId="3067"/>
    <cellStyle name="Adjustment 4 5 6 2" xfId="3068"/>
    <cellStyle name="Adjustment 4 5 6 3" xfId="24972"/>
    <cellStyle name="Adjustment 4 5 6 4" xfId="24973"/>
    <cellStyle name="Adjustment 4 5 7" xfId="3069"/>
    <cellStyle name="Adjustment 4 5 7 2" xfId="3070"/>
    <cellStyle name="Adjustment 4 5 7 3" xfId="24974"/>
    <cellStyle name="Adjustment 4 5 7 4" xfId="24975"/>
    <cellStyle name="Adjustment 4 5 8" xfId="3071"/>
    <cellStyle name="Adjustment 4 5 9" xfId="24976"/>
    <cellStyle name="Adjustment 4 6" xfId="3072"/>
    <cellStyle name="Adjustment 4 6 2" xfId="3073"/>
    <cellStyle name="Adjustment 4 6 3" xfId="24977"/>
    <cellStyle name="Adjustment 4 6 4" xfId="24978"/>
    <cellStyle name="Adjustment 4 7" xfId="3074"/>
    <cellStyle name="Adjustment 4 7 2" xfId="3075"/>
    <cellStyle name="Adjustment 4 7 3" xfId="24979"/>
    <cellStyle name="Adjustment 4 7 4" xfId="24980"/>
    <cellStyle name="Adjustment 4 8" xfId="3076"/>
    <cellStyle name="Adjustment 4 8 2" xfId="3077"/>
    <cellStyle name="Adjustment 4 8 3" xfId="24981"/>
    <cellStyle name="Adjustment 4 8 4" xfId="24982"/>
    <cellStyle name="Adjustment 4 9" xfId="3078"/>
    <cellStyle name="Adjustment 4 9 2" xfId="3079"/>
    <cellStyle name="Adjustment 4 9 3" xfId="24983"/>
    <cellStyle name="Adjustment 4 9 4" xfId="24984"/>
    <cellStyle name="Adjustment 5" xfId="3080"/>
    <cellStyle name="Adjustment 5 10" xfId="3081"/>
    <cellStyle name="Adjustment 5 10 2" xfId="3082"/>
    <cellStyle name="Adjustment 5 10 3" xfId="24985"/>
    <cellStyle name="Adjustment 5 10 4" xfId="24986"/>
    <cellStyle name="Adjustment 5 11" xfId="3083"/>
    <cellStyle name="Adjustment 5 11 2" xfId="3084"/>
    <cellStyle name="Adjustment 5 11 3" xfId="24987"/>
    <cellStyle name="Adjustment 5 11 4" xfId="24988"/>
    <cellStyle name="Adjustment 5 12" xfId="3085"/>
    <cellStyle name="Adjustment 5 13" xfId="24989"/>
    <cellStyle name="Adjustment 5 14" xfId="24990"/>
    <cellStyle name="Adjustment 5 2" xfId="3086"/>
    <cellStyle name="Adjustment 5 2 10" xfId="24991"/>
    <cellStyle name="Adjustment 5 2 2" xfId="3087"/>
    <cellStyle name="Adjustment 5 2 2 2" xfId="3088"/>
    <cellStyle name="Adjustment 5 2 2 3" xfId="24992"/>
    <cellStyle name="Adjustment 5 2 2 4" xfId="24993"/>
    <cellStyle name="Adjustment 5 2 3" xfId="3089"/>
    <cellStyle name="Adjustment 5 2 3 2" xfId="3090"/>
    <cellStyle name="Adjustment 5 2 3 3" xfId="24994"/>
    <cellStyle name="Adjustment 5 2 3 4" xfId="24995"/>
    <cellStyle name="Adjustment 5 2 4" xfId="3091"/>
    <cellStyle name="Adjustment 5 2 4 2" xfId="3092"/>
    <cellStyle name="Adjustment 5 2 4 3" xfId="24996"/>
    <cellStyle name="Adjustment 5 2 4 4" xfId="24997"/>
    <cellStyle name="Adjustment 5 2 5" xfId="3093"/>
    <cellStyle name="Adjustment 5 2 5 2" xfId="3094"/>
    <cellStyle name="Adjustment 5 2 5 3" xfId="24998"/>
    <cellStyle name="Adjustment 5 2 5 4" xfId="24999"/>
    <cellStyle name="Adjustment 5 2 6" xfId="3095"/>
    <cellStyle name="Adjustment 5 2 6 2" xfId="3096"/>
    <cellStyle name="Adjustment 5 2 6 3" xfId="25000"/>
    <cellStyle name="Adjustment 5 2 6 4" xfId="25001"/>
    <cellStyle name="Adjustment 5 2 7" xfId="3097"/>
    <cellStyle name="Adjustment 5 2 7 2" xfId="3098"/>
    <cellStyle name="Adjustment 5 2 7 3" xfId="25002"/>
    <cellStyle name="Adjustment 5 2 7 4" xfId="25003"/>
    <cellStyle name="Adjustment 5 2 8" xfId="3099"/>
    <cellStyle name="Adjustment 5 2 9" xfId="25004"/>
    <cellStyle name="Adjustment 5 3" xfId="3100"/>
    <cellStyle name="Adjustment 5 3 10" xfId="25005"/>
    <cellStyle name="Adjustment 5 3 2" xfId="3101"/>
    <cellStyle name="Adjustment 5 3 2 2" xfId="3102"/>
    <cellStyle name="Adjustment 5 3 2 3" xfId="25006"/>
    <cellStyle name="Adjustment 5 3 2 4" xfId="25007"/>
    <cellStyle name="Adjustment 5 3 3" xfId="3103"/>
    <cellStyle name="Adjustment 5 3 3 2" xfId="3104"/>
    <cellStyle name="Adjustment 5 3 3 3" xfId="25008"/>
    <cellStyle name="Adjustment 5 3 3 4" xfId="25009"/>
    <cellStyle name="Adjustment 5 3 4" xfId="3105"/>
    <cellStyle name="Adjustment 5 3 4 2" xfId="3106"/>
    <cellStyle name="Adjustment 5 3 4 3" xfId="25010"/>
    <cellStyle name="Adjustment 5 3 4 4" xfId="25011"/>
    <cellStyle name="Adjustment 5 3 5" xfId="3107"/>
    <cellStyle name="Adjustment 5 3 5 2" xfId="3108"/>
    <cellStyle name="Adjustment 5 3 5 3" xfId="25012"/>
    <cellStyle name="Adjustment 5 3 5 4" xfId="25013"/>
    <cellStyle name="Adjustment 5 3 6" xfId="3109"/>
    <cellStyle name="Adjustment 5 3 6 2" xfId="3110"/>
    <cellStyle name="Adjustment 5 3 6 3" xfId="25014"/>
    <cellStyle name="Adjustment 5 3 6 4" xfId="25015"/>
    <cellStyle name="Adjustment 5 3 7" xfId="3111"/>
    <cellStyle name="Adjustment 5 3 7 2" xfId="3112"/>
    <cellStyle name="Adjustment 5 3 7 3" xfId="25016"/>
    <cellStyle name="Adjustment 5 3 7 4" xfId="25017"/>
    <cellStyle name="Adjustment 5 3 8" xfId="3113"/>
    <cellStyle name="Adjustment 5 3 9" xfId="25018"/>
    <cellStyle name="Adjustment 5 4" xfId="3114"/>
    <cellStyle name="Adjustment 5 4 10" xfId="25019"/>
    <cellStyle name="Adjustment 5 4 2" xfId="3115"/>
    <cellStyle name="Adjustment 5 4 2 2" xfId="3116"/>
    <cellStyle name="Adjustment 5 4 2 3" xfId="25020"/>
    <cellStyle name="Adjustment 5 4 2 4" xfId="25021"/>
    <cellStyle name="Adjustment 5 4 3" xfId="3117"/>
    <cellStyle name="Adjustment 5 4 3 2" xfId="3118"/>
    <cellStyle name="Adjustment 5 4 3 3" xfId="25022"/>
    <cellStyle name="Adjustment 5 4 3 4" xfId="25023"/>
    <cellStyle name="Adjustment 5 4 4" xfId="3119"/>
    <cellStyle name="Adjustment 5 4 4 2" xfId="3120"/>
    <cellStyle name="Adjustment 5 4 4 3" xfId="25024"/>
    <cellStyle name="Adjustment 5 4 4 4" xfId="25025"/>
    <cellStyle name="Adjustment 5 4 5" xfId="3121"/>
    <cellStyle name="Adjustment 5 4 5 2" xfId="3122"/>
    <cellStyle name="Adjustment 5 4 5 3" xfId="25026"/>
    <cellStyle name="Adjustment 5 4 5 4" xfId="25027"/>
    <cellStyle name="Adjustment 5 4 6" xfId="3123"/>
    <cellStyle name="Adjustment 5 4 6 2" xfId="3124"/>
    <cellStyle name="Adjustment 5 4 6 3" xfId="25028"/>
    <cellStyle name="Adjustment 5 4 6 4" xfId="25029"/>
    <cellStyle name="Adjustment 5 4 7" xfId="3125"/>
    <cellStyle name="Adjustment 5 4 7 2" xfId="3126"/>
    <cellStyle name="Adjustment 5 4 7 3" xfId="25030"/>
    <cellStyle name="Adjustment 5 4 7 4" xfId="25031"/>
    <cellStyle name="Adjustment 5 4 8" xfId="3127"/>
    <cellStyle name="Adjustment 5 4 9" xfId="25032"/>
    <cellStyle name="Adjustment 5 5" xfId="3128"/>
    <cellStyle name="Adjustment 5 5 10" xfId="25033"/>
    <cellStyle name="Adjustment 5 5 2" xfId="3129"/>
    <cellStyle name="Adjustment 5 5 2 2" xfId="3130"/>
    <cellStyle name="Adjustment 5 5 2 3" xfId="25034"/>
    <cellStyle name="Adjustment 5 5 2 4" xfId="25035"/>
    <cellStyle name="Adjustment 5 5 3" xfId="3131"/>
    <cellStyle name="Adjustment 5 5 3 2" xfId="3132"/>
    <cellStyle name="Adjustment 5 5 3 3" xfId="25036"/>
    <cellStyle name="Adjustment 5 5 3 4" xfId="25037"/>
    <cellStyle name="Adjustment 5 5 4" xfId="3133"/>
    <cellStyle name="Adjustment 5 5 4 2" xfId="3134"/>
    <cellStyle name="Adjustment 5 5 4 3" xfId="25038"/>
    <cellStyle name="Adjustment 5 5 4 4" xfId="25039"/>
    <cellStyle name="Adjustment 5 5 5" xfId="3135"/>
    <cellStyle name="Adjustment 5 5 5 2" xfId="3136"/>
    <cellStyle name="Adjustment 5 5 5 3" xfId="25040"/>
    <cellStyle name="Adjustment 5 5 5 4" xfId="25041"/>
    <cellStyle name="Adjustment 5 5 6" xfId="3137"/>
    <cellStyle name="Adjustment 5 5 6 2" xfId="3138"/>
    <cellStyle name="Adjustment 5 5 6 3" xfId="25042"/>
    <cellStyle name="Adjustment 5 5 6 4" xfId="25043"/>
    <cellStyle name="Adjustment 5 5 7" xfId="3139"/>
    <cellStyle name="Adjustment 5 5 7 2" xfId="3140"/>
    <cellStyle name="Adjustment 5 5 7 3" xfId="25044"/>
    <cellStyle name="Adjustment 5 5 7 4" xfId="25045"/>
    <cellStyle name="Adjustment 5 5 8" xfId="3141"/>
    <cellStyle name="Adjustment 5 5 9" xfId="25046"/>
    <cellStyle name="Adjustment 5 6" xfId="3142"/>
    <cellStyle name="Adjustment 5 6 2" xfId="3143"/>
    <cellStyle name="Adjustment 5 6 3" xfId="25047"/>
    <cellStyle name="Adjustment 5 6 4" xfId="25048"/>
    <cellStyle name="Adjustment 5 7" xfId="3144"/>
    <cellStyle name="Adjustment 5 7 2" xfId="3145"/>
    <cellStyle name="Adjustment 5 7 3" xfId="25049"/>
    <cellStyle name="Adjustment 5 7 4" xfId="25050"/>
    <cellStyle name="Adjustment 5 8" xfId="3146"/>
    <cellStyle name="Adjustment 5 8 2" xfId="3147"/>
    <cellStyle name="Adjustment 5 8 3" xfId="25051"/>
    <cellStyle name="Adjustment 5 8 4" xfId="25052"/>
    <cellStyle name="Adjustment 5 9" xfId="3148"/>
    <cellStyle name="Adjustment 5 9 2" xfId="3149"/>
    <cellStyle name="Adjustment 5 9 3" xfId="25053"/>
    <cellStyle name="Adjustment 5 9 4" xfId="25054"/>
    <cellStyle name="Adjustment 6" xfId="3150"/>
    <cellStyle name="Adjustment 6 10" xfId="3151"/>
    <cellStyle name="Adjustment 6 10 2" xfId="3152"/>
    <cellStyle name="Adjustment 6 10 3" xfId="25055"/>
    <cellStyle name="Adjustment 6 10 4" xfId="25056"/>
    <cellStyle name="Adjustment 6 11" xfId="3153"/>
    <cellStyle name="Adjustment 6 11 2" xfId="3154"/>
    <cellStyle name="Adjustment 6 11 3" xfId="25057"/>
    <cellStyle name="Adjustment 6 11 4" xfId="25058"/>
    <cellStyle name="Adjustment 6 12" xfId="3155"/>
    <cellStyle name="Adjustment 6 13" xfId="25059"/>
    <cellStyle name="Adjustment 6 14" xfId="25060"/>
    <cellStyle name="Adjustment 6 2" xfId="3156"/>
    <cellStyle name="Adjustment 6 2 10" xfId="25061"/>
    <cellStyle name="Adjustment 6 2 2" xfId="3157"/>
    <cellStyle name="Adjustment 6 2 2 2" xfId="3158"/>
    <cellStyle name="Adjustment 6 2 2 3" xfId="25062"/>
    <cellStyle name="Adjustment 6 2 2 4" xfId="25063"/>
    <cellStyle name="Adjustment 6 2 3" xfId="3159"/>
    <cellStyle name="Adjustment 6 2 3 2" xfId="3160"/>
    <cellStyle name="Adjustment 6 2 3 3" xfId="25064"/>
    <cellStyle name="Adjustment 6 2 3 4" xfId="25065"/>
    <cellStyle name="Adjustment 6 2 4" xfId="3161"/>
    <cellStyle name="Adjustment 6 2 4 2" xfId="3162"/>
    <cellStyle name="Adjustment 6 2 4 3" xfId="25066"/>
    <cellStyle name="Adjustment 6 2 4 4" xfId="25067"/>
    <cellStyle name="Adjustment 6 2 5" xfId="3163"/>
    <cellStyle name="Adjustment 6 2 5 2" xfId="3164"/>
    <cellStyle name="Adjustment 6 2 5 3" xfId="25068"/>
    <cellStyle name="Adjustment 6 2 5 4" xfId="25069"/>
    <cellStyle name="Adjustment 6 2 6" xfId="3165"/>
    <cellStyle name="Adjustment 6 2 6 2" xfId="3166"/>
    <cellStyle name="Adjustment 6 2 6 3" xfId="25070"/>
    <cellStyle name="Adjustment 6 2 6 4" xfId="25071"/>
    <cellStyle name="Adjustment 6 2 7" xfId="3167"/>
    <cellStyle name="Adjustment 6 2 7 2" xfId="3168"/>
    <cellStyle name="Adjustment 6 2 7 3" xfId="25072"/>
    <cellStyle name="Adjustment 6 2 7 4" xfId="25073"/>
    <cellStyle name="Adjustment 6 2 8" xfId="3169"/>
    <cellStyle name="Adjustment 6 2 9" xfId="25074"/>
    <cellStyle name="Adjustment 6 3" xfId="3170"/>
    <cellStyle name="Adjustment 6 3 10" xfId="25075"/>
    <cellStyle name="Adjustment 6 3 2" xfId="3171"/>
    <cellStyle name="Adjustment 6 3 2 2" xfId="3172"/>
    <cellStyle name="Adjustment 6 3 2 3" xfId="25076"/>
    <cellStyle name="Adjustment 6 3 2 4" xfId="25077"/>
    <cellStyle name="Adjustment 6 3 3" xfId="3173"/>
    <cellStyle name="Adjustment 6 3 3 2" xfId="3174"/>
    <cellStyle name="Adjustment 6 3 3 3" xfId="25078"/>
    <cellStyle name="Adjustment 6 3 3 4" xfId="25079"/>
    <cellStyle name="Adjustment 6 3 4" xfId="3175"/>
    <cellStyle name="Adjustment 6 3 4 2" xfId="3176"/>
    <cellStyle name="Adjustment 6 3 4 3" xfId="25080"/>
    <cellStyle name="Adjustment 6 3 4 4" xfId="25081"/>
    <cellStyle name="Adjustment 6 3 5" xfId="3177"/>
    <cellStyle name="Adjustment 6 3 5 2" xfId="3178"/>
    <cellStyle name="Adjustment 6 3 5 3" xfId="25082"/>
    <cellStyle name="Adjustment 6 3 5 4" xfId="25083"/>
    <cellStyle name="Adjustment 6 3 6" xfId="3179"/>
    <cellStyle name="Adjustment 6 3 6 2" xfId="3180"/>
    <cellStyle name="Adjustment 6 3 6 3" xfId="25084"/>
    <cellStyle name="Adjustment 6 3 6 4" xfId="25085"/>
    <cellStyle name="Adjustment 6 3 7" xfId="3181"/>
    <cellStyle name="Adjustment 6 3 7 2" xfId="3182"/>
    <cellStyle name="Adjustment 6 3 7 3" xfId="25086"/>
    <cellStyle name="Adjustment 6 3 7 4" xfId="25087"/>
    <cellStyle name="Adjustment 6 3 8" xfId="3183"/>
    <cellStyle name="Adjustment 6 3 9" xfId="25088"/>
    <cellStyle name="Adjustment 6 4" xfId="3184"/>
    <cellStyle name="Adjustment 6 4 10" xfId="25089"/>
    <cellStyle name="Adjustment 6 4 2" xfId="3185"/>
    <cellStyle name="Adjustment 6 4 2 2" xfId="3186"/>
    <cellStyle name="Adjustment 6 4 2 3" xfId="25090"/>
    <cellStyle name="Adjustment 6 4 2 4" xfId="25091"/>
    <cellStyle name="Adjustment 6 4 3" xfId="3187"/>
    <cellStyle name="Adjustment 6 4 3 2" xfId="3188"/>
    <cellStyle name="Adjustment 6 4 3 3" xfId="25092"/>
    <cellStyle name="Adjustment 6 4 3 4" xfId="25093"/>
    <cellStyle name="Adjustment 6 4 4" xfId="3189"/>
    <cellStyle name="Adjustment 6 4 4 2" xfId="3190"/>
    <cellStyle name="Adjustment 6 4 4 3" xfId="25094"/>
    <cellStyle name="Adjustment 6 4 4 4" xfId="25095"/>
    <cellStyle name="Adjustment 6 4 5" xfId="3191"/>
    <cellStyle name="Adjustment 6 4 5 2" xfId="3192"/>
    <cellStyle name="Adjustment 6 4 5 3" xfId="25096"/>
    <cellStyle name="Adjustment 6 4 5 4" xfId="25097"/>
    <cellStyle name="Adjustment 6 4 6" xfId="3193"/>
    <cellStyle name="Adjustment 6 4 6 2" xfId="3194"/>
    <cellStyle name="Adjustment 6 4 6 3" xfId="25098"/>
    <cellStyle name="Adjustment 6 4 6 4" xfId="25099"/>
    <cellStyle name="Adjustment 6 4 7" xfId="3195"/>
    <cellStyle name="Adjustment 6 4 7 2" xfId="3196"/>
    <cellStyle name="Adjustment 6 4 7 3" xfId="25100"/>
    <cellStyle name="Adjustment 6 4 7 4" xfId="25101"/>
    <cellStyle name="Adjustment 6 4 8" xfId="3197"/>
    <cellStyle name="Adjustment 6 4 9" xfId="25102"/>
    <cellStyle name="Adjustment 6 5" xfId="3198"/>
    <cellStyle name="Adjustment 6 5 10" xfId="25103"/>
    <cellStyle name="Adjustment 6 5 2" xfId="3199"/>
    <cellStyle name="Adjustment 6 5 2 2" xfId="3200"/>
    <cellStyle name="Adjustment 6 5 2 3" xfId="25104"/>
    <cellStyle name="Adjustment 6 5 2 4" xfId="25105"/>
    <cellStyle name="Adjustment 6 5 3" xfId="3201"/>
    <cellStyle name="Adjustment 6 5 3 2" xfId="3202"/>
    <cellStyle name="Adjustment 6 5 3 3" xfId="25106"/>
    <cellStyle name="Adjustment 6 5 3 4" xfId="25107"/>
    <cellStyle name="Adjustment 6 5 4" xfId="3203"/>
    <cellStyle name="Adjustment 6 5 4 2" xfId="3204"/>
    <cellStyle name="Adjustment 6 5 4 3" xfId="25108"/>
    <cellStyle name="Adjustment 6 5 4 4" xfId="25109"/>
    <cellStyle name="Adjustment 6 5 5" xfId="3205"/>
    <cellStyle name="Adjustment 6 5 5 2" xfId="3206"/>
    <cellStyle name="Adjustment 6 5 5 3" xfId="25110"/>
    <cellStyle name="Adjustment 6 5 5 4" xfId="25111"/>
    <cellStyle name="Adjustment 6 5 6" xfId="3207"/>
    <cellStyle name="Adjustment 6 5 6 2" xfId="3208"/>
    <cellStyle name="Adjustment 6 5 6 3" xfId="25112"/>
    <cellStyle name="Adjustment 6 5 6 4" xfId="25113"/>
    <cellStyle name="Adjustment 6 5 7" xfId="3209"/>
    <cellStyle name="Adjustment 6 5 7 2" xfId="3210"/>
    <cellStyle name="Adjustment 6 5 7 3" xfId="25114"/>
    <cellStyle name="Adjustment 6 5 7 4" xfId="25115"/>
    <cellStyle name="Adjustment 6 5 8" xfId="3211"/>
    <cellStyle name="Adjustment 6 5 9" xfId="25116"/>
    <cellStyle name="Adjustment 6 6" xfId="3212"/>
    <cellStyle name="Adjustment 6 6 2" xfId="3213"/>
    <cellStyle name="Adjustment 6 6 3" xfId="25117"/>
    <cellStyle name="Adjustment 6 6 4" xfId="25118"/>
    <cellStyle name="Adjustment 6 7" xfId="3214"/>
    <cellStyle name="Adjustment 6 7 2" xfId="3215"/>
    <cellStyle name="Adjustment 6 7 3" xfId="25119"/>
    <cellStyle name="Adjustment 6 7 4" xfId="25120"/>
    <cellStyle name="Adjustment 6 8" xfId="3216"/>
    <cellStyle name="Adjustment 6 8 2" xfId="3217"/>
    <cellStyle name="Adjustment 6 8 3" xfId="25121"/>
    <cellStyle name="Adjustment 6 8 4" xfId="25122"/>
    <cellStyle name="Adjustment 6 9" xfId="3218"/>
    <cellStyle name="Adjustment 6 9 2" xfId="3219"/>
    <cellStyle name="Adjustment 6 9 3" xfId="25123"/>
    <cellStyle name="Adjustment 6 9 4" xfId="25124"/>
    <cellStyle name="Adjustment 7" xfId="3220"/>
    <cellStyle name="Adjustment 7 10" xfId="3221"/>
    <cellStyle name="Adjustment 7 10 2" xfId="3222"/>
    <cellStyle name="Adjustment 7 10 3" xfId="25125"/>
    <cellStyle name="Adjustment 7 10 4" xfId="25126"/>
    <cellStyle name="Adjustment 7 11" xfId="3223"/>
    <cellStyle name="Adjustment 7 11 2" xfId="3224"/>
    <cellStyle name="Adjustment 7 11 3" xfId="25127"/>
    <cellStyle name="Adjustment 7 11 4" xfId="25128"/>
    <cellStyle name="Adjustment 7 12" xfId="3225"/>
    <cellStyle name="Adjustment 7 13" xfId="25129"/>
    <cellStyle name="Adjustment 7 14" xfId="25130"/>
    <cellStyle name="Adjustment 7 2" xfId="3226"/>
    <cellStyle name="Adjustment 7 2 10" xfId="25131"/>
    <cellStyle name="Adjustment 7 2 2" xfId="3227"/>
    <cellStyle name="Adjustment 7 2 2 2" xfId="3228"/>
    <cellStyle name="Adjustment 7 2 2 3" xfId="25132"/>
    <cellStyle name="Adjustment 7 2 2 4" xfId="25133"/>
    <cellStyle name="Adjustment 7 2 3" xfId="3229"/>
    <cellStyle name="Adjustment 7 2 3 2" xfId="3230"/>
    <cellStyle name="Adjustment 7 2 3 3" xfId="25134"/>
    <cellStyle name="Adjustment 7 2 3 4" xfId="25135"/>
    <cellStyle name="Adjustment 7 2 4" xfId="3231"/>
    <cellStyle name="Adjustment 7 2 4 2" xfId="3232"/>
    <cellStyle name="Adjustment 7 2 4 3" xfId="25136"/>
    <cellStyle name="Adjustment 7 2 4 4" xfId="25137"/>
    <cellStyle name="Adjustment 7 2 5" xfId="3233"/>
    <cellStyle name="Adjustment 7 2 5 2" xfId="3234"/>
    <cellStyle name="Adjustment 7 2 5 3" xfId="25138"/>
    <cellStyle name="Adjustment 7 2 5 4" xfId="25139"/>
    <cellStyle name="Adjustment 7 2 6" xfId="3235"/>
    <cellStyle name="Adjustment 7 2 6 2" xfId="3236"/>
    <cellStyle name="Adjustment 7 2 6 3" xfId="25140"/>
    <cellStyle name="Adjustment 7 2 6 4" xfId="25141"/>
    <cellStyle name="Adjustment 7 2 7" xfId="3237"/>
    <cellStyle name="Adjustment 7 2 7 2" xfId="3238"/>
    <cellStyle name="Adjustment 7 2 7 3" xfId="25142"/>
    <cellStyle name="Adjustment 7 2 7 4" xfId="25143"/>
    <cellStyle name="Adjustment 7 2 8" xfId="3239"/>
    <cellStyle name="Adjustment 7 2 9" xfId="25144"/>
    <cellStyle name="Adjustment 7 3" xfId="3240"/>
    <cellStyle name="Adjustment 7 3 10" xfId="25145"/>
    <cellStyle name="Adjustment 7 3 2" xfId="3241"/>
    <cellStyle name="Adjustment 7 3 2 2" xfId="3242"/>
    <cellStyle name="Adjustment 7 3 2 3" xfId="25146"/>
    <cellStyle name="Adjustment 7 3 2 4" xfId="25147"/>
    <cellStyle name="Adjustment 7 3 3" xfId="3243"/>
    <cellStyle name="Adjustment 7 3 3 2" xfId="3244"/>
    <cellStyle name="Adjustment 7 3 3 3" xfId="25148"/>
    <cellStyle name="Adjustment 7 3 3 4" xfId="25149"/>
    <cellStyle name="Adjustment 7 3 4" xfId="3245"/>
    <cellStyle name="Adjustment 7 3 4 2" xfId="3246"/>
    <cellStyle name="Adjustment 7 3 4 3" xfId="25150"/>
    <cellStyle name="Adjustment 7 3 4 4" xfId="25151"/>
    <cellStyle name="Adjustment 7 3 5" xfId="3247"/>
    <cellStyle name="Adjustment 7 3 5 2" xfId="3248"/>
    <cellStyle name="Adjustment 7 3 5 3" xfId="25152"/>
    <cellStyle name="Adjustment 7 3 5 4" xfId="25153"/>
    <cellStyle name="Adjustment 7 3 6" xfId="3249"/>
    <cellStyle name="Adjustment 7 3 6 2" xfId="3250"/>
    <cellStyle name="Adjustment 7 3 6 3" xfId="25154"/>
    <cellStyle name="Adjustment 7 3 6 4" xfId="25155"/>
    <cellStyle name="Adjustment 7 3 7" xfId="3251"/>
    <cellStyle name="Adjustment 7 3 7 2" xfId="3252"/>
    <cellStyle name="Adjustment 7 3 7 3" xfId="25156"/>
    <cellStyle name="Adjustment 7 3 7 4" xfId="25157"/>
    <cellStyle name="Adjustment 7 3 8" xfId="3253"/>
    <cellStyle name="Adjustment 7 3 9" xfId="25158"/>
    <cellStyle name="Adjustment 7 4" xfId="3254"/>
    <cellStyle name="Adjustment 7 4 10" xfId="25159"/>
    <cellStyle name="Adjustment 7 4 2" xfId="3255"/>
    <cellStyle name="Adjustment 7 4 2 2" xfId="3256"/>
    <cellStyle name="Adjustment 7 4 2 3" xfId="25160"/>
    <cellStyle name="Adjustment 7 4 2 4" xfId="25161"/>
    <cellStyle name="Adjustment 7 4 3" xfId="3257"/>
    <cellStyle name="Adjustment 7 4 3 2" xfId="3258"/>
    <cellStyle name="Adjustment 7 4 3 3" xfId="25162"/>
    <cellStyle name="Adjustment 7 4 3 4" xfId="25163"/>
    <cellStyle name="Adjustment 7 4 4" xfId="3259"/>
    <cellStyle name="Adjustment 7 4 4 2" xfId="3260"/>
    <cellStyle name="Adjustment 7 4 4 3" xfId="25164"/>
    <cellStyle name="Adjustment 7 4 4 4" xfId="25165"/>
    <cellStyle name="Adjustment 7 4 5" xfId="3261"/>
    <cellStyle name="Adjustment 7 4 5 2" xfId="3262"/>
    <cellStyle name="Adjustment 7 4 5 3" xfId="25166"/>
    <cellStyle name="Adjustment 7 4 5 4" xfId="25167"/>
    <cellStyle name="Adjustment 7 4 6" xfId="3263"/>
    <cellStyle name="Adjustment 7 4 6 2" xfId="3264"/>
    <cellStyle name="Adjustment 7 4 6 3" xfId="25168"/>
    <cellStyle name="Adjustment 7 4 6 4" xfId="25169"/>
    <cellStyle name="Adjustment 7 4 7" xfId="3265"/>
    <cellStyle name="Adjustment 7 4 7 2" xfId="3266"/>
    <cellStyle name="Adjustment 7 4 7 3" xfId="25170"/>
    <cellStyle name="Adjustment 7 4 7 4" xfId="25171"/>
    <cellStyle name="Adjustment 7 4 8" xfId="3267"/>
    <cellStyle name="Adjustment 7 4 9" xfId="25172"/>
    <cellStyle name="Adjustment 7 5" xfId="3268"/>
    <cellStyle name="Adjustment 7 5 10" xfId="25173"/>
    <cellStyle name="Adjustment 7 5 2" xfId="3269"/>
    <cellStyle name="Adjustment 7 5 2 2" xfId="3270"/>
    <cellStyle name="Adjustment 7 5 2 3" xfId="25174"/>
    <cellStyle name="Adjustment 7 5 2 4" xfId="25175"/>
    <cellStyle name="Adjustment 7 5 3" xfId="3271"/>
    <cellStyle name="Adjustment 7 5 3 2" xfId="3272"/>
    <cellStyle name="Adjustment 7 5 3 3" xfId="25176"/>
    <cellStyle name="Adjustment 7 5 3 4" xfId="25177"/>
    <cellStyle name="Adjustment 7 5 4" xfId="3273"/>
    <cellStyle name="Adjustment 7 5 4 2" xfId="3274"/>
    <cellStyle name="Adjustment 7 5 4 3" xfId="25178"/>
    <cellStyle name="Adjustment 7 5 4 4" xfId="25179"/>
    <cellStyle name="Adjustment 7 5 5" xfId="3275"/>
    <cellStyle name="Adjustment 7 5 5 2" xfId="3276"/>
    <cellStyle name="Adjustment 7 5 5 3" xfId="25180"/>
    <cellStyle name="Adjustment 7 5 5 4" xfId="25181"/>
    <cellStyle name="Adjustment 7 5 6" xfId="3277"/>
    <cellStyle name="Adjustment 7 5 6 2" xfId="3278"/>
    <cellStyle name="Adjustment 7 5 6 3" xfId="25182"/>
    <cellStyle name="Adjustment 7 5 6 4" xfId="25183"/>
    <cellStyle name="Adjustment 7 5 7" xfId="3279"/>
    <cellStyle name="Adjustment 7 5 7 2" xfId="3280"/>
    <cellStyle name="Adjustment 7 5 7 3" xfId="25184"/>
    <cellStyle name="Adjustment 7 5 7 4" xfId="25185"/>
    <cellStyle name="Adjustment 7 5 8" xfId="3281"/>
    <cellStyle name="Adjustment 7 5 9" xfId="25186"/>
    <cellStyle name="Adjustment 7 6" xfId="3282"/>
    <cellStyle name="Adjustment 7 6 2" xfId="3283"/>
    <cellStyle name="Adjustment 7 6 3" xfId="25187"/>
    <cellStyle name="Adjustment 7 6 4" xfId="25188"/>
    <cellStyle name="Adjustment 7 7" xfId="3284"/>
    <cellStyle name="Adjustment 7 7 2" xfId="3285"/>
    <cellStyle name="Adjustment 7 7 3" xfId="25189"/>
    <cellStyle name="Adjustment 7 7 4" xfId="25190"/>
    <cellStyle name="Adjustment 7 8" xfId="3286"/>
    <cellStyle name="Adjustment 7 8 2" xfId="3287"/>
    <cellStyle name="Adjustment 7 8 3" xfId="25191"/>
    <cellStyle name="Adjustment 7 8 4" xfId="25192"/>
    <cellStyle name="Adjustment 7 9" xfId="3288"/>
    <cellStyle name="Adjustment 7 9 2" xfId="3289"/>
    <cellStyle name="Adjustment 7 9 3" xfId="25193"/>
    <cellStyle name="Adjustment 7 9 4" xfId="25194"/>
    <cellStyle name="Adjustment 8" xfId="3290"/>
    <cellStyle name="Adjustment 8 10" xfId="3291"/>
    <cellStyle name="Adjustment 8 10 2" xfId="3292"/>
    <cellStyle name="Adjustment 8 10 3" xfId="25195"/>
    <cellStyle name="Adjustment 8 10 4" xfId="25196"/>
    <cellStyle name="Adjustment 8 11" xfId="3293"/>
    <cellStyle name="Adjustment 8 11 2" xfId="3294"/>
    <cellStyle name="Adjustment 8 11 3" xfId="25197"/>
    <cellStyle name="Adjustment 8 11 4" xfId="25198"/>
    <cellStyle name="Adjustment 8 12" xfId="3295"/>
    <cellStyle name="Adjustment 8 13" xfId="25199"/>
    <cellStyle name="Adjustment 8 14" xfId="25200"/>
    <cellStyle name="Adjustment 8 2" xfId="3296"/>
    <cellStyle name="Adjustment 8 2 10" xfId="25201"/>
    <cellStyle name="Adjustment 8 2 2" xfId="3297"/>
    <cellStyle name="Adjustment 8 2 2 2" xfId="3298"/>
    <cellStyle name="Adjustment 8 2 2 3" xfId="25202"/>
    <cellStyle name="Adjustment 8 2 2 4" xfId="25203"/>
    <cellStyle name="Adjustment 8 2 3" xfId="3299"/>
    <cellStyle name="Adjustment 8 2 3 2" xfId="3300"/>
    <cellStyle name="Adjustment 8 2 3 3" xfId="25204"/>
    <cellStyle name="Adjustment 8 2 3 4" xfId="25205"/>
    <cellStyle name="Adjustment 8 2 4" xfId="3301"/>
    <cellStyle name="Adjustment 8 2 4 2" xfId="3302"/>
    <cellStyle name="Adjustment 8 2 4 3" xfId="25206"/>
    <cellStyle name="Adjustment 8 2 4 4" xfId="25207"/>
    <cellStyle name="Adjustment 8 2 5" xfId="3303"/>
    <cellStyle name="Adjustment 8 2 5 2" xfId="3304"/>
    <cellStyle name="Adjustment 8 2 5 3" xfId="25208"/>
    <cellStyle name="Adjustment 8 2 5 4" xfId="25209"/>
    <cellStyle name="Adjustment 8 2 6" xfId="3305"/>
    <cellStyle name="Adjustment 8 2 6 2" xfId="3306"/>
    <cellStyle name="Adjustment 8 2 6 3" xfId="25210"/>
    <cellStyle name="Adjustment 8 2 6 4" xfId="25211"/>
    <cellStyle name="Adjustment 8 2 7" xfId="3307"/>
    <cellStyle name="Adjustment 8 2 7 2" xfId="3308"/>
    <cellStyle name="Adjustment 8 2 7 3" xfId="25212"/>
    <cellStyle name="Adjustment 8 2 7 4" xfId="25213"/>
    <cellStyle name="Adjustment 8 2 8" xfId="3309"/>
    <cellStyle name="Adjustment 8 2 9" xfId="25214"/>
    <cellStyle name="Adjustment 8 3" xfId="3310"/>
    <cellStyle name="Adjustment 8 3 10" xfId="25215"/>
    <cellStyle name="Adjustment 8 3 2" xfId="3311"/>
    <cellStyle name="Adjustment 8 3 2 2" xfId="3312"/>
    <cellStyle name="Adjustment 8 3 2 3" xfId="25216"/>
    <cellStyle name="Adjustment 8 3 2 4" xfId="25217"/>
    <cellStyle name="Adjustment 8 3 3" xfId="3313"/>
    <cellStyle name="Adjustment 8 3 3 2" xfId="3314"/>
    <cellStyle name="Adjustment 8 3 3 3" xfId="25218"/>
    <cellStyle name="Adjustment 8 3 3 4" xfId="25219"/>
    <cellStyle name="Adjustment 8 3 4" xfId="3315"/>
    <cellStyle name="Adjustment 8 3 4 2" xfId="3316"/>
    <cellStyle name="Adjustment 8 3 4 3" xfId="25220"/>
    <cellStyle name="Adjustment 8 3 4 4" xfId="25221"/>
    <cellStyle name="Adjustment 8 3 5" xfId="3317"/>
    <cellStyle name="Adjustment 8 3 5 2" xfId="3318"/>
    <cellStyle name="Adjustment 8 3 5 3" xfId="25222"/>
    <cellStyle name="Adjustment 8 3 5 4" xfId="25223"/>
    <cellStyle name="Adjustment 8 3 6" xfId="3319"/>
    <cellStyle name="Adjustment 8 3 6 2" xfId="3320"/>
    <cellStyle name="Adjustment 8 3 6 3" xfId="25224"/>
    <cellStyle name="Adjustment 8 3 6 4" xfId="25225"/>
    <cellStyle name="Adjustment 8 3 7" xfId="3321"/>
    <cellStyle name="Adjustment 8 3 7 2" xfId="3322"/>
    <cellStyle name="Adjustment 8 3 7 3" xfId="25226"/>
    <cellStyle name="Adjustment 8 3 7 4" xfId="25227"/>
    <cellStyle name="Adjustment 8 3 8" xfId="3323"/>
    <cellStyle name="Adjustment 8 3 9" xfId="25228"/>
    <cellStyle name="Adjustment 8 4" xfId="3324"/>
    <cellStyle name="Adjustment 8 4 10" xfId="25229"/>
    <cellStyle name="Adjustment 8 4 2" xfId="3325"/>
    <cellStyle name="Adjustment 8 4 2 2" xfId="3326"/>
    <cellStyle name="Adjustment 8 4 2 3" xfId="25230"/>
    <cellStyle name="Adjustment 8 4 2 4" xfId="25231"/>
    <cellStyle name="Adjustment 8 4 3" xfId="3327"/>
    <cellStyle name="Adjustment 8 4 3 2" xfId="3328"/>
    <cellStyle name="Adjustment 8 4 3 3" xfId="25232"/>
    <cellStyle name="Adjustment 8 4 3 4" xfId="25233"/>
    <cellStyle name="Adjustment 8 4 4" xfId="3329"/>
    <cellStyle name="Adjustment 8 4 4 2" xfId="3330"/>
    <cellStyle name="Adjustment 8 4 4 3" xfId="25234"/>
    <cellStyle name="Adjustment 8 4 4 4" xfId="25235"/>
    <cellStyle name="Adjustment 8 4 5" xfId="3331"/>
    <cellStyle name="Adjustment 8 4 5 2" xfId="3332"/>
    <cellStyle name="Adjustment 8 4 5 3" xfId="25236"/>
    <cellStyle name="Adjustment 8 4 5 4" xfId="25237"/>
    <cellStyle name="Adjustment 8 4 6" xfId="3333"/>
    <cellStyle name="Adjustment 8 4 6 2" xfId="3334"/>
    <cellStyle name="Adjustment 8 4 6 3" xfId="25238"/>
    <cellStyle name="Adjustment 8 4 6 4" xfId="25239"/>
    <cellStyle name="Adjustment 8 4 7" xfId="3335"/>
    <cellStyle name="Adjustment 8 4 7 2" xfId="3336"/>
    <cellStyle name="Adjustment 8 4 7 3" xfId="25240"/>
    <cellStyle name="Adjustment 8 4 7 4" xfId="25241"/>
    <cellStyle name="Adjustment 8 4 8" xfId="3337"/>
    <cellStyle name="Adjustment 8 4 9" xfId="25242"/>
    <cellStyle name="Adjustment 8 5" xfId="3338"/>
    <cellStyle name="Adjustment 8 5 10" xfId="25243"/>
    <cellStyle name="Adjustment 8 5 2" xfId="3339"/>
    <cellStyle name="Adjustment 8 5 2 2" xfId="3340"/>
    <cellStyle name="Adjustment 8 5 2 3" xfId="25244"/>
    <cellStyle name="Adjustment 8 5 2 4" xfId="25245"/>
    <cellStyle name="Adjustment 8 5 3" xfId="3341"/>
    <cellStyle name="Adjustment 8 5 3 2" xfId="3342"/>
    <cellStyle name="Adjustment 8 5 3 3" xfId="25246"/>
    <cellStyle name="Adjustment 8 5 3 4" xfId="25247"/>
    <cellStyle name="Adjustment 8 5 4" xfId="3343"/>
    <cellStyle name="Adjustment 8 5 4 2" xfId="3344"/>
    <cellStyle name="Adjustment 8 5 4 3" xfId="25248"/>
    <cellStyle name="Adjustment 8 5 4 4" xfId="25249"/>
    <cellStyle name="Adjustment 8 5 5" xfId="3345"/>
    <cellStyle name="Adjustment 8 5 5 2" xfId="3346"/>
    <cellStyle name="Adjustment 8 5 5 3" xfId="25250"/>
    <cellStyle name="Adjustment 8 5 5 4" xfId="25251"/>
    <cellStyle name="Adjustment 8 5 6" xfId="3347"/>
    <cellStyle name="Adjustment 8 5 6 2" xfId="3348"/>
    <cellStyle name="Adjustment 8 5 6 3" xfId="25252"/>
    <cellStyle name="Adjustment 8 5 6 4" xfId="25253"/>
    <cellStyle name="Adjustment 8 5 7" xfId="3349"/>
    <cellStyle name="Adjustment 8 5 7 2" xfId="3350"/>
    <cellStyle name="Adjustment 8 5 7 3" xfId="25254"/>
    <cellStyle name="Adjustment 8 5 7 4" xfId="25255"/>
    <cellStyle name="Adjustment 8 5 8" xfId="3351"/>
    <cellStyle name="Adjustment 8 5 9" xfId="25256"/>
    <cellStyle name="Adjustment 8 6" xfId="3352"/>
    <cellStyle name="Adjustment 8 6 2" xfId="3353"/>
    <cellStyle name="Adjustment 8 6 3" xfId="25257"/>
    <cellStyle name="Adjustment 8 6 4" xfId="25258"/>
    <cellStyle name="Adjustment 8 7" xfId="3354"/>
    <cellStyle name="Adjustment 8 7 2" xfId="3355"/>
    <cellStyle name="Adjustment 8 7 3" xfId="25259"/>
    <cellStyle name="Adjustment 8 7 4" xfId="25260"/>
    <cellStyle name="Adjustment 8 8" xfId="3356"/>
    <cellStyle name="Adjustment 8 8 2" xfId="3357"/>
    <cellStyle name="Adjustment 8 8 3" xfId="25261"/>
    <cellStyle name="Adjustment 8 8 4" xfId="25262"/>
    <cellStyle name="Adjustment 8 9" xfId="3358"/>
    <cellStyle name="Adjustment 8 9 2" xfId="3359"/>
    <cellStyle name="Adjustment 8 9 3" xfId="25263"/>
    <cellStyle name="Adjustment 8 9 4" xfId="25264"/>
    <cellStyle name="Adjustment 9" xfId="3360"/>
    <cellStyle name="Adjustment 9 10" xfId="3361"/>
    <cellStyle name="Adjustment 9 10 2" xfId="3362"/>
    <cellStyle name="Adjustment 9 10 3" xfId="25265"/>
    <cellStyle name="Adjustment 9 10 4" xfId="25266"/>
    <cellStyle name="Adjustment 9 11" xfId="3363"/>
    <cellStyle name="Adjustment 9 11 2" xfId="3364"/>
    <cellStyle name="Adjustment 9 11 3" xfId="25267"/>
    <cellStyle name="Adjustment 9 11 4" xfId="25268"/>
    <cellStyle name="Adjustment 9 12" xfId="3365"/>
    <cellStyle name="Adjustment 9 13" xfId="25269"/>
    <cellStyle name="Adjustment 9 14" xfId="25270"/>
    <cellStyle name="Adjustment 9 2" xfId="3366"/>
    <cellStyle name="Adjustment 9 2 10" xfId="25271"/>
    <cellStyle name="Adjustment 9 2 2" xfId="3367"/>
    <cellStyle name="Adjustment 9 2 2 2" xfId="3368"/>
    <cellStyle name="Adjustment 9 2 2 3" xfId="25272"/>
    <cellStyle name="Adjustment 9 2 2 4" xfId="25273"/>
    <cellStyle name="Adjustment 9 2 3" xfId="3369"/>
    <cellStyle name="Adjustment 9 2 3 2" xfId="3370"/>
    <cellStyle name="Adjustment 9 2 3 3" xfId="25274"/>
    <cellStyle name="Adjustment 9 2 3 4" xfId="25275"/>
    <cellStyle name="Adjustment 9 2 4" xfId="3371"/>
    <cellStyle name="Adjustment 9 2 4 2" xfId="3372"/>
    <cellStyle name="Adjustment 9 2 4 3" xfId="25276"/>
    <cellStyle name="Adjustment 9 2 4 4" xfId="25277"/>
    <cellStyle name="Adjustment 9 2 5" xfId="3373"/>
    <cellStyle name="Adjustment 9 2 5 2" xfId="3374"/>
    <cellStyle name="Adjustment 9 2 5 3" xfId="25278"/>
    <cellStyle name="Adjustment 9 2 5 4" xfId="25279"/>
    <cellStyle name="Adjustment 9 2 6" xfId="3375"/>
    <cellStyle name="Adjustment 9 2 6 2" xfId="3376"/>
    <cellStyle name="Adjustment 9 2 6 3" xfId="25280"/>
    <cellStyle name="Adjustment 9 2 6 4" xfId="25281"/>
    <cellStyle name="Adjustment 9 2 7" xfId="3377"/>
    <cellStyle name="Adjustment 9 2 7 2" xfId="3378"/>
    <cellStyle name="Adjustment 9 2 7 3" xfId="25282"/>
    <cellStyle name="Adjustment 9 2 7 4" xfId="25283"/>
    <cellStyle name="Adjustment 9 2 8" xfId="3379"/>
    <cellStyle name="Adjustment 9 2 9" xfId="25284"/>
    <cellStyle name="Adjustment 9 3" xfId="3380"/>
    <cellStyle name="Adjustment 9 3 10" xfId="25285"/>
    <cellStyle name="Adjustment 9 3 2" xfId="3381"/>
    <cellStyle name="Adjustment 9 3 2 2" xfId="3382"/>
    <cellStyle name="Adjustment 9 3 2 3" xfId="25286"/>
    <cellStyle name="Adjustment 9 3 2 4" xfId="25287"/>
    <cellStyle name="Adjustment 9 3 3" xfId="3383"/>
    <cellStyle name="Adjustment 9 3 3 2" xfId="3384"/>
    <cellStyle name="Adjustment 9 3 3 3" xfId="25288"/>
    <cellStyle name="Adjustment 9 3 3 4" xfId="25289"/>
    <cellStyle name="Adjustment 9 3 4" xfId="3385"/>
    <cellStyle name="Adjustment 9 3 4 2" xfId="3386"/>
    <cellStyle name="Adjustment 9 3 4 3" xfId="25290"/>
    <cellStyle name="Adjustment 9 3 4 4" xfId="25291"/>
    <cellStyle name="Adjustment 9 3 5" xfId="3387"/>
    <cellStyle name="Adjustment 9 3 5 2" xfId="3388"/>
    <cellStyle name="Adjustment 9 3 5 3" xfId="25292"/>
    <cellStyle name="Adjustment 9 3 5 4" xfId="25293"/>
    <cellStyle name="Adjustment 9 3 6" xfId="3389"/>
    <cellStyle name="Adjustment 9 3 6 2" xfId="3390"/>
    <cellStyle name="Adjustment 9 3 6 3" xfId="25294"/>
    <cellStyle name="Adjustment 9 3 6 4" xfId="25295"/>
    <cellStyle name="Adjustment 9 3 7" xfId="3391"/>
    <cellStyle name="Adjustment 9 3 7 2" xfId="3392"/>
    <cellStyle name="Adjustment 9 3 7 3" xfId="25296"/>
    <cellStyle name="Adjustment 9 3 7 4" xfId="25297"/>
    <cellStyle name="Adjustment 9 3 8" xfId="3393"/>
    <cellStyle name="Adjustment 9 3 9" xfId="25298"/>
    <cellStyle name="Adjustment 9 4" xfId="3394"/>
    <cellStyle name="Adjustment 9 4 10" xfId="25299"/>
    <cellStyle name="Adjustment 9 4 2" xfId="3395"/>
    <cellStyle name="Adjustment 9 4 2 2" xfId="3396"/>
    <cellStyle name="Adjustment 9 4 2 3" xfId="25300"/>
    <cellStyle name="Adjustment 9 4 2 4" xfId="25301"/>
    <cellStyle name="Adjustment 9 4 3" xfId="3397"/>
    <cellStyle name="Adjustment 9 4 3 2" xfId="3398"/>
    <cellStyle name="Adjustment 9 4 3 3" xfId="25302"/>
    <cellStyle name="Adjustment 9 4 3 4" xfId="25303"/>
    <cellStyle name="Adjustment 9 4 4" xfId="3399"/>
    <cellStyle name="Adjustment 9 4 4 2" xfId="3400"/>
    <cellStyle name="Adjustment 9 4 4 3" xfId="25304"/>
    <cellStyle name="Adjustment 9 4 4 4" xfId="25305"/>
    <cellStyle name="Adjustment 9 4 5" xfId="3401"/>
    <cellStyle name="Adjustment 9 4 5 2" xfId="3402"/>
    <cellStyle name="Adjustment 9 4 5 3" xfId="25306"/>
    <cellStyle name="Adjustment 9 4 5 4" xfId="25307"/>
    <cellStyle name="Adjustment 9 4 6" xfId="3403"/>
    <cellStyle name="Adjustment 9 4 6 2" xfId="3404"/>
    <cellStyle name="Adjustment 9 4 6 3" xfId="25308"/>
    <cellStyle name="Adjustment 9 4 6 4" xfId="25309"/>
    <cellStyle name="Adjustment 9 4 7" xfId="3405"/>
    <cellStyle name="Adjustment 9 4 7 2" xfId="3406"/>
    <cellStyle name="Adjustment 9 4 7 3" xfId="25310"/>
    <cellStyle name="Adjustment 9 4 7 4" xfId="25311"/>
    <cellStyle name="Adjustment 9 4 8" xfId="3407"/>
    <cellStyle name="Adjustment 9 4 9" xfId="25312"/>
    <cellStyle name="Adjustment 9 5" xfId="3408"/>
    <cellStyle name="Adjustment 9 5 10" xfId="25313"/>
    <cellStyle name="Adjustment 9 5 2" xfId="3409"/>
    <cellStyle name="Adjustment 9 5 2 2" xfId="3410"/>
    <cellStyle name="Adjustment 9 5 2 3" xfId="25314"/>
    <cellStyle name="Adjustment 9 5 2 4" xfId="25315"/>
    <cellStyle name="Adjustment 9 5 3" xfId="3411"/>
    <cellStyle name="Adjustment 9 5 3 2" xfId="3412"/>
    <cellStyle name="Adjustment 9 5 3 3" xfId="25316"/>
    <cellStyle name="Adjustment 9 5 3 4" xfId="25317"/>
    <cellStyle name="Adjustment 9 5 4" xfId="3413"/>
    <cellStyle name="Adjustment 9 5 4 2" xfId="3414"/>
    <cellStyle name="Adjustment 9 5 4 3" xfId="25318"/>
    <cellStyle name="Adjustment 9 5 4 4" xfId="25319"/>
    <cellStyle name="Adjustment 9 5 5" xfId="3415"/>
    <cellStyle name="Adjustment 9 5 5 2" xfId="3416"/>
    <cellStyle name="Adjustment 9 5 5 3" xfId="25320"/>
    <cellStyle name="Adjustment 9 5 5 4" xfId="25321"/>
    <cellStyle name="Adjustment 9 5 6" xfId="3417"/>
    <cellStyle name="Adjustment 9 5 6 2" xfId="3418"/>
    <cellStyle name="Adjustment 9 5 6 3" xfId="25322"/>
    <cellStyle name="Adjustment 9 5 6 4" xfId="25323"/>
    <cellStyle name="Adjustment 9 5 7" xfId="3419"/>
    <cellStyle name="Adjustment 9 5 7 2" xfId="3420"/>
    <cellStyle name="Adjustment 9 5 7 3" xfId="25324"/>
    <cellStyle name="Adjustment 9 5 7 4" xfId="25325"/>
    <cellStyle name="Adjustment 9 5 8" xfId="3421"/>
    <cellStyle name="Adjustment 9 5 9" xfId="25326"/>
    <cellStyle name="Adjustment 9 6" xfId="3422"/>
    <cellStyle name="Adjustment 9 6 2" xfId="3423"/>
    <cellStyle name="Adjustment 9 6 3" xfId="25327"/>
    <cellStyle name="Adjustment 9 6 4" xfId="25328"/>
    <cellStyle name="Adjustment 9 7" xfId="3424"/>
    <cellStyle name="Adjustment 9 7 2" xfId="3425"/>
    <cellStyle name="Adjustment 9 7 3" xfId="25329"/>
    <cellStyle name="Adjustment 9 7 4" xfId="25330"/>
    <cellStyle name="Adjustment 9 8" xfId="3426"/>
    <cellStyle name="Adjustment 9 8 2" xfId="3427"/>
    <cellStyle name="Adjustment 9 8 3" xfId="25331"/>
    <cellStyle name="Adjustment 9 8 4" xfId="25332"/>
    <cellStyle name="Adjustment 9 9" xfId="3428"/>
    <cellStyle name="Adjustment 9 9 2" xfId="3429"/>
    <cellStyle name="Adjustment 9 9 3" xfId="25333"/>
    <cellStyle name="Adjustment 9 9 4" xfId="25334"/>
    <cellStyle name="AnalyseCode" xfId="3430"/>
    <cellStyle name="AnalyseCode 10" xfId="3431"/>
    <cellStyle name="AnalyseCode 10 2" xfId="3432"/>
    <cellStyle name="AnalyseCode 10 3" xfId="25335"/>
    <cellStyle name="AnalyseCode 11" xfId="3433"/>
    <cellStyle name="AnalyseCode 12" xfId="25336"/>
    <cellStyle name="AnalyseCode 2" xfId="3434"/>
    <cellStyle name="AnalyseCode 2 2" xfId="3435"/>
    <cellStyle name="AnalyseCode 2 2 2" xfId="3436"/>
    <cellStyle name="AnalyseCode 2 2 2 2" xfId="3437"/>
    <cellStyle name="AnalyseCode 2 2 2 3" xfId="25337"/>
    <cellStyle name="AnalyseCode 2 2 3" xfId="3438"/>
    <cellStyle name="AnalyseCode 2 2 3 2" xfId="3439"/>
    <cellStyle name="AnalyseCode 2 2 3 3" xfId="25338"/>
    <cellStyle name="AnalyseCode 2 2 4" xfId="3440"/>
    <cellStyle name="AnalyseCode 2 2 4 2" xfId="3441"/>
    <cellStyle name="AnalyseCode 2 2 4 3" xfId="25339"/>
    <cellStyle name="AnalyseCode 2 2 5" xfId="3442"/>
    <cellStyle name="AnalyseCode 2 2 5 2" xfId="3443"/>
    <cellStyle name="AnalyseCode 2 2 5 3" xfId="25340"/>
    <cellStyle name="AnalyseCode 2 2 6" xfId="3444"/>
    <cellStyle name="AnalyseCode 2 2 7" xfId="25341"/>
    <cellStyle name="AnalyseCode 2 3" xfId="3445"/>
    <cellStyle name="AnalyseCode 2 3 2" xfId="3446"/>
    <cellStyle name="AnalyseCode 2 3 3" xfId="25342"/>
    <cellStyle name="AnalyseCode 2 4" xfId="3447"/>
    <cellStyle name="AnalyseCode 2 4 2" xfId="3448"/>
    <cellStyle name="AnalyseCode 2 4 3" xfId="25343"/>
    <cellStyle name="AnalyseCode 2 5" xfId="3449"/>
    <cellStyle name="AnalyseCode 2 5 2" xfId="3450"/>
    <cellStyle name="AnalyseCode 2 5 3" xfId="25344"/>
    <cellStyle name="AnalyseCode 2 6" xfId="3451"/>
    <cellStyle name="AnalyseCode 2 7" xfId="25345"/>
    <cellStyle name="AnalyseCode 3" xfId="3452"/>
    <cellStyle name="AnalyseCode 3 2" xfId="3453"/>
    <cellStyle name="AnalyseCode 3 3" xfId="25346"/>
    <cellStyle name="AnalyseCode 4" xfId="3454"/>
    <cellStyle name="AnalyseCode 4 2" xfId="3455"/>
    <cellStyle name="AnalyseCode 4 3" xfId="25347"/>
    <cellStyle name="AnalyseCode 5" xfId="3456"/>
    <cellStyle name="AnalyseCode 5 2" xfId="3457"/>
    <cellStyle name="AnalyseCode 5 3" xfId="25348"/>
    <cellStyle name="AnalyseCode 6" xfId="3458"/>
    <cellStyle name="AnalyseCode 6 2" xfId="3459"/>
    <cellStyle name="AnalyseCode 6 3" xfId="25349"/>
    <cellStyle name="AnalyseCode 7" xfId="3460"/>
    <cellStyle name="AnalyseCode 7 2" xfId="3461"/>
    <cellStyle name="AnalyseCode 7 3" xfId="25350"/>
    <cellStyle name="AnalyseCode 8" xfId="3462"/>
    <cellStyle name="AnalyseCode 8 2" xfId="3463"/>
    <cellStyle name="AnalyseCode 8 3" xfId="25351"/>
    <cellStyle name="AnalyseCode 9" xfId="3464"/>
    <cellStyle name="AnalyseCode 9 2" xfId="3465"/>
    <cellStyle name="AnalyseCode 9 3" xfId="25352"/>
    <cellStyle name="AnalyseName" xfId="3466"/>
    <cellStyle name="AnalyseName 10" xfId="3467"/>
    <cellStyle name="AnalyseName 10 2" xfId="3468"/>
    <cellStyle name="AnalyseName 10 3" xfId="25353"/>
    <cellStyle name="AnalyseName 11" xfId="3469"/>
    <cellStyle name="AnalyseName 12" xfId="25354"/>
    <cellStyle name="AnalyseName 2" xfId="3470"/>
    <cellStyle name="AnalyseName 2 2" xfId="3471"/>
    <cellStyle name="AnalyseName 2 2 2" xfId="3472"/>
    <cellStyle name="AnalyseName 2 2 2 2" xfId="3473"/>
    <cellStyle name="AnalyseName 2 2 2 3" xfId="25355"/>
    <cellStyle name="AnalyseName 2 2 3" xfId="3474"/>
    <cellStyle name="AnalyseName 2 2 3 2" xfId="3475"/>
    <cellStyle name="AnalyseName 2 2 3 3" xfId="25356"/>
    <cellStyle name="AnalyseName 2 2 4" xfId="3476"/>
    <cellStyle name="AnalyseName 2 2 4 2" xfId="3477"/>
    <cellStyle name="AnalyseName 2 2 4 3" xfId="25357"/>
    <cellStyle name="AnalyseName 2 2 5" xfId="3478"/>
    <cellStyle name="AnalyseName 2 2 5 2" xfId="3479"/>
    <cellStyle name="AnalyseName 2 2 5 3" xfId="25358"/>
    <cellStyle name="AnalyseName 2 2 6" xfId="3480"/>
    <cellStyle name="AnalyseName 2 2 7" xfId="25359"/>
    <cellStyle name="AnalyseName 2 3" xfId="3481"/>
    <cellStyle name="AnalyseName 2 3 2" xfId="3482"/>
    <cellStyle name="AnalyseName 2 3 3" xfId="25360"/>
    <cellStyle name="AnalyseName 2 4" xfId="3483"/>
    <cellStyle name="AnalyseName 2 4 2" xfId="3484"/>
    <cellStyle name="AnalyseName 2 4 3" xfId="25361"/>
    <cellStyle name="AnalyseName 2 5" xfId="3485"/>
    <cellStyle name="AnalyseName 2 5 2" xfId="3486"/>
    <cellStyle name="AnalyseName 2 5 3" xfId="25362"/>
    <cellStyle name="AnalyseName 2 6" xfId="3487"/>
    <cellStyle name="AnalyseName 2 7" xfId="25363"/>
    <cellStyle name="AnalyseName 3" xfId="3488"/>
    <cellStyle name="AnalyseName 3 2" xfId="3489"/>
    <cellStyle name="AnalyseName 3 3" xfId="25364"/>
    <cellStyle name="AnalyseName 4" xfId="3490"/>
    <cellStyle name="AnalyseName 4 2" xfId="3491"/>
    <cellStyle name="AnalyseName 4 3" xfId="25365"/>
    <cellStyle name="AnalyseName 5" xfId="3492"/>
    <cellStyle name="AnalyseName 5 2" xfId="3493"/>
    <cellStyle name="AnalyseName 5 3" xfId="25366"/>
    <cellStyle name="AnalyseName 6" xfId="3494"/>
    <cellStyle name="AnalyseName 6 2" xfId="3495"/>
    <cellStyle name="AnalyseName 6 3" xfId="25367"/>
    <cellStyle name="AnalyseName 7" xfId="3496"/>
    <cellStyle name="AnalyseName 7 2" xfId="3497"/>
    <cellStyle name="AnalyseName 7 3" xfId="25368"/>
    <cellStyle name="AnalyseName 8" xfId="3498"/>
    <cellStyle name="AnalyseName 8 2" xfId="3499"/>
    <cellStyle name="AnalyseName 8 3" xfId="25369"/>
    <cellStyle name="AnalyseName 9" xfId="3500"/>
    <cellStyle name="AnalyseName 9 2" xfId="3501"/>
    <cellStyle name="AnalyseName 9 3" xfId="25370"/>
    <cellStyle name="B_Bold_L" xfId="3502"/>
    <cellStyle name="B_Bold_L 10" xfId="3503"/>
    <cellStyle name="B_Bold_L 2" xfId="3504"/>
    <cellStyle name="B_Bold_L 2 2" xfId="3505"/>
    <cellStyle name="B_Bold_L 2 2 2" xfId="3506"/>
    <cellStyle name="B_Bold_L 2 2 3" xfId="3507"/>
    <cellStyle name="B_Bold_L 2 2 4" xfId="3508"/>
    <cellStyle name="B_Bold_L 2 2 5" xfId="3509"/>
    <cellStyle name="B_Bold_L 2 3" xfId="3510"/>
    <cellStyle name="B_Bold_L 2 4" xfId="3511"/>
    <cellStyle name="B_Bold_L 2 5" xfId="3512"/>
    <cellStyle name="B_Bold_L 3" xfId="3513"/>
    <cellStyle name="B_Bold_L 4" xfId="3514"/>
    <cellStyle name="B_Bold_L 5" xfId="3515"/>
    <cellStyle name="B_Bold_L 6" xfId="3516"/>
    <cellStyle name="B_Bold_L 7" xfId="3517"/>
    <cellStyle name="B_Bold_L 8" xfId="3518"/>
    <cellStyle name="B_Bold_L 9" xfId="3519"/>
    <cellStyle name="B_Bold_L_FY Magnitude IFRS Schedules" xfId="3520"/>
    <cellStyle name="B_Bold_L_FY Magnitude IFRS Schedules 10" xfId="3521"/>
    <cellStyle name="B_Bold_L_FY Magnitude IFRS Schedules 2" xfId="3522"/>
    <cellStyle name="B_Bold_L_FY Magnitude IFRS Schedules 2 2" xfId="3523"/>
    <cellStyle name="B_Bold_L_FY Magnitude IFRS Schedules 2 2 2" xfId="3524"/>
    <cellStyle name="B_Bold_L_FY Magnitude IFRS Schedules 2 2 3" xfId="3525"/>
    <cellStyle name="B_Bold_L_FY Magnitude IFRS Schedules 2 2 4" xfId="3526"/>
    <cellStyle name="B_Bold_L_FY Magnitude IFRS Schedules 2 2 5" xfId="3527"/>
    <cellStyle name="B_Bold_L_FY Magnitude IFRS Schedules 2 3" xfId="3528"/>
    <cellStyle name="B_Bold_L_FY Magnitude IFRS Schedules 2 4" xfId="3529"/>
    <cellStyle name="B_Bold_L_FY Magnitude IFRS Schedules 2 5" xfId="3530"/>
    <cellStyle name="B_Bold_L_FY Magnitude IFRS Schedules 3" xfId="3531"/>
    <cellStyle name="B_Bold_L_FY Magnitude IFRS Schedules 4" xfId="3532"/>
    <cellStyle name="B_Bold_L_FY Magnitude IFRS Schedules 5" xfId="3533"/>
    <cellStyle name="B_Bold_L_FY Magnitude IFRS Schedules 6" xfId="3534"/>
    <cellStyle name="B_Bold_L_FY Magnitude IFRS Schedules 7" xfId="3535"/>
    <cellStyle name="B_Bold_L_FY Magnitude IFRS Schedules 8" xfId="3536"/>
    <cellStyle name="B_Bold_L_FY Magnitude IFRS Schedules 9" xfId="3537"/>
    <cellStyle name="B_Bold_L_HK.EEV-Jun06 07-09 2006 (QF3)" xfId="3538"/>
    <cellStyle name="B_Bold_L_HK.EEV-Jun06 07-09 2006 (QF3) 10" xfId="3539"/>
    <cellStyle name="B_Bold_L_HK.EEV-Jun06 07-09 2006 (QF3) 2" xfId="3540"/>
    <cellStyle name="B_Bold_L_HK.EEV-Jun06 07-09 2006 (QF3) 2 2" xfId="3541"/>
    <cellStyle name="B_Bold_L_HK.EEV-Jun06 07-09 2006 (QF3) 2 2 2" xfId="3542"/>
    <cellStyle name="B_Bold_L_HK.EEV-Jun06 07-09 2006 (QF3) 2 2 3" xfId="3543"/>
    <cellStyle name="B_Bold_L_HK.EEV-Jun06 07-09 2006 (QF3) 2 2 4" xfId="3544"/>
    <cellStyle name="B_Bold_L_HK.EEV-Jun06 07-09 2006 (QF3) 2 2 5" xfId="3545"/>
    <cellStyle name="B_Bold_L_HK.EEV-Jun06 07-09 2006 (QF3) 2 3" xfId="3546"/>
    <cellStyle name="B_Bold_L_HK.EEV-Jun06 07-09 2006 (QF3) 2 4" xfId="3547"/>
    <cellStyle name="B_Bold_L_HK.EEV-Jun06 07-09 2006 (QF3) 2 5" xfId="3548"/>
    <cellStyle name="B_Bold_L_HK.EEV-Jun06 07-09 2006 (QF3) 3" xfId="3549"/>
    <cellStyle name="B_Bold_L_HK.EEV-Jun06 07-09 2006 (QF3) 4" xfId="3550"/>
    <cellStyle name="B_Bold_L_HK.EEV-Jun06 07-09 2006 (QF3) 5" xfId="3551"/>
    <cellStyle name="B_Bold_L_HK.EEV-Jun06 07-09 2006 (QF3) 6" xfId="3552"/>
    <cellStyle name="B_Bold_L_HK.EEV-Jun06 07-09 2006 (QF3) 7" xfId="3553"/>
    <cellStyle name="B_Bold_L_HK.EEV-Jun06 07-09 2006 (QF3) 8" xfId="3554"/>
    <cellStyle name="B_Bold_L_HK.EEV-Jun06 07-09 2006 (QF3) 9" xfId="3555"/>
    <cellStyle name="B_Bold_L_SG.EEV-June06 6+6" xfId="3556"/>
    <cellStyle name="B_Bold_L_SG.EEV-June06 6+6 10" xfId="3557"/>
    <cellStyle name="B_Bold_L_SG.EEV-June06 6+6 2" xfId="3558"/>
    <cellStyle name="B_Bold_L_SG.EEV-June06 6+6 2 2" xfId="3559"/>
    <cellStyle name="B_Bold_L_SG.EEV-June06 6+6 2 2 2" xfId="3560"/>
    <cellStyle name="B_Bold_L_SG.EEV-June06 6+6 2 2 3" xfId="3561"/>
    <cellStyle name="B_Bold_L_SG.EEV-June06 6+6 2 2 4" xfId="3562"/>
    <cellStyle name="B_Bold_L_SG.EEV-June06 6+6 2 2 5" xfId="3563"/>
    <cellStyle name="B_Bold_L_SG.EEV-June06 6+6 2 3" xfId="3564"/>
    <cellStyle name="B_Bold_L_SG.EEV-June06 6+6 2 4" xfId="3565"/>
    <cellStyle name="B_Bold_L_SG.EEV-June06 6+6 2 5" xfId="3566"/>
    <cellStyle name="B_Bold_L_SG.EEV-June06 6+6 3" xfId="3567"/>
    <cellStyle name="B_Bold_L_SG.EEV-June06 6+6 4" xfId="3568"/>
    <cellStyle name="B_Bold_L_SG.EEV-June06 6+6 5" xfId="3569"/>
    <cellStyle name="B_Bold_L_SG.EEV-June06 6+6 6" xfId="3570"/>
    <cellStyle name="B_Bold_L_SG.EEV-June06 6+6 7" xfId="3571"/>
    <cellStyle name="B_Bold_L_SG.EEV-June06 6+6 8" xfId="3572"/>
    <cellStyle name="B_Bold_L_SG.EEV-June06 6+6 9" xfId="3573"/>
    <cellStyle name="B_Bot" xfId="3574"/>
    <cellStyle name="B_Bot 10" xfId="3575"/>
    <cellStyle name="B_Bot 10 2" xfId="3576"/>
    <cellStyle name="B_Bot 10 3" xfId="25371"/>
    <cellStyle name="B_Bot 11" xfId="3577"/>
    <cellStyle name="B_Bot 11 2" xfId="3578"/>
    <cellStyle name="B_Bot 11 3" xfId="25372"/>
    <cellStyle name="B_Bot 12" xfId="3579"/>
    <cellStyle name="B_Bot 12 2" xfId="3580"/>
    <cellStyle name="B_Bot 12 3" xfId="25373"/>
    <cellStyle name="B_Bot 13" xfId="3581"/>
    <cellStyle name="B_Bot 13 2" xfId="3582"/>
    <cellStyle name="B_Bot 13 3" xfId="25374"/>
    <cellStyle name="B_Bot 14" xfId="3583"/>
    <cellStyle name="B_Bot 14 2" xfId="3584"/>
    <cellStyle name="B_Bot 14 3" xfId="25375"/>
    <cellStyle name="B_Bot 15" xfId="3585"/>
    <cellStyle name="B_Bot 15 2" xfId="3586"/>
    <cellStyle name="B_Bot 15 3" xfId="25376"/>
    <cellStyle name="B_Bot 16" xfId="3587"/>
    <cellStyle name="B_Bot 16 2" xfId="3588"/>
    <cellStyle name="B_Bot 16 3" xfId="25377"/>
    <cellStyle name="B_Bot 17" xfId="3589"/>
    <cellStyle name="B_Bot 17 2" xfId="3590"/>
    <cellStyle name="B_Bot 17 3" xfId="25378"/>
    <cellStyle name="B_Bot 18" xfId="3591"/>
    <cellStyle name="B_Bot 18 2" xfId="3592"/>
    <cellStyle name="B_Bot 18 3" xfId="25379"/>
    <cellStyle name="B_Bot 19" xfId="3593"/>
    <cellStyle name="B_Bot 19 2" xfId="3594"/>
    <cellStyle name="B_Bot 19 3" xfId="25380"/>
    <cellStyle name="B_Bot 2" xfId="3595"/>
    <cellStyle name="B_Bot 2 2" xfId="3596"/>
    <cellStyle name="B_Bot 2 3" xfId="25381"/>
    <cellStyle name="B_Bot 20" xfId="3597"/>
    <cellStyle name="B_Bot 20 2" xfId="3598"/>
    <cellStyle name="B_Bot 20 3" xfId="25382"/>
    <cellStyle name="B_Bot 21" xfId="3599"/>
    <cellStyle name="B_Bot 21 2" xfId="3600"/>
    <cellStyle name="B_Bot 21 3" xfId="25383"/>
    <cellStyle name="B_Bot 22" xfId="3601"/>
    <cellStyle name="B_Bot 22 2" xfId="3602"/>
    <cellStyle name="B_Bot 22 3" xfId="25384"/>
    <cellStyle name="B_Bot 23" xfId="3603"/>
    <cellStyle name="B_Bot 23 2" xfId="3604"/>
    <cellStyle name="B_Bot 23 3" xfId="25385"/>
    <cellStyle name="B_Bot 24" xfId="3605"/>
    <cellStyle name="B_Bot 25" xfId="25386"/>
    <cellStyle name="B_Bot 3" xfId="3606"/>
    <cellStyle name="B_Bot 3 2" xfId="3607"/>
    <cellStyle name="B_Bot 3 3" xfId="25387"/>
    <cellStyle name="B_Bot 4" xfId="3608"/>
    <cellStyle name="B_Bot 4 2" xfId="3609"/>
    <cellStyle name="B_Bot 4 3" xfId="25388"/>
    <cellStyle name="B_Bot 5" xfId="3610"/>
    <cellStyle name="B_Bot 5 2" xfId="3611"/>
    <cellStyle name="B_Bot 5 3" xfId="25389"/>
    <cellStyle name="B_Bot 6" xfId="3612"/>
    <cellStyle name="B_Bot 6 2" xfId="3613"/>
    <cellStyle name="B_Bot 6 3" xfId="25390"/>
    <cellStyle name="B_Bot 7" xfId="3614"/>
    <cellStyle name="B_Bot 7 2" xfId="3615"/>
    <cellStyle name="B_Bot 7 3" xfId="25391"/>
    <cellStyle name="B_Bot 8" xfId="3616"/>
    <cellStyle name="B_Bot 8 2" xfId="3617"/>
    <cellStyle name="B_Bot 8 3" xfId="25392"/>
    <cellStyle name="B_Bot 9" xfId="3618"/>
    <cellStyle name="B_Bot 9 2" xfId="3619"/>
    <cellStyle name="B_Bot 9 3" xfId="25393"/>
    <cellStyle name="B_Bot_ASSUMP" xfId="3620"/>
    <cellStyle name="B_Bot_ASSUMP 10" xfId="3621"/>
    <cellStyle name="B_Bot_ASSUMP 10 2" xfId="3622"/>
    <cellStyle name="B_Bot_ASSUMP 10 3" xfId="25394"/>
    <cellStyle name="B_Bot_ASSUMP 11" xfId="3623"/>
    <cellStyle name="B_Bot_ASSUMP 11 2" xfId="3624"/>
    <cellStyle name="B_Bot_ASSUMP 11 3" xfId="25395"/>
    <cellStyle name="B_Bot_ASSUMP 12" xfId="3625"/>
    <cellStyle name="B_Bot_ASSUMP 12 2" xfId="3626"/>
    <cellStyle name="B_Bot_ASSUMP 12 3" xfId="25396"/>
    <cellStyle name="B_Bot_ASSUMP 13" xfId="3627"/>
    <cellStyle name="B_Bot_ASSUMP 13 2" xfId="3628"/>
    <cellStyle name="B_Bot_ASSUMP 13 3" xfId="25397"/>
    <cellStyle name="B_Bot_ASSUMP 14" xfId="3629"/>
    <cellStyle name="B_Bot_ASSUMP 14 2" xfId="3630"/>
    <cellStyle name="B_Bot_ASSUMP 14 3" xfId="25398"/>
    <cellStyle name="B_Bot_ASSUMP 15" xfId="3631"/>
    <cellStyle name="B_Bot_ASSUMP 15 2" xfId="3632"/>
    <cellStyle name="B_Bot_ASSUMP 15 3" xfId="25399"/>
    <cellStyle name="B_Bot_ASSUMP 16" xfId="3633"/>
    <cellStyle name="B_Bot_ASSUMP 16 2" xfId="3634"/>
    <cellStyle name="B_Bot_ASSUMP 16 3" xfId="25400"/>
    <cellStyle name="B_Bot_ASSUMP 17" xfId="3635"/>
    <cellStyle name="B_Bot_ASSUMP 17 2" xfId="3636"/>
    <cellStyle name="B_Bot_ASSUMP 17 3" xfId="25401"/>
    <cellStyle name="B_Bot_ASSUMP 18" xfId="3637"/>
    <cellStyle name="B_Bot_ASSUMP 18 2" xfId="3638"/>
    <cellStyle name="B_Bot_ASSUMP 18 3" xfId="25402"/>
    <cellStyle name="B_Bot_ASSUMP 19" xfId="3639"/>
    <cellStyle name="B_Bot_ASSUMP 19 2" xfId="3640"/>
    <cellStyle name="B_Bot_ASSUMP 19 3" xfId="25403"/>
    <cellStyle name="B_Bot_ASSUMP 2" xfId="3641"/>
    <cellStyle name="B_Bot_ASSUMP 2 2" xfId="3642"/>
    <cellStyle name="B_Bot_ASSUMP 2 3" xfId="25404"/>
    <cellStyle name="B_Bot_ASSUMP 20" xfId="3643"/>
    <cellStyle name="B_Bot_ASSUMP 20 2" xfId="3644"/>
    <cellStyle name="B_Bot_ASSUMP 20 3" xfId="25405"/>
    <cellStyle name="B_Bot_ASSUMP 21" xfId="3645"/>
    <cellStyle name="B_Bot_ASSUMP 21 2" xfId="3646"/>
    <cellStyle name="B_Bot_ASSUMP 21 3" xfId="25406"/>
    <cellStyle name="B_Bot_ASSUMP 22" xfId="3647"/>
    <cellStyle name="B_Bot_ASSUMP 22 2" xfId="3648"/>
    <cellStyle name="B_Bot_ASSUMP 22 3" xfId="25407"/>
    <cellStyle name="B_Bot_ASSUMP 23" xfId="3649"/>
    <cellStyle name="B_Bot_ASSUMP 23 2" xfId="3650"/>
    <cellStyle name="B_Bot_ASSUMP 23 3" xfId="25408"/>
    <cellStyle name="B_Bot_ASSUMP 24" xfId="3651"/>
    <cellStyle name="B_Bot_ASSUMP 25" xfId="25409"/>
    <cellStyle name="B_Bot_ASSUMP 3" xfId="3652"/>
    <cellStyle name="B_Bot_ASSUMP 3 2" xfId="3653"/>
    <cellStyle name="B_Bot_ASSUMP 3 3" xfId="25410"/>
    <cellStyle name="B_Bot_ASSUMP 4" xfId="3654"/>
    <cellStyle name="B_Bot_ASSUMP 4 2" xfId="3655"/>
    <cellStyle name="B_Bot_ASSUMP 4 3" xfId="25411"/>
    <cellStyle name="B_Bot_ASSUMP 5" xfId="3656"/>
    <cellStyle name="B_Bot_ASSUMP 5 2" xfId="3657"/>
    <cellStyle name="B_Bot_ASSUMP 5 3" xfId="25412"/>
    <cellStyle name="B_Bot_ASSUMP 6" xfId="3658"/>
    <cellStyle name="B_Bot_ASSUMP 6 2" xfId="3659"/>
    <cellStyle name="B_Bot_ASSUMP 6 3" xfId="25413"/>
    <cellStyle name="B_Bot_ASSUMP 7" xfId="3660"/>
    <cellStyle name="B_Bot_ASSUMP 7 2" xfId="3661"/>
    <cellStyle name="B_Bot_ASSUMP 7 3" xfId="25414"/>
    <cellStyle name="B_Bot_ASSUMP 8" xfId="3662"/>
    <cellStyle name="B_Bot_ASSUMP 8 2" xfId="3663"/>
    <cellStyle name="B_Bot_ASSUMP 8 3" xfId="25415"/>
    <cellStyle name="B_Bot_ASSUMP 9" xfId="3664"/>
    <cellStyle name="B_Bot_ASSUMP 9 2" xfId="3665"/>
    <cellStyle name="B_Bot_ASSUMP 9 3" xfId="25416"/>
    <cellStyle name="B_Bot_ASSUMP_PROD_DETAILS" xfId="3666"/>
    <cellStyle name="B_Bot_ASSUMP_PROD_DETAILS 2" xfId="3667"/>
    <cellStyle name="B_Bot_ASSUMP_PROD_DETAILS 3" xfId="25417"/>
    <cellStyle name="B_Bot_ASSUMP_SOLVENCY POSITION " xfId="3668"/>
    <cellStyle name="B_Bot_ASSUMP_SOLVENCY POSITION  2" xfId="3669"/>
    <cellStyle name="B_Bot_ASSUMP_SOLVENCY POSITION  3" xfId="25418"/>
    <cellStyle name="B_Bot_Checks" xfId="3670"/>
    <cellStyle name="B_Bot_Checks 10" xfId="3671"/>
    <cellStyle name="B_Bot_Checks 10 2" xfId="3672"/>
    <cellStyle name="B_Bot_Checks 10 3" xfId="25419"/>
    <cellStyle name="B_Bot_Checks 11" xfId="3673"/>
    <cellStyle name="B_Bot_Checks 11 2" xfId="3674"/>
    <cellStyle name="B_Bot_Checks 11 3" xfId="25420"/>
    <cellStyle name="B_Bot_Checks 12" xfId="3675"/>
    <cellStyle name="B_Bot_Checks 12 2" xfId="3676"/>
    <cellStyle name="B_Bot_Checks 12 3" xfId="25421"/>
    <cellStyle name="B_Bot_Checks 13" xfId="3677"/>
    <cellStyle name="B_Bot_Checks 13 2" xfId="3678"/>
    <cellStyle name="B_Bot_Checks 13 3" xfId="25422"/>
    <cellStyle name="B_Bot_Checks 14" xfId="3679"/>
    <cellStyle name="B_Bot_Checks 14 2" xfId="3680"/>
    <cellStyle name="B_Bot_Checks 14 3" xfId="25423"/>
    <cellStyle name="B_Bot_Checks 15" xfId="3681"/>
    <cellStyle name="B_Bot_Checks 15 2" xfId="3682"/>
    <cellStyle name="B_Bot_Checks 15 3" xfId="25424"/>
    <cellStyle name="B_Bot_Checks 16" xfId="3683"/>
    <cellStyle name="B_Bot_Checks 16 2" xfId="3684"/>
    <cellStyle name="B_Bot_Checks 16 3" xfId="25425"/>
    <cellStyle name="B_Bot_Checks 17" xfId="3685"/>
    <cellStyle name="B_Bot_Checks 17 2" xfId="3686"/>
    <cellStyle name="B_Bot_Checks 17 3" xfId="25426"/>
    <cellStyle name="B_Bot_Checks 18" xfId="3687"/>
    <cellStyle name="B_Bot_Checks 18 2" xfId="3688"/>
    <cellStyle name="B_Bot_Checks 18 3" xfId="25427"/>
    <cellStyle name="B_Bot_Checks 19" xfId="3689"/>
    <cellStyle name="B_Bot_Checks 19 2" xfId="3690"/>
    <cellStyle name="B_Bot_Checks 19 3" xfId="25428"/>
    <cellStyle name="B_Bot_Checks 2" xfId="3691"/>
    <cellStyle name="B_Bot_Checks 2 2" xfId="3692"/>
    <cellStyle name="B_Bot_Checks 2 3" xfId="25429"/>
    <cellStyle name="B_Bot_Checks 20" xfId="3693"/>
    <cellStyle name="B_Bot_Checks 20 2" xfId="3694"/>
    <cellStyle name="B_Bot_Checks 20 3" xfId="25430"/>
    <cellStyle name="B_Bot_Checks 21" xfId="3695"/>
    <cellStyle name="B_Bot_Checks 21 2" xfId="3696"/>
    <cellStyle name="B_Bot_Checks 21 3" xfId="25431"/>
    <cellStyle name="B_Bot_Checks 22" xfId="3697"/>
    <cellStyle name="B_Bot_Checks 22 2" xfId="3698"/>
    <cellStyle name="B_Bot_Checks 22 3" xfId="25432"/>
    <cellStyle name="B_Bot_Checks 23" xfId="3699"/>
    <cellStyle name="B_Bot_Checks 23 2" xfId="3700"/>
    <cellStyle name="B_Bot_Checks 23 3" xfId="25433"/>
    <cellStyle name="B_Bot_Checks 24" xfId="3701"/>
    <cellStyle name="B_Bot_Checks 25" xfId="25434"/>
    <cellStyle name="B_Bot_Checks 3" xfId="3702"/>
    <cellStyle name="B_Bot_Checks 3 2" xfId="3703"/>
    <cellStyle name="B_Bot_Checks 3 3" xfId="25435"/>
    <cellStyle name="B_Bot_Checks 4" xfId="3704"/>
    <cellStyle name="B_Bot_Checks 4 2" xfId="3705"/>
    <cellStyle name="B_Bot_Checks 4 3" xfId="25436"/>
    <cellStyle name="B_Bot_Checks 5" xfId="3706"/>
    <cellStyle name="B_Bot_Checks 5 2" xfId="3707"/>
    <cellStyle name="B_Bot_Checks 5 3" xfId="25437"/>
    <cellStyle name="B_Bot_Checks 6" xfId="3708"/>
    <cellStyle name="B_Bot_Checks 6 2" xfId="3709"/>
    <cellStyle name="B_Bot_Checks 6 3" xfId="25438"/>
    <cellStyle name="B_Bot_Checks 7" xfId="3710"/>
    <cellStyle name="B_Bot_Checks 7 2" xfId="3711"/>
    <cellStyle name="B_Bot_Checks 7 3" xfId="25439"/>
    <cellStyle name="B_Bot_Checks 8" xfId="3712"/>
    <cellStyle name="B_Bot_Checks 8 2" xfId="3713"/>
    <cellStyle name="B_Bot_Checks 8 3" xfId="25440"/>
    <cellStyle name="B_Bot_Checks 9" xfId="3714"/>
    <cellStyle name="B_Bot_Checks 9 2" xfId="3715"/>
    <cellStyle name="B_Bot_Checks 9 3" xfId="25441"/>
    <cellStyle name="B_Bot_Checks_PROD_DETAILS" xfId="3716"/>
    <cellStyle name="B_Bot_Checks_PROD_DETAILS 2" xfId="3717"/>
    <cellStyle name="B_Bot_Checks_PROD_DETAILS 3" xfId="25442"/>
    <cellStyle name="B_Bot_Checks_SOLVENCY POSITION " xfId="3718"/>
    <cellStyle name="B_Bot_Checks_SOLVENCY POSITION  2" xfId="3719"/>
    <cellStyle name="B_Bot_Checks_SOLVENCY POSITION  3" xfId="25443"/>
    <cellStyle name="B_Bot_Group Life" xfId="3720"/>
    <cellStyle name="B_Bot_Group Life 10" xfId="3721"/>
    <cellStyle name="B_Bot_Group Life 10 2" xfId="3722"/>
    <cellStyle name="B_Bot_Group Life 10 3" xfId="25444"/>
    <cellStyle name="B_Bot_Group Life 11" xfId="3723"/>
    <cellStyle name="B_Bot_Group Life 11 2" xfId="3724"/>
    <cellStyle name="B_Bot_Group Life 11 3" xfId="25445"/>
    <cellStyle name="B_Bot_Group Life 12" xfId="3725"/>
    <cellStyle name="B_Bot_Group Life 12 2" xfId="3726"/>
    <cellStyle name="B_Bot_Group Life 12 3" xfId="25446"/>
    <cellStyle name="B_Bot_Group Life 13" xfId="3727"/>
    <cellStyle name="B_Bot_Group Life 13 2" xfId="3728"/>
    <cellStyle name="B_Bot_Group Life 13 3" xfId="25447"/>
    <cellStyle name="B_Bot_Group Life 14" xfId="3729"/>
    <cellStyle name="B_Bot_Group Life 14 2" xfId="3730"/>
    <cellStyle name="B_Bot_Group Life 14 3" xfId="25448"/>
    <cellStyle name="B_Bot_Group Life 15" xfId="3731"/>
    <cellStyle name="B_Bot_Group Life 15 2" xfId="3732"/>
    <cellStyle name="B_Bot_Group Life 15 3" xfId="25449"/>
    <cellStyle name="B_Bot_Group Life 16" xfId="3733"/>
    <cellStyle name="B_Bot_Group Life 16 2" xfId="3734"/>
    <cellStyle name="B_Bot_Group Life 16 3" xfId="25450"/>
    <cellStyle name="B_Bot_Group Life 17" xfId="3735"/>
    <cellStyle name="B_Bot_Group Life 17 2" xfId="3736"/>
    <cellStyle name="B_Bot_Group Life 17 3" xfId="25451"/>
    <cellStyle name="B_Bot_Group Life 18" xfId="3737"/>
    <cellStyle name="B_Bot_Group Life 18 2" xfId="3738"/>
    <cellStyle name="B_Bot_Group Life 18 3" xfId="25452"/>
    <cellStyle name="B_Bot_Group Life 19" xfId="3739"/>
    <cellStyle name="B_Bot_Group Life 19 2" xfId="3740"/>
    <cellStyle name="B_Bot_Group Life 19 3" xfId="25453"/>
    <cellStyle name="B_Bot_Group Life 2" xfId="3741"/>
    <cellStyle name="B_Bot_Group Life 2 2" xfId="3742"/>
    <cellStyle name="B_Bot_Group Life 2 3" xfId="25454"/>
    <cellStyle name="B_Bot_Group Life 20" xfId="3743"/>
    <cellStyle name="B_Bot_Group Life 20 2" xfId="3744"/>
    <cellStyle name="B_Bot_Group Life 20 3" xfId="25455"/>
    <cellStyle name="B_Bot_Group Life 21" xfId="3745"/>
    <cellStyle name="B_Bot_Group Life 21 2" xfId="3746"/>
    <cellStyle name="B_Bot_Group Life 21 3" xfId="25456"/>
    <cellStyle name="B_Bot_Group Life 22" xfId="3747"/>
    <cellStyle name="B_Bot_Group Life 22 2" xfId="3748"/>
    <cellStyle name="B_Bot_Group Life 22 3" xfId="25457"/>
    <cellStyle name="B_Bot_Group Life 23" xfId="3749"/>
    <cellStyle name="B_Bot_Group Life 23 2" xfId="3750"/>
    <cellStyle name="B_Bot_Group Life 23 3" xfId="25458"/>
    <cellStyle name="B_Bot_Group Life 24" xfId="3751"/>
    <cellStyle name="B_Bot_Group Life 25" xfId="25459"/>
    <cellStyle name="B_Bot_Group Life 3" xfId="3752"/>
    <cellStyle name="B_Bot_Group Life 3 2" xfId="3753"/>
    <cellStyle name="B_Bot_Group Life 3 3" xfId="25460"/>
    <cellStyle name="B_Bot_Group Life 4" xfId="3754"/>
    <cellStyle name="B_Bot_Group Life 4 2" xfId="3755"/>
    <cellStyle name="B_Bot_Group Life 4 3" xfId="25461"/>
    <cellStyle name="B_Bot_Group Life 5" xfId="3756"/>
    <cellStyle name="B_Bot_Group Life 5 2" xfId="3757"/>
    <cellStyle name="B_Bot_Group Life 5 3" xfId="25462"/>
    <cellStyle name="B_Bot_Group Life 6" xfId="3758"/>
    <cellStyle name="B_Bot_Group Life 6 2" xfId="3759"/>
    <cellStyle name="B_Bot_Group Life 6 3" xfId="25463"/>
    <cellStyle name="B_Bot_Group Life 7" xfId="3760"/>
    <cellStyle name="B_Bot_Group Life 7 2" xfId="3761"/>
    <cellStyle name="B_Bot_Group Life 7 3" xfId="25464"/>
    <cellStyle name="B_Bot_Group Life 8" xfId="3762"/>
    <cellStyle name="B_Bot_Group Life 8 2" xfId="3763"/>
    <cellStyle name="B_Bot_Group Life 8 3" xfId="25465"/>
    <cellStyle name="B_Bot_Group Life 9" xfId="3764"/>
    <cellStyle name="B_Bot_Group Life 9 2" xfId="3765"/>
    <cellStyle name="B_Bot_Group Life 9 3" xfId="25466"/>
    <cellStyle name="B_Bot_Group Life_PROD_DETAILS" xfId="3766"/>
    <cellStyle name="B_Bot_Group Life_PROD_DETAILS 2" xfId="3767"/>
    <cellStyle name="B_Bot_Group Life_PROD_DETAILS 3" xfId="25467"/>
    <cellStyle name="B_Bot_Group Life_SOLVENCY POSITION " xfId="3768"/>
    <cellStyle name="B_Bot_Group Life_SOLVENCY POSITION  2" xfId="3769"/>
    <cellStyle name="B_Bot_Group Life_SOLVENCY POSITION  3" xfId="25468"/>
    <cellStyle name="B_Bot_HK P &amp; L (To Finance to compute tax)" xfId="3770"/>
    <cellStyle name="B_Bot_HK P &amp; L (To Finance to compute tax) 10" xfId="3771"/>
    <cellStyle name="B_Bot_HK P &amp; L (To Finance to compute tax) 10 2" xfId="3772"/>
    <cellStyle name="B_Bot_HK P &amp; L (To Finance to compute tax) 10 3" xfId="25469"/>
    <cellStyle name="B_Bot_HK P &amp; L (To Finance to compute tax) 11" xfId="3773"/>
    <cellStyle name="B_Bot_HK P &amp; L (To Finance to compute tax) 11 2" xfId="3774"/>
    <cellStyle name="B_Bot_HK P &amp; L (To Finance to compute tax) 11 3" xfId="25470"/>
    <cellStyle name="B_Bot_HK P &amp; L (To Finance to compute tax) 12" xfId="3775"/>
    <cellStyle name="B_Bot_HK P &amp; L (To Finance to compute tax) 12 2" xfId="3776"/>
    <cellStyle name="B_Bot_HK P &amp; L (To Finance to compute tax) 12 3" xfId="25471"/>
    <cellStyle name="B_Bot_HK P &amp; L (To Finance to compute tax) 13" xfId="3777"/>
    <cellStyle name="B_Bot_HK P &amp; L (To Finance to compute tax) 13 2" xfId="3778"/>
    <cellStyle name="B_Bot_HK P &amp; L (To Finance to compute tax) 13 3" xfId="25472"/>
    <cellStyle name="B_Bot_HK P &amp; L (To Finance to compute tax) 14" xfId="3779"/>
    <cellStyle name="B_Bot_HK P &amp; L (To Finance to compute tax) 14 2" xfId="3780"/>
    <cellStyle name="B_Bot_HK P &amp; L (To Finance to compute tax) 14 3" xfId="25473"/>
    <cellStyle name="B_Bot_HK P &amp; L (To Finance to compute tax) 15" xfId="3781"/>
    <cellStyle name="B_Bot_HK P &amp; L (To Finance to compute tax) 15 2" xfId="3782"/>
    <cellStyle name="B_Bot_HK P &amp; L (To Finance to compute tax) 15 3" xfId="25474"/>
    <cellStyle name="B_Bot_HK P &amp; L (To Finance to compute tax) 16" xfId="3783"/>
    <cellStyle name="B_Bot_HK P &amp; L (To Finance to compute tax) 16 2" xfId="3784"/>
    <cellStyle name="B_Bot_HK P &amp; L (To Finance to compute tax) 16 3" xfId="25475"/>
    <cellStyle name="B_Bot_HK P &amp; L (To Finance to compute tax) 17" xfId="3785"/>
    <cellStyle name="B_Bot_HK P &amp; L (To Finance to compute tax) 17 2" xfId="3786"/>
    <cellStyle name="B_Bot_HK P &amp; L (To Finance to compute tax) 17 3" xfId="25476"/>
    <cellStyle name="B_Bot_HK P &amp; L (To Finance to compute tax) 18" xfId="3787"/>
    <cellStyle name="B_Bot_HK P &amp; L (To Finance to compute tax) 18 2" xfId="3788"/>
    <cellStyle name="B_Bot_HK P &amp; L (To Finance to compute tax) 18 3" xfId="25477"/>
    <cellStyle name="B_Bot_HK P &amp; L (To Finance to compute tax) 19" xfId="3789"/>
    <cellStyle name="B_Bot_HK P &amp; L (To Finance to compute tax) 19 2" xfId="3790"/>
    <cellStyle name="B_Bot_HK P &amp; L (To Finance to compute tax) 19 3" xfId="25478"/>
    <cellStyle name="B_Bot_HK P &amp; L (To Finance to compute tax) 2" xfId="3791"/>
    <cellStyle name="B_Bot_HK P &amp; L (To Finance to compute tax) 2 2" xfId="3792"/>
    <cellStyle name="B_Bot_HK P &amp; L (To Finance to compute tax) 2 3" xfId="25479"/>
    <cellStyle name="B_Bot_HK P &amp; L (To Finance to compute tax) 20" xfId="3793"/>
    <cellStyle name="B_Bot_HK P &amp; L (To Finance to compute tax) 20 2" xfId="3794"/>
    <cellStyle name="B_Bot_HK P &amp; L (To Finance to compute tax) 20 3" xfId="25480"/>
    <cellStyle name="B_Bot_HK P &amp; L (To Finance to compute tax) 21" xfId="3795"/>
    <cellStyle name="B_Bot_HK P &amp; L (To Finance to compute tax) 21 2" xfId="3796"/>
    <cellStyle name="B_Bot_HK P &amp; L (To Finance to compute tax) 21 3" xfId="25481"/>
    <cellStyle name="B_Bot_HK P &amp; L (To Finance to compute tax) 22" xfId="3797"/>
    <cellStyle name="B_Bot_HK P &amp; L (To Finance to compute tax) 22 2" xfId="3798"/>
    <cellStyle name="B_Bot_HK P &amp; L (To Finance to compute tax) 22 3" xfId="25482"/>
    <cellStyle name="B_Bot_HK P &amp; L (To Finance to compute tax) 23" xfId="3799"/>
    <cellStyle name="B_Bot_HK P &amp; L (To Finance to compute tax) 23 2" xfId="3800"/>
    <cellStyle name="B_Bot_HK P &amp; L (To Finance to compute tax) 23 3" xfId="25483"/>
    <cellStyle name="B_Bot_HK P &amp; L (To Finance to compute tax) 24" xfId="3801"/>
    <cellStyle name="B_Bot_HK P &amp; L (To Finance to compute tax) 25" xfId="25484"/>
    <cellStyle name="B_Bot_HK P &amp; L (To Finance to compute tax) 3" xfId="3802"/>
    <cellStyle name="B_Bot_HK P &amp; L (To Finance to compute tax) 3 2" xfId="3803"/>
    <cellStyle name="B_Bot_HK P &amp; L (To Finance to compute tax) 3 3" xfId="25485"/>
    <cellStyle name="B_Bot_HK P &amp; L (To Finance to compute tax) 4" xfId="3804"/>
    <cellStyle name="B_Bot_HK P &amp; L (To Finance to compute tax) 4 2" xfId="3805"/>
    <cellStyle name="B_Bot_HK P &amp; L (To Finance to compute tax) 4 3" xfId="25486"/>
    <cellStyle name="B_Bot_HK P &amp; L (To Finance to compute tax) 5" xfId="3806"/>
    <cellStyle name="B_Bot_HK P &amp; L (To Finance to compute tax) 5 2" xfId="3807"/>
    <cellStyle name="B_Bot_HK P &amp; L (To Finance to compute tax) 5 3" xfId="25487"/>
    <cellStyle name="B_Bot_HK P &amp; L (To Finance to compute tax) 6" xfId="3808"/>
    <cellStyle name="B_Bot_HK P &amp; L (To Finance to compute tax) 6 2" xfId="3809"/>
    <cellStyle name="B_Bot_HK P &amp; L (To Finance to compute tax) 6 3" xfId="25488"/>
    <cellStyle name="B_Bot_HK P &amp; L (To Finance to compute tax) 7" xfId="3810"/>
    <cellStyle name="B_Bot_HK P &amp; L (To Finance to compute tax) 7 2" xfId="3811"/>
    <cellStyle name="B_Bot_HK P &amp; L (To Finance to compute tax) 7 3" xfId="25489"/>
    <cellStyle name="B_Bot_HK P &amp; L (To Finance to compute tax) 8" xfId="3812"/>
    <cellStyle name="B_Bot_HK P &amp; L (To Finance to compute tax) 8 2" xfId="3813"/>
    <cellStyle name="B_Bot_HK P &amp; L (To Finance to compute tax) 8 3" xfId="25490"/>
    <cellStyle name="B_Bot_HK P &amp; L (To Finance to compute tax) 9" xfId="3814"/>
    <cellStyle name="B_Bot_HK P &amp; L (To Finance to compute tax) 9 2" xfId="3815"/>
    <cellStyle name="B_Bot_HK P &amp; L (To Finance to compute tax) 9 3" xfId="25491"/>
    <cellStyle name="B_Bot_HK P &amp; L (To Finance to compute tax)_PROD_DETAILS" xfId="3816"/>
    <cellStyle name="B_Bot_HK P &amp; L (To Finance to compute tax)_PROD_DETAILS 2" xfId="3817"/>
    <cellStyle name="B_Bot_HK P &amp; L (To Finance to compute tax)_PROD_DETAILS 3" xfId="25492"/>
    <cellStyle name="B_Bot_HK P &amp; L (To Finance to compute tax)_SOLVENCY POSITION " xfId="3818"/>
    <cellStyle name="B_Bot_HK P &amp; L (To Finance to compute tax)_SOLVENCY POSITION  2" xfId="3819"/>
    <cellStyle name="B_Bot_HK P &amp; L (To Finance to compute tax)_SOLVENCY POSITION  3" xfId="25493"/>
    <cellStyle name="B_Bot_HK.EEV-Apr06v2" xfId="3820"/>
    <cellStyle name="B_Bot_HK.EEV-Apr06v2 10" xfId="3821"/>
    <cellStyle name="B_Bot_HK.EEV-Apr06v2 10 2" xfId="3822"/>
    <cellStyle name="B_Bot_HK.EEV-Apr06v2 10 3" xfId="25494"/>
    <cellStyle name="B_Bot_HK.EEV-Apr06v2 11" xfId="3823"/>
    <cellStyle name="B_Bot_HK.EEV-Apr06v2 11 2" xfId="3824"/>
    <cellStyle name="B_Bot_HK.EEV-Apr06v2 11 3" xfId="25495"/>
    <cellStyle name="B_Bot_HK.EEV-Apr06v2 12" xfId="3825"/>
    <cellStyle name="B_Bot_HK.EEV-Apr06v2 12 2" xfId="3826"/>
    <cellStyle name="B_Bot_HK.EEV-Apr06v2 12 3" xfId="25496"/>
    <cellStyle name="B_Bot_HK.EEV-Apr06v2 13" xfId="3827"/>
    <cellStyle name="B_Bot_HK.EEV-Apr06v2 13 2" xfId="3828"/>
    <cellStyle name="B_Bot_HK.EEV-Apr06v2 13 3" xfId="25497"/>
    <cellStyle name="B_Bot_HK.EEV-Apr06v2 14" xfId="3829"/>
    <cellStyle name="B_Bot_HK.EEV-Apr06v2 14 2" xfId="3830"/>
    <cellStyle name="B_Bot_HK.EEV-Apr06v2 14 3" xfId="25498"/>
    <cellStyle name="B_Bot_HK.EEV-Apr06v2 15" xfId="3831"/>
    <cellStyle name="B_Bot_HK.EEV-Apr06v2 15 2" xfId="3832"/>
    <cellStyle name="B_Bot_HK.EEV-Apr06v2 15 3" xfId="25499"/>
    <cellStyle name="B_Bot_HK.EEV-Apr06v2 16" xfId="3833"/>
    <cellStyle name="B_Bot_HK.EEV-Apr06v2 16 2" xfId="3834"/>
    <cellStyle name="B_Bot_HK.EEV-Apr06v2 16 3" xfId="25500"/>
    <cellStyle name="B_Bot_HK.EEV-Apr06v2 17" xfId="3835"/>
    <cellStyle name="B_Bot_HK.EEV-Apr06v2 17 2" xfId="3836"/>
    <cellStyle name="B_Bot_HK.EEV-Apr06v2 17 3" xfId="25501"/>
    <cellStyle name="B_Bot_HK.EEV-Apr06v2 18" xfId="3837"/>
    <cellStyle name="B_Bot_HK.EEV-Apr06v2 18 2" xfId="3838"/>
    <cellStyle name="B_Bot_HK.EEV-Apr06v2 18 3" xfId="25502"/>
    <cellStyle name="B_Bot_HK.EEV-Apr06v2 19" xfId="3839"/>
    <cellStyle name="B_Bot_HK.EEV-Apr06v2 19 2" xfId="3840"/>
    <cellStyle name="B_Bot_HK.EEV-Apr06v2 19 3" xfId="25503"/>
    <cellStyle name="B_Bot_HK.EEV-Apr06v2 2" xfId="3841"/>
    <cellStyle name="B_Bot_HK.EEV-Apr06v2 2 2" xfId="3842"/>
    <cellStyle name="B_Bot_HK.EEV-Apr06v2 2 3" xfId="25504"/>
    <cellStyle name="B_Bot_HK.EEV-Apr06v2 20" xfId="3843"/>
    <cellStyle name="B_Bot_HK.EEV-Apr06v2 20 2" xfId="3844"/>
    <cellStyle name="B_Bot_HK.EEV-Apr06v2 20 3" xfId="25505"/>
    <cellStyle name="B_Bot_HK.EEV-Apr06v2 21" xfId="3845"/>
    <cellStyle name="B_Bot_HK.EEV-Apr06v2 21 2" xfId="3846"/>
    <cellStyle name="B_Bot_HK.EEV-Apr06v2 21 3" xfId="25506"/>
    <cellStyle name="B_Bot_HK.EEV-Apr06v2 22" xfId="3847"/>
    <cellStyle name="B_Bot_HK.EEV-Apr06v2 22 2" xfId="3848"/>
    <cellStyle name="B_Bot_HK.EEV-Apr06v2 22 3" xfId="25507"/>
    <cellStyle name="B_Bot_HK.EEV-Apr06v2 23" xfId="3849"/>
    <cellStyle name="B_Bot_HK.EEV-Apr06v2 23 2" xfId="3850"/>
    <cellStyle name="B_Bot_HK.EEV-Apr06v2 23 3" xfId="25508"/>
    <cellStyle name="B_Bot_HK.EEV-Apr06v2 24" xfId="3851"/>
    <cellStyle name="B_Bot_HK.EEV-Apr06v2 25" xfId="25509"/>
    <cellStyle name="B_Bot_HK.EEV-Apr06v2 3" xfId="3852"/>
    <cellStyle name="B_Bot_HK.EEV-Apr06v2 3 2" xfId="3853"/>
    <cellStyle name="B_Bot_HK.EEV-Apr06v2 3 3" xfId="25510"/>
    <cellStyle name="B_Bot_HK.EEV-Apr06v2 4" xfId="3854"/>
    <cellStyle name="B_Bot_HK.EEV-Apr06v2 4 2" xfId="3855"/>
    <cellStyle name="B_Bot_HK.EEV-Apr06v2 4 3" xfId="25511"/>
    <cellStyle name="B_Bot_HK.EEV-Apr06v2 5" xfId="3856"/>
    <cellStyle name="B_Bot_HK.EEV-Apr06v2 5 2" xfId="3857"/>
    <cellStyle name="B_Bot_HK.EEV-Apr06v2 5 3" xfId="25512"/>
    <cellStyle name="B_Bot_HK.EEV-Apr06v2 6" xfId="3858"/>
    <cellStyle name="B_Bot_HK.EEV-Apr06v2 6 2" xfId="3859"/>
    <cellStyle name="B_Bot_HK.EEV-Apr06v2 6 3" xfId="25513"/>
    <cellStyle name="B_Bot_HK.EEV-Apr06v2 7" xfId="3860"/>
    <cellStyle name="B_Bot_HK.EEV-Apr06v2 7 2" xfId="3861"/>
    <cellStyle name="B_Bot_HK.EEV-Apr06v2 7 3" xfId="25514"/>
    <cellStyle name="B_Bot_HK.EEV-Apr06v2 8" xfId="3862"/>
    <cellStyle name="B_Bot_HK.EEV-Apr06v2 8 2" xfId="3863"/>
    <cellStyle name="B_Bot_HK.EEV-Apr06v2 8 3" xfId="25515"/>
    <cellStyle name="B_Bot_HK.EEV-Apr06v2 9" xfId="3864"/>
    <cellStyle name="B_Bot_HK.EEV-Apr06v2 9 2" xfId="3865"/>
    <cellStyle name="B_Bot_HK.EEV-Apr06v2 9 3" xfId="25516"/>
    <cellStyle name="B_Bot_HK.EEV-Apr06v2_HK.EEV-May06 4+2 kkh" xfId="3866"/>
    <cellStyle name="B_Bot_HK.EEV-Apr06v2_HK.EEV-May06 4+2 kkh 10" xfId="3867"/>
    <cellStyle name="B_Bot_HK.EEV-Apr06v2_HK.EEV-May06 4+2 kkh 10 2" xfId="3868"/>
    <cellStyle name="B_Bot_HK.EEV-Apr06v2_HK.EEV-May06 4+2 kkh 10 3" xfId="25517"/>
    <cellStyle name="B_Bot_HK.EEV-Apr06v2_HK.EEV-May06 4+2 kkh 11" xfId="3869"/>
    <cellStyle name="B_Bot_HK.EEV-Apr06v2_HK.EEV-May06 4+2 kkh 11 2" xfId="3870"/>
    <cellStyle name="B_Bot_HK.EEV-Apr06v2_HK.EEV-May06 4+2 kkh 11 3" xfId="25518"/>
    <cellStyle name="B_Bot_HK.EEV-Apr06v2_HK.EEV-May06 4+2 kkh 12" xfId="3871"/>
    <cellStyle name="B_Bot_HK.EEV-Apr06v2_HK.EEV-May06 4+2 kkh 12 2" xfId="3872"/>
    <cellStyle name="B_Bot_HK.EEV-Apr06v2_HK.EEV-May06 4+2 kkh 12 3" xfId="25519"/>
    <cellStyle name="B_Bot_HK.EEV-Apr06v2_HK.EEV-May06 4+2 kkh 13" xfId="3873"/>
    <cellStyle name="B_Bot_HK.EEV-Apr06v2_HK.EEV-May06 4+2 kkh 13 2" xfId="3874"/>
    <cellStyle name="B_Bot_HK.EEV-Apr06v2_HK.EEV-May06 4+2 kkh 13 3" xfId="25520"/>
    <cellStyle name="B_Bot_HK.EEV-Apr06v2_HK.EEV-May06 4+2 kkh 14" xfId="3875"/>
    <cellStyle name="B_Bot_HK.EEV-Apr06v2_HK.EEV-May06 4+2 kkh 14 2" xfId="3876"/>
    <cellStyle name="B_Bot_HK.EEV-Apr06v2_HK.EEV-May06 4+2 kkh 14 3" xfId="25521"/>
    <cellStyle name="B_Bot_HK.EEV-Apr06v2_HK.EEV-May06 4+2 kkh 15" xfId="3877"/>
    <cellStyle name="B_Bot_HK.EEV-Apr06v2_HK.EEV-May06 4+2 kkh 15 2" xfId="3878"/>
    <cellStyle name="B_Bot_HK.EEV-Apr06v2_HK.EEV-May06 4+2 kkh 15 3" xfId="25522"/>
    <cellStyle name="B_Bot_HK.EEV-Apr06v2_HK.EEV-May06 4+2 kkh 16" xfId="3879"/>
    <cellStyle name="B_Bot_HK.EEV-Apr06v2_HK.EEV-May06 4+2 kkh 16 2" xfId="3880"/>
    <cellStyle name="B_Bot_HK.EEV-Apr06v2_HK.EEV-May06 4+2 kkh 16 3" xfId="25523"/>
    <cellStyle name="B_Bot_HK.EEV-Apr06v2_HK.EEV-May06 4+2 kkh 17" xfId="3881"/>
    <cellStyle name="B_Bot_HK.EEV-Apr06v2_HK.EEV-May06 4+2 kkh 17 2" xfId="3882"/>
    <cellStyle name="B_Bot_HK.EEV-Apr06v2_HK.EEV-May06 4+2 kkh 17 3" xfId="25524"/>
    <cellStyle name="B_Bot_HK.EEV-Apr06v2_HK.EEV-May06 4+2 kkh 18" xfId="3883"/>
    <cellStyle name="B_Bot_HK.EEV-Apr06v2_HK.EEV-May06 4+2 kkh 18 2" xfId="3884"/>
    <cellStyle name="B_Bot_HK.EEV-Apr06v2_HK.EEV-May06 4+2 kkh 18 3" xfId="25525"/>
    <cellStyle name="B_Bot_HK.EEV-Apr06v2_HK.EEV-May06 4+2 kkh 19" xfId="3885"/>
    <cellStyle name="B_Bot_HK.EEV-Apr06v2_HK.EEV-May06 4+2 kkh 19 2" xfId="3886"/>
    <cellStyle name="B_Bot_HK.EEV-Apr06v2_HK.EEV-May06 4+2 kkh 19 3" xfId="25526"/>
    <cellStyle name="B_Bot_HK.EEV-Apr06v2_HK.EEV-May06 4+2 kkh 2" xfId="3887"/>
    <cellStyle name="B_Bot_HK.EEV-Apr06v2_HK.EEV-May06 4+2 kkh 2 2" xfId="3888"/>
    <cellStyle name="B_Bot_HK.EEV-Apr06v2_HK.EEV-May06 4+2 kkh 2 3" xfId="25527"/>
    <cellStyle name="B_Bot_HK.EEV-Apr06v2_HK.EEV-May06 4+2 kkh 20" xfId="3889"/>
    <cellStyle name="B_Bot_HK.EEV-Apr06v2_HK.EEV-May06 4+2 kkh 20 2" xfId="3890"/>
    <cellStyle name="B_Bot_HK.EEV-Apr06v2_HK.EEV-May06 4+2 kkh 20 3" xfId="25528"/>
    <cellStyle name="B_Bot_HK.EEV-Apr06v2_HK.EEV-May06 4+2 kkh 21" xfId="3891"/>
    <cellStyle name="B_Bot_HK.EEV-Apr06v2_HK.EEV-May06 4+2 kkh 21 2" xfId="3892"/>
    <cellStyle name="B_Bot_HK.EEV-Apr06v2_HK.EEV-May06 4+2 kkh 21 3" xfId="25529"/>
    <cellStyle name="B_Bot_HK.EEV-Apr06v2_HK.EEV-May06 4+2 kkh 22" xfId="3893"/>
    <cellStyle name="B_Bot_HK.EEV-Apr06v2_HK.EEV-May06 4+2 kkh 22 2" xfId="3894"/>
    <cellStyle name="B_Bot_HK.EEV-Apr06v2_HK.EEV-May06 4+2 kkh 22 3" xfId="25530"/>
    <cellStyle name="B_Bot_HK.EEV-Apr06v2_HK.EEV-May06 4+2 kkh 23" xfId="3895"/>
    <cellStyle name="B_Bot_HK.EEV-Apr06v2_HK.EEV-May06 4+2 kkh 23 2" xfId="3896"/>
    <cellStyle name="B_Bot_HK.EEV-Apr06v2_HK.EEV-May06 4+2 kkh 23 3" xfId="25531"/>
    <cellStyle name="B_Bot_HK.EEV-Apr06v2_HK.EEV-May06 4+2 kkh 24" xfId="3897"/>
    <cellStyle name="B_Bot_HK.EEV-Apr06v2_HK.EEV-May06 4+2 kkh 25" xfId="25532"/>
    <cellStyle name="B_Bot_HK.EEV-Apr06v2_HK.EEV-May06 4+2 kkh 3" xfId="3898"/>
    <cellStyle name="B_Bot_HK.EEV-Apr06v2_HK.EEV-May06 4+2 kkh 3 2" xfId="3899"/>
    <cellStyle name="B_Bot_HK.EEV-Apr06v2_HK.EEV-May06 4+2 kkh 3 3" xfId="25533"/>
    <cellStyle name="B_Bot_HK.EEV-Apr06v2_HK.EEV-May06 4+2 kkh 4" xfId="3900"/>
    <cellStyle name="B_Bot_HK.EEV-Apr06v2_HK.EEV-May06 4+2 kkh 4 2" xfId="3901"/>
    <cellStyle name="B_Bot_HK.EEV-Apr06v2_HK.EEV-May06 4+2 kkh 4 3" xfId="25534"/>
    <cellStyle name="B_Bot_HK.EEV-Apr06v2_HK.EEV-May06 4+2 kkh 5" xfId="3902"/>
    <cellStyle name="B_Bot_HK.EEV-Apr06v2_HK.EEV-May06 4+2 kkh 5 2" xfId="3903"/>
    <cellStyle name="B_Bot_HK.EEV-Apr06v2_HK.EEV-May06 4+2 kkh 5 3" xfId="25535"/>
    <cellStyle name="B_Bot_HK.EEV-Apr06v2_HK.EEV-May06 4+2 kkh 6" xfId="3904"/>
    <cellStyle name="B_Bot_HK.EEV-Apr06v2_HK.EEV-May06 4+2 kkh 6 2" xfId="3905"/>
    <cellStyle name="B_Bot_HK.EEV-Apr06v2_HK.EEV-May06 4+2 kkh 6 3" xfId="25536"/>
    <cellStyle name="B_Bot_HK.EEV-Apr06v2_HK.EEV-May06 4+2 kkh 7" xfId="3906"/>
    <cellStyle name="B_Bot_HK.EEV-Apr06v2_HK.EEV-May06 4+2 kkh 7 2" xfId="3907"/>
    <cellStyle name="B_Bot_HK.EEV-Apr06v2_HK.EEV-May06 4+2 kkh 7 3" xfId="25537"/>
    <cellStyle name="B_Bot_HK.EEV-Apr06v2_HK.EEV-May06 4+2 kkh 8" xfId="3908"/>
    <cellStyle name="B_Bot_HK.EEV-Apr06v2_HK.EEV-May06 4+2 kkh 8 2" xfId="3909"/>
    <cellStyle name="B_Bot_HK.EEV-Apr06v2_HK.EEV-May06 4+2 kkh 8 3" xfId="25538"/>
    <cellStyle name="B_Bot_HK.EEV-Apr06v2_HK.EEV-May06 4+2 kkh 9" xfId="3910"/>
    <cellStyle name="B_Bot_HK.EEV-Apr06v2_HK.EEV-May06 4+2 kkh 9 2" xfId="3911"/>
    <cellStyle name="B_Bot_HK.EEV-Apr06v2_HK.EEV-May06 4+2 kkh 9 3" xfId="25539"/>
    <cellStyle name="B_Bot_HK.EEV-Apr06v2_HK.EEV-May06 4+2 kkh_PROD_DETAILS" xfId="3912"/>
    <cellStyle name="B_Bot_HK.EEV-Apr06v2_HK.EEV-May06 4+2 kkh_PROD_DETAILS 2" xfId="3913"/>
    <cellStyle name="B_Bot_HK.EEV-Apr06v2_HK.EEV-May06 4+2 kkh_PROD_DETAILS 3" xfId="25540"/>
    <cellStyle name="B_Bot_HK.EEV-Apr06v2_HK.EEV-May06 4+2 kkh_SOLVENCY POSITION " xfId="3914"/>
    <cellStyle name="B_Bot_HK.EEV-Apr06v2_HK.EEV-May06 4+2 kkh_SOLVENCY POSITION  2" xfId="3915"/>
    <cellStyle name="B_Bot_HK.EEV-Apr06v2_HK.EEV-May06 4+2 kkh_SOLVENCY POSITION  3" xfId="25541"/>
    <cellStyle name="B_Bot_HK.EEV-Apr06v2_PROD_DETAILS" xfId="3916"/>
    <cellStyle name="B_Bot_HK.EEV-Apr06v2_PROD_DETAILS 2" xfId="3917"/>
    <cellStyle name="B_Bot_HK.EEV-Apr06v2_PROD_DETAILS 3" xfId="25542"/>
    <cellStyle name="B_Bot_HK.EEV-Apr06v2_SOLVENCY POSITION " xfId="3918"/>
    <cellStyle name="B_Bot_HK.EEV-Apr06v2_SOLVENCY POSITION  2" xfId="3919"/>
    <cellStyle name="B_Bot_HK.EEV-Apr06v2_SOLVENCY POSITION  3" xfId="25543"/>
    <cellStyle name="B_Bot_HK.EEV-Jun06 07-09 2006 (QF3)" xfId="3920"/>
    <cellStyle name="B_Bot_HK.EEV-Jun06 07-09 2006 (QF3) 10" xfId="3921"/>
    <cellStyle name="B_Bot_HK.EEV-Jun06 07-09 2006 (QF3) 10 2" xfId="3922"/>
    <cellStyle name="B_Bot_HK.EEV-Jun06 07-09 2006 (QF3) 10 3" xfId="25544"/>
    <cellStyle name="B_Bot_HK.EEV-Jun06 07-09 2006 (QF3) 11" xfId="3923"/>
    <cellStyle name="B_Bot_HK.EEV-Jun06 07-09 2006 (QF3) 11 2" xfId="3924"/>
    <cellStyle name="B_Bot_HK.EEV-Jun06 07-09 2006 (QF3) 11 3" xfId="25545"/>
    <cellStyle name="B_Bot_HK.EEV-Jun06 07-09 2006 (QF3) 12" xfId="3925"/>
    <cellStyle name="B_Bot_HK.EEV-Jun06 07-09 2006 (QF3) 12 2" xfId="3926"/>
    <cellStyle name="B_Bot_HK.EEV-Jun06 07-09 2006 (QF3) 12 3" xfId="25546"/>
    <cellStyle name="B_Bot_HK.EEV-Jun06 07-09 2006 (QF3) 13" xfId="3927"/>
    <cellStyle name="B_Bot_HK.EEV-Jun06 07-09 2006 (QF3) 13 2" xfId="3928"/>
    <cellStyle name="B_Bot_HK.EEV-Jun06 07-09 2006 (QF3) 13 3" xfId="25547"/>
    <cellStyle name="B_Bot_HK.EEV-Jun06 07-09 2006 (QF3) 14" xfId="3929"/>
    <cellStyle name="B_Bot_HK.EEV-Jun06 07-09 2006 (QF3) 14 2" xfId="3930"/>
    <cellStyle name="B_Bot_HK.EEV-Jun06 07-09 2006 (QF3) 14 3" xfId="25548"/>
    <cellStyle name="B_Bot_HK.EEV-Jun06 07-09 2006 (QF3) 15" xfId="3931"/>
    <cellStyle name="B_Bot_HK.EEV-Jun06 07-09 2006 (QF3) 15 2" xfId="3932"/>
    <cellStyle name="B_Bot_HK.EEV-Jun06 07-09 2006 (QF3) 15 3" xfId="25549"/>
    <cellStyle name="B_Bot_HK.EEV-Jun06 07-09 2006 (QF3) 16" xfId="3933"/>
    <cellStyle name="B_Bot_HK.EEV-Jun06 07-09 2006 (QF3) 16 2" xfId="3934"/>
    <cellStyle name="B_Bot_HK.EEV-Jun06 07-09 2006 (QF3) 16 3" xfId="25550"/>
    <cellStyle name="B_Bot_HK.EEV-Jun06 07-09 2006 (QF3) 17" xfId="3935"/>
    <cellStyle name="B_Bot_HK.EEV-Jun06 07-09 2006 (QF3) 17 2" xfId="3936"/>
    <cellStyle name="B_Bot_HK.EEV-Jun06 07-09 2006 (QF3) 17 3" xfId="25551"/>
    <cellStyle name="B_Bot_HK.EEV-Jun06 07-09 2006 (QF3) 18" xfId="3937"/>
    <cellStyle name="B_Bot_HK.EEV-Jun06 07-09 2006 (QF3) 18 2" xfId="3938"/>
    <cellStyle name="B_Bot_HK.EEV-Jun06 07-09 2006 (QF3) 18 3" xfId="25552"/>
    <cellStyle name="B_Bot_HK.EEV-Jun06 07-09 2006 (QF3) 19" xfId="3939"/>
    <cellStyle name="B_Bot_HK.EEV-Jun06 07-09 2006 (QF3) 19 2" xfId="3940"/>
    <cellStyle name="B_Bot_HK.EEV-Jun06 07-09 2006 (QF3) 19 3" xfId="25553"/>
    <cellStyle name="B_Bot_HK.EEV-Jun06 07-09 2006 (QF3) 2" xfId="3941"/>
    <cellStyle name="B_Bot_HK.EEV-Jun06 07-09 2006 (QF3) 2 2" xfId="3942"/>
    <cellStyle name="B_Bot_HK.EEV-Jun06 07-09 2006 (QF3) 2 3" xfId="25554"/>
    <cellStyle name="B_Bot_HK.EEV-Jun06 07-09 2006 (QF3) 20" xfId="3943"/>
    <cellStyle name="B_Bot_HK.EEV-Jun06 07-09 2006 (QF3) 20 2" xfId="3944"/>
    <cellStyle name="B_Bot_HK.EEV-Jun06 07-09 2006 (QF3) 20 3" xfId="25555"/>
    <cellStyle name="B_Bot_HK.EEV-Jun06 07-09 2006 (QF3) 21" xfId="3945"/>
    <cellStyle name="B_Bot_HK.EEV-Jun06 07-09 2006 (QF3) 21 2" xfId="3946"/>
    <cellStyle name="B_Bot_HK.EEV-Jun06 07-09 2006 (QF3) 21 3" xfId="25556"/>
    <cellStyle name="B_Bot_HK.EEV-Jun06 07-09 2006 (QF3) 22" xfId="3947"/>
    <cellStyle name="B_Bot_HK.EEV-Jun06 07-09 2006 (QF3) 22 2" xfId="3948"/>
    <cellStyle name="B_Bot_HK.EEV-Jun06 07-09 2006 (QF3) 22 3" xfId="25557"/>
    <cellStyle name="B_Bot_HK.EEV-Jun06 07-09 2006 (QF3) 23" xfId="3949"/>
    <cellStyle name="B_Bot_HK.EEV-Jun06 07-09 2006 (QF3) 23 2" xfId="3950"/>
    <cellStyle name="B_Bot_HK.EEV-Jun06 07-09 2006 (QF3) 23 3" xfId="25558"/>
    <cellStyle name="B_Bot_HK.EEV-Jun06 07-09 2006 (QF3) 24" xfId="3951"/>
    <cellStyle name="B_Bot_HK.EEV-Jun06 07-09 2006 (QF3) 25" xfId="25559"/>
    <cellStyle name="B_Bot_HK.EEV-Jun06 07-09 2006 (QF3) 3" xfId="3952"/>
    <cellStyle name="B_Bot_HK.EEV-Jun06 07-09 2006 (QF3) 3 2" xfId="3953"/>
    <cellStyle name="B_Bot_HK.EEV-Jun06 07-09 2006 (QF3) 3 3" xfId="25560"/>
    <cellStyle name="B_Bot_HK.EEV-Jun06 07-09 2006 (QF3) 4" xfId="3954"/>
    <cellStyle name="B_Bot_HK.EEV-Jun06 07-09 2006 (QF3) 4 2" xfId="3955"/>
    <cellStyle name="B_Bot_HK.EEV-Jun06 07-09 2006 (QF3) 4 3" xfId="25561"/>
    <cellStyle name="B_Bot_HK.EEV-Jun06 07-09 2006 (QF3) 5" xfId="3956"/>
    <cellStyle name="B_Bot_HK.EEV-Jun06 07-09 2006 (QF3) 5 2" xfId="3957"/>
    <cellStyle name="B_Bot_HK.EEV-Jun06 07-09 2006 (QF3) 5 3" xfId="25562"/>
    <cellStyle name="B_Bot_HK.EEV-Jun06 07-09 2006 (QF3) 6" xfId="3958"/>
    <cellStyle name="B_Bot_HK.EEV-Jun06 07-09 2006 (QF3) 6 2" xfId="3959"/>
    <cellStyle name="B_Bot_HK.EEV-Jun06 07-09 2006 (QF3) 6 3" xfId="25563"/>
    <cellStyle name="B_Bot_HK.EEV-Jun06 07-09 2006 (QF3) 7" xfId="3960"/>
    <cellStyle name="B_Bot_HK.EEV-Jun06 07-09 2006 (QF3) 7 2" xfId="3961"/>
    <cellStyle name="B_Bot_HK.EEV-Jun06 07-09 2006 (QF3) 7 3" xfId="25564"/>
    <cellStyle name="B_Bot_HK.EEV-Jun06 07-09 2006 (QF3) 8" xfId="3962"/>
    <cellStyle name="B_Bot_HK.EEV-Jun06 07-09 2006 (QF3) 8 2" xfId="3963"/>
    <cellStyle name="B_Bot_HK.EEV-Jun06 07-09 2006 (QF3) 8 3" xfId="25565"/>
    <cellStyle name="B_Bot_HK.EEV-Jun06 07-09 2006 (QF3) 9" xfId="3964"/>
    <cellStyle name="B_Bot_HK.EEV-Jun06 07-09 2006 (QF3) 9 2" xfId="3965"/>
    <cellStyle name="B_Bot_HK.EEV-Jun06 07-09 2006 (QF3) 9 3" xfId="25566"/>
    <cellStyle name="B_Bot_HK.EEV-Jun06 07-09 2006 (QF3)_PROD_DETAILS" xfId="3966"/>
    <cellStyle name="B_Bot_HK.EEV-Jun06 07-09 2006 (QF3)_PROD_DETAILS 2" xfId="3967"/>
    <cellStyle name="B_Bot_HK.EEV-Jun06 07-09 2006 (QF3)_PROD_DETAILS 3" xfId="25567"/>
    <cellStyle name="B_Bot_HK.EEV-Jun06 07-09 2006 (QF3)_SOLVENCY POSITION " xfId="3968"/>
    <cellStyle name="B_Bot_HK.EEV-Jun06 07-09 2006 (QF3)_SOLVENCY POSITION  2" xfId="3969"/>
    <cellStyle name="B_Bot_HK.EEV-Jun06 07-09 2006 (QF3)_SOLVENCY POSITION  3" xfId="25568"/>
    <cellStyle name="B_Bot_HK.EEV-May06 4+2" xfId="3970"/>
    <cellStyle name="B_Bot_HK.EEV-May06 4+2 10" xfId="3971"/>
    <cellStyle name="B_Bot_HK.EEV-May06 4+2 10 2" xfId="3972"/>
    <cellStyle name="B_Bot_HK.EEV-May06 4+2 10 3" xfId="25569"/>
    <cellStyle name="B_Bot_HK.EEV-May06 4+2 11" xfId="3973"/>
    <cellStyle name="B_Bot_HK.EEV-May06 4+2 11 2" xfId="3974"/>
    <cellStyle name="B_Bot_HK.EEV-May06 4+2 11 3" xfId="25570"/>
    <cellStyle name="B_Bot_HK.EEV-May06 4+2 12" xfId="3975"/>
    <cellStyle name="B_Bot_HK.EEV-May06 4+2 12 2" xfId="3976"/>
    <cellStyle name="B_Bot_HK.EEV-May06 4+2 12 3" xfId="25571"/>
    <cellStyle name="B_Bot_HK.EEV-May06 4+2 13" xfId="3977"/>
    <cellStyle name="B_Bot_HK.EEV-May06 4+2 13 2" xfId="3978"/>
    <cellStyle name="B_Bot_HK.EEV-May06 4+2 13 3" xfId="25572"/>
    <cellStyle name="B_Bot_HK.EEV-May06 4+2 14" xfId="3979"/>
    <cellStyle name="B_Bot_HK.EEV-May06 4+2 14 2" xfId="3980"/>
    <cellStyle name="B_Bot_HK.EEV-May06 4+2 14 3" xfId="25573"/>
    <cellStyle name="B_Bot_HK.EEV-May06 4+2 15" xfId="3981"/>
    <cellStyle name="B_Bot_HK.EEV-May06 4+2 15 2" xfId="3982"/>
    <cellStyle name="B_Bot_HK.EEV-May06 4+2 15 3" xfId="25574"/>
    <cellStyle name="B_Bot_HK.EEV-May06 4+2 16" xfId="3983"/>
    <cellStyle name="B_Bot_HK.EEV-May06 4+2 16 2" xfId="3984"/>
    <cellStyle name="B_Bot_HK.EEV-May06 4+2 16 3" xfId="25575"/>
    <cellStyle name="B_Bot_HK.EEV-May06 4+2 17" xfId="3985"/>
    <cellStyle name="B_Bot_HK.EEV-May06 4+2 17 2" xfId="3986"/>
    <cellStyle name="B_Bot_HK.EEV-May06 4+2 17 3" xfId="25576"/>
    <cellStyle name="B_Bot_HK.EEV-May06 4+2 18" xfId="3987"/>
    <cellStyle name="B_Bot_HK.EEV-May06 4+2 18 2" xfId="3988"/>
    <cellStyle name="B_Bot_HK.EEV-May06 4+2 18 3" xfId="25577"/>
    <cellStyle name="B_Bot_HK.EEV-May06 4+2 19" xfId="3989"/>
    <cellStyle name="B_Bot_HK.EEV-May06 4+2 19 2" xfId="3990"/>
    <cellStyle name="B_Bot_HK.EEV-May06 4+2 19 3" xfId="25578"/>
    <cellStyle name="B_Bot_HK.EEV-May06 4+2 2" xfId="3991"/>
    <cellStyle name="B_Bot_HK.EEV-May06 4+2 2 2" xfId="3992"/>
    <cellStyle name="B_Bot_HK.EEV-May06 4+2 2 3" xfId="25579"/>
    <cellStyle name="B_Bot_HK.EEV-May06 4+2 20" xfId="3993"/>
    <cellStyle name="B_Bot_HK.EEV-May06 4+2 20 2" xfId="3994"/>
    <cellStyle name="B_Bot_HK.EEV-May06 4+2 20 3" xfId="25580"/>
    <cellStyle name="B_Bot_HK.EEV-May06 4+2 21" xfId="3995"/>
    <cellStyle name="B_Bot_HK.EEV-May06 4+2 21 2" xfId="3996"/>
    <cellStyle name="B_Bot_HK.EEV-May06 4+2 21 3" xfId="25581"/>
    <cellStyle name="B_Bot_HK.EEV-May06 4+2 22" xfId="3997"/>
    <cellStyle name="B_Bot_HK.EEV-May06 4+2 22 2" xfId="3998"/>
    <cellStyle name="B_Bot_HK.EEV-May06 4+2 22 3" xfId="25582"/>
    <cellStyle name="B_Bot_HK.EEV-May06 4+2 23" xfId="3999"/>
    <cellStyle name="B_Bot_HK.EEV-May06 4+2 23 2" xfId="4000"/>
    <cellStyle name="B_Bot_HK.EEV-May06 4+2 23 3" xfId="25583"/>
    <cellStyle name="B_Bot_HK.EEV-May06 4+2 24" xfId="4001"/>
    <cellStyle name="B_Bot_HK.EEV-May06 4+2 25" xfId="25584"/>
    <cellStyle name="B_Bot_HK.EEV-May06 4+2 3" xfId="4002"/>
    <cellStyle name="B_Bot_HK.EEV-May06 4+2 3 2" xfId="4003"/>
    <cellStyle name="B_Bot_HK.EEV-May06 4+2 3 3" xfId="25585"/>
    <cellStyle name="B_Bot_HK.EEV-May06 4+2 4" xfId="4004"/>
    <cellStyle name="B_Bot_HK.EEV-May06 4+2 4 2" xfId="4005"/>
    <cellStyle name="B_Bot_HK.EEV-May06 4+2 4 3" xfId="25586"/>
    <cellStyle name="B_Bot_HK.EEV-May06 4+2 5" xfId="4006"/>
    <cellStyle name="B_Bot_HK.EEV-May06 4+2 5 2" xfId="4007"/>
    <cellStyle name="B_Bot_HK.EEV-May06 4+2 5 3" xfId="25587"/>
    <cellStyle name="B_Bot_HK.EEV-May06 4+2 6" xfId="4008"/>
    <cellStyle name="B_Bot_HK.EEV-May06 4+2 6 2" xfId="4009"/>
    <cellStyle name="B_Bot_HK.EEV-May06 4+2 6 3" xfId="25588"/>
    <cellStyle name="B_Bot_HK.EEV-May06 4+2 7" xfId="4010"/>
    <cellStyle name="B_Bot_HK.EEV-May06 4+2 7 2" xfId="4011"/>
    <cellStyle name="B_Bot_HK.EEV-May06 4+2 7 3" xfId="25589"/>
    <cellStyle name="B_Bot_HK.EEV-May06 4+2 8" xfId="4012"/>
    <cellStyle name="B_Bot_HK.EEV-May06 4+2 8 2" xfId="4013"/>
    <cellStyle name="B_Bot_HK.EEV-May06 4+2 8 3" xfId="25590"/>
    <cellStyle name="B_Bot_HK.EEV-May06 4+2 9" xfId="4014"/>
    <cellStyle name="B_Bot_HK.EEV-May06 4+2 9 2" xfId="4015"/>
    <cellStyle name="B_Bot_HK.EEV-May06 4+2 9 3" xfId="25591"/>
    <cellStyle name="B_Bot_HK.EEV-May06 4+2_HK.EEV-May06 4+2 kkh" xfId="4016"/>
    <cellStyle name="B_Bot_HK.EEV-May06 4+2_HK.EEV-May06 4+2 kkh 10" xfId="4017"/>
    <cellStyle name="B_Bot_HK.EEV-May06 4+2_HK.EEV-May06 4+2 kkh 10 2" xfId="4018"/>
    <cellStyle name="B_Bot_HK.EEV-May06 4+2_HK.EEV-May06 4+2 kkh 10 3" xfId="25592"/>
    <cellStyle name="B_Bot_HK.EEV-May06 4+2_HK.EEV-May06 4+2 kkh 11" xfId="4019"/>
    <cellStyle name="B_Bot_HK.EEV-May06 4+2_HK.EEV-May06 4+2 kkh 11 2" xfId="4020"/>
    <cellStyle name="B_Bot_HK.EEV-May06 4+2_HK.EEV-May06 4+2 kkh 11 3" xfId="25593"/>
    <cellStyle name="B_Bot_HK.EEV-May06 4+2_HK.EEV-May06 4+2 kkh 12" xfId="4021"/>
    <cellStyle name="B_Bot_HK.EEV-May06 4+2_HK.EEV-May06 4+2 kkh 12 2" xfId="4022"/>
    <cellStyle name="B_Bot_HK.EEV-May06 4+2_HK.EEV-May06 4+2 kkh 12 3" xfId="25594"/>
    <cellStyle name="B_Bot_HK.EEV-May06 4+2_HK.EEV-May06 4+2 kkh 13" xfId="4023"/>
    <cellStyle name="B_Bot_HK.EEV-May06 4+2_HK.EEV-May06 4+2 kkh 13 2" xfId="4024"/>
    <cellStyle name="B_Bot_HK.EEV-May06 4+2_HK.EEV-May06 4+2 kkh 13 3" xfId="25595"/>
    <cellStyle name="B_Bot_HK.EEV-May06 4+2_HK.EEV-May06 4+2 kkh 14" xfId="4025"/>
    <cellStyle name="B_Bot_HK.EEV-May06 4+2_HK.EEV-May06 4+2 kkh 14 2" xfId="4026"/>
    <cellStyle name="B_Bot_HK.EEV-May06 4+2_HK.EEV-May06 4+2 kkh 14 3" xfId="25596"/>
    <cellStyle name="B_Bot_HK.EEV-May06 4+2_HK.EEV-May06 4+2 kkh 15" xfId="4027"/>
    <cellStyle name="B_Bot_HK.EEV-May06 4+2_HK.EEV-May06 4+2 kkh 15 2" xfId="4028"/>
    <cellStyle name="B_Bot_HK.EEV-May06 4+2_HK.EEV-May06 4+2 kkh 15 3" xfId="25597"/>
    <cellStyle name="B_Bot_HK.EEV-May06 4+2_HK.EEV-May06 4+2 kkh 16" xfId="4029"/>
    <cellStyle name="B_Bot_HK.EEV-May06 4+2_HK.EEV-May06 4+2 kkh 16 2" xfId="4030"/>
    <cellStyle name="B_Bot_HK.EEV-May06 4+2_HK.EEV-May06 4+2 kkh 16 3" xfId="25598"/>
    <cellStyle name="B_Bot_HK.EEV-May06 4+2_HK.EEV-May06 4+2 kkh 17" xfId="4031"/>
    <cellStyle name="B_Bot_HK.EEV-May06 4+2_HK.EEV-May06 4+2 kkh 17 2" xfId="4032"/>
    <cellStyle name="B_Bot_HK.EEV-May06 4+2_HK.EEV-May06 4+2 kkh 17 3" xfId="25599"/>
    <cellStyle name="B_Bot_HK.EEV-May06 4+2_HK.EEV-May06 4+2 kkh 18" xfId="4033"/>
    <cellStyle name="B_Bot_HK.EEV-May06 4+2_HK.EEV-May06 4+2 kkh 18 2" xfId="4034"/>
    <cellStyle name="B_Bot_HK.EEV-May06 4+2_HK.EEV-May06 4+2 kkh 18 3" xfId="25600"/>
    <cellStyle name="B_Bot_HK.EEV-May06 4+2_HK.EEV-May06 4+2 kkh 19" xfId="4035"/>
    <cellStyle name="B_Bot_HK.EEV-May06 4+2_HK.EEV-May06 4+2 kkh 19 2" xfId="4036"/>
    <cellStyle name="B_Bot_HK.EEV-May06 4+2_HK.EEV-May06 4+2 kkh 19 3" xfId="25601"/>
    <cellStyle name="B_Bot_HK.EEV-May06 4+2_HK.EEV-May06 4+2 kkh 2" xfId="4037"/>
    <cellStyle name="B_Bot_HK.EEV-May06 4+2_HK.EEV-May06 4+2 kkh 2 2" xfId="4038"/>
    <cellStyle name="B_Bot_HK.EEV-May06 4+2_HK.EEV-May06 4+2 kkh 2 3" xfId="25602"/>
    <cellStyle name="B_Bot_HK.EEV-May06 4+2_HK.EEV-May06 4+2 kkh 20" xfId="4039"/>
    <cellStyle name="B_Bot_HK.EEV-May06 4+2_HK.EEV-May06 4+2 kkh 20 2" xfId="4040"/>
    <cellStyle name="B_Bot_HK.EEV-May06 4+2_HK.EEV-May06 4+2 kkh 20 3" xfId="25603"/>
    <cellStyle name="B_Bot_HK.EEV-May06 4+2_HK.EEV-May06 4+2 kkh 21" xfId="4041"/>
    <cellStyle name="B_Bot_HK.EEV-May06 4+2_HK.EEV-May06 4+2 kkh 21 2" xfId="4042"/>
    <cellStyle name="B_Bot_HK.EEV-May06 4+2_HK.EEV-May06 4+2 kkh 21 3" xfId="25604"/>
    <cellStyle name="B_Bot_HK.EEV-May06 4+2_HK.EEV-May06 4+2 kkh 22" xfId="4043"/>
    <cellStyle name="B_Bot_HK.EEV-May06 4+2_HK.EEV-May06 4+2 kkh 22 2" xfId="4044"/>
    <cellStyle name="B_Bot_HK.EEV-May06 4+2_HK.EEV-May06 4+2 kkh 22 3" xfId="25605"/>
    <cellStyle name="B_Bot_HK.EEV-May06 4+2_HK.EEV-May06 4+2 kkh 23" xfId="4045"/>
    <cellStyle name="B_Bot_HK.EEV-May06 4+2_HK.EEV-May06 4+2 kkh 23 2" xfId="4046"/>
    <cellStyle name="B_Bot_HK.EEV-May06 4+2_HK.EEV-May06 4+2 kkh 23 3" xfId="25606"/>
    <cellStyle name="B_Bot_HK.EEV-May06 4+2_HK.EEV-May06 4+2 kkh 24" xfId="4047"/>
    <cellStyle name="B_Bot_HK.EEV-May06 4+2_HK.EEV-May06 4+2 kkh 25" xfId="25607"/>
    <cellStyle name="B_Bot_HK.EEV-May06 4+2_HK.EEV-May06 4+2 kkh 3" xfId="4048"/>
    <cellStyle name="B_Bot_HK.EEV-May06 4+2_HK.EEV-May06 4+2 kkh 3 2" xfId="4049"/>
    <cellStyle name="B_Bot_HK.EEV-May06 4+2_HK.EEV-May06 4+2 kkh 3 3" xfId="25608"/>
    <cellStyle name="B_Bot_HK.EEV-May06 4+2_HK.EEV-May06 4+2 kkh 4" xfId="4050"/>
    <cellStyle name="B_Bot_HK.EEV-May06 4+2_HK.EEV-May06 4+2 kkh 4 2" xfId="4051"/>
    <cellStyle name="B_Bot_HK.EEV-May06 4+2_HK.EEV-May06 4+2 kkh 4 3" xfId="25609"/>
    <cellStyle name="B_Bot_HK.EEV-May06 4+2_HK.EEV-May06 4+2 kkh 5" xfId="4052"/>
    <cellStyle name="B_Bot_HK.EEV-May06 4+2_HK.EEV-May06 4+2 kkh 5 2" xfId="4053"/>
    <cellStyle name="B_Bot_HK.EEV-May06 4+2_HK.EEV-May06 4+2 kkh 5 3" xfId="25610"/>
    <cellStyle name="B_Bot_HK.EEV-May06 4+2_HK.EEV-May06 4+2 kkh 6" xfId="4054"/>
    <cellStyle name="B_Bot_HK.EEV-May06 4+2_HK.EEV-May06 4+2 kkh 6 2" xfId="4055"/>
    <cellStyle name="B_Bot_HK.EEV-May06 4+2_HK.EEV-May06 4+2 kkh 6 3" xfId="25611"/>
    <cellStyle name="B_Bot_HK.EEV-May06 4+2_HK.EEV-May06 4+2 kkh 7" xfId="4056"/>
    <cellStyle name="B_Bot_HK.EEV-May06 4+2_HK.EEV-May06 4+2 kkh 7 2" xfId="4057"/>
    <cellStyle name="B_Bot_HK.EEV-May06 4+2_HK.EEV-May06 4+2 kkh 7 3" xfId="25612"/>
    <cellStyle name="B_Bot_HK.EEV-May06 4+2_HK.EEV-May06 4+2 kkh 8" xfId="4058"/>
    <cellStyle name="B_Bot_HK.EEV-May06 4+2_HK.EEV-May06 4+2 kkh 8 2" xfId="4059"/>
    <cellStyle name="B_Bot_HK.EEV-May06 4+2_HK.EEV-May06 4+2 kkh 8 3" xfId="25613"/>
    <cellStyle name="B_Bot_HK.EEV-May06 4+2_HK.EEV-May06 4+2 kkh 9" xfId="4060"/>
    <cellStyle name="B_Bot_HK.EEV-May06 4+2_HK.EEV-May06 4+2 kkh 9 2" xfId="4061"/>
    <cellStyle name="B_Bot_HK.EEV-May06 4+2_HK.EEV-May06 4+2 kkh 9 3" xfId="25614"/>
    <cellStyle name="B_Bot_HK.EEV-May06 4+2_HK.EEV-May06 4+2 kkh_PROD_DETAILS" xfId="4062"/>
    <cellStyle name="B_Bot_HK.EEV-May06 4+2_HK.EEV-May06 4+2 kkh_PROD_DETAILS 2" xfId="4063"/>
    <cellStyle name="B_Bot_HK.EEV-May06 4+2_HK.EEV-May06 4+2 kkh_PROD_DETAILS 3" xfId="25615"/>
    <cellStyle name="B_Bot_HK.EEV-May06 4+2_HK.EEV-May06 4+2 kkh_SOLVENCY POSITION " xfId="4064"/>
    <cellStyle name="B_Bot_HK.EEV-May06 4+2_HK.EEV-May06 4+2 kkh_SOLVENCY POSITION  2" xfId="4065"/>
    <cellStyle name="B_Bot_HK.EEV-May06 4+2_HK.EEV-May06 4+2 kkh_SOLVENCY POSITION  3" xfId="25616"/>
    <cellStyle name="B_Bot_HK.EEV-May06 4+2_PROD_DETAILS" xfId="4066"/>
    <cellStyle name="B_Bot_HK.EEV-May06 4+2_PROD_DETAILS 2" xfId="4067"/>
    <cellStyle name="B_Bot_HK.EEV-May06 4+2_PROD_DETAILS 3" xfId="25617"/>
    <cellStyle name="B_Bot_HK.EEV-May06 4+2_SOLVENCY POSITION " xfId="4068"/>
    <cellStyle name="B_Bot_HK.EEV-May06 4+2_SOLVENCY POSITION  2" xfId="4069"/>
    <cellStyle name="B_Bot_HK.EEV-May06 4+2_SOLVENCY POSITION  3" xfId="25618"/>
    <cellStyle name="B_Bot_HK.NBC@Mar2006" xfId="4070"/>
    <cellStyle name="B_Bot_HK.NBC@Mar2006 10" xfId="4071"/>
    <cellStyle name="B_Bot_HK.NBC@Mar2006 10 2" xfId="4072"/>
    <cellStyle name="B_Bot_HK.NBC@Mar2006 10 3" xfId="25619"/>
    <cellStyle name="B_Bot_HK.NBC@Mar2006 11" xfId="4073"/>
    <cellStyle name="B_Bot_HK.NBC@Mar2006 11 2" xfId="4074"/>
    <cellStyle name="B_Bot_HK.NBC@Mar2006 11 3" xfId="25620"/>
    <cellStyle name="B_Bot_HK.NBC@Mar2006 12" xfId="4075"/>
    <cellStyle name="B_Bot_HK.NBC@Mar2006 12 2" xfId="4076"/>
    <cellStyle name="B_Bot_HK.NBC@Mar2006 12 3" xfId="25621"/>
    <cellStyle name="B_Bot_HK.NBC@Mar2006 13" xfId="4077"/>
    <cellStyle name="B_Bot_HK.NBC@Mar2006 13 2" xfId="4078"/>
    <cellStyle name="B_Bot_HK.NBC@Mar2006 13 3" xfId="25622"/>
    <cellStyle name="B_Bot_HK.NBC@Mar2006 14" xfId="4079"/>
    <cellStyle name="B_Bot_HK.NBC@Mar2006 14 2" xfId="4080"/>
    <cellStyle name="B_Bot_HK.NBC@Mar2006 14 3" xfId="25623"/>
    <cellStyle name="B_Bot_HK.NBC@Mar2006 15" xfId="4081"/>
    <cellStyle name="B_Bot_HK.NBC@Mar2006 15 2" xfId="4082"/>
    <cellStyle name="B_Bot_HK.NBC@Mar2006 15 3" xfId="25624"/>
    <cellStyle name="B_Bot_HK.NBC@Mar2006 16" xfId="4083"/>
    <cellStyle name="B_Bot_HK.NBC@Mar2006 16 2" xfId="4084"/>
    <cellStyle name="B_Bot_HK.NBC@Mar2006 16 3" xfId="25625"/>
    <cellStyle name="B_Bot_HK.NBC@Mar2006 17" xfId="4085"/>
    <cellStyle name="B_Bot_HK.NBC@Mar2006 17 2" xfId="4086"/>
    <cellStyle name="B_Bot_HK.NBC@Mar2006 17 3" xfId="25626"/>
    <cellStyle name="B_Bot_HK.NBC@Mar2006 18" xfId="4087"/>
    <cellStyle name="B_Bot_HK.NBC@Mar2006 18 2" xfId="4088"/>
    <cellStyle name="B_Bot_HK.NBC@Mar2006 18 3" xfId="25627"/>
    <cellStyle name="B_Bot_HK.NBC@Mar2006 19" xfId="4089"/>
    <cellStyle name="B_Bot_HK.NBC@Mar2006 19 2" xfId="4090"/>
    <cellStyle name="B_Bot_HK.NBC@Mar2006 19 3" xfId="25628"/>
    <cellStyle name="B_Bot_HK.NBC@Mar2006 2" xfId="4091"/>
    <cellStyle name="B_Bot_HK.NBC@Mar2006 2 2" xfId="4092"/>
    <cellStyle name="B_Bot_HK.NBC@Mar2006 2 3" xfId="25629"/>
    <cellStyle name="B_Bot_HK.NBC@Mar2006 20" xfId="4093"/>
    <cellStyle name="B_Bot_HK.NBC@Mar2006 20 2" xfId="4094"/>
    <cellStyle name="B_Bot_HK.NBC@Mar2006 20 3" xfId="25630"/>
    <cellStyle name="B_Bot_HK.NBC@Mar2006 21" xfId="4095"/>
    <cellStyle name="B_Bot_HK.NBC@Mar2006 21 2" xfId="4096"/>
    <cellStyle name="B_Bot_HK.NBC@Mar2006 21 3" xfId="25631"/>
    <cellStyle name="B_Bot_HK.NBC@Mar2006 22" xfId="4097"/>
    <cellStyle name="B_Bot_HK.NBC@Mar2006 22 2" xfId="4098"/>
    <cellStyle name="B_Bot_HK.NBC@Mar2006 22 3" xfId="25632"/>
    <cellStyle name="B_Bot_HK.NBC@Mar2006 23" xfId="4099"/>
    <cellStyle name="B_Bot_HK.NBC@Mar2006 23 2" xfId="4100"/>
    <cellStyle name="B_Bot_HK.NBC@Mar2006 23 3" xfId="25633"/>
    <cellStyle name="B_Bot_HK.NBC@Mar2006 24" xfId="4101"/>
    <cellStyle name="B_Bot_HK.NBC@Mar2006 25" xfId="25634"/>
    <cellStyle name="B_Bot_HK.NBC@Mar2006 3" xfId="4102"/>
    <cellStyle name="B_Bot_HK.NBC@Mar2006 3 2" xfId="4103"/>
    <cellStyle name="B_Bot_HK.NBC@Mar2006 3 3" xfId="25635"/>
    <cellStyle name="B_Bot_HK.NBC@Mar2006 4" xfId="4104"/>
    <cellStyle name="B_Bot_HK.NBC@Mar2006 4 2" xfId="4105"/>
    <cellStyle name="B_Bot_HK.NBC@Mar2006 4 3" xfId="25636"/>
    <cellStyle name="B_Bot_HK.NBC@Mar2006 5" xfId="4106"/>
    <cellStyle name="B_Bot_HK.NBC@Mar2006 5 2" xfId="4107"/>
    <cellStyle name="B_Bot_HK.NBC@Mar2006 5 3" xfId="25637"/>
    <cellStyle name="B_Bot_HK.NBC@Mar2006 6" xfId="4108"/>
    <cellStyle name="B_Bot_HK.NBC@Mar2006 6 2" xfId="4109"/>
    <cellStyle name="B_Bot_HK.NBC@Mar2006 6 3" xfId="25638"/>
    <cellStyle name="B_Bot_HK.NBC@Mar2006 7" xfId="4110"/>
    <cellStyle name="B_Bot_HK.NBC@Mar2006 7 2" xfId="4111"/>
    <cellStyle name="B_Bot_HK.NBC@Mar2006 7 3" xfId="25639"/>
    <cellStyle name="B_Bot_HK.NBC@Mar2006 8" xfId="4112"/>
    <cellStyle name="B_Bot_HK.NBC@Mar2006 8 2" xfId="4113"/>
    <cellStyle name="B_Bot_HK.NBC@Mar2006 8 3" xfId="25640"/>
    <cellStyle name="B_Bot_HK.NBC@Mar2006 9" xfId="4114"/>
    <cellStyle name="B_Bot_HK.NBC@Mar2006 9 2" xfId="4115"/>
    <cellStyle name="B_Bot_HK.NBC@Mar2006 9 3" xfId="25641"/>
    <cellStyle name="B_Bot_HK.NBC@Mar2006_HK.EEV-May06 4+2 kkh" xfId="4116"/>
    <cellStyle name="B_Bot_HK.NBC@Mar2006_HK.EEV-May06 4+2 kkh 10" xfId="4117"/>
    <cellStyle name="B_Bot_HK.NBC@Mar2006_HK.EEV-May06 4+2 kkh 10 2" xfId="4118"/>
    <cellStyle name="B_Bot_HK.NBC@Mar2006_HK.EEV-May06 4+2 kkh 10 3" xfId="25642"/>
    <cellStyle name="B_Bot_HK.NBC@Mar2006_HK.EEV-May06 4+2 kkh 11" xfId="4119"/>
    <cellStyle name="B_Bot_HK.NBC@Mar2006_HK.EEV-May06 4+2 kkh 11 2" xfId="4120"/>
    <cellStyle name="B_Bot_HK.NBC@Mar2006_HK.EEV-May06 4+2 kkh 11 3" xfId="25643"/>
    <cellStyle name="B_Bot_HK.NBC@Mar2006_HK.EEV-May06 4+2 kkh 12" xfId="4121"/>
    <cellStyle name="B_Bot_HK.NBC@Mar2006_HK.EEV-May06 4+2 kkh 12 2" xfId="4122"/>
    <cellStyle name="B_Bot_HK.NBC@Mar2006_HK.EEV-May06 4+2 kkh 12 3" xfId="25644"/>
    <cellStyle name="B_Bot_HK.NBC@Mar2006_HK.EEV-May06 4+2 kkh 13" xfId="4123"/>
    <cellStyle name="B_Bot_HK.NBC@Mar2006_HK.EEV-May06 4+2 kkh 13 2" xfId="4124"/>
    <cellStyle name="B_Bot_HK.NBC@Mar2006_HK.EEV-May06 4+2 kkh 13 3" xfId="25645"/>
    <cellStyle name="B_Bot_HK.NBC@Mar2006_HK.EEV-May06 4+2 kkh 14" xfId="4125"/>
    <cellStyle name="B_Bot_HK.NBC@Mar2006_HK.EEV-May06 4+2 kkh 14 2" xfId="4126"/>
    <cellStyle name="B_Bot_HK.NBC@Mar2006_HK.EEV-May06 4+2 kkh 14 3" xfId="25646"/>
    <cellStyle name="B_Bot_HK.NBC@Mar2006_HK.EEV-May06 4+2 kkh 15" xfId="4127"/>
    <cellStyle name="B_Bot_HK.NBC@Mar2006_HK.EEV-May06 4+2 kkh 15 2" xfId="4128"/>
    <cellStyle name="B_Bot_HK.NBC@Mar2006_HK.EEV-May06 4+2 kkh 15 3" xfId="25647"/>
    <cellStyle name="B_Bot_HK.NBC@Mar2006_HK.EEV-May06 4+2 kkh 16" xfId="4129"/>
    <cellStyle name="B_Bot_HK.NBC@Mar2006_HK.EEV-May06 4+2 kkh 16 2" xfId="4130"/>
    <cellStyle name="B_Bot_HK.NBC@Mar2006_HK.EEV-May06 4+2 kkh 16 3" xfId="25648"/>
    <cellStyle name="B_Bot_HK.NBC@Mar2006_HK.EEV-May06 4+2 kkh 17" xfId="4131"/>
    <cellStyle name="B_Bot_HK.NBC@Mar2006_HK.EEV-May06 4+2 kkh 17 2" xfId="4132"/>
    <cellStyle name="B_Bot_HK.NBC@Mar2006_HK.EEV-May06 4+2 kkh 17 3" xfId="25649"/>
    <cellStyle name="B_Bot_HK.NBC@Mar2006_HK.EEV-May06 4+2 kkh 18" xfId="4133"/>
    <cellStyle name="B_Bot_HK.NBC@Mar2006_HK.EEV-May06 4+2 kkh 18 2" xfId="4134"/>
    <cellStyle name="B_Bot_HK.NBC@Mar2006_HK.EEV-May06 4+2 kkh 18 3" xfId="25650"/>
    <cellStyle name="B_Bot_HK.NBC@Mar2006_HK.EEV-May06 4+2 kkh 19" xfId="4135"/>
    <cellStyle name="B_Bot_HK.NBC@Mar2006_HK.EEV-May06 4+2 kkh 19 2" xfId="4136"/>
    <cellStyle name="B_Bot_HK.NBC@Mar2006_HK.EEV-May06 4+2 kkh 19 3" xfId="25651"/>
    <cellStyle name="B_Bot_HK.NBC@Mar2006_HK.EEV-May06 4+2 kkh 2" xfId="4137"/>
    <cellStyle name="B_Bot_HK.NBC@Mar2006_HK.EEV-May06 4+2 kkh 2 2" xfId="4138"/>
    <cellStyle name="B_Bot_HK.NBC@Mar2006_HK.EEV-May06 4+2 kkh 2 3" xfId="25652"/>
    <cellStyle name="B_Bot_HK.NBC@Mar2006_HK.EEV-May06 4+2 kkh 20" xfId="4139"/>
    <cellStyle name="B_Bot_HK.NBC@Mar2006_HK.EEV-May06 4+2 kkh 20 2" xfId="4140"/>
    <cellStyle name="B_Bot_HK.NBC@Mar2006_HK.EEV-May06 4+2 kkh 20 3" xfId="25653"/>
    <cellStyle name="B_Bot_HK.NBC@Mar2006_HK.EEV-May06 4+2 kkh 21" xfId="4141"/>
    <cellStyle name="B_Bot_HK.NBC@Mar2006_HK.EEV-May06 4+2 kkh 21 2" xfId="4142"/>
    <cellStyle name="B_Bot_HK.NBC@Mar2006_HK.EEV-May06 4+2 kkh 21 3" xfId="25654"/>
    <cellStyle name="B_Bot_HK.NBC@Mar2006_HK.EEV-May06 4+2 kkh 22" xfId="4143"/>
    <cellStyle name="B_Bot_HK.NBC@Mar2006_HK.EEV-May06 4+2 kkh 22 2" xfId="4144"/>
    <cellStyle name="B_Bot_HK.NBC@Mar2006_HK.EEV-May06 4+2 kkh 22 3" xfId="25655"/>
    <cellStyle name="B_Bot_HK.NBC@Mar2006_HK.EEV-May06 4+2 kkh 23" xfId="4145"/>
    <cellStyle name="B_Bot_HK.NBC@Mar2006_HK.EEV-May06 4+2 kkh 23 2" xfId="4146"/>
    <cellStyle name="B_Bot_HK.NBC@Mar2006_HK.EEV-May06 4+2 kkh 23 3" xfId="25656"/>
    <cellStyle name="B_Bot_HK.NBC@Mar2006_HK.EEV-May06 4+2 kkh 24" xfId="4147"/>
    <cellStyle name="B_Bot_HK.NBC@Mar2006_HK.EEV-May06 4+2 kkh 25" xfId="25657"/>
    <cellStyle name="B_Bot_HK.NBC@Mar2006_HK.EEV-May06 4+2 kkh 3" xfId="4148"/>
    <cellStyle name="B_Bot_HK.NBC@Mar2006_HK.EEV-May06 4+2 kkh 3 2" xfId="4149"/>
    <cellStyle name="B_Bot_HK.NBC@Mar2006_HK.EEV-May06 4+2 kkh 3 3" xfId="25658"/>
    <cellStyle name="B_Bot_HK.NBC@Mar2006_HK.EEV-May06 4+2 kkh 4" xfId="4150"/>
    <cellStyle name="B_Bot_HK.NBC@Mar2006_HK.EEV-May06 4+2 kkh 4 2" xfId="4151"/>
    <cellStyle name="B_Bot_HK.NBC@Mar2006_HK.EEV-May06 4+2 kkh 4 3" xfId="25659"/>
    <cellStyle name="B_Bot_HK.NBC@Mar2006_HK.EEV-May06 4+2 kkh 5" xfId="4152"/>
    <cellStyle name="B_Bot_HK.NBC@Mar2006_HK.EEV-May06 4+2 kkh 5 2" xfId="4153"/>
    <cellStyle name="B_Bot_HK.NBC@Mar2006_HK.EEV-May06 4+2 kkh 5 3" xfId="25660"/>
    <cellStyle name="B_Bot_HK.NBC@Mar2006_HK.EEV-May06 4+2 kkh 6" xfId="4154"/>
    <cellStyle name="B_Bot_HK.NBC@Mar2006_HK.EEV-May06 4+2 kkh 6 2" xfId="4155"/>
    <cellStyle name="B_Bot_HK.NBC@Mar2006_HK.EEV-May06 4+2 kkh 6 3" xfId="25661"/>
    <cellStyle name="B_Bot_HK.NBC@Mar2006_HK.EEV-May06 4+2 kkh 7" xfId="4156"/>
    <cellStyle name="B_Bot_HK.NBC@Mar2006_HK.EEV-May06 4+2 kkh 7 2" xfId="4157"/>
    <cellStyle name="B_Bot_HK.NBC@Mar2006_HK.EEV-May06 4+2 kkh 7 3" xfId="25662"/>
    <cellStyle name="B_Bot_HK.NBC@Mar2006_HK.EEV-May06 4+2 kkh 8" xfId="4158"/>
    <cellStyle name="B_Bot_HK.NBC@Mar2006_HK.EEV-May06 4+2 kkh 8 2" xfId="4159"/>
    <cellStyle name="B_Bot_HK.NBC@Mar2006_HK.EEV-May06 4+2 kkh 8 3" xfId="25663"/>
    <cellStyle name="B_Bot_HK.NBC@Mar2006_HK.EEV-May06 4+2 kkh 9" xfId="4160"/>
    <cellStyle name="B_Bot_HK.NBC@Mar2006_HK.EEV-May06 4+2 kkh 9 2" xfId="4161"/>
    <cellStyle name="B_Bot_HK.NBC@Mar2006_HK.EEV-May06 4+2 kkh 9 3" xfId="25664"/>
    <cellStyle name="B_Bot_HK.NBC@Mar2006_HK.EEV-May06 4+2 kkh_PROD_DETAILS" xfId="4162"/>
    <cellStyle name="B_Bot_HK.NBC@Mar2006_HK.EEV-May06 4+2 kkh_PROD_DETAILS 2" xfId="4163"/>
    <cellStyle name="B_Bot_HK.NBC@Mar2006_HK.EEV-May06 4+2 kkh_PROD_DETAILS 3" xfId="25665"/>
    <cellStyle name="B_Bot_HK.NBC@Mar2006_HK.EEV-May06 4+2 kkh_SOLVENCY POSITION " xfId="4164"/>
    <cellStyle name="B_Bot_HK.NBC@Mar2006_HK.EEV-May06 4+2 kkh_SOLVENCY POSITION  2" xfId="4165"/>
    <cellStyle name="B_Bot_HK.NBC@Mar2006_HK.EEV-May06 4+2 kkh_SOLVENCY POSITION  3" xfId="25666"/>
    <cellStyle name="B_Bot_HK.NBC@Mar2006_PROD_DETAILS" xfId="4166"/>
    <cellStyle name="B_Bot_HK.NBC@Mar2006_PROD_DETAILS 2" xfId="4167"/>
    <cellStyle name="B_Bot_HK.NBC@Mar2006_PROD_DETAILS 3" xfId="25667"/>
    <cellStyle name="B_Bot_HK.NBC@Mar2006_SOLVENCY POSITION " xfId="4168"/>
    <cellStyle name="B_Bot_HK.NBC@Mar2006_SOLVENCY POSITION  2" xfId="4169"/>
    <cellStyle name="B_Bot_HK.NBC@Mar2006_SOLVENCY POSITION  3" xfId="25668"/>
    <cellStyle name="B_Bot_HK_NBC@Dec2007(New Lapse)Final" xfId="4170"/>
    <cellStyle name="B_Bot_HK_NBC@Dec2007(New Lapse)Final 10" xfId="4171"/>
    <cellStyle name="B_Bot_HK_NBC@Dec2007(New Lapse)Final 10 2" xfId="4172"/>
    <cellStyle name="B_Bot_HK_NBC@Dec2007(New Lapse)Final 10 3" xfId="25669"/>
    <cellStyle name="B_Bot_HK_NBC@Dec2007(New Lapse)Final 11" xfId="4173"/>
    <cellStyle name="B_Bot_HK_NBC@Dec2007(New Lapse)Final 11 2" xfId="4174"/>
    <cellStyle name="B_Bot_HK_NBC@Dec2007(New Lapse)Final 11 3" xfId="25670"/>
    <cellStyle name="B_Bot_HK_NBC@Dec2007(New Lapse)Final 12" xfId="4175"/>
    <cellStyle name="B_Bot_HK_NBC@Dec2007(New Lapse)Final 12 2" xfId="4176"/>
    <cellStyle name="B_Bot_HK_NBC@Dec2007(New Lapse)Final 12 3" xfId="25671"/>
    <cellStyle name="B_Bot_HK_NBC@Dec2007(New Lapse)Final 13" xfId="4177"/>
    <cellStyle name="B_Bot_HK_NBC@Dec2007(New Lapse)Final 13 2" xfId="4178"/>
    <cellStyle name="B_Bot_HK_NBC@Dec2007(New Lapse)Final 13 3" xfId="25672"/>
    <cellStyle name="B_Bot_HK_NBC@Dec2007(New Lapse)Final 14" xfId="4179"/>
    <cellStyle name="B_Bot_HK_NBC@Dec2007(New Lapse)Final 14 2" xfId="4180"/>
    <cellStyle name="B_Bot_HK_NBC@Dec2007(New Lapse)Final 14 3" xfId="25673"/>
    <cellStyle name="B_Bot_HK_NBC@Dec2007(New Lapse)Final 15" xfId="4181"/>
    <cellStyle name="B_Bot_HK_NBC@Dec2007(New Lapse)Final 15 2" xfId="4182"/>
    <cellStyle name="B_Bot_HK_NBC@Dec2007(New Lapse)Final 15 3" xfId="25674"/>
    <cellStyle name="B_Bot_HK_NBC@Dec2007(New Lapse)Final 16" xfId="4183"/>
    <cellStyle name="B_Bot_HK_NBC@Dec2007(New Lapse)Final 16 2" xfId="4184"/>
    <cellStyle name="B_Bot_HK_NBC@Dec2007(New Lapse)Final 16 3" xfId="25675"/>
    <cellStyle name="B_Bot_HK_NBC@Dec2007(New Lapse)Final 17" xfId="4185"/>
    <cellStyle name="B_Bot_HK_NBC@Dec2007(New Lapse)Final 17 2" xfId="4186"/>
    <cellStyle name="B_Bot_HK_NBC@Dec2007(New Lapse)Final 17 3" xfId="25676"/>
    <cellStyle name="B_Bot_HK_NBC@Dec2007(New Lapse)Final 18" xfId="4187"/>
    <cellStyle name="B_Bot_HK_NBC@Dec2007(New Lapse)Final 18 2" xfId="4188"/>
    <cellStyle name="B_Bot_HK_NBC@Dec2007(New Lapse)Final 18 3" xfId="25677"/>
    <cellStyle name="B_Bot_HK_NBC@Dec2007(New Lapse)Final 19" xfId="4189"/>
    <cellStyle name="B_Bot_HK_NBC@Dec2007(New Lapse)Final 19 2" xfId="4190"/>
    <cellStyle name="B_Bot_HK_NBC@Dec2007(New Lapse)Final 19 3" xfId="25678"/>
    <cellStyle name="B_Bot_HK_NBC@Dec2007(New Lapse)Final 2" xfId="4191"/>
    <cellStyle name="B_Bot_HK_NBC@Dec2007(New Lapse)Final 2 2" xfId="4192"/>
    <cellStyle name="B_Bot_HK_NBC@Dec2007(New Lapse)Final 2 3" xfId="25679"/>
    <cellStyle name="B_Bot_HK_NBC@Dec2007(New Lapse)Final 20" xfId="4193"/>
    <cellStyle name="B_Bot_HK_NBC@Dec2007(New Lapse)Final 20 2" xfId="4194"/>
    <cellStyle name="B_Bot_HK_NBC@Dec2007(New Lapse)Final 20 3" xfId="25680"/>
    <cellStyle name="B_Bot_HK_NBC@Dec2007(New Lapse)Final 21" xfId="4195"/>
    <cellStyle name="B_Bot_HK_NBC@Dec2007(New Lapse)Final 21 2" xfId="4196"/>
    <cellStyle name="B_Bot_HK_NBC@Dec2007(New Lapse)Final 21 3" xfId="25681"/>
    <cellStyle name="B_Bot_HK_NBC@Dec2007(New Lapse)Final 22" xfId="4197"/>
    <cellStyle name="B_Bot_HK_NBC@Dec2007(New Lapse)Final 22 2" xfId="4198"/>
    <cellStyle name="B_Bot_HK_NBC@Dec2007(New Lapse)Final 22 3" xfId="25682"/>
    <cellStyle name="B_Bot_HK_NBC@Dec2007(New Lapse)Final 23" xfId="4199"/>
    <cellStyle name="B_Bot_HK_NBC@Dec2007(New Lapse)Final 23 2" xfId="4200"/>
    <cellStyle name="B_Bot_HK_NBC@Dec2007(New Lapse)Final 23 3" xfId="25683"/>
    <cellStyle name="B_Bot_HK_NBC@Dec2007(New Lapse)Final 24" xfId="4201"/>
    <cellStyle name="B_Bot_HK_NBC@Dec2007(New Lapse)Final 25" xfId="25684"/>
    <cellStyle name="B_Bot_HK_NBC@Dec2007(New Lapse)Final 3" xfId="4202"/>
    <cellStyle name="B_Bot_HK_NBC@Dec2007(New Lapse)Final 3 2" xfId="4203"/>
    <cellStyle name="B_Bot_HK_NBC@Dec2007(New Lapse)Final 3 3" xfId="25685"/>
    <cellStyle name="B_Bot_HK_NBC@Dec2007(New Lapse)Final 4" xfId="4204"/>
    <cellStyle name="B_Bot_HK_NBC@Dec2007(New Lapse)Final 4 2" xfId="4205"/>
    <cellStyle name="B_Bot_HK_NBC@Dec2007(New Lapse)Final 4 3" xfId="25686"/>
    <cellStyle name="B_Bot_HK_NBC@Dec2007(New Lapse)Final 5" xfId="4206"/>
    <cellStyle name="B_Bot_HK_NBC@Dec2007(New Lapse)Final 5 2" xfId="4207"/>
    <cellStyle name="B_Bot_HK_NBC@Dec2007(New Lapse)Final 5 3" xfId="25687"/>
    <cellStyle name="B_Bot_HK_NBC@Dec2007(New Lapse)Final 6" xfId="4208"/>
    <cellStyle name="B_Bot_HK_NBC@Dec2007(New Lapse)Final 6 2" xfId="4209"/>
    <cellStyle name="B_Bot_HK_NBC@Dec2007(New Lapse)Final 6 3" xfId="25688"/>
    <cellStyle name="B_Bot_HK_NBC@Dec2007(New Lapse)Final 7" xfId="4210"/>
    <cellStyle name="B_Bot_HK_NBC@Dec2007(New Lapse)Final 7 2" xfId="4211"/>
    <cellStyle name="B_Bot_HK_NBC@Dec2007(New Lapse)Final 7 3" xfId="25689"/>
    <cellStyle name="B_Bot_HK_NBC@Dec2007(New Lapse)Final 8" xfId="4212"/>
    <cellStyle name="B_Bot_HK_NBC@Dec2007(New Lapse)Final 8 2" xfId="4213"/>
    <cellStyle name="B_Bot_HK_NBC@Dec2007(New Lapse)Final 8 3" xfId="25690"/>
    <cellStyle name="B_Bot_HK_NBC@Dec2007(New Lapse)Final 9" xfId="4214"/>
    <cellStyle name="B_Bot_HK_NBC@Dec2007(New Lapse)Final 9 2" xfId="4215"/>
    <cellStyle name="B_Bot_HK_NBC@Dec2007(New Lapse)Final 9 3" xfId="25691"/>
    <cellStyle name="B_Bot_HK_NBC@Dec2007(New Lapse)Final_PROD_DETAILS" xfId="4216"/>
    <cellStyle name="B_Bot_HK_NBC@Dec2007(New Lapse)Final_PROD_DETAILS 2" xfId="4217"/>
    <cellStyle name="B_Bot_HK_NBC@Dec2007(New Lapse)Final_PROD_DETAILS 3" xfId="25692"/>
    <cellStyle name="B_Bot_HK_NBC@Dec2007(New Lapse)Final_SOLVENCY POSITION " xfId="4218"/>
    <cellStyle name="B_Bot_HK_NBC@Dec2007(New Lapse)Final_SOLVENCY POSITION  2" xfId="4219"/>
    <cellStyle name="B_Bot_HK_NBC@Dec2007(New Lapse)Final_SOLVENCY POSITION  3" xfId="25693"/>
    <cellStyle name="B_Bot_KPI's" xfId="4220"/>
    <cellStyle name="B_Bot_KPI's 10" xfId="4221"/>
    <cellStyle name="B_Bot_KPI's 10 2" xfId="4222"/>
    <cellStyle name="B_Bot_KPI's 10 3" xfId="25694"/>
    <cellStyle name="B_Bot_KPI's 11" xfId="4223"/>
    <cellStyle name="B_Bot_KPI's 11 2" xfId="4224"/>
    <cellStyle name="B_Bot_KPI's 11 3" xfId="25695"/>
    <cellStyle name="B_Bot_KPI's 12" xfId="4225"/>
    <cellStyle name="B_Bot_KPI's 12 2" xfId="4226"/>
    <cellStyle name="B_Bot_KPI's 12 3" xfId="25696"/>
    <cellStyle name="B_Bot_KPI's 13" xfId="4227"/>
    <cellStyle name="B_Bot_KPI's 13 2" xfId="4228"/>
    <cellStyle name="B_Bot_KPI's 13 3" xfId="25697"/>
    <cellStyle name="B_Bot_KPI's 14" xfId="4229"/>
    <cellStyle name="B_Bot_KPI's 14 2" xfId="4230"/>
    <cellStyle name="B_Bot_KPI's 14 3" xfId="25698"/>
    <cellStyle name="B_Bot_KPI's 15" xfId="4231"/>
    <cellStyle name="B_Bot_KPI's 15 2" xfId="4232"/>
    <cellStyle name="B_Bot_KPI's 15 3" xfId="25699"/>
    <cellStyle name="B_Bot_KPI's 16" xfId="4233"/>
    <cellStyle name="B_Bot_KPI's 16 2" xfId="4234"/>
    <cellStyle name="B_Bot_KPI's 16 3" xfId="25700"/>
    <cellStyle name="B_Bot_KPI's 17" xfId="4235"/>
    <cellStyle name="B_Bot_KPI's 17 2" xfId="4236"/>
    <cellStyle name="B_Bot_KPI's 17 3" xfId="25701"/>
    <cellStyle name="B_Bot_KPI's 18" xfId="4237"/>
    <cellStyle name="B_Bot_KPI's 18 2" xfId="4238"/>
    <cellStyle name="B_Bot_KPI's 18 3" xfId="25702"/>
    <cellStyle name="B_Bot_KPI's 19" xfId="4239"/>
    <cellStyle name="B_Bot_KPI's 19 2" xfId="4240"/>
    <cellStyle name="B_Bot_KPI's 19 3" xfId="25703"/>
    <cellStyle name="B_Bot_KPI's 2" xfId="4241"/>
    <cellStyle name="B_Bot_KPI's 2 2" xfId="4242"/>
    <cellStyle name="B_Bot_KPI's 2 3" xfId="25704"/>
    <cellStyle name="B_Bot_KPI's 20" xfId="4243"/>
    <cellStyle name="B_Bot_KPI's 20 2" xfId="4244"/>
    <cellStyle name="B_Bot_KPI's 20 3" xfId="25705"/>
    <cellStyle name="B_Bot_KPI's 21" xfId="4245"/>
    <cellStyle name="B_Bot_KPI's 21 2" xfId="4246"/>
    <cellStyle name="B_Bot_KPI's 21 3" xfId="25706"/>
    <cellStyle name="B_Bot_KPI's 22" xfId="4247"/>
    <cellStyle name="B_Bot_KPI's 22 2" xfId="4248"/>
    <cellStyle name="B_Bot_KPI's 22 3" xfId="25707"/>
    <cellStyle name="B_Bot_KPI's 23" xfId="4249"/>
    <cellStyle name="B_Bot_KPI's 23 2" xfId="4250"/>
    <cellStyle name="B_Bot_KPI's 23 3" xfId="25708"/>
    <cellStyle name="B_Bot_KPI's 24" xfId="4251"/>
    <cellStyle name="B_Bot_KPI's 25" xfId="25709"/>
    <cellStyle name="B_Bot_KPI's 3" xfId="4252"/>
    <cellStyle name="B_Bot_KPI's 3 2" xfId="4253"/>
    <cellStyle name="B_Bot_KPI's 3 3" xfId="25710"/>
    <cellStyle name="B_Bot_KPI's 4" xfId="4254"/>
    <cellStyle name="B_Bot_KPI's 4 2" xfId="4255"/>
    <cellStyle name="B_Bot_KPI's 4 3" xfId="25711"/>
    <cellStyle name="B_Bot_KPI's 5" xfId="4256"/>
    <cellStyle name="B_Bot_KPI's 5 2" xfId="4257"/>
    <cellStyle name="B_Bot_KPI's 5 3" xfId="25712"/>
    <cellStyle name="B_Bot_KPI's 6" xfId="4258"/>
    <cellStyle name="B_Bot_KPI's 6 2" xfId="4259"/>
    <cellStyle name="B_Bot_KPI's 6 3" xfId="25713"/>
    <cellStyle name="B_Bot_KPI's 7" xfId="4260"/>
    <cellStyle name="B_Bot_KPI's 7 2" xfId="4261"/>
    <cellStyle name="B_Bot_KPI's 7 3" xfId="25714"/>
    <cellStyle name="B_Bot_KPI's 8" xfId="4262"/>
    <cellStyle name="B_Bot_KPI's 8 2" xfId="4263"/>
    <cellStyle name="B_Bot_KPI's 8 3" xfId="25715"/>
    <cellStyle name="B_Bot_KPI's 9" xfId="4264"/>
    <cellStyle name="B_Bot_KPI's 9 2" xfId="4265"/>
    <cellStyle name="B_Bot_KPI's 9 3" xfId="25716"/>
    <cellStyle name="B_Bot_KPI's_PROD_DETAILS" xfId="4266"/>
    <cellStyle name="B_Bot_KPI's_PROD_DETAILS 2" xfId="4267"/>
    <cellStyle name="B_Bot_KPI's_PROD_DETAILS 3" xfId="25717"/>
    <cellStyle name="B_Bot_KPI's_SOLVENCY POSITION " xfId="4268"/>
    <cellStyle name="B_Bot_KPI's_SOLVENCY POSITION  2" xfId="4269"/>
    <cellStyle name="B_Bot_KPI's_SOLVENCY POSITION  3" xfId="25718"/>
    <cellStyle name="B_Bot_p&amp;l wkgs" xfId="4270"/>
    <cellStyle name="B_Bot_p&amp;l wkgs 10" xfId="4271"/>
    <cellStyle name="B_Bot_p&amp;l wkgs 10 2" xfId="4272"/>
    <cellStyle name="B_Bot_p&amp;l wkgs 10 3" xfId="25719"/>
    <cellStyle name="B_Bot_p&amp;l wkgs 11" xfId="4273"/>
    <cellStyle name="B_Bot_p&amp;l wkgs 11 2" xfId="4274"/>
    <cellStyle name="B_Bot_p&amp;l wkgs 11 3" xfId="25720"/>
    <cellStyle name="B_Bot_p&amp;l wkgs 12" xfId="4275"/>
    <cellStyle name="B_Bot_p&amp;l wkgs 12 2" xfId="4276"/>
    <cellStyle name="B_Bot_p&amp;l wkgs 12 3" xfId="25721"/>
    <cellStyle name="B_Bot_p&amp;l wkgs 13" xfId="4277"/>
    <cellStyle name="B_Bot_p&amp;l wkgs 13 2" xfId="4278"/>
    <cellStyle name="B_Bot_p&amp;l wkgs 13 3" xfId="25722"/>
    <cellStyle name="B_Bot_p&amp;l wkgs 14" xfId="4279"/>
    <cellStyle name="B_Bot_p&amp;l wkgs 14 2" xfId="4280"/>
    <cellStyle name="B_Bot_p&amp;l wkgs 14 3" xfId="25723"/>
    <cellStyle name="B_Bot_p&amp;l wkgs 15" xfId="4281"/>
    <cellStyle name="B_Bot_p&amp;l wkgs 15 2" xfId="4282"/>
    <cellStyle name="B_Bot_p&amp;l wkgs 15 3" xfId="25724"/>
    <cellStyle name="B_Bot_p&amp;l wkgs 16" xfId="4283"/>
    <cellStyle name="B_Bot_p&amp;l wkgs 16 2" xfId="4284"/>
    <cellStyle name="B_Bot_p&amp;l wkgs 16 3" xfId="25725"/>
    <cellStyle name="B_Bot_p&amp;l wkgs 17" xfId="4285"/>
    <cellStyle name="B_Bot_p&amp;l wkgs 17 2" xfId="4286"/>
    <cellStyle name="B_Bot_p&amp;l wkgs 17 3" xfId="25726"/>
    <cellStyle name="B_Bot_p&amp;l wkgs 18" xfId="4287"/>
    <cellStyle name="B_Bot_p&amp;l wkgs 18 2" xfId="4288"/>
    <cellStyle name="B_Bot_p&amp;l wkgs 18 3" xfId="25727"/>
    <cellStyle name="B_Bot_p&amp;l wkgs 19" xfId="4289"/>
    <cellStyle name="B_Bot_p&amp;l wkgs 19 2" xfId="4290"/>
    <cellStyle name="B_Bot_p&amp;l wkgs 19 3" xfId="25728"/>
    <cellStyle name="B_Bot_p&amp;l wkgs 2" xfId="4291"/>
    <cellStyle name="B_Bot_p&amp;l wkgs 2 2" xfId="4292"/>
    <cellStyle name="B_Bot_p&amp;l wkgs 2 3" xfId="25729"/>
    <cellStyle name="B_Bot_p&amp;l wkgs 20" xfId="4293"/>
    <cellStyle name="B_Bot_p&amp;l wkgs 20 2" xfId="4294"/>
    <cellStyle name="B_Bot_p&amp;l wkgs 20 3" xfId="25730"/>
    <cellStyle name="B_Bot_p&amp;l wkgs 21" xfId="4295"/>
    <cellStyle name="B_Bot_p&amp;l wkgs 21 2" xfId="4296"/>
    <cellStyle name="B_Bot_p&amp;l wkgs 21 3" xfId="25731"/>
    <cellStyle name="B_Bot_p&amp;l wkgs 22" xfId="4297"/>
    <cellStyle name="B_Bot_p&amp;l wkgs 22 2" xfId="4298"/>
    <cellStyle name="B_Bot_p&amp;l wkgs 22 3" xfId="25732"/>
    <cellStyle name="B_Bot_p&amp;l wkgs 23" xfId="4299"/>
    <cellStyle name="B_Bot_p&amp;l wkgs 23 2" xfId="4300"/>
    <cellStyle name="B_Bot_p&amp;l wkgs 23 3" xfId="25733"/>
    <cellStyle name="B_Bot_p&amp;l wkgs 24" xfId="4301"/>
    <cellStyle name="B_Bot_p&amp;l wkgs 25" xfId="25734"/>
    <cellStyle name="B_Bot_p&amp;l wkgs 3" xfId="4302"/>
    <cellStyle name="B_Bot_p&amp;l wkgs 3 2" xfId="4303"/>
    <cellStyle name="B_Bot_p&amp;l wkgs 3 3" xfId="25735"/>
    <cellStyle name="B_Bot_p&amp;l wkgs 4" xfId="4304"/>
    <cellStyle name="B_Bot_p&amp;l wkgs 4 2" xfId="4305"/>
    <cellStyle name="B_Bot_p&amp;l wkgs 4 3" xfId="25736"/>
    <cellStyle name="B_Bot_p&amp;l wkgs 5" xfId="4306"/>
    <cellStyle name="B_Bot_p&amp;l wkgs 5 2" xfId="4307"/>
    <cellStyle name="B_Bot_p&amp;l wkgs 5 3" xfId="25737"/>
    <cellStyle name="B_Bot_p&amp;l wkgs 6" xfId="4308"/>
    <cellStyle name="B_Bot_p&amp;l wkgs 6 2" xfId="4309"/>
    <cellStyle name="B_Bot_p&amp;l wkgs 6 3" xfId="25738"/>
    <cellStyle name="B_Bot_p&amp;l wkgs 7" xfId="4310"/>
    <cellStyle name="B_Bot_p&amp;l wkgs 7 2" xfId="4311"/>
    <cellStyle name="B_Bot_p&amp;l wkgs 7 3" xfId="25739"/>
    <cellStyle name="B_Bot_p&amp;l wkgs 8" xfId="4312"/>
    <cellStyle name="B_Bot_p&amp;l wkgs 8 2" xfId="4313"/>
    <cellStyle name="B_Bot_p&amp;l wkgs 8 3" xfId="25740"/>
    <cellStyle name="B_Bot_p&amp;l wkgs 9" xfId="4314"/>
    <cellStyle name="B_Bot_p&amp;l wkgs 9 2" xfId="4315"/>
    <cellStyle name="B_Bot_p&amp;l wkgs 9 3" xfId="25741"/>
    <cellStyle name="B_Bot_p&amp;l wkgs_PROD_DETAILS" xfId="4316"/>
    <cellStyle name="B_Bot_p&amp;l wkgs_PROD_DETAILS 2" xfId="4317"/>
    <cellStyle name="B_Bot_p&amp;l wkgs_PROD_DETAILS 3" xfId="25742"/>
    <cellStyle name="B_Bot_p&amp;l wkgs_SOLVENCY POSITION " xfId="4318"/>
    <cellStyle name="B_Bot_p&amp;l wkgs_SOLVENCY POSITION  2" xfId="4319"/>
    <cellStyle name="B_Bot_p&amp;l wkgs_SOLVENCY POSITION  3" xfId="25743"/>
    <cellStyle name="B_Bot_PROD_DETAILS" xfId="4320"/>
    <cellStyle name="B_Bot_PROD_DETAILS 2" xfId="4321"/>
    <cellStyle name="B_Bot_PROD_DETAILS 3" xfId="25744"/>
    <cellStyle name="B_Bot_Prophet Roll" xfId="4322"/>
    <cellStyle name="B_Bot_Prophet Roll 10" xfId="4323"/>
    <cellStyle name="B_Bot_Prophet Roll 10 2" xfId="4324"/>
    <cellStyle name="B_Bot_Prophet Roll 10 3" xfId="25745"/>
    <cellStyle name="B_Bot_Prophet Roll 11" xfId="4325"/>
    <cellStyle name="B_Bot_Prophet Roll 11 2" xfId="4326"/>
    <cellStyle name="B_Bot_Prophet Roll 11 3" xfId="25746"/>
    <cellStyle name="B_Bot_Prophet Roll 12" xfId="4327"/>
    <cellStyle name="B_Bot_Prophet Roll 12 2" xfId="4328"/>
    <cellStyle name="B_Bot_Prophet Roll 12 3" xfId="25747"/>
    <cellStyle name="B_Bot_Prophet Roll 13" xfId="4329"/>
    <cellStyle name="B_Bot_Prophet Roll 13 2" xfId="4330"/>
    <cellStyle name="B_Bot_Prophet Roll 13 3" xfId="25748"/>
    <cellStyle name="B_Bot_Prophet Roll 14" xfId="4331"/>
    <cellStyle name="B_Bot_Prophet Roll 14 2" xfId="4332"/>
    <cellStyle name="B_Bot_Prophet Roll 14 3" xfId="25749"/>
    <cellStyle name="B_Bot_Prophet Roll 15" xfId="4333"/>
    <cellStyle name="B_Bot_Prophet Roll 15 2" xfId="4334"/>
    <cellStyle name="B_Bot_Prophet Roll 15 3" xfId="25750"/>
    <cellStyle name="B_Bot_Prophet Roll 16" xfId="4335"/>
    <cellStyle name="B_Bot_Prophet Roll 16 2" xfId="4336"/>
    <cellStyle name="B_Bot_Prophet Roll 16 3" xfId="25751"/>
    <cellStyle name="B_Bot_Prophet Roll 17" xfId="4337"/>
    <cellStyle name="B_Bot_Prophet Roll 17 2" xfId="4338"/>
    <cellStyle name="B_Bot_Prophet Roll 17 3" xfId="25752"/>
    <cellStyle name="B_Bot_Prophet Roll 18" xfId="4339"/>
    <cellStyle name="B_Bot_Prophet Roll 18 2" xfId="4340"/>
    <cellStyle name="B_Bot_Prophet Roll 18 3" xfId="25753"/>
    <cellStyle name="B_Bot_Prophet Roll 19" xfId="4341"/>
    <cellStyle name="B_Bot_Prophet Roll 19 2" xfId="4342"/>
    <cellStyle name="B_Bot_Prophet Roll 19 3" xfId="25754"/>
    <cellStyle name="B_Bot_Prophet Roll 2" xfId="4343"/>
    <cellStyle name="B_Bot_Prophet Roll 2 2" xfId="4344"/>
    <cellStyle name="B_Bot_Prophet Roll 2 3" xfId="25755"/>
    <cellStyle name="B_Bot_Prophet Roll 20" xfId="4345"/>
    <cellStyle name="B_Bot_Prophet Roll 20 2" xfId="4346"/>
    <cellStyle name="B_Bot_Prophet Roll 20 3" xfId="25756"/>
    <cellStyle name="B_Bot_Prophet Roll 21" xfId="4347"/>
    <cellStyle name="B_Bot_Prophet Roll 21 2" xfId="4348"/>
    <cellStyle name="B_Bot_Prophet Roll 21 3" xfId="25757"/>
    <cellStyle name="B_Bot_Prophet Roll 22" xfId="4349"/>
    <cellStyle name="B_Bot_Prophet Roll 22 2" xfId="4350"/>
    <cellStyle name="B_Bot_Prophet Roll 22 3" xfId="25758"/>
    <cellStyle name="B_Bot_Prophet Roll 23" xfId="4351"/>
    <cellStyle name="B_Bot_Prophet Roll 23 2" xfId="4352"/>
    <cellStyle name="B_Bot_Prophet Roll 23 3" xfId="25759"/>
    <cellStyle name="B_Bot_Prophet Roll 24" xfId="4353"/>
    <cellStyle name="B_Bot_Prophet Roll 25" xfId="25760"/>
    <cellStyle name="B_Bot_Prophet Roll 3" xfId="4354"/>
    <cellStyle name="B_Bot_Prophet Roll 3 2" xfId="4355"/>
    <cellStyle name="B_Bot_Prophet Roll 3 3" xfId="25761"/>
    <cellStyle name="B_Bot_Prophet Roll 4" xfId="4356"/>
    <cellStyle name="B_Bot_Prophet Roll 4 2" xfId="4357"/>
    <cellStyle name="B_Bot_Prophet Roll 4 3" xfId="25762"/>
    <cellStyle name="B_Bot_Prophet Roll 5" xfId="4358"/>
    <cellStyle name="B_Bot_Prophet Roll 5 2" xfId="4359"/>
    <cellStyle name="B_Bot_Prophet Roll 5 3" xfId="25763"/>
    <cellStyle name="B_Bot_Prophet Roll 6" xfId="4360"/>
    <cellStyle name="B_Bot_Prophet Roll 6 2" xfId="4361"/>
    <cellStyle name="B_Bot_Prophet Roll 6 3" xfId="25764"/>
    <cellStyle name="B_Bot_Prophet Roll 7" xfId="4362"/>
    <cellStyle name="B_Bot_Prophet Roll 7 2" xfId="4363"/>
    <cellStyle name="B_Bot_Prophet Roll 7 3" xfId="25765"/>
    <cellStyle name="B_Bot_Prophet Roll 8" xfId="4364"/>
    <cellStyle name="B_Bot_Prophet Roll 8 2" xfId="4365"/>
    <cellStyle name="B_Bot_Prophet Roll 8 3" xfId="25766"/>
    <cellStyle name="B_Bot_Prophet Roll 9" xfId="4366"/>
    <cellStyle name="B_Bot_Prophet Roll 9 2" xfId="4367"/>
    <cellStyle name="B_Bot_Prophet Roll 9 3" xfId="25767"/>
    <cellStyle name="B_Bot_Prophet Roll_PROD_DETAILS" xfId="4368"/>
    <cellStyle name="B_Bot_Prophet Roll_PROD_DETAILS 2" xfId="4369"/>
    <cellStyle name="B_Bot_Prophet Roll_PROD_DETAILS 3" xfId="25768"/>
    <cellStyle name="B_Bot_Prophet Roll_SOLVENCY POSITION " xfId="4370"/>
    <cellStyle name="B_Bot_Prophet Roll_SOLVENCY POSITION  2" xfId="4371"/>
    <cellStyle name="B_Bot_Prophet Roll_SOLVENCY POSITION  3" xfId="25769"/>
    <cellStyle name="B_Bot_Prophet SalesProj Roll" xfId="4372"/>
    <cellStyle name="B_Bot_Prophet SalesProj Roll 10" xfId="4373"/>
    <cellStyle name="B_Bot_Prophet SalesProj Roll 10 2" xfId="4374"/>
    <cellStyle name="B_Bot_Prophet SalesProj Roll 10 3" xfId="25770"/>
    <cellStyle name="B_Bot_Prophet SalesProj Roll 11" xfId="4375"/>
    <cellStyle name="B_Bot_Prophet SalesProj Roll 11 2" xfId="4376"/>
    <cellStyle name="B_Bot_Prophet SalesProj Roll 11 3" xfId="25771"/>
    <cellStyle name="B_Bot_Prophet SalesProj Roll 12" xfId="4377"/>
    <cellStyle name="B_Bot_Prophet SalesProj Roll 12 2" xfId="4378"/>
    <cellStyle name="B_Bot_Prophet SalesProj Roll 12 3" xfId="25772"/>
    <cellStyle name="B_Bot_Prophet SalesProj Roll 13" xfId="4379"/>
    <cellStyle name="B_Bot_Prophet SalesProj Roll 13 2" xfId="4380"/>
    <cellStyle name="B_Bot_Prophet SalesProj Roll 13 3" xfId="25773"/>
    <cellStyle name="B_Bot_Prophet SalesProj Roll 14" xfId="4381"/>
    <cellStyle name="B_Bot_Prophet SalesProj Roll 14 2" xfId="4382"/>
    <cellStyle name="B_Bot_Prophet SalesProj Roll 14 3" xfId="25774"/>
    <cellStyle name="B_Bot_Prophet SalesProj Roll 15" xfId="4383"/>
    <cellStyle name="B_Bot_Prophet SalesProj Roll 15 2" xfId="4384"/>
    <cellStyle name="B_Bot_Prophet SalesProj Roll 15 3" xfId="25775"/>
    <cellStyle name="B_Bot_Prophet SalesProj Roll 16" xfId="4385"/>
    <cellStyle name="B_Bot_Prophet SalesProj Roll 16 2" xfId="4386"/>
    <cellStyle name="B_Bot_Prophet SalesProj Roll 16 3" xfId="25776"/>
    <cellStyle name="B_Bot_Prophet SalesProj Roll 17" xfId="4387"/>
    <cellStyle name="B_Bot_Prophet SalesProj Roll 17 2" xfId="4388"/>
    <cellStyle name="B_Bot_Prophet SalesProj Roll 17 3" xfId="25777"/>
    <cellStyle name="B_Bot_Prophet SalesProj Roll 18" xfId="4389"/>
    <cellStyle name="B_Bot_Prophet SalesProj Roll 18 2" xfId="4390"/>
    <cellStyle name="B_Bot_Prophet SalesProj Roll 18 3" xfId="25778"/>
    <cellStyle name="B_Bot_Prophet SalesProj Roll 19" xfId="4391"/>
    <cellStyle name="B_Bot_Prophet SalesProj Roll 19 2" xfId="4392"/>
    <cellStyle name="B_Bot_Prophet SalesProj Roll 19 3" xfId="25779"/>
    <cellStyle name="B_Bot_Prophet SalesProj Roll 2" xfId="4393"/>
    <cellStyle name="B_Bot_Prophet SalesProj Roll 2 2" xfId="4394"/>
    <cellStyle name="B_Bot_Prophet SalesProj Roll 2 3" xfId="25780"/>
    <cellStyle name="B_Bot_Prophet SalesProj Roll 20" xfId="4395"/>
    <cellStyle name="B_Bot_Prophet SalesProj Roll 20 2" xfId="4396"/>
    <cellStyle name="B_Bot_Prophet SalesProj Roll 20 3" xfId="25781"/>
    <cellStyle name="B_Bot_Prophet SalesProj Roll 21" xfId="4397"/>
    <cellStyle name="B_Bot_Prophet SalesProj Roll 21 2" xfId="4398"/>
    <cellStyle name="B_Bot_Prophet SalesProj Roll 21 3" xfId="25782"/>
    <cellStyle name="B_Bot_Prophet SalesProj Roll 22" xfId="4399"/>
    <cellStyle name="B_Bot_Prophet SalesProj Roll 22 2" xfId="4400"/>
    <cellStyle name="B_Bot_Prophet SalesProj Roll 22 3" xfId="25783"/>
    <cellStyle name="B_Bot_Prophet SalesProj Roll 23" xfId="4401"/>
    <cellStyle name="B_Bot_Prophet SalesProj Roll 23 2" xfId="4402"/>
    <cellStyle name="B_Bot_Prophet SalesProj Roll 23 3" xfId="25784"/>
    <cellStyle name="B_Bot_Prophet SalesProj Roll 24" xfId="4403"/>
    <cellStyle name="B_Bot_Prophet SalesProj Roll 25" xfId="25785"/>
    <cellStyle name="B_Bot_Prophet SalesProj Roll 3" xfId="4404"/>
    <cellStyle name="B_Bot_Prophet SalesProj Roll 3 2" xfId="4405"/>
    <cellStyle name="B_Bot_Prophet SalesProj Roll 3 3" xfId="25786"/>
    <cellStyle name="B_Bot_Prophet SalesProj Roll 4" xfId="4406"/>
    <cellStyle name="B_Bot_Prophet SalesProj Roll 4 2" xfId="4407"/>
    <cellStyle name="B_Bot_Prophet SalesProj Roll 4 3" xfId="25787"/>
    <cellStyle name="B_Bot_Prophet SalesProj Roll 5" xfId="4408"/>
    <cellStyle name="B_Bot_Prophet SalesProj Roll 5 2" xfId="4409"/>
    <cellStyle name="B_Bot_Prophet SalesProj Roll 5 3" xfId="25788"/>
    <cellStyle name="B_Bot_Prophet SalesProj Roll 6" xfId="4410"/>
    <cellStyle name="B_Bot_Prophet SalesProj Roll 6 2" xfId="4411"/>
    <cellStyle name="B_Bot_Prophet SalesProj Roll 6 3" xfId="25789"/>
    <cellStyle name="B_Bot_Prophet SalesProj Roll 7" xfId="4412"/>
    <cellStyle name="B_Bot_Prophet SalesProj Roll 7 2" xfId="4413"/>
    <cellStyle name="B_Bot_Prophet SalesProj Roll 7 3" xfId="25790"/>
    <cellStyle name="B_Bot_Prophet SalesProj Roll 8" xfId="4414"/>
    <cellStyle name="B_Bot_Prophet SalesProj Roll 8 2" xfId="4415"/>
    <cellStyle name="B_Bot_Prophet SalesProj Roll 8 3" xfId="25791"/>
    <cellStyle name="B_Bot_Prophet SalesProj Roll 9" xfId="4416"/>
    <cellStyle name="B_Bot_Prophet SalesProj Roll 9 2" xfId="4417"/>
    <cellStyle name="B_Bot_Prophet SalesProj Roll 9 3" xfId="25792"/>
    <cellStyle name="B_Bot_Prophet SalesProj Roll_PROD_DETAILS" xfId="4418"/>
    <cellStyle name="B_Bot_Prophet SalesProj Roll_PROD_DETAILS 2" xfId="4419"/>
    <cellStyle name="B_Bot_Prophet SalesProj Roll_PROD_DETAILS 3" xfId="25793"/>
    <cellStyle name="B_Bot_Prophet SalesProj Roll_SOLVENCY POSITION " xfId="4420"/>
    <cellStyle name="B_Bot_Prophet SalesProj Roll_SOLVENCY POSITION  2" xfId="4421"/>
    <cellStyle name="B_Bot_Prophet SalesProj Roll_SOLVENCY POSITION  3" xfId="25794"/>
    <cellStyle name="B_Bot_Prophet-EEV ReportingFinal301205-Apr06" xfId="4422"/>
    <cellStyle name="B_Bot_Prophet-EEV ReportingFinal301205-Apr06 10" xfId="4423"/>
    <cellStyle name="B_Bot_Prophet-EEV ReportingFinal301205-Apr06 10 2" xfId="4424"/>
    <cellStyle name="B_Bot_Prophet-EEV ReportingFinal301205-Apr06 10 3" xfId="25795"/>
    <cellStyle name="B_Bot_Prophet-EEV ReportingFinal301205-Apr06 11" xfId="4425"/>
    <cellStyle name="B_Bot_Prophet-EEV ReportingFinal301205-Apr06 11 2" xfId="4426"/>
    <cellStyle name="B_Bot_Prophet-EEV ReportingFinal301205-Apr06 11 3" xfId="25796"/>
    <cellStyle name="B_Bot_Prophet-EEV ReportingFinal301205-Apr06 12" xfId="4427"/>
    <cellStyle name="B_Bot_Prophet-EEV ReportingFinal301205-Apr06 12 2" xfId="4428"/>
    <cellStyle name="B_Bot_Prophet-EEV ReportingFinal301205-Apr06 12 3" xfId="25797"/>
    <cellStyle name="B_Bot_Prophet-EEV ReportingFinal301205-Apr06 13" xfId="4429"/>
    <cellStyle name="B_Bot_Prophet-EEV ReportingFinal301205-Apr06 13 2" xfId="4430"/>
    <cellStyle name="B_Bot_Prophet-EEV ReportingFinal301205-Apr06 13 3" xfId="25798"/>
    <cellStyle name="B_Bot_Prophet-EEV ReportingFinal301205-Apr06 14" xfId="4431"/>
    <cellStyle name="B_Bot_Prophet-EEV ReportingFinal301205-Apr06 14 2" xfId="4432"/>
    <cellStyle name="B_Bot_Prophet-EEV ReportingFinal301205-Apr06 14 3" xfId="25799"/>
    <cellStyle name="B_Bot_Prophet-EEV ReportingFinal301205-Apr06 15" xfId="4433"/>
    <cellStyle name="B_Bot_Prophet-EEV ReportingFinal301205-Apr06 15 2" xfId="4434"/>
    <cellStyle name="B_Bot_Prophet-EEV ReportingFinal301205-Apr06 15 3" xfId="25800"/>
    <cellStyle name="B_Bot_Prophet-EEV ReportingFinal301205-Apr06 16" xfId="4435"/>
    <cellStyle name="B_Bot_Prophet-EEV ReportingFinal301205-Apr06 16 2" xfId="4436"/>
    <cellStyle name="B_Bot_Prophet-EEV ReportingFinal301205-Apr06 16 3" xfId="25801"/>
    <cellStyle name="B_Bot_Prophet-EEV ReportingFinal301205-Apr06 17" xfId="4437"/>
    <cellStyle name="B_Bot_Prophet-EEV ReportingFinal301205-Apr06 17 2" xfId="4438"/>
    <cellStyle name="B_Bot_Prophet-EEV ReportingFinal301205-Apr06 17 3" xfId="25802"/>
    <cellStyle name="B_Bot_Prophet-EEV ReportingFinal301205-Apr06 18" xfId="4439"/>
    <cellStyle name="B_Bot_Prophet-EEV ReportingFinal301205-Apr06 18 2" xfId="4440"/>
    <cellStyle name="B_Bot_Prophet-EEV ReportingFinal301205-Apr06 18 3" xfId="25803"/>
    <cellStyle name="B_Bot_Prophet-EEV ReportingFinal301205-Apr06 19" xfId="4441"/>
    <cellStyle name="B_Bot_Prophet-EEV ReportingFinal301205-Apr06 19 2" xfId="4442"/>
    <cellStyle name="B_Bot_Prophet-EEV ReportingFinal301205-Apr06 19 3" xfId="25804"/>
    <cellStyle name="B_Bot_Prophet-EEV ReportingFinal301205-Apr06 2" xfId="4443"/>
    <cellStyle name="B_Bot_Prophet-EEV ReportingFinal301205-Apr06 2 2" xfId="4444"/>
    <cellStyle name="B_Bot_Prophet-EEV ReportingFinal301205-Apr06 2 3" xfId="25805"/>
    <cellStyle name="B_Bot_Prophet-EEV ReportingFinal301205-Apr06 20" xfId="4445"/>
    <cellStyle name="B_Bot_Prophet-EEV ReportingFinal301205-Apr06 20 2" xfId="4446"/>
    <cellStyle name="B_Bot_Prophet-EEV ReportingFinal301205-Apr06 20 3" xfId="25806"/>
    <cellStyle name="B_Bot_Prophet-EEV ReportingFinal301205-Apr06 21" xfId="4447"/>
    <cellStyle name="B_Bot_Prophet-EEV ReportingFinal301205-Apr06 21 2" xfId="4448"/>
    <cellStyle name="B_Bot_Prophet-EEV ReportingFinal301205-Apr06 21 3" xfId="25807"/>
    <cellStyle name="B_Bot_Prophet-EEV ReportingFinal301205-Apr06 22" xfId="4449"/>
    <cellStyle name="B_Bot_Prophet-EEV ReportingFinal301205-Apr06 22 2" xfId="4450"/>
    <cellStyle name="B_Bot_Prophet-EEV ReportingFinal301205-Apr06 22 3" xfId="25808"/>
    <cellStyle name="B_Bot_Prophet-EEV ReportingFinal301205-Apr06 23" xfId="4451"/>
    <cellStyle name="B_Bot_Prophet-EEV ReportingFinal301205-Apr06 23 2" xfId="4452"/>
    <cellStyle name="B_Bot_Prophet-EEV ReportingFinal301205-Apr06 23 3" xfId="25809"/>
    <cellStyle name="B_Bot_Prophet-EEV ReportingFinal301205-Apr06 24" xfId="4453"/>
    <cellStyle name="B_Bot_Prophet-EEV ReportingFinal301205-Apr06 25" xfId="25810"/>
    <cellStyle name="B_Bot_Prophet-EEV ReportingFinal301205-Apr06 3" xfId="4454"/>
    <cellStyle name="B_Bot_Prophet-EEV ReportingFinal301205-Apr06 3 2" xfId="4455"/>
    <cellStyle name="B_Bot_Prophet-EEV ReportingFinal301205-Apr06 3 3" xfId="25811"/>
    <cellStyle name="B_Bot_Prophet-EEV ReportingFinal301205-Apr06 4" xfId="4456"/>
    <cellStyle name="B_Bot_Prophet-EEV ReportingFinal301205-Apr06 4 2" xfId="4457"/>
    <cellStyle name="B_Bot_Prophet-EEV ReportingFinal301205-Apr06 4 3" xfId="25812"/>
    <cellStyle name="B_Bot_Prophet-EEV ReportingFinal301205-Apr06 5" xfId="4458"/>
    <cellStyle name="B_Bot_Prophet-EEV ReportingFinal301205-Apr06 5 2" xfId="4459"/>
    <cellStyle name="B_Bot_Prophet-EEV ReportingFinal301205-Apr06 5 3" xfId="25813"/>
    <cellStyle name="B_Bot_Prophet-EEV ReportingFinal301205-Apr06 6" xfId="4460"/>
    <cellStyle name="B_Bot_Prophet-EEV ReportingFinal301205-Apr06 6 2" xfId="4461"/>
    <cellStyle name="B_Bot_Prophet-EEV ReportingFinal301205-Apr06 6 3" xfId="25814"/>
    <cellStyle name="B_Bot_Prophet-EEV ReportingFinal301205-Apr06 7" xfId="4462"/>
    <cellStyle name="B_Bot_Prophet-EEV ReportingFinal301205-Apr06 7 2" xfId="4463"/>
    <cellStyle name="B_Bot_Prophet-EEV ReportingFinal301205-Apr06 7 3" xfId="25815"/>
    <cellStyle name="B_Bot_Prophet-EEV ReportingFinal301205-Apr06 8" xfId="4464"/>
    <cellStyle name="B_Bot_Prophet-EEV ReportingFinal301205-Apr06 8 2" xfId="4465"/>
    <cellStyle name="B_Bot_Prophet-EEV ReportingFinal301205-Apr06 8 3" xfId="25816"/>
    <cellStyle name="B_Bot_Prophet-EEV ReportingFinal301205-Apr06 9" xfId="4466"/>
    <cellStyle name="B_Bot_Prophet-EEV ReportingFinal301205-Apr06 9 2" xfId="4467"/>
    <cellStyle name="B_Bot_Prophet-EEV ReportingFinal301205-Apr06 9 3" xfId="25817"/>
    <cellStyle name="B_Bot_Prophet-EEV ReportingFinal301205-Apr06_HK.EEV-May06 4+2 kkh" xfId="4468"/>
    <cellStyle name="B_Bot_Prophet-EEV ReportingFinal301205-Apr06_HK.EEV-May06 4+2 kkh 10" xfId="4469"/>
    <cellStyle name="B_Bot_Prophet-EEV ReportingFinal301205-Apr06_HK.EEV-May06 4+2 kkh 10 2" xfId="4470"/>
    <cellStyle name="B_Bot_Prophet-EEV ReportingFinal301205-Apr06_HK.EEV-May06 4+2 kkh 10 3" xfId="25818"/>
    <cellStyle name="B_Bot_Prophet-EEV ReportingFinal301205-Apr06_HK.EEV-May06 4+2 kkh 11" xfId="4471"/>
    <cellStyle name="B_Bot_Prophet-EEV ReportingFinal301205-Apr06_HK.EEV-May06 4+2 kkh 11 2" xfId="4472"/>
    <cellStyle name="B_Bot_Prophet-EEV ReportingFinal301205-Apr06_HK.EEV-May06 4+2 kkh 11 3" xfId="25819"/>
    <cellStyle name="B_Bot_Prophet-EEV ReportingFinal301205-Apr06_HK.EEV-May06 4+2 kkh 12" xfId="4473"/>
    <cellStyle name="B_Bot_Prophet-EEV ReportingFinal301205-Apr06_HK.EEV-May06 4+2 kkh 12 2" xfId="4474"/>
    <cellStyle name="B_Bot_Prophet-EEV ReportingFinal301205-Apr06_HK.EEV-May06 4+2 kkh 12 3" xfId="25820"/>
    <cellStyle name="B_Bot_Prophet-EEV ReportingFinal301205-Apr06_HK.EEV-May06 4+2 kkh 13" xfId="4475"/>
    <cellStyle name="B_Bot_Prophet-EEV ReportingFinal301205-Apr06_HK.EEV-May06 4+2 kkh 13 2" xfId="4476"/>
    <cellStyle name="B_Bot_Prophet-EEV ReportingFinal301205-Apr06_HK.EEV-May06 4+2 kkh 13 3" xfId="25821"/>
    <cellStyle name="B_Bot_Prophet-EEV ReportingFinal301205-Apr06_HK.EEV-May06 4+2 kkh 14" xfId="4477"/>
    <cellStyle name="B_Bot_Prophet-EEV ReportingFinal301205-Apr06_HK.EEV-May06 4+2 kkh 14 2" xfId="4478"/>
    <cellStyle name="B_Bot_Prophet-EEV ReportingFinal301205-Apr06_HK.EEV-May06 4+2 kkh 14 3" xfId="25822"/>
    <cellStyle name="B_Bot_Prophet-EEV ReportingFinal301205-Apr06_HK.EEV-May06 4+2 kkh 15" xfId="4479"/>
    <cellStyle name="B_Bot_Prophet-EEV ReportingFinal301205-Apr06_HK.EEV-May06 4+2 kkh 15 2" xfId="4480"/>
    <cellStyle name="B_Bot_Prophet-EEV ReportingFinal301205-Apr06_HK.EEV-May06 4+2 kkh 15 3" xfId="25823"/>
    <cellStyle name="B_Bot_Prophet-EEV ReportingFinal301205-Apr06_HK.EEV-May06 4+2 kkh 16" xfId="4481"/>
    <cellStyle name="B_Bot_Prophet-EEV ReportingFinal301205-Apr06_HK.EEV-May06 4+2 kkh 16 2" xfId="4482"/>
    <cellStyle name="B_Bot_Prophet-EEV ReportingFinal301205-Apr06_HK.EEV-May06 4+2 kkh 16 3" xfId="25824"/>
    <cellStyle name="B_Bot_Prophet-EEV ReportingFinal301205-Apr06_HK.EEV-May06 4+2 kkh 17" xfId="4483"/>
    <cellStyle name="B_Bot_Prophet-EEV ReportingFinal301205-Apr06_HK.EEV-May06 4+2 kkh 17 2" xfId="4484"/>
    <cellStyle name="B_Bot_Prophet-EEV ReportingFinal301205-Apr06_HK.EEV-May06 4+2 kkh 17 3" xfId="25825"/>
    <cellStyle name="B_Bot_Prophet-EEV ReportingFinal301205-Apr06_HK.EEV-May06 4+2 kkh 18" xfId="4485"/>
    <cellStyle name="B_Bot_Prophet-EEV ReportingFinal301205-Apr06_HK.EEV-May06 4+2 kkh 18 2" xfId="4486"/>
    <cellStyle name="B_Bot_Prophet-EEV ReportingFinal301205-Apr06_HK.EEV-May06 4+2 kkh 18 3" xfId="25826"/>
    <cellStyle name="B_Bot_Prophet-EEV ReportingFinal301205-Apr06_HK.EEV-May06 4+2 kkh 19" xfId="4487"/>
    <cellStyle name="B_Bot_Prophet-EEV ReportingFinal301205-Apr06_HK.EEV-May06 4+2 kkh 19 2" xfId="4488"/>
    <cellStyle name="B_Bot_Prophet-EEV ReportingFinal301205-Apr06_HK.EEV-May06 4+2 kkh 19 3" xfId="25827"/>
    <cellStyle name="B_Bot_Prophet-EEV ReportingFinal301205-Apr06_HK.EEV-May06 4+2 kkh 2" xfId="4489"/>
    <cellStyle name="B_Bot_Prophet-EEV ReportingFinal301205-Apr06_HK.EEV-May06 4+2 kkh 2 2" xfId="4490"/>
    <cellStyle name="B_Bot_Prophet-EEV ReportingFinal301205-Apr06_HK.EEV-May06 4+2 kkh 2 3" xfId="25828"/>
    <cellStyle name="B_Bot_Prophet-EEV ReportingFinal301205-Apr06_HK.EEV-May06 4+2 kkh 20" xfId="4491"/>
    <cellStyle name="B_Bot_Prophet-EEV ReportingFinal301205-Apr06_HK.EEV-May06 4+2 kkh 20 2" xfId="4492"/>
    <cellStyle name="B_Bot_Prophet-EEV ReportingFinal301205-Apr06_HK.EEV-May06 4+2 kkh 20 3" xfId="25829"/>
    <cellStyle name="B_Bot_Prophet-EEV ReportingFinal301205-Apr06_HK.EEV-May06 4+2 kkh 21" xfId="4493"/>
    <cellStyle name="B_Bot_Prophet-EEV ReportingFinal301205-Apr06_HK.EEV-May06 4+2 kkh 21 2" xfId="4494"/>
    <cellStyle name="B_Bot_Prophet-EEV ReportingFinal301205-Apr06_HK.EEV-May06 4+2 kkh 21 3" xfId="25830"/>
    <cellStyle name="B_Bot_Prophet-EEV ReportingFinal301205-Apr06_HK.EEV-May06 4+2 kkh 22" xfId="4495"/>
    <cellStyle name="B_Bot_Prophet-EEV ReportingFinal301205-Apr06_HK.EEV-May06 4+2 kkh 22 2" xfId="4496"/>
    <cellStyle name="B_Bot_Prophet-EEV ReportingFinal301205-Apr06_HK.EEV-May06 4+2 kkh 22 3" xfId="25831"/>
    <cellStyle name="B_Bot_Prophet-EEV ReportingFinal301205-Apr06_HK.EEV-May06 4+2 kkh 23" xfId="4497"/>
    <cellStyle name="B_Bot_Prophet-EEV ReportingFinal301205-Apr06_HK.EEV-May06 4+2 kkh 23 2" xfId="4498"/>
    <cellStyle name="B_Bot_Prophet-EEV ReportingFinal301205-Apr06_HK.EEV-May06 4+2 kkh 23 3" xfId="25832"/>
    <cellStyle name="B_Bot_Prophet-EEV ReportingFinal301205-Apr06_HK.EEV-May06 4+2 kkh 24" xfId="4499"/>
    <cellStyle name="B_Bot_Prophet-EEV ReportingFinal301205-Apr06_HK.EEV-May06 4+2 kkh 25" xfId="25833"/>
    <cellStyle name="B_Bot_Prophet-EEV ReportingFinal301205-Apr06_HK.EEV-May06 4+2 kkh 3" xfId="4500"/>
    <cellStyle name="B_Bot_Prophet-EEV ReportingFinal301205-Apr06_HK.EEV-May06 4+2 kkh 3 2" xfId="4501"/>
    <cellStyle name="B_Bot_Prophet-EEV ReportingFinal301205-Apr06_HK.EEV-May06 4+2 kkh 3 3" xfId="25834"/>
    <cellStyle name="B_Bot_Prophet-EEV ReportingFinal301205-Apr06_HK.EEV-May06 4+2 kkh 4" xfId="4502"/>
    <cellStyle name="B_Bot_Prophet-EEV ReportingFinal301205-Apr06_HK.EEV-May06 4+2 kkh 4 2" xfId="4503"/>
    <cellStyle name="B_Bot_Prophet-EEV ReportingFinal301205-Apr06_HK.EEV-May06 4+2 kkh 4 3" xfId="25835"/>
    <cellStyle name="B_Bot_Prophet-EEV ReportingFinal301205-Apr06_HK.EEV-May06 4+2 kkh 5" xfId="4504"/>
    <cellStyle name="B_Bot_Prophet-EEV ReportingFinal301205-Apr06_HK.EEV-May06 4+2 kkh 5 2" xfId="4505"/>
    <cellStyle name="B_Bot_Prophet-EEV ReportingFinal301205-Apr06_HK.EEV-May06 4+2 kkh 5 3" xfId="25836"/>
    <cellStyle name="B_Bot_Prophet-EEV ReportingFinal301205-Apr06_HK.EEV-May06 4+2 kkh 6" xfId="4506"/>
    <cellStyle name="B_Bot_Prophet-EEV ReportingFinal301205-Apr06_HK.EEV-May06 4+2 kkh 6 2" xfId="4507"/>
    <cellStyle name="B_Bot_Prophet-EEV ReportingFinal301205-Apr06_HK.EEV-May06 4+2 kkh 6 3" xfId="25837"/>
    <cellStyle name="B_Bot_Prophet-EEV ReportingFinal301205-Apr06_HK.EEV-May06 4+2 kkh 7" xfId="4508"/>
    <cellStyle name="B_Bot_Prophet-EEV ReportingFinal301205-Apr06_HK.EEV-May06 4+2 kkh 7 2" xfId="4509"/>
    <cellStyle name="B_Bot_Prophet-EEV ReportingFinal301205-Apr06_HK.EEV-May06 4+2 kkh 7 3" xfId="25838"/>
    <cellStyle name="B_Bot_Prophet-EEV ReportingFinal301205-Apr06_HK.EEV-May06 4+2 kkh 8" xfId="4510"/>
    <cellStyle name="B_Bot_Prophet-EEV ReportingFinal301205-Apr06_HK.EEV-May06 4+2 kkh 8 2" xfId="4511"/>
    <cellStyle name="B_Bot_Prophet-EEV ReportingFinal301205-Apr06_HK.EEV-May06 4+2 kkh 8 3" xfId="25839"/>
    <cellStyle name="B_Bot_Prophet-EEV ReportingFinal301205-Apr06_HK.EEV-May06 4+2 kkh 9" xfId="4512"/>
    <cellStyle name="B_Bot_Prophet-EEV ReportingFinal301205-Apr06_HK.EEV-May06 4+2 kkh 9 2" xfId="4513"/>
    <cellStyle name="B_Bot_Prophet-EEV ReportingFinal301205-Apr06_HK.EEV-May06 4+2 kkh 9 3" xfId="25840"/>
    <cellStyle name="B_Bot_Prophet-EEV ReportingFinal301205-Apr06_HK.EEV-May06 4+2 kkh_PROD_DETAILS" xfId="4514"/>
    <cellStyle name="B_Bot_Prophet-EEV ReportingFinal301205-Apr06_HK.EEV-May06 4+2 kkh_PROD_DETAILS 2" xfId="4515"/>
    <cellStyle name="B_Bot_Prophet-EEV ReportingFinal301205-Apr06_HK.EEV-May06 4+2 kkh_PROD_DETAILS 3" xfId="25841"/>
    <cellStyle name="B_Bot_Prophet-EEV ReportingFinal301205-Apr06_HK.EEV-May06 4+2 kkh_SOLVENCY POSITION " xfId="4516"/>
    <cellStyle name="B_Bot_Prophet-EEV ReportingFinal301205-Apr06_HK.EEV-May06 4+2 kkh_SOLVENCY POSITION  2" xfId="4517"/>
    <cellStyle name="B_Bot_Prophet-EEV ReportingFinal301205-Apr06_HK.EEV-May06 4+2 kkh_SOLVENCY POSITION  3" xfId="25842"/>
    <cellStyle name="B_Bot_Prophet-EEV ReportingFinal301205-Apr06_PROD_DETAILS" xfId="4518"/>
    <cellStyle name="B_Bot_Prophet-EEV ReportingFinal301205-Apr06_PROD_DETAILS 2" xfId="4519"/>
    <cellStyle name="B_Bot_Prophet-EEV ReportingFinal301205-Apr06_PROD_DETAILS 3" xfId="25843"/>
    <cellStyle name="B_Bot_Prophet-EEV ReportingFinal301205-Apr06_SOLVENCY POSITION " xfId="4520"/>
    <cellStyle name="B_Bot_Prophet-EEV ReportingFinal301205-Apr06_SOLVENCY POSITION  2" xfId="4521"/>
    <cellStyle name="B_Bot_Prophet-EEV ReportingFinal301205-Apr06_SOLVENCY POSITION  3" xfId="25844"/>
    <cellStyle name="B_Bot_QF12007_FINchecks" xfId="4522"/>
    <cellStyle name="B_Bot_QF12007_FINchecks 10" xfId="4523"/>
    <cellStyle name="B_Bot_QF12007_FINchecks 10 2" xfId="4524"/>
    <cellStyle name="B_Bot_QF12007_FINchecks 10 3" xfId="25845"/>
    <cellStyle name="B_Bot_QF12007_FINchecks 11" xfId="4525"/>
    <cellStyle name="B_Bot_QF12007_FINchecks 11 2" xfId="4526"/>
    <cellStyle name="B_Bot_QF12007_FINchecks 11 3" xfId="25846"/>
    <cellStyle name="B_Bot_QF12007_FINchecks 12" xfId="4527"/>
    <cellStyle name="B_Bot_QF12007_FINchecks 12 2" xfId="4528"/>
    <cellStyle name="B_Bot_QF12007_FINchecks 12 3" xfId="25847"/>
    <cellStyle name="B_Bot_QF12007_FINchecks 13" xfId="4529"/>
    <cellStyle name="B_Bot_QF12007_FINchecks 13 2" xfId="4530"/>
    <cellStyle name="B_Bot_QF12007_FINchecks 13 3" xfId="25848"/>
    <cellStyle name="B_Bot_QF12007_FINchecks 14" xfId="4531"/>
    <cellStyle name="B_Bot_QF12007_FINchecks 14 2" xfId="4532"/>
    <cellStyle name="B_Bot_QF12007_FINchecks 14 3" xfId="25849"/>
    <cellStyle name="B_Bot_QF12007_FINchecks 15" xfId="4533"/>
    <cellStyle name="B_Bot_QF12007_FINchecks 15 2" xfId="4534"/>
    <cellStyle name="B_Bot_QF12007_FINchecks 15 3" xfId="25850"/>
    <cellStyle name="B_Bot_QF12007_FINchecks 16" xfId="4535"/>
    <cellStyle name="B_Bot_QF12007_FINchecks 16 2" xfId="4536"/>
    <cellStyle name="B_Bot_QF12007_FINchecks 16 3" xfId="25851"/>
    <cellStyle name="B_Bot_QF12007_FINchecks 17" xfId="4537"/>
    <cellStyle name="B_Bot_QF12007_FINchecks 17 2" xfId="4538"/>
    <cellStyle name="B_Bot_QF12007_FINchecks 17 3" xfId="25852"/>
    <cellStyle name="B_Bot_QF12007_FINchecks 18" xfId="4539"/>
    <cellStyle name="B_Bot_QF12007_FINchecks 18 2" xfId="4540"/>
    <cellStyle name="B_Bot_QF12007_FINchecks 18 3" xfId="25853"/>
    <cellStyle name="B_Bot_QF12007_FINchecks 19" xfId="4541"/>
    <cellStyle name="B_Bot_QF12007_FINchecks 19 2" xfId="4542"/>
    <cellStyle name="B_Bot_QF12007_FINchecks 19 3" xfId="25854"/>
    <cellStyle name="B_Bot_QF12007_FINchecks 2" xfId="4543"/>
    <cellStyle name="B_Bot_QF12007_FINchecks 2 2" xfId="4544"/>
    <cellStyle name="B_Bot_QF12007_FINchecks 2 3" xfId="25855"/>
    <cellStyle name="B_Bot_QF12007_FINchecks 20" xfId="4545"/>
    <cellStyle name="B_Bot_QF12007_FINchecks 20 2" xfId="4546"/>
    <cellStyle name="B_Bot_QF12007_FINchecks 20 3" xfId="25856"/>
    <cellStyle name="B_Bot_QF12007_FINchecks 21" xfId="4547"/>
    <cellStyle name="B_Bot_QF12007_FINchecks 21 2" xfId="4548"/>
    <cellStyle name="B_Bot_QF12007_FINchecks 21 3" xfId="25857"/>
    <cellStyle name="B_Bot_QF12007_FINchecks 22" xfId="4549"/>
    <cellStyle name="B_Bot_QF12007_FINchecks 22 2" xfId="4550"/>
    <cellStyle name="B_Bot_QF12007_FINchecks 22 3" xfId="25858"/>
    <cellStyle name="B_Bot_QF12007_FINchecks 23" xfId="4551"/>
    <cellStyle name="B_Bot_QF12007_FINchecks 23 2" xfId="4552"/>
    <cellStyle name="B_Bot_QF12007_FINchecks 23 3" xfId="25859"/>
    <cellStyle name="B_Bot_QF12007_FINchecks 24" xfId="4553"/>
    <cellStyle name="B_Bot_QF12007_FINchecks 25" xfId="25860"/>
    <cellStyle name="B_Bot_QF12007_FINchecks 3" xfId="4554"/>
    <cellStyle name="B_Bot_QF12007_FINchecks 3 2" xfId="4555"/>
    <cellStyle name="B_Bot_QF12007_FINchecks 3 3" xfId="25861"/>
    <cellStyle name="B_Bot_QF12007_FINchecks 4" xfId="4556"/>
    <cellStyle name="B_Bot_QF12007_FINchecks 4 2" xfId="4557"/>
    <cellStyle name="B_Bot_QF12007_FINchecks 4 3" xfId="25862"/>
    <cellStyle name="B_Bot_QF12007_FINchecks 5" xfId="4558"/>
    <cellStyle name="B_Bot_QF12007_FINchecks 5 2" xfId="4559"/>
    <cellStyle name="B_Bot_QF12007_FINchecks 5 3" xfId="25863"/>
    <cellStyle name="B_Bot_QF12007_FINchecks 6" xfId="4560"/>
    <cellStyle name="B_Bot_QF12007_FINchecks 6 2" xfId="4561"/>
    <cellStyle name="B_Bot_QF12007_FINchecks 6 3" xfId="25864"/>
    <cellStyle name="B_Bot_QF12007_FINchecks 7" xfId="4562"/>
    <cellStyle name="B_Bot_QF12007_FINchecks 7 2" xfId="4563"/>
    <cellStyle name="B_Bot_QF12007_FINchecks 7 3" xfId="25865"/>
    <cellStyle name="B_Bot_QF12007_FINchecks 8" xfId="4564"/>
    <cellStyle name="B_Bot_QF12007_FINchecks 8 2" xfId="4565"/>
    <cellStyle name="B_Bot_QF12007_FINchecks 8 3" xfId="25866"/>
    <cellStyle name="B_Bot_QF12007_FINchecks 9" xfId="4566"/>
    <cellStyle name="B_Bot_QF12007_FINchecks 9 2" xfId="4567"/>
    <cellStyle name="B_Bot_QF12007_FINchecks 9 3" xfId="25867"/>
    <cellStyle name="B_Bot_QF12007_FINchecks_PROD_DETAILS" xfId="4568"/>
    <cellStyle name="B_Bot_QF12007_FINchecks_PROD_DETAILS 2" xfId="4569"/>
    <cellStyle name="B_Bot_QF12007_FINchecks_PROD_DETAILS 3" xfId="25868"/>
    <cellStyle name="B_Bot_QF12007_FINchecks_SOLVENCY POSITION " xfId="4570"/>
    <cellStyle name="B_Bot_QF12007_FINchecks_SOLVENCY POSITION  2" xfId="4571"/>
    <cellStyle name="B_Bot_QF12007_FINchecks_SOLVENCY POSITION  3" xfId="25869"/>
    <cellStyle name="B_Bot_SG.EEV-Apr06" xfId="4572"/>
    <cellStyle name="B_Bot_SG.EEV-Apr06 10" xfId="4573"/>
    <cellStyle name="B_Bot_SG.EEV-Apr06 10 2" xfId="4574"/>
    <cellStyle name="B_Bot_SG.EEV-Apr06 10 3" xfId="25870"/>
    <cellStyle name="B_Bot_SG.EEV-Apr06 11" xfId="4575"/>
    <cellStyle name="B_Bot_SG.EEV-Apr06 11 2" xfId="4576"/>
    <cellStyle name="B_Bot_SG.EEV-Apr06 11 3" xfId="25871"/>
    <cellStyle name="B_Bot_SG.EEV-Apr06 12" xfId="4577"/>
    <cellStyle name="B_Bot_SG.EEV-Apr06 12 2" xfId="4578"/>
    <cellStyle name="B_Bot_SG.EEV-Apr06 12 3" xfId="25872"/>
    <cellStyle name="B_Bot_SG.EEV-Apr06 13" xfId="4579"/>
    <cellStyle name="B_Bot_SG.EEV-Apr06 13 2" xfId="4580"/>
    <cellStyle name="B_Bot_SG.EEV-Apr06 13 3" xfId="25873"/>
    <cellStyle name="B_Bot_SG.EEV-Apr06 14" xfId="4581"/>
    <cellStyle name="B_Bot_SG.EEV-Apr06 14 2" xfId="4582"/>
    <cellStyle name="B_Bot_SG.EEV-Apr06 14 3" xfId="25874"/>
    <cellStyle name="B_Bot_SG.EEV-Apr06 15" xfId="4583"/>
    <cellStyle name="B_Bot_SG.EEV-Apr06 15 2" xfId="4584"/>
    <cellStyle name="B_Bot_SG.EEV-Apr06 15 3" xfId="25875"/>
    <cellStyle name="B_Bot_SG.EEV-Apr06 16" xfId="4585"/>
    <cellStyle name="B_Bot_SG.EEV-Apr06 16 2" xfId="4586"/>
    <cellStyle name="B_Bot_SG.EEV-Apr06 16 3" xfId="25876"/>
    <cellStyle name="B_Bot_SG.EEV-Apr06 17" xfId="4587"/>
    <cellStyle name="B_Bot_SG.EEV-Apr06 17 2" xfId="4588"/>
    <cellStyle name="B_Bot_SG.EEV-Apr06 17 3" xfId="25877"/>
    <cellStyle name="B_Bot_SG.EEV-Apr06 18" xfId="4589"/>
    <cellStyle name="B_Bot_SG.EEV-Apr06 18 2" xfId="4590"/>
    <cellStyle name="B_Bot_SG.EEV-Apr06 18 3" xfId="25878"/>
    <cellStyle name="B_Bot_SG.EEV-Apr06 19" xfId="4591"/>
    <cellStyle name="B_Bot_SG.EEV-Apr06 19 2" xfId="4592"/>
    <cellStyle name="B_Bot_SG.EEV-Apr06 19 3" xfId="25879"/>
    <cellStyle name="B_Bot_SG.EEV-Apr06 2" xfId="4593"/>
    <cellStyle name="B_Bot_SG.EEV-Apr06 2 2" xfId="4594"/>
    <cellStyle name="B_Bot_SG.EEV-Apr06 2 3" xfId="25880"/>
    <cellStyle name="B_Bot_SG.EEV-Apr06 20" xfId="4595"/>
    <cellStyle name="B_Bot_SG.EEV-Apr06 20 2" xfId="4596"/>
    <cellStyle name="B_Bot_SG.EEV-Apr06 20 3" xfId="25881"/>
    <cellStyle name="B_Bot_SG.EEV-Apr06 21" xfId="4597"/>
    <cellStyle name="B_Bot_SG.EEV-Apr06 21 2" xfId="4598"/>
    <cellStyle name="B_Bot_SG.EEV-Apr06 21 3" xfId="25882"/>
    <cellStyle name="B_Bot_SG.EEV-Apr06 22" xfId="4599"/>
    <cellStyle name="B_Bot_SG.EEV-Apr06 22 2" xfId="4600"/>
    <cellStyle name="B_Bot_SG.EEV-Apr06 22 3" xfId="25883"/>
    <cellStyle name="B_Bot_SG.EEV-Apr06 23" xfId="4601"/>
    <cellStyle name="B_Bot_SG.EEV-Apr06 23 2" xfId="4602"/>
    <cellStyle name="B_Bot_SG.EEV-Apr06 23 3" xfId="25884"/>
    <cellStyle name="B_Bot_SG.EEV-Apr06 24" xfId="4603"/>
    <cellStyle name="B_Bot_SG.EEV-Apr06 25" xfId="25885"/>
    <cellStyle name="B_Bot_SG.EEV-Apr06 3" xfId="4604"/>
    <cellStyle name="B_Bot_SG.EEV-Apr06 3 2" xfId="4605"/>
    <cellStyle name="B_Bot_SG.EEV-Apr06 3 3" xfId="25886"/>
    <cellStyle name="B_Bot_SG.EEV-Apr06 4" xfId="4606"/>
    <cellStyle name="B_Bot_SG.EEV-Apr06 4 2" xfId="4607"/>
    <cellStyle name="B_Bot_SG.EEV-Apr06 4 3" xfId="25887"/>
    <cellStyle name="B_Bot_SG.EEV-Apr06 5" xfId="4608"/>
    <cellStyle name="B_Bot_SG.EEV-Apr06 5 2" xfId="4609"/>
    <cellStyle name="B_Bot_SG.EEV-Apr06 5 3" xfId="25888"/>
    <cellStyle name="B_Bot_SG.EEV-Apr06 6" xfId="4610"/>
    <cellStyle name="B_Bot_SG.EEV-Apr06 6 2" xfId="4611"/>
    <cellStyle name="B_Bot_SG.EEV-Apr06 6 3" xfId="25889"/>
    <cellStyle name="B_Bot_SG.EEV-Apr06 7" xfId="4612"/>
    <cellStyle name="B_Bot_SG.EEV-Apr06 7 2" xfId="4613"/>
    <cellStyle name="B_Bot_SG.EEV-Apr06 7 3" xfId="25890"/>
    <cellStyle name="B_Bot_SG.EEV-Apr06 8" xfId="4614"/>
    <cellStyle name="B_Bot_SG.EEV-Apr06 8 2" xfId="4615"/>
    <cellStyle name="B_Bot_SG.EEV-Apr06 8 3" xfId="25891"/>
    <cellStyle name="B_Bot_SG.EEV-Apr06 9" xfId="4616"/>
    <cellStyle name="B_Bot_SG.EEV-Apr06 9 2" xfId="4617"/>
    <cellStyle name="B_Bot_SG.EEV-Apr06 9 3" xfId="25892"/>
    <cellStyle name="B_Bot_SG.EEV-Apr06_HK.EEV-May06 4+2 kkh" xfId="4618"/>
    <cellStyle name="B_Bot_SG.EEV-Apr06_HK.EEV-May06 4+2 kkh 10" xfId="4619"/>
    <cellStyle name="B_Bot_SG.EEV-Apr06_HK.EEV-May06 4+2 kkh 10 2" xfId="4620"/>
    <cellStyle name="B_Bot_SG.EEV-Apr06_HK.EEV-May06 4+2 kkh 10 3" xfId="25893"/>
    <cellStyle name="B_Bot_SG.EEV-Apr06_HK.EEV-May06 4+2 kkh 11" xfId="4621"/>
    <cellStyle name="B_Bot_SG.EEV-Apr06_HK.EEV-May06 4+2 kkh 11 2" xfId="4622"/>
    <cellStyle name="B_Bot_SG.EEV-Apr06_HK.EEV-May06 4+2 kkh 11 3" xfId="25894"/>
    <cellStyle name="B_Bot_SG.EEV-Apr06_HK.EEV-May06 4+2 kkh 12" xfId="4623"/>
    <cellStyle name="B_Bot_SG.EEV-Apr06_HK.EEV-May06 4+2 kkh 12 2" xfId="4624"/>
    <cellStyle name="B_Bot_SG.EEV-Apr06_HK.EEV-May06 4+2 kkh 12 3" xfId="25895"/>
    <cellStyle name="B_Bot_SG.EEV-Apr06_HK.EEV-May06 4+2 kkh 13" xfId="4625"/>
    <cellStyle name="B_Bot_SG.EEV-Apr06_HK.EEV-May06 4+2 kkh 13 2" xfId="4626"/>
    <cellStyle name="B_Bot_SG.EEV-Apr06_HK.EEV-May06 4+2 kkh 13 3" xfId="25896"/>
    <cellStyle name="B_Bot_SG.EEV-Apr06_HK.EEV-May06 4+2 kkh 14" xfId="4627"/>
    <cellStyle name="B_Bot_SG.EEV-Apr06_HK.EEV-May06 4+2 kkh 14 2" xfId="4628"/>
    <cellStyle name="B_Bot_SG.EEV-Apr06_HK.EEV-May06 4+2 kkh 14 3" xfId="25897"/>
    <cellStyle name="B_Bot_SG.EEV-Apr06_HK.EEV-May06 4+2 kkh 15" xfId="4629"/>
    <cellStyle name="B_Bot_SG.EEV-Apr06_HK.EEV-May06 4+2 kkh 15 2" xfId="4630"/>
    <cellStyle name="B_Bot_SG.EEV-Apr06_HK.EEV-May06 4+2 kkh 15 3" xfId="25898"/>
    <cellStyle name="B_Bot_SG.EEV-Apr06_HK.EEV-May06 4+2 kkh 16" xfId="4631"/>
    <cellStyle name="B_Bot_SG.EEV-Apr06_HK.EEV-May06 4+2 kkh 16 2" xfId="4632"/>
    <cellStyle name="B_Bot_SG.EEV-Apr06_HK.EEV-May06 4+2 kkh 16 3" xfId="25899"/>
    <cellStyle name="B_Bot_SG.EEV-Apr06_HK.EEV-May06 4+2 kkh 17" xfId="4633"/>
    <cellStyle name="B_Bot_SG.EEV-Apr06_HK.EEV-May06 4+2 kkh 17 2" xfId="4634"/>
    <cellStyle name="B_Bot_SG.EEV-Apr06_HK.EEV-May06 4+2 kkh 17 3" xfId="25900"/>
    <cellStyle name="B_Bot_SG.EEV-Apr06_HK.EEV-May06 4+2 kkh 18" xfId="4635"/>
    <cellStyle name="B_Bot_SG.EEV-Apr06_HK.EEV-May06 4+2 kkh 18 2" xfId="4636"/>
    <cellStyle name="B_Bot_SG.EEV-Apr06_HK.EEV-May06 4+2 kkh 18 3" xfId="25901"/>
    <cellStyle name="B_Bot_SG.EEV-Apr06_HK.EEV-May06 4+2 kkh 19" xfId="4637"/>
    <cellStyle name="B_Bot_SG.EEV-Apr06_HK.EEV-May06 4+2 kkh 19 2" xfId="4638"/>
    <cellStyle name="B_Bot_SG.EEV-Apr06_HK.EEV-May06 4+2 kkh 19 3" xfId="25902"/>
    <cellStyle name="B_Bot_SG.EEV-Apr06_HK.EEV-May06 4+2 kkh 2" xfId="4639"/>
    <cellStyle name="B_Bot_SG.EEV-Apr06_HK.EEV-May06 4+2 kkh 2 2" xfId="4640"/>
    <cellStyle name="B_Bot_SG.EEV-Apr06_HK.EEV-May06 4+2 kkh 2 3" xfId="25903"/>
    <cellStyle name="B_Bot_SG.EEV-Apr06_HK.EEV-May06 4+2 kkh 20" xfId="4641"/>
    <cellStyle name="B_Bot_SG.EEV-Apr06_HK.EEV-May06 4+2 kkh 20 2" xfId="4642"/>
    <cellStyle name="B_Bot_SG.EEV-Apr06_HK.EEV-May06 4+2 kkh 20 3" xfId="25904"/>
    <cellStyle name="B_Bot_SG.EEV-Apr06_HK.EEV-May06 4+2 kkh 21" xfId="4643"/>
    <cellStyle name="B_Bot_SG.EEV-Apr06_HK.EEV-May06 4+2 kkh 21 2" xfId="4644"/>
    <cellStyle name="B_Bot_SG.EEV-Apr06_HK.EEV-May06 4+2 kkh 21 3" xfId="25905"/>
    <cellStyle name="B_Bot_SG.EEV-Apr06_HK.EEV-May06 4+2 kkh 22" xfId="4645"/>
    <cellStyle name="B_Bot_SG.EEV-Apr06_HK.EEV-May06 4+2 kkh 22 2" xfId="4646"/>
    <cellStyle name="B_Bot_SG.EEV-Apr06_HK.EEV-May06 4+2 kkh 22 3" xfId="25906"/>
    <cellStyle name="B_Bot_SG.EEV-Apr06_HK.EEV-May06 4+2 kkh 23" xfId="4647"/>
    <cellStyle name="B_Bot_SG.EEV-Apr06_HK.EEV-May06 4+2 kkh 23 2" xfId="4648"/>
    <cellStyle name="B_Bot_SG.EEV-Apr06_HK.EEV-May06 4+2 kkh 23 3" xfId="25907"/>
    <cellStyle name="B_Bot_SG.EEV-Apr06_HK.EEV-May06 4+2 kkh 24" xfId="4649"/>
    <cellStyle name="B_Bot_SG.EEV-Apr06_HK.EEV-May06 4+2 kkh 25" xfId="25908"/>
    <cellStyle name="B_Bot_SG.EEV-Apr06_HK.EEV-May06 4+2 kkh 3" xfId="4650"/>
    <cellStyle name="B_Bot_SG.EEV-Apr06_HK.EEV-May06 4+2 kkh 3 2" xfId="4651"/>
    <cellStyle name="B_Bot_SG.EEV-Apr06_HK.EEV-May06 4+2 kkh 3 3" xfId="25909"/>
    <cellStyle name="B_Bot_SG.EEV-Apr06_HK.EEV-May06 4+2 kkh 4" xfId="4652"/>
    <cellStyle name="B_Bot_SG.EEV-Apr06_HK.EEV-May06 4+2 kkh 4 2" xfId="4653"/>
    <cellStyle name="B_Bot_SG.EEV-Apr06_HK.EEV-May06 4+2 kkh 4 3" xfId="25910"/>
    <cellStyle name="B_Bot_SG.EEV-Apr06_HK.EEV-May06 4+2 kkh 5" xfId="4654"/>
    <cellStyle name="B_Bot_SG.EEV-Apr06_HK.EEV-May06 4+2 kkh 5 2" xfId="4655"/>
    <cellStyle name="B_Bot_SG.EEV-Apr06_HK.EEV-May06 4+2 kkh 5 3" xfId="25911"/>
    <cellStyle name="B_Bot_SG.EEV-Apr06_HK.EEV-May06 4+2 kkh 6" xfId="4656"/>
    <cellStyle name="B_Bot_SG.EEV-Apr06_HK.EEV-May06 4+2 kkh 6 2" xfId="4657"/>
    <cellStyle name="B_Bot_SG.EEV-Apr06_HK.EEV-May06 4+2 kkh 6 3" xfId="25912"/>
    <cellStyle name="B_Bot_SG.EEV-Apr06_HK.EEV-May06 4+2 kkh 7" xfId="4658"/>
    <cellStyle name="B_Bot_SG.EEV-Apr06_HK.EEV-May06 4+2 kkh 7 2" xfId="4659"/>
    <cellStyle name="B_Bot_SG.EEV-Apr06_HK.EEV-May06 4+2 kkh 7 3" xfId="25913"/>
    <cellStyle name="B_Bot_SG.EEV-Apr06_HK.EEV-May06 4+2 kkh 8" xfId="4660"/>
    <cellStyle name="B_Bot_SG.EEV-Apr06_HK.EEV-May06 4+2 kkh 8 2" xfId="4661"/>
    <cellStyle name="B_Bot_SG.EEV-Apr06_HK.EEV-May06 4+2 kkh 8 3" xfId="25914"/>
    <cellStyle name="B_Bot_SG.EEV-Apr06_HK.EEV-May06 4+2 kkh 9" xfId="4662"/>
    <cellStyle name="B_Bot_SG.EEV-Apr06_HK.EEV-May06 4+2 kkh 9 2" xfId="4663"/>
    <cellStyle name="B_Bot_SG.EEV-Apr06_HK.EEV-May06 4+2 kkh 9 3" xfId="25915"/>
    <cellStyle name="B_Bot_SG.EEV-Apr06_HK.EEV-May06 4+2 kkh_PROD_DETAILS" xfId="4664"/>
    <cellStyle name="B_Bot_SG.EEV-Apr06_HK.EEV-May06 4+2 kkh_PROD_DETAILS 2" xfId="4665"/>
    <cellStyle name="B_Bot_SG.EEV-Apr06_HK.EEV-May06 4+2 kkh_PROD_DETAILS 3" xfId="25916"/>
    <cellStyle name="B_Bot_SG.EEV-Apr06_HK.EEV-May06 4+2 kkh_SOLVENCY POSITION " xfId="4666"/>
    <cellStyle name="B_Bot_SG.EEV-Apr06_HK.EEV-May06 4+2 kkh_SOLVENCY POSITION  2" xfId="4667"/>
    <cellStyle name="B_Bot_SG.EEV-Apr06_HK.EEV-May06 4+2 kkh_SOLVENCY POSITION  3" xfId="25917"/>
    <cellStyle name="B_Bot_SG.EEV-Apr06_PROD_DETAILS" xfId="4668"/>
    <cellStyle name="B_Bot_SG.EEV-Apr06_PROD_DETAILS 2" xfId="4669"/>
    <cellStyle name="B_Bot_SG.EEV-Apr06_PROD_DETAILS 3" xfId="25918"/>
    <cellStyle name="B_Bot_SG.EEV-Apr06_SOLVENCY POSITION " xfId="4670"/>
    <cellStyle name="B_Bot_SG.EEV-Apr06_SOLVENCY POSITION  2" xfId="4671"/>
    <cellStyle name="B_Bot_SG.EEV-Apr06_SOLVENCY POSITION  3" xfId="25919"/>
    <cellStyle name="B_Bot_SG.EEV-June06 6+6" xfId="4672"/>
    <cellStyle name="B_Bot_SG.EEV-June06 6+6 10" xfId="4673"/>
    <cellStyle name="B_Bot_SG.EEV-June06 6+6 10 2" xfId="4674"/>
    <cellStyle name="B_Bot_SG.EEV-June06 6+6 10 3" xfId="25920"/>
    <cellStyle name="B_Bot_SG.EEV-June06 6+6 11" xfId="4675"/>
    <cellStyle name="B_Bot_SG.EEV-June06 6+6 11 2" xfId="4676"/>
    <cellStyle name="B_Bot_SG.EEV-June06 6+6 11 3" xfId="25921"/>
    <cellStyle name="B_Bot_SG.EEV-June06 6+6 12" xfId="4677"/>
    <cellStyle name="B_Bot_SG.EEV-June06 6+6 12 2" xfId="4678"/>
    <cellStyle name="B_Bot_SG.EEV-June06 6+6 12 3" xfId="25922"/>
    <cellStyle name="B_Bot_SG.EEV-June06 6+6 13" xfId="4679"/>
    <cellStyle name="B_Bot_SG.EEV-June06 6+6 13 2" xfId="4680"/>
    <cellStyle name="B_Bot_SG.EEV-June06 6+6 13 3" xfId="25923"/>
    <cellStyle name="B_Bot_SG.EEV-June06 6+6 14" xfId="4681"/>
    <cellStyle name="B_Bot_SG.EEV-June06 6+6 14 2" xfId="4682"/>
    <cellStyle name="B_Bot_SG.EEV-June06 6+6 14 3" xfId="25924"/>
    <cellStyle name="B_Bot_SG.EEV-June06 6+6 15" xfId="4683"/>
    <cellStyle name="B_Bot_SG.EEV-June06 6+6 15 2" xfId="4684"/>
    <cellStyle name="B_Bot_SG.EEV-June06 6+6 15 3" xfId="25925"/>
    <cellStyle name="B_Bot_SG.EEV-June06 6+6 16" xfId="4685"/>
    <cellStyle name="B_Bot_SG.EEV-June06 6+6 16 2" xfId="4686"/>
    <cellStyle name="B_Bot_SG.EEV-June06 6+6 16 3" xfId="25926"/>
    <cellStyle name="B_Bot_SG.EEV-June06 6+6 17" xfId="4687"/>
    <cellStyle name="B_Bot_SG.EEV-June06 6+6 17 2" xfId="4688"/>
    <cellStyle name="B_Bot_SG.EEV-June06 6+6 17 3" xfId="25927"/>
    <cellStyle name="B_Bot_SG.EEV-June06 6+6 18" xfId="4689"/>
    <cellStyle name="B_Bot_SG.EEV-June06 6+6 18 2" xfId="4690"/>
    <cellStyle name="B_Bot_SG.EEV-June06 6+6 18 3" xfId="25928"/>
    <cellStyle name="B_Bot_SG.EEV-June06 6+6 19" xfId="4691"/>
    <cellStyle name="B_Bot_SG.EEV-June06 6+6 19 2" xfId="4692"/>
    <cellStyle name="B_Bot_SG.EEV-June06 6+6 19 3" xfId="25929"/>
    <cellStyle name="B_Bot_SG.EEV-June06 6+6 2" xfId="4693"/>
    <cellStyle name="B_Bot_SG.EEV-June06 6+6 2 2" xfId="4694"/>
    <cellStyle name="B_Bot_SG.EEV-June06 6+6 2 3" xfId="25930"/>
    <cellStyle name="B_Bot_SG.EEV-June06 6+6 20" xfId="4695"/>
    <cellStyle name="B_Bot_SG.EEV-June06 6+6 20 2" xfId="4696"/>
    <cellStyle name="B_Bot_SG.EEV-June06 6+6 20 3" xfId="25931"/>
    <cellStyle name="B_Bot_SG.EEV-June06 6+6 21" xfId="4697"/>
    <cellStyle name="B_Bot_SG.EEV-June06 6+6 21 2" xfId="4698"/>
    <cellStyle name="B_Bot_SG.EEV-June06 6+6 21 3" xfId="25932"/>
    <cellStyle name="B_Bot_SG.EEV-June06 6+6 22" xfId="4699"/>
    <cellStyle name="B_Bot_SG.EEV-June06 6+6 22 2" xfId="4700"/>
    <cellStyle name="B_Bot_SG.EEV-June06 6+6 22 3" xfId="25933"/>
    <cellStyle name="B_Bot_SG.EEV-June06 6+6 23" xfId="4701"/>
    <cellStyle name="B_Bot_SG.EEV-June06 6+6 23 2" xfId="4702"/>
    <cellStyle name="B_Bot_SG.EEV-June06 6+6 23 3" xfId="25934"/>
    <cellStyle name="B_Bot_SG.EEV-June06 6+6 24" xfId="4703"/>
    <cellStyle name="B_Bot_SG.EEV-June06 6+6 25" xfId="25935"/>
    <cellStyle name="B_Bot_SG.EEV-June06 6+6 3" xfId="4704"/>
    <cellStyle name="B_Bot_SG.EEV-June06 6+6 3 2" xfId="4705"/>
    <cellStyle name="B_Bot_SG.EEV-June06 6+6 3 3" xfId="25936"/>
    <cellStyle name="B_Bot_SG.EEV-June06 6+6 4" xfId="4706"/>
    <cellStyle name="B_Bot_SG.EEV-June06 6+6 4 2" xfId="4707"/>
    <cellStyle name="B_Bot_SG.EEV-June06 6+6 4 3" xfId="25937"/>
    <cellStyle name="B_Bot_SG.EEV-June06 6+6 5" xfId="4708"/>
    <cellStyle name="B_Bot_SG.EEV-June06 6+6 5 2" xfId="4709"/>
    <cellStyle name="B_Bot_SG.EEV-June06 6+6 5 3" xfId="25938"/>
    <cellStyle name="B_Bot_SG.EEV-June06 6+6 6" xfId="4710"/>
    <cellStyle name="B_Bot_SG.EEV-June06 6+6 6 2" xfId="4711"/>
    <cellStyle name="B_Bot_SG.EEV-June06 6+6 6 3" xfId="25939"/>
    <cellStyle name="B_Bot_SG.EEV-June06 6+6 7" xfId="4712"/>
    <cellStyle name="B_Bot_SG.EEV-June06 6+6 7 2" xfId="4713"/>
    <cellStyle name="B_Bot_SG.EEV-June06 6+6 7 3" xfId="25940"/>
    <cellStyle name="B_Bot_SG.EEV-June06 6+6 8" xfId="4714"/>
    <cellStyle name="B_Bot_SG.EEV-June06 6+6 8 2" xfId="4715"/>
    <cellStyle name="B_Bot_SG.EEV-June06 6+6 8 3" xfId="25941"/>
    <cellStyle name="B_Bot_SG.EEV-June06 6+6 9" xfId="4716"/>
    <cellStyle name="B_Bot_SG.EEV-June06 6+6 9 2" xfId="4717"/>
    <cellStyle name="B_Bot_SG.EEV-June06 6+6 9 3" xfId="25942"/>
    <cellStyle name="B_Bot_SG.EEV-June06 6+6_PROD_DETAILS" xfId="4718"/>
    <cellStyle name="B_Bot_SG.EEV-June06 6+6_PROD_DETAILS 2" xfId="4719"/>
    <cellStyle name="B_Bot_SG.EEV-June06 6+6_PROD_DETAILS 3" xfId="25943"/>
    <cellStyle name="B_Bot_SG.EEV-June06 6+6_SOLVENCY POSITION " xfId="4720"/>
    <cellStyle name="B_Bot_SG.EEV-June06 6+6_SOLVENCY POSITION  2" xfId="4721"/>
    <cellStyle name="B_Bot_SG.EEV-June06 6+6_SOLVENCY POSITION  3" xfId="25944"/>
    <cellStyle name="B_Bot_SG.EEV-May06 4+2" xfId="4722"/>
    <cellStyle name="B_Bot_SG.EEV-May06 4+2 10" xfId="4723"/>
    <cellStyle name="B_Bot_SG.EEV-May06 4+2 10 2" xfId="4724"/>
    <cellStyle name="B_Bot_SG.EEV-May06 4+2 10 3" xfId="25945"/>
    <cellStyle name="B_Bot_SG.EEV-May06 4+2 11" xfId="4725"/>
    <cellStyle name="B_Bot_SG.EEV-May06 4+2 11 2" xfId="4726"/>
    <cellStyle name="B_Bot_SG.EEV-May06 4+2 11 3" xfId="25946"/>
    <cellStyle name="B_Bot_SG.EEV-May06 4+2 12" xfId="4727"/>
    <cellStyle name="B_Bot_SG.EEV-May06 4+2 12 2" xfId="4728"/>
    <cellStyle name="B_Bot_SG.EEV-May06 4+2 12 3" xfId="25947"/>
    <cellStyle name="B_Bot_SG.EEV-May06 4+2 13" xfId="4729"/>
    <cellStyle name="B_Bot_SG.EEV-May06 4+2 13 2" xfId="4730"/>
    <cellStyle name="B_Bot_SG.EEV-May06 4+2 13 3" xfId="25948"/>
    <cellStyle name="B_Bot_SG.EEV-May06 4+2 14" xfId="4731"/>
    <cellStyle name="B_Bot_SG.EEV-May06 4+2 14 2" xfId="4732"/>
    <cellStyle name="B_Bot_SG.EEV-May06 4+2 14 3" xfId="25949"/>
    <cellStyle name="B_Bot_SG.EEV-May06 4+2 15" xfId="4733"/>
    <cellStyle name="B_Bot_SG.EEV-May06 4+2 15 2" xfId="4734"/>
    <cellStyle name="B_Bot_SG.EEV-May06 4+2 15 3" xfId="25950"/>
    <cellStyle name="B_Bot_SG.EEV-May06 4+2 16" xfId="4735"/>
    <cellStyle name="B_Bot_SG.EEV-May06 4+2 16 2" xfId="4736"/>
    <cellStyle name="B_Bot_SG.EEV-May06 4+2 16 3" xfId="25951"/>
    <cellStyle name="B_Bot_SG.EEV-May06 4+2 17" xfId="4737"/>
    <cellStyle name="B_Bot_SG.EEV-May06 4+2 17 2" xfId="4738"/>
    <cellStyle name="B_Bot_SG.EEV-May06 4+2 17 3" xfId="25952"/>
    <cellStyle name="B_Bot_SG.EEV-May06 4+2 18" xfId="4739"/>
    <cellStyle name="B_Bot_SG.EEV-May06 4+2 18 2" xfId="4740"/>
    <cellStyle name="B_Bot_SG.EEV-May06 4+2 18 3" xfId="25953"/>
    <cellStyle name="B_Bot_SG.EEV-May06 4+2 19" xfId="4741"/>
    <cellStyle name="B_Bot_SG.EEV-May06 4+2 19 2" xfId="4742"/>
    <cellStyle name="B_Bot_SG.EEV-May06 4+2 19 3" xfId="25954"/>
    <cellStyle name="B_Bot_SG.EEV-May06 4+2 2" xfId="4743"/>
    <cellStyle name="B_Bot_SG.EEV-May06 4+2 2 2" xfId="4744"/>
    <cellStyle name="B_Bot_SG.EEV-May06 4+2 2 3" xfId="25955"/>
    <cellStyle name="B_Bot_SG.EEV-May06 4+2 20" xfId="4745"/>
    <cellStyle name="B_Bot_SG.EEV-May06 4+2 20 2" xfId="4746"/>
    <cellStyle name="B_Bot_SG.EEV-May06 4+2 20 3" xfId="25956"/>
    <cellStyle name="B_Bot_SG.EEV-May06 4+2 21" xfId="4747"/>
    <cellStyle name="B_Bot_SG.EEV-May06 4+2 21 2" xfId="4748"/>
    <cellStyle name="B_Bot_SG.EEV-May06 4+2 21 3" xfId="25957"/>
    <cellStyle name="B_Bot_SG.EEV-May06 4+2 22" xfId="4749"/>
    <cellStyle name="B_Bot_SG.EEV-May06 4+2 22 2" xfId="4750"/>
    <cellStyle name="B_Bot_SG.EEV-May06 4+2 22 3" xfId="25958"/>
    <cellStyle name="B_Bot_SG.EEV-May06 4+2 23" xfId="4751"/>
    <cellStyle name="B_Bot_SG.EEV-May06 4+2 23 2" xfId="4752"/>
    <cellStyle name="B_Bot_SG.EEV-May06 4+2 23 3" xfId="25959"/>
    <cellStyle name="B_Bot_SG.EEV-May06 4+2 24" xfId="4753"/>
    <cellStyle name="B_Bot_SG.EEV-May06 4+2 25" xfId="25960"/>
    <cellStyle name="B_Bot_SG.EEV-May06 4+2 3" xfId="4754"/>
    <cellStyle name="B_Bot_SG.EEV-May06 4+2 3 2" xfId="4755"/>
    <cellStyle name="B_Bot_SG.EEV-May06 4+2 3 3" xfId="25961"/>
    <cellStyle name="B_Bot_SG.EEV-May06 4+2 4" xfId="4756"/>
    <cellStyle name="B_Bot_SG.EEV-May06 4+2 4 2" xfId="4757"/>
    <cellStyle name="B_Bot_SG.EEV-May06 4+2 4 3" xfId="25962"/>
    <cellStyle name="B_Bot_SG.EEV-May06 4+2 5" xfId="4758"/>
    <cellStyle name="B_Bot_SG.EEV-May06 4+2 5 2" xfId="4759"/>
    <cellStyle name="B_Bot_SG.EEV-May06 4+2 5 3" xfId="25963"/>
    <cellStyle name="B_Bot_SG.EEV-May06 4+2 6" xfId="4760"/>
    <cellStyle name="B_Bot_SG.EEV-May06 4+2 6 2" xfId="4761"/>
    <cellStyle name="B_Bot_SG.EEV-May06 4+2 6 3" xfId="25964"/>
    <cellStyle name="B_Bot_SG.EEV-May06 4+2 7" xfId="4762"/>
    <cellStyle name="B_Bot_SG.EEV-May06 4+2 7 2" xfId="4763"/>
    <cellStyle name="B_Bot_SG.EEV-May06 4+2 7 3" xfId="25965"/>
    <cellStyle name="B_Bot_SG.EEV-May06 4+2 8" xfId="4764"/>
    <cellStyle name="B_Bot_SG.EEV-May06 4+2 8 2" xfId="4765"/>
    <cellStyle name="B_Bot_SG.EEV-May06 4+2 8 3" xfId="25966"/>
    <cellStyle name="B_Bot_SG.EEV-May06 4+2 9" xfId="4766"/>
    <cellStyle name="B_Bot_SG.EEV-May06 4+2 9 2" xfId="4767"/>
    <cellStyle name="B_Bot_SG.EEV-May06 4+2 9 3" xfId="25967"/>
    <cellStyle name="B_Bot_SG.EEV-May06 4+2_PROD_DETAILS" xfId="4768"/>
    <cellStyle name="B_Bot_SG.EEV-May06 4+2_PROD_DETAILS 2" xfId="4769"/>
    <cellStyle name="B_Bot_SG.EEV-May06 4+2_PROD_DETAILS 3" xfId="25968"/>
    <cellStyle name="B_Bot_SG.EEV-May06 4+2_SOLVENCY POSITION " xfId="4770"/>
    <cellStyle name="B_Bot_SG.EEV-May06 4+2_SOLVENCY POSITION  2" xfId="4771"/>
    <cellStyle name="B_Bot_SG.EEV-May06 4+2_SOLVENCY POSITION  3" xfId="25969"/>
    <cellStyle name="B_Bot_SOLVENCY POSITION " xfId="4772"/>
    <cellStyle name="B_Bot_SOLVENCY POSITION  2" xfId="4773"/>
    <cellStyle name="B_Bot_SOLVENCY POSITION  3" xfId="25970"/>
    <cellStyle name="B_Bot_SUMM" xfId="4774"/>
    <cellStyle name="B_Bot_SUMM 10" xfId="4775"/>
    <cellStyle name="B_Bot_SUMM 10 2" xfId="4776"/>
    <cellStyle name="B_Bot_SUMM 10 3" xfId="25971"/>
    <cellStyle name="B_Bot_SUMM 11" xfId="4777"/>
    <cellStyle name="B_Bot_SUMM 11 2" xfId="4778"/>
    <cellStyle name="B_Bot_SUMM 11 3" xfId="25972"/>
    <cellStyle name="B_Bot_SUMM 12" xfId="4779"/>
    <cellStyle name="B_Bot_SUMM 12 2" xfId="4780"/>
    <cellStyle name="B_Bot_SUMM 12 3" xfId="25973"/>
    <cellStyle name="B_Bot_SUMM 13" xfId="4781"/>
    <cellStyle name="B_Bot_SUMM 13 2" xfId="4782"/>
    <cellStyle name="B_Bot_SUMM 13 3" xfId="25974"/>
    <cellStyle name="B_Bot_SUMM 14" xfId="4783"/>
    <cellStyle name="B_Bot_SUMM 14 2" xfId="4784"/>
    <cellStyle name="B_Bot_SUMM 14 3" xfId="25975"/>
    <cellStyle name="B_Bot_SUMM 15" xfId="4785"/>
    <cellStyle name="B_Bot_SUMM 15 2" xfId="4786"/>
    <cellStyle name="B_Bot_SUMM 15 3" xfId="25976"/>
    <cellStyle name="B_Bot_SUMM 16" xfId="4787"/>
    <cellStyle name="B_Bot_SUMM 16 2" xfId="4788"/>
    <cellStyle name="B_Bot_SUMM 16 3" xfId="25977"/>
    <cellStyle name="B_Bot_SUMM 17" xfId="4789"/>
    <cellStyle name="B_Bot_SUMM 17 2" xfId="4790"/>
    <cellStyle name="B_Bot_SUMM 17 3" xfId="25978"/>
    <cellStyle name="B_Bot_SUMM 18" xfId="4791"/>
    <cellStyle name="B_Bot_SUMM 18 2" xfId="4792"/>
    <cellStyle name="B_Bot_SUMM 18 3" xfId="25979"/>
    <cellStyle name="B_Bot_SUMM 19" xfId="4793"/>
    <cellStyle name="B_Bot_SUMM 19 2" xfId="4794"/>
    <cellStyle name="B_Bot_SUMM 19 3" xfId="25980"/>
    <cellStyle name="B_Bot_SUMM 2" xfId="4795"/>
    <cellStyle name="B_Bot_SUMM 2 2" xfId="4796"/>
    <cellStyle name="B_Bot_SUMM 2 3" xfId="25981"/>
    <cellStyle name="B_Bot_SUMM 20" xfId="4797"/>
    <cellStyle name="B_Bot_SUMM 20 2" xfId="4798"/>
    <cellStyle name="B_Bot_SUMM 20 3" xfId="25982"/>
    <cellStyle name="B_Bot_SUMM 21" xfId="4799"/>
    <cellStyle name="B_Bot_SUMM 21 2" xfId="4800"/>
    <cellStyle name="B_Bot_SUMM 21 3" xfId="25983"/>
    <cellStyle name="B_Bot_SUMM 22" xfId="4801"/>
    <cellStyle name="B_Bot_SUMM 22 2" xfId="4802"/>
    <cellStyle name="B_Bot_SUMM 22 3" xfId="25984"/>
    <cellStyle name="B_Bot_SUMM 23" xfId="4803"/>
    <cellStyle name="B_Bot_SUMM 23 2" xfId="4804"/>
    <cellStyle name="B_Bot_SUMM 23 3" xfId="25985"/>
    <cellStyle name="B_Bot_SUMM 24" xfId="4805"/>
    <cellStyle name="B_Bot_SUMM 25" xfId="25986"/>
    <cellStyle name="B_Bot_SUMM 3" xfId="4806"/>
    <cellStyle name="B_Bot_SUMM 3 2" xfId="4807"/>
    <cellStyle name="B_Bot_SUMM 3 3" xfId="25987"/>
    <cellStyle name="B_Bot_SUMM 4" xfId="4808"/>
    <cellStyle name="B_Bot_SUMM 4 2" xfId="4809"/>
    <cellStyle name="B_Bot_SUMM 4 3" xfId="25988"/>
    <cellStyle name="B_Bot_SUMM 5" xfId="4810"/>
    <cellStyle name="B_Bot_SUMM 5 2" xfId="4811"/>
    <cellStyle name="B_Bot_SUMM 5 3" xfId="25989"/>
    <cellStyle name="B_Bot_SUMM 6" xfId="4812"/>
    <cellStyle name="B_Bot_SUMM 6 2" xfId="4813"/>
    <cellStyle name="B_Bot_SUMM 6 3" xfId="25990"/>
    <cellStyle name="B_Bot_SUMM 7" xfId="4814"/>
    <cellStyle name="B_Bot_SUMM 7 2" xfId="4815"/>
    <cellStyle name="B_Bot_SUMM 7 3" xfId="25991"/>
    <cellStyle name="B_Bot_SUMM 8" xfId="4816"/>
    <cellStyle name="B_Bot_SUMM 8 2" xfId="4817"/>
    <cellStyle name="B_Bot_SUMM 8 3" xfId="25992"/>
    <cellStyle name="B_Bot_SUMM 9" xfId="4818"/>
    <cellStyle name="B_Bot_SUMM 9 2" xfId="4819"/>
    <cellStyle name="B_Bot_SUMM 9 3" xfId="25993"/>
    <cellStyle name="B_Bot_SUMM_PROD_DETAILS" xfId="4820"/>
    <cellStyle name="B_Bot_SUMM_PROD_DETAILS 2" xfId="4821"/>
    <cellStyle name="B_Bot_SUMM_PROD_DETAILS 3" xfId="25994"/>
    <cellStyle name="B_Bot_SUMM_SOLVENCY POSITION " xfId="4822"/>
    <cellStyle name="B_Bot_SUMM_SOLVENCY POSITION  2" xfId="4823"/>
    <cellStyle name="B_Bot_SUMM_SOLVENCY POSITION  3" xfId="25995"/>
    <cellStyle name="B_Bot_Template" xfId="4824"/>
    <cellStyle name="B_Bot_Template 10" xfId="4825"/>
    <cellStyle name="B_Bot_Template 10 2" xfId="4826"/>
    <cellStyle name="B_Bot_Template 10 3" xfId="25996"/>
    <cellStyle name="B_Bot_Template 11" xfId="4827"/>
    <cellStyle name="B_Bot_Template 11 2" xfId="4828"/>
    <cellStyle name="B_Bot_Template 11 3" xfId="25997"/>
    <cellStyle name="B_Bot_Template 12" xfId="4829"/>
    <cellStyle name="B_Bot_Template 12 2" xfId="4830"/>
    <cellStyle name="B_Bot_Template 12 3" xfId="25998"/>
    <cellStyle name="B_Bot_Template 13" xfId="4831"/>
    <cellStyle name="B_Bot_Template 13 2" xfId="4832"/>
    <cellStyle name="B_Bot_Template 13 3" xfId="25999"/>
    <cellStyle name="B_Bot_Template 14" xfId="4833"/>
    <cellStyle name="B_Bot_Template 14 2" xfId="4834"/>
    <cellStyle name="B_Bot_Template 14 3" xfId="26000"/>
    <cellStyle name="B_Bot_Template 15" xfId="4835"/>
    <cellStyle name="B_Bot_Template 15 2" xfId="4836"/>
    <cellStyle name="B_Bot_Template 15 3" xfId="26001"/>
    <cellStyle name="B_Bot_Template 16" xfId="4837"/>
    <cellStyle name="B_Bot_Template 16 2" xfId="4838"/>
    <cellStyle name="B_Bot_Template 16 3" xfId="26002"/>
    <cellStyle name="B_Bot_Template 17" xfId="4839"/>
    <cellStyle name="B_Bot_Template 17 2" xfId="4840"/>
    <cellStyle name="B_Bot_Template 17 3" xfId="26003"/>
    <cellStyle name="B_Bot_Template 18" xfId="4841"/>
    <cellStyle name="B_Bot_Template 18 2" xfId="4842"/>
    <cellStyle name="B_Bot_Template 18 3" xfId="26004"/>
    <cellStyle name="B_Bot_Template 19" xfId="4843"/>
    <cellStyle name="B_Bot_Template 19 2" xfId="4844"/>
    <cellStyle name="B_Bot_Template 19 3" xfId="26005"/>
    <cellStyle name="B_Bot_Template 2" xfId="4845"/>
    <cellStyle name="B_Bot_Template 2 2" xfId="4846"/>
    <cellStyle name="B_Bot_Template 2 3" xfId="26006"/>
    <cellStyle name="B_Bot_Template 20" xfId="4847"/>
    <cellStyle name="B_Bot_Template 20 2" xfId="4848"/>
    <cellStyle name="B_Bot_Template 20 3" xfId="26007"/>
    <cellStyle name="B_Bot_Template 21" xfId="4849"/>
    <cellStyle name="B_Bot_Template 21 2" xfId="4850"/>
    <cellStyle name="B_Bot_Template 21 3" xfId="26008"/>
    <cellStyle name="B_Bot_Template 22" xfId="4851"/>
    <cellStyle name="B_Bot_Template 22 2" xfId="4852"/>
    <cellStyle name="B_Bot_Template 22 3" xfId="26009"/>
    <cellStyle name="B_Bot_Template 23" xfId="4853"/>
    <cellStyle name="B_Bot_Template 23 2" xfId="4854"/>
    <cellStyle name="B_Bot_Template 23 3" xfId="26010"/>
    <cellStyle name="B_Bot_Template 24" xfId="4855"/>
    <cellStyle name="B_Bot_Template 25" xfId="26011"/>
    <cellStyle name="B_Bot_Template 3" xfId="4856"/>
    <cellStyle name="B_Bot_Template 3 2" xfId="4857"/>
    <cellStyle name="B_Bot_Template 3 3" xfId="26012"/>
    <cellStyle name="B_Bot_Template 4" xfId="4858"/>
    <cellStyle name="B_Bot_Template 4 2" xfId="4859"/>
    <cellStyle name="B_Bot_Template 4 3" xfId="26013"/>
    <cellStyle name="B_Bot_Template 5" xfId="4860"/>
    <cellStyle name="B_Bot_Template 5 2" xfId="4861"/>
    <cellStyle name="B_Bot_Template 5 3" xfId="26014"/>
    <cellStyle name="B_Bot_Template 6" xfId="4862"/>
    <cellStyle name="B_Bot_Template 6 2" xfId="4863"/>
    <cellStyle name="B_Bot_Template 6 3" xfId="26015"/>
    <cellStyle name="B_Bot_Template 7" xfId="4864"/>
    <cellStyle name="B_Bot_Template 7 2" xfId="4865"/>
    <cellStyle name="B_Bot_Template 7 3" xfId="26016"/>
    <cellStyle name="B_Bot_Template 8" xfId="4866"/>
    <cellStyle name="B_Bot_Template 8 2" xfId="4867"/>
    <cellStyle name="B_Bot_Template 8 3" xfId="26017"/>
    <cellStyle name="B_Bot_Template 9" xfId="4868"/>
    <cellStyle name="B_Bot_Template 9 2" xfId="4869"/>
    <cellStyle name="B_Bot_Template 9 3" xfId="26018"/>
    <cellStyle name="B_Bot_Template_PROD_DETAILS" xfId="4870"/>
    <cellStyle name="B_Bot_Template_PROD_DETAILS 2" xfId="4871"/>
    <cellStyle name="B_Bot_Template_PROD_DETAILS 3" xfId="26019"/>
    <cellStyle name="B_Bot_Template_SOLVENCY POSITION " xfId="4872"/>
    <cellStyle name="B_Bot_Template_SOLVENCY POSITION  2" xfId="4873"/>
    <cellStyle name="B_Bot_Template_SOLVENCY POSITION  3" xfId="26020"/>
    <cellStyle name="B_BotLC" xfId="4874"/>
    <cellStyle name="B_BotLC 10" xfId="4875"/>
    <cellStyle name="B_BotLC 10 2" xfId="4876"/>
    <cellStyle name="B_BotLC 10 3" xfId="26021"/>
    <cellStyle name="B_BotLC 11" xfId="4877"/>
    <cellStyle name="B_BotLC 11 2" xfId="4878"/>
    <cellStyle name="B_BotLC 11 3" xfId="26022"/>
    <cellStyle name="B_BotLC 12" xfId="4879"/>
    <cellStyle name="B_BotLC 12 2" xfId="4880"/>
    <cellStyle name="B_BotLC 12 3" xfId="26023"/>
    <cellStyle name="B_BotLC 13" xfId="4881"/>
    <cellStyle name="B_BotLC 13 2" xfId="4882"/>
    <cellStyle name="B_BotLC 13 3" xfId="26024"/>
    <cellStyle name="B_BotLC 14" xfId="4883"/>
    <cellStyle name="B_BotLC 14 2" xfId="4884"/>
    <cellStyle name="B_BotLC 14 3" xfId="26025"/>
    <cellStyle name="B_BotLC 15" xfId="4885"/>
    <cellStyle name="B_BotLC 15 2" xfId="4886"/>
    <cellStyle name="B_BotLC 15 3" xfId="26026"/>
    <cellStyle name="B_BotLC 16" xfId="4887"/>
    <cellStyle name="B_BotLC 16 2" xfId="4888"/>
    <cellStyle name="B_BotLC 16 3" xfId="26027"/>
    <cellStyle name="B_BotLC 17" xfId="4889"/>
    <cellStyle name="B_BotLC 17 2" xfId="4890"/>
    <cellStyle name="B_BotLC 17 3" xfId="26028"/>
    <cellStyle name="B_BotLC 18" xfId="4891"/>
    <cellStyle name="B_BotLC 18 2" xfId="4892"/>
    <cellStyle name="B_BotLC 18 3" xfId="26029"/>
    <cellStyle name="B_BotLC 19" xfId="4893"/>
    <cellStyle name="B_BotLC 19 2" xfId="4894"/>
    <cellStyle name="B_BotLC 19 3" xfId="26030"/>
    <cellStyle name="B_BotLC 2" xfId="4895"/>
    <cellStyle name="B_BotLC 2 2" xfId="4896"/>
    <cellStyle name="B_BotLC 2 3" xfId="26031"/>
    <cellStyle name="B_BotLC 20" xfId="4897"/>
    <cellStyle name="B_BotLC 20 2" xfId="4898"/>
    <cellStyle name="B_BotLC 20 3" xfId="26032"/>
    <cellStyle name="B_BotLC 21" xfId="4899"/>
    <cellStyle name="B_BotLC 21 2" xfId="4900"/>
    <cellStyle name="B_BotLC 21 3" xfId="26033"/>
    <cellStyle name="B_BotLC 22" xfId="4901"/>
    <cellStyle name="B_BotLC 22 2" xfId="4902"/>
    <cellStyle name="B_BotLC 22 3" xfId="26034"/>
    <cellStyle name="B_BotLC 23" xfId="4903"/>
    <cellStyle name="B_BotLC 23 2" xfId="4904"/>
    <cellStyle name="B_BotLC 23 3" xfId="26035"/>
    <cellStyle name="B_BotLC 24" xfId="4905"/>
    <cellStyle name="B_BotLC 25" xfId="26036"/>
    <cellStyle name="B_BotLC 3" xfId="4906"/>
    <cellStyle name="B_BotLC 3 2" xfId="4907"/>
    <cellStyle name="B_BotLC 3 3" xfId="26037"/>
    <cellStyle name="B_BotLC 4" xfId="4908"/>
    <cellStyle name="B_BotLC 4 2" xfId="4909"/>
    <cellStyle name="B_BotLC 4 3" xfId="26038"/>
    <cellStyle name="B_BotLC 5" xfId="4910"/>
    <cellStyle name="B_BotLC 5 2" xfId="4911"/>
    <cellStyle name="B_BotLC 5 3" xfId="26039"/>
    <cellStyle name="B_BotLC 6" xfId="4912"/>
    <cellStyle name="B_BotLC 6 2" xfId="4913"/>
    <cellStyle name="B_BotLC 6 3" xfId="26040"/>
    <cellStyle name="B_BotLC 7" xfId="4914"/>
    <cellStyle name="B_BotLC 7 2" xfId="4915"/>
    <cellStyle name="B_BotLC 7 3" xfId="26041"/>
    <cellStyle name="B_BotLC 8" xfId="4916"/>
    <cellStyle name="B_BotLC 8 2" xfId="4917"/>
    <cellStyle name="B_BotLC 8 3" xfId="26042"/>
    <cellStyle name="B_BotLC 9" xfId="4918"/>
    <cellStyle name="B_BotLC 9 2" xfId="4919"/>
    <cellStyle name="B_BotLC 9 3" xfId="26043"/>
    <cellStyle name="B_BotLC_ASSUMP" xfId="4920"/>
    <cellStyle name="B_BotLC_ASSUMP 10" xfId="4921"/>
    <cellStyle name="B_BotLC_ASSUMP 10 2" xfId="4922"/>
    <cellStyle name="B_BotLC_ASSUMP 10 3" xfId="26044"/>
    <cellStyle name="B_BotLC_ASSUMP 11" xfId="4923"/>
    <cellStyle name="B_BotLC_ASSUMP 11 2" xfId="4924"/>
    <cellStyle name="B_BotLC_ASSUMP 11 3" xfId="26045"/>
    <cellStyle name="B_BotLC_ASSUMP 12" xfId="4925"/>
    <cellStyle name="B_BotLC_ASSUMP 12 2" xfId="4926"/>
    <cellStyle name="B_BotLC_ASSUMP 12 3" xfId="26046"/>
    <cellStyle name="B_BotLC_ASSUMP 13" xfId="4927"/>
    <cellStyle name="B_BotLC_ASSUMP 13 2" xfId="4928"/>
    <cellStyle name="B_BotLC_ASSUMP 13 3" xfId="26047"/>
    <cellStyle name="B_BotLC_ASSUMP 14" xfId="4929"/>
    <cellStyle name="B_BotLC_ASSUMP 14 2" xfId="4930"/>
    <cellStyle name="B_BotLC_ASSUMP 14 3" xfId="26048"/>
    <cellStyle name="B_BotLC_ASSUMP 15" xfId="4931"/>
    <cellStyle name="B_BotLC_ASSUMP 15 2" xfId="4932"/>
    <cellStyle name="B_BotLC_ASSUMP 15 3" xfId="26049"/>
    <cellStyle name="B_BotLC_ASSUMP 16" xfId="4933"/>
    <cellStyle name="B_BotLC_ASSUMP 16 2" xfId="4934"/>
    <cellStyle name="B_BotLC_ASSUMP 16 3" xfId="26050"/>
    <cellStyle name="B_BotLC_ASSUMP 17" xfId="4935"/>
    <cellStyle name="B_BotLC_ASSUMP 17 2" xfId="4936"/>
    <cellStyle name="B_BotLC_ASSUMP 17 3" xfId="26051"/>
    <cellStyle name="B_BotLC_ASSUMP 18" xfId="4937"/>
    <cellStyle name="B_BotLC_ASSUMP 18 2" xfId="4938"/>
    <cellStyle name="B_BotLC_ASSUMP 18 3" xfId="26052"/>
    <cellStyle name="B_BotLC_ASSUMP 19" xfId="4939"/>
    <cellStyle name="B_BotLC_ASSUMP 19 2" xfId="4940"/>
    <cellStyle name="B_BotLC_ASSUMP 19 3" xfId="26053"/>
    <cellStyle name="B_BotLC_ASSUMP 2" xfId="4941"/>
    <cellStyle name="B_BotLC_ASSUMP 2 2" xfId="4942"/>
    <cellStyle name="B_BotLC_ASSUMP 2 3" xfId="26054"/>
    <cellStyle name="B_BotLC_ASSUMP 20" xfId="4943"/>
    <cellStyle name="B_BotLC_ASSUMP 20 2" xfId="4944"/>
    <cellStyle name="B_BotLC_ASSUMP 20 3" xfId="26055"/>
    <cellStyle name="B_BotLC_ASSUMP 21" xfId="4945"/>
    <cellStyle name="B_BotLC_ASSUMP 21 2" xfId="4946"/>
    <cellStyle name="B_BotLC_ASSUMP 21 3" xfId="26056"/>
    <cellStyle name="B_BotLC_ASSUMP 22" xfId="4947"/>
    <cellStyle name="B_BotLC_ASSUMP 22 2" xfId="4948"/>
    <cellStyle name="B_BotLC_ASSUMP 22 3" xfId="26057"/>
    <cellStyle name="B_BotLC_ASSUMP 23" xfId="4949"/>
    <cellStyle name="B_BotLC_ASSUMP 23 2" xfId="4950"/>
    <cellStyle name="B_BotLC_ASSUMP 23 3" xfId="26058"/>
    <cellStyle name="B_BotLC_ASSUMP 24" xfId="4951"/>
    <cellStyle name="B_BotLC_ASSUMP 25" xfId="26059"/>
    <cellStyle name="B_BotLC_ASSUMP 3" xfId="4952"/>
    <cellStyle name="B_BotLC_ASSUMP 3 2" xfId="4953"/>
    <cellStyle name="B_BotLC_ASSUMP 3 3" xfId="26060"/>
    <cellStyle name="B_BotLC_ASSUMP 4" xfId="4954"/>
    <cellStyle name="B_BotLC_ASSUMP 4 2" xfId="4955"/>
    <cellStyle name="B_BotLC_ASSUMP 4 3" xfId="26061"/>
    <cellStyle name="B_BotLC_ASSUMP 5" xfId="4956"/>
    <cellStyle name="B_BotLC_ASSUMP 5 2" xfId="4957"/>
    <cellStyle name="B_BotLC_ASSUMP 5 3" xfId="26062"/>
    <cellStyle name="B_BotLC_ASSUMP 6" xfId="4958"/>
    <cellStyle name="B_BotLC_ASSUMP 6 2" xfId="4959"/>
    <cellStyle name="B_BotLC_ASSUMP 6 3" xfId="26063"/>
    <cellStyle name="B_BotLC_ASSUMP 7" xfId="4960"/>
    <cellStyle name="B_BotLC_ASSUMP 7 2" xfId="4961"/>
    <cellStyle name="B_BotLC_ASSUMP 7 3" xfId="26064"/>
    <cellStyle name="B_BotLC_ASSUMP 8" xfId="4962"/>
    <cellStyle name="B_BotLC_ASSUMP 8 2" xfId="4963"/>
    <cellStyle name="B_BotLC_ASSUMP 8 3" xfId="26065"/>
    <cellStyle name="B_BotLC_ASSUMP 9" xfId="4964"/>
    <cellStyle name="B_BotLC_ASSUMP 9 2" xfId="4965"/>
    <cellStyle name="B_BotLC_ASSUMP 9 3" xfId="26066"/>
    <cellStyle name="B_BotLC_ASSUMP_PROD_DETAILS" xfId="4966"/>
    <cellStyle name="B_BotLC_ASSUMP_PROD_DETAILS 2" xfId="4967"/>
    <cellStyle name="B_BotLC_ASSUMP_PROD_DETAILS 3" xfId="26067"/>
    <cellStyle name="B_BotLC_ASSUMP_SOLVENCY POSITION " xfId="4968"/>
    <cellStyle name="B_BotLC_ASSUMP_SOLVENCY POSITION  2" xfId="4969"/>
    <cellStyle name="B_BotLC_ASSUMP_SOLVENCY POSITION  3" xfId="26068"/>
    <cellStyle name="B_BotLC_Checks" xfId="4970"/>
    <cellStyle name="B_BotLC_Checks 10" xfId="4971"/>
    <cellStyle name="B_BotLC_Checks 10 2" xfId="4972"/>
    <cellStyle name="B_BotLC_Checks 10 3" xfId="26069"/>
    <cellStyle name="B_BotLC_Checks 11" xfId="4973"/>
    <cellStyle name="B_BotLC_Checks 11 2" xfId="4974"/>
    <cellStyle name="B_BotLC_Checks 11 3" xfId="26070"/>
    <cellStyle name="B_BotLC_Checks 12" xfId="4975"/>
    <cellStyle name="B_BotLC_Checks 12 2" xfId="4976"/>
    <cellStyle name="B_BotLC_Checks 12 3" xfId="26071"/>
    <cellStyle name="B_BotLC_Checks 13" xfId="4977"/>
    <cellStyle name="B_BotLC_Checks 13 2" xfId="4978"/>
    <cellStyle name="B_BotLC_Checks 13 3" xfId="26072"/>
    <cellStyle name="B_BotLC_Checks 14" xfId="4979"/>
    <cellStyle name="B_BotLC_Checks 14 2" xfId="4980"/>
    <cellStyle name="B_BotLC_Checks 14 3" xfId="26073"/>
    <cellStyle name="B_BotLC_Checks 15" xfId="4981"/>
    <cellStyle name="B_BotLC_Checks 15 2" xfId="4982"/>
    <cellStyle name="B_BotLC_Checks 15 3" xfId="26074"/>
    <cellStyle name="B_BotLC_Checks 16" xfId="4983"/>
    <cellStyle name="B_BotLC_Checks 16 2" xfId="4984"/>
    <cellStyle name="B_BotLC_Checks 16 3" xfId="26075"/>
    <cellStyle name="B_BotLC_Checks 17" xfId="4985"/>
    <cellStyle name="B_BotLC_Checks 17 2" xfId="4986"/>
    <cellStyle name="B_BotLC_Checks 17 3" xfId="26076"/>
    <cellStyle name="B_BotLC_Checks 18" xfId="4987"/>
    <cellStyle name="B_BotLC_Checks 18 2" xfId="4988"/>
    <cellStyle name="B_BotLC_Checks 18 3" xfId="26077"/>
    <cellStyle name="B_BotLC_Checks 19" xfId="4989"/>
    <cellStyle name="B_BotLC_Checks 19 2" xfId="4990"/>
    <cellStyle name="B_BotLC_Checks 19 3" xfId="26078"/>
    <cellStyle name="B_BotLC_Checks 2" xfId="4991"/>
    <cellStyle name="B_BotLC_Checks 2 2" xfId="4992"/>
    <cellStyle name="B_BotLC_Checks 2 3" xfId="26079"/>
    <cellStyle name="B_BotLC_Checks 20" xfId="4993"/>
    <cellStyle name="B_BotLC_Checks 20 2" xfId="4994"/>
    <cellStyle name="B_BotLC_Checks 20 3" xfId="26080"/>
    <cellStyle name="B_BotLC_Checks 21" xfId="4995"/>
    <cellStyle name="B_BotLC_Checks 21 2" xfId="4996"/>
    <cellStyle name="B_BotLC_Checks 21 3" xfId="26081"/>
    <cellStyle name="B_BotLC_Checks 22" xfId="4997"/>
    <cellStyle name="B_BotLC_Checks 22 2" xfId="4998"/>
    <cellStyle name="B_BotLC_Checks 22 3" xfId="26082"/>
    <cellStyle name="B_BotLC_Checks 23" xfId="4999"/>
    <cellStyle name="B_BotLC_Checks 23 2" xfId="5000"/>
    <cellStyle name="B_BotLC_Checks 23 3" xfId="26083"/>
    <cellStyle name="B_BotLC_Checks 24" xfId="5001"/>
    <cellStyle name="B_BotLC_Checks 25" xfId="26084"/>
    <cellStyle name="B_BotLC_Checks 3" xfId="5002"/>
    <cellStyle name="B_BotLC_Checks 3 2" xfId="5003"/>
    <cellStyle name="B_BotLC_Checks 3 3" xfId="26085"/>
    <cellStyle name="B_BotLC_Checks 4" xfId="5004"/>
    <cellStyle name="B_BotLC_Checks 4 2" xfId="5005"/>
    <cellStyle name="B_BotLC_Checks 4 3" xfId="26086"/>
    <cellStyle name="B_BotLC_Checks 5" xfId="5006"/>
    <cellStyle name="B_BotLC_Checks 5 2" xfId="5007"/>
    <cellStyle name="B_BotLC_Checks 5 3" xfId="26087"/>
    <cellStyle name="B_BotLC_Checks 6" xfId="5008"/>
    <cellStyle name="B_BotLC_Checks 6 2" xfId="5009"/>
    <cellStyle name="B_BotLC_Checks 6 3" xfId="26088"/>
    <cellStyle name="B_BotLC_Checks 7" xfId="5010"/>
    <cellStyle name="B_BotLC_Checks 7 2" xfId="5011"/>
    <cellStyle name="B_BotLC_Checks 7 3" xfId="26089"/>
    <cellStyle name="B_BotLC_Checks 8" xfId="5012"/>
    <cellStyle name="B_BotLC_Checks 8 2" xfId="5013"/>
    <cellStyle name="B_BotLC_Checks 8 3" xfId="26090"/>
    <cellStyle name="B_BotLC_Checks 9" xfId="5014"/>
    <cellStyle name="B_BotLC_Checks 9 2" xfId="5015"/>
    <cellStyle name="B_BotLC_Checks 9 3" xfId="26091"/>
    <cellStyle name="B_BotLC_Checks_PROD_DETAILS" xfId="5016"/>
    <cellStyle name="B_BotLC_Checks_PROD_DETAILS 2" xfId="5017"/>
    <cellStyle name="B_BotLC_Checks_PROD_DETAILS 3" xfId="26092"/>
    <cellStyle name="B_BotLC_Checks_SOLVENCY POSITION " xfId="5018"/>
    <cellStyle name="B_BotLC_Checks_SOLVENCY POSITION  2" xfId="5019"/>
    <cellStyle name="B_BotLC_Checks_SOLVENCY POSITION  3" xfId="26093"/>
    <cellStyle name="B_BotLC_Group Life" xfId="5020"/>
    <cellStyle name="B_BotLC_Group Life 10" xfId="5021"/>
    <cellStyle name="B_BotLC_Group Life 10 2" xfId="5022"/>
    <cellStyle name="B_BotLC_Group Life 10 3" xfId="26094"/>
    <cellStyle name="B_BotLC_Group Life 11" xfId="5023"/>
    <cellStyle name="B_BotLC_Group Life 11 2" xfId="5024"/>
    <cellStyle name="B_BotLC_Group Life 11 3" xfId="26095"/>
    <cellStyle name="B_BotLC_Group Life 12" xfId="5025"/>
    <cellStyle name="B_BotLC_Group Life 12 2" xfId="5026"/>
    <cellStyle name="B_BotLC_Group Life 12 3" xfId="26096"/>
    <cellStyle name="B_BotLC_Group Life 13" xfId="5027"/>
    <cellStyle name="B_BotLC_Group Life 13 2" xfId="5028"/>
    <cellStyle name="B_BotLC_Group Life 13 3" xfId="26097"/>
    <cellStyle name="B_BotLC_Group Life 14" xfId="5029"/>
    <cellStyle name="B_BotLC_Group Life 14 2" xfId="5030"/>
    <cellStyle name="B_BotLC_Group Life 14 3" xfId="26098"/>
    <cellStyle name="B_BotLC_Group Life 15" xfId="5031"/>
    <cellStyle name="B_BotLC_Group Life 15 2" xfId="5032"/>
    <cellStyle name="B_BotLC_Group Life 15 3" xfId="26099"/>
    <cellStyle name="B_BotLC_Group Life 16" xfId="5033"/>
    <cellStyle name="B_BotLC_Group Life 16 2" xfId="5034"/>
    <cellStyle name="B_BotLC_Group Life 16 3" xfId="26100"/>
    <cellStyle name="B_BotLC_Group Life 17" xfId="5035"/>
    <cellStyle name="B_BotLC_Group Life 17 2" xfId="5036"/>
    <cellStyle name="B_BotLC_Group Life 17 3" xfId="26101"/>
    <cellStyle name="B_BotLC_Group Life 18" xfId="5037"/>
    <cellStyle name="B_BotLC_Group Life 18 2" xfId="5038"/>
    <cellStyle name="B_BotLC_Group Life 18 3" xfId="26102"/>
    <cellStyle name="B_BotLC_Group Life 19" xfId="5039"/>
    <cellStyle name="B_BotLC_Group Life 19 2" xfId="5040"/>
    <cellStyle name="B_BotLC_Group Life 19 3" xfId="26103"/>
    <cellStyle name="B_BotLC_Group Life 2" xfId="5041"/>
    <cellStyle name="B_BotLC_Group Life 2 2" xfId="5042"/>
    <cellStyle name="B_BotLC_Group Life 2 3" xfId="26104"/>
    <cellStyle name="B_BotLC_Group Life 20" xfId="5043"/>
    <cellStyle name="B_BotLC_Group Life 20 2" xfId="5044"/>
    <cellStyle name="B_BotLC_Group Life 20 3" xfId="26105"/>
    <cellStyle name="B_BotLC_Group Life 21" xfId="5045"/>
    <cellStyle name="B_BotLC_Group Life 21 2" xfId="5046"/>
    <cellStyle name="B_BotLC_Group Life 21 3" xfId="26106"/>
    <cellStyle name="B_BotLC_Group Life 22" xfId="5047"/>
    <cellStyle name="B_BotLC_Group Life 22 2" xfId="5048"/>
    <cellStyle name="B_BotLC_Group Life 22 3" xfId="26107"/>
    <cellStyle name="B_BotLC_Group Life 23" xfId="5049"/>
    <cellStyle name="B_BotLC_Group Life 23 2" xfId="5050"/>
    <cellStyle name="B_BotLC_Group Life 23 3" xfId="26108"/>
    <cellStyle name="B_BotLC_Group Life 24" xfId="5051"/>
    <cellStyle name="B_BotLC_Group Life 25" xfId="26109"/>
    <cellStyle name="B_BotLC_Group Life 3" xfId="5052"/>
    <cellStyle name="B_BotLC_Group Life 3 2" xfId="5053"/>
    <cellStyle name="B_BotLC_Group Life 3 3" xfId="26110"/>
    <cellStyle name="B_BotLC_Group Life 4" xfId="5054"/>
    <cellStyle name="B_BotLC_Group Life 4 2" xfId="5055"/>
    <cellStyle name="B_BotLC_Group Life 4 3" xfId="26111"/>
    <cellStyle name="B_BotLC_Group Life 5" xfId="5056"/>
    <cellStyle name="B_BotLC_Group Life 5 2" xfId="5057"/>
    <cellStyle name="B_BotLC_Group Life 5 3" xfId="26112"/>
    <cellStyle name="B_BotLC_Group Life 6" xfId="5058"/>
    <cellStyle name="B_BotLC_Group Life 6 2" xfId="5059"/>
    <cellStyle name="B_BotLC_Group Life 6 3" xfId="26113"/>
    <cellStyle name="B_BotLC_Group Life 7" xfId="5060"/>
    <cellStyle name="B_BotLC_Group Life 7 2" xfId="5061"/>
    <cellStyle name="B_BotLC_Group Life 7 3" xfId="26114"/>
    <cellStyle name="B_BotLC_Group Life 8" xfId="5062"/>
    <cellStyle name="B_BotLC_Group Life 8 2" xfId="5063"/>
    <cellStyle name="B_BotLC_Group Life 8 3" xfId="26115"/>
    <cellStyle name="B_BotLC_Group Life 9" xfId="5064"/>
    <cellStyle name="B_BotLC_Group Life 9 2" xfId="5065"/>
    <cellStyle name="B_BotLC_Group Life 9 3" xfId="26116"/>
    <cellStyle name="B_BotLC_Group Life_PROD_DETAILS" xfId="5066"/>
    <cellStyle name="B_BotLC_Group Life_PROD_DETAILS 2" xfId="5067"/>
    <cellStyle name="B_BotLC_Group Life_PROD_DETAILS 3" xfId="26117"/>
    <cellStyle name="B_BotLC_Group Life_SOLVENCY POSITION " xfId="5068"/>
    <cellStyle name="B_BotLC_Group Life_SOLVENCY POSITION  2" xfId="5069"/>
    <cellStyle name="B_BotLC_Group Life_SOLVENCY POSITION  3" xfId="26118"/>
    <cellStyle name="B_BotLC_HK P &amp; L (To Finance to compute tax)" xfId="5070"/>
    <cellStyle name="B_BotLC_HK P &amp; L (To Finance to compute tax) 10" xfId="5071"/>
    <cellStyle name="B_BotLC_HK P &amp; L (To Finance to compute tax) 10 2" xfId="5072"/>
    <cellStyle name="B_BotLC_HK P &amp; L (To Finance to compute tax) 10 3" xfId="26119"/>
    <cellStyle name="B_BotLC_HK P &amp; L (To Finance to compute tax) 11" xfId="5073"/>
    <cellStyle name="B_BotLC_HK P &amp; L (To Finance to compute tax) 11 2" xfId="5074"/>
    <cellStyle name="B_BotLC_HK P &amp; L (To Finance to compute tax) 11 3" xfId="26120"/>
    <cellStyle name="B_BotLC_HK P &amp; L (To Finance to compute tax) 12" xfId="5075"/>
    <cellStyle name="B_BotLC_HK P &amp; L (To Finance to compute tax) 12 2" xfId="5076"/>
    <cellStyle name="B_BotLC_HK P &amp; L (To Finance to compute tax) 12 3" xfId="26121"/>
    <cellStyle name="B_BotLC_HK P &amp; L (To Finance to compute tax) 13" xfId="5077"/>
    <cellStyle name="B_BotLC_HK P &amp; L (To Finance to compute tax) 13 2" xfId="5078"/>
    <cellStyle name="B_BotLC_HK P &amp; L (To Finance to compute tax) 13 3" xfId="26122"/>
    <cellStyle name="B_BotLC_HK P &amp; L (To Finance to compute tax) 14" xfId="5079"/>
    <cellStyle name="B_BotLC_HK P &amp; L (To Finance to compute tax) 14 2" xfId="5080"/>
    <cellStyle name="B_BotLC_HK P &amp; L (To Finance to compute tax) 14 3" xfId="26123"/>
    <cellStyle name="B_BotLC_HK P &amp; L (To Finance to compute tax) 15" xfId="5081"/>
    <cellStyle name="B_BotLC_HK P &amp; L (To Finance to compute tax) 15 2" xfId="5082"/>
    <cellStyle name="B_BotLC_HK P &amp; L (To Finance to compute tax) 15 3" xfId="26124"/>
    <cellStyle name="B_BotLC_HK P &amp; L (To Finance to compute tax) 16" xfId="5083"/>
    <cellStyle name="B_BotLC_HK P &amp; L (To Finance to compute tax) 16 2" xfId="5084"/>
    <cellStyle name="B_BotLC_HK P &amp; L (To Finance to compute tax) 16 3" xfId="26125"/>
    <cellStyle name="B_BotLC_HK P &amp; L (To Finance to compute tax) 17" xfId="5085"/>
    <cellStyle name="B_BotLC_HK P &amp; L (To Finance to compute tax) 17 2" xfId="5086"/>
    <cellStyle name="B_BotLC_HK P &amp; L (To Finance to compute tax) 17 3" xfId="26126"/>
    <cellStyle name="B_BotLC_HK P &amp; L (To Finance to compute tax) 18" xfId="5087"/>
    <cellStyle name="B_BotLC_HK P &amp; L (To Finance to compute tax) 18 2" xfId="5088"/>
    <cellStyle name="B_BotLC_HK P &amp; L (To Finance to compute tax) 18 3" xfId="26127"/>
    <cellStyle name="B_BotLC_HK P &amp; L (To Finance to compute tax) 19" xfId="5089"/>
    <cellStyle name="B_BotLC_HK P &amp; L (To Finance to compute tax) 19 2" xfId="5090"/>
    <cellStyle name="B_BotLC_HK P &amp; L (To Finance to compute tax) 19 3" xfId="26128"/>
    <cellStyle name="B_BotLC_HK P &amp; L (To Finance to compute tax) 2" xfId="5091"/>
    <cellStyle name="B_BotLC_HK P &amp; L (To Finance to compute tax) 2 2" xfId="5092"/>
    <cellStyle name="B_BotLC_HK P &amp; L (To Finance to compute tax) 2 3" xfId="26129"/>
    <cellStyle name="B_BotLC_HK P &amp; L (To Finance to compute tax) 20" xfId="5093"/>
    <cellStyle name="B_BotLC_HK P &amp; L (To Finance to compute tax) 20 2" xfId="5094"/>
    <cellStyle name="B_BotLC_HK P &amp; L (To Finance to compute tax) 20 3" xfId="26130"/>
    <cellStyle name="B_BotLC_HK P &amp; L (To Finance to compute tax) 21" xfId="5095"/>
    <cellStyle name="B_BotLC_HK P &amp; L (To Finance to compute tax) 21 2" xfId="5096"/>
    <cellStyle name="B_BotLC_HK P &amp; L (To Finance to compute tax) 21 3" xfId="26131"/>
    <cellStyle name="B_BotLC_HK P &amp; L (To Finance to compute tax) 22" xfId="5097"/>
    <cellStyle name="B_BotLC_HK P &amp; L (To Finance to compute tax) 22 2" xfId="5098"/>
    <cellStyle name="B_BotLC_HK P &amp; L (To Finance to compute tax) 22 3" xfId="26132"/>
    <cellStyle name="B_BotLC_HK P &amp; L (To Finance to compute tax) 23" xfId="5099"/>
    <cellStyle name="B_BotLC_HK P &amp; L (To Finance to compute tax) 23 2" xfId="5100"/>
    <cellStyle name="B_BotLC_HK P &amp; L (To Finance to compute tax) 23 3" xfId="26133"/>
    <cellStyle name="B_BotLC_HK P &amp; L (To Finance to compute tax) 24" xfId="5101"/>
    <cellStyle name="B_BotLC_HK P &amp; L (To Finance to compute tax) 25" xfId="26134"/>
    <cellStyle name="B_BotLC_HK P &amp; L (To Finance to compute tax) 3" xfId="5102"/>
    <cellStyle name="B_BotLC_HK P &amp; L (To Finance to compute tax) 3 2" xfId="5103"/>
    <cellStyle name="B_BotLC_HK P &amp; L (To Finance to compute tax) 3 3" xfId="26135"/>
    <cellStyle name="B_BotLC_HK P &amp; L (To Finance to compute tax) 4" xfId="5104"/>
    <cellStyle name="B_BotLC_HK P &amp; L (To Finance to compute tax) 4 2" xfId="5105"/>
    <cellStyle name="B_BotLC_HK P &amp; L (To Finance to compute tax) 4 3" xfId="26136"/>
    <cellStyle name="B_BotLC_HK P &amp; L (To Finance to compute tax) 5" xfId="5106"/>
    <cellStyle name="B_BotLC_HK P &amp; L (To Finance to compute tax) 5 2" xfId="5107"/>
    <cellStyle name="B_BotLC_HK P &amp; L (To Finance to compute tax) 5 3" xfId="26137"/>
    <cellStyle name="B_BotLC_HK P &amp; L (To Finance to compute tax) 6" xfId="5108"/>
    <cellStyle name="B_BotLC_HK P &amp; L (To Finance to compute tax) 6 2" xfId="5109"/>
    <cellStyle name="B_BotLC_HK P &amp; L (To Finance to compute tax) 6 3" xfId="26138"/>
    <cellStyle name="B_BotLC_HK P &amp; L (To Finance to compute tax) 7" xfId="5110"/>
    <cellStyle name="B_BotLC_HK P &amp; L (To Finance to compute tax) 7 2" xfId="5111"/>
    <cellStyle name="B_BotLC_HK P &amp; L (To Finance to compute tax) 7 3" xfId="26139"/>
    <cellStyle name="B_BotLC_HK P &amp; L (To Finance to compute tax) 8" xfId="5112"/>
    <cellStyle name="B_BotLC_HK P &amp; L (To Finance to compute tax) 8 2" xfId="5113"/>
    <cellStyle name="B_BotLC_HK P &amp; L (To Finance to compute tax) 8 3" xfId="26140"/>
    <cellStyle name="B_BotLC_HK P &amp; L (To Finance to compute tax) 9" xfId="5114"/>
    <cellStyle name="B_BotLC_HK P &amp; L (To Finance to compute tax) 9 2" xfId="5115"/>
    <cellStyle name="B_BotLC_HK P &amp; L (To Finance to compute tax) 9 3" xfId="26141"/>
    <cellStyle name="B_BotLC_HK P &amp; L (To Finance to compute tax)_PROD_DETAILS" xfId="5116"/>
    <cellStyle name="B_BotLC_HK P &amp; L (To Finance to compute tax)_PROD_DETAILS 2" xfId="5117"/>
    <cellStyle name="B_BotLC_HK P &amp; L (To Finance to compute tax)_PROD_DETAILS 3" xfId="26142"/>
    <cellStyle name="B_BotLC_HK P &amp; L (To Finance to compute tax)_SOLVENCY POSITION " xfId="5118"/>
    <cellStyle name="B_BotLC_HK P &amp; L (To Finance to compute tax)_SOLVENCY POSITION  2" xfId="5119"/>
    <cellStyle name="B_BotLC_HK P &amp; L (To Finance to compute tax)_SOLVENCY POSITION  3" xfId="26143"/>
    <cellStyle name="B_BotLC_HK.EEV-Apr06v2" xfId="5120"/>
    <cellStyle name="B_BotLC_HK.EEV-Apr06v2 10" xfId="5121"/>
    <cellStyle name="B_BotLC_HK.EEV-Apr06v2 10 2" xfId="5122"/>
    <cellStyle name="B_BotLC_HK.EEV-Apr06v2 10 3" xfId="26144"/>
    <cellStyle name="B_BotLC_HK.EEV-Apr06v2 11" xfId="5123"/>
    <cellStyle name="B_BotLC_HK.EEV-Apr06v2 11 2" xfId="5124"/>
    <cellStyle name="B_BotLC_HK.EEV-Apr06v2 11 3" xfId="26145"/>
    <cellStyle name="B_BotLC_HK.EEV-Apr06v2 12" xfId="5125"/>
    <cellStyle name="B_BotLC_HK.EEV-Apr06v2 12 2" xfId="5126"/>
    <cellStyle name="B_BotLC_HK.EEV-Apr06v2 12 3" xfId="26146"/>
    <cellStyle name="B_BotLC_HK.EEV-Apr06v2 13" xfId="5127"/>
    <cellStyle name="B_BotLC_HK.EEV-Apr06v2 13 2" xfId="5128"/>
    <cellStyle name="B_BotLC_HK.EEV-Apr06v2 13 3" xfId="26147"/>
    <cellStyle name="B_BotLC_HK.EEV-Apr06v2 14" xfId="5129"/>
    <cellStyle name="B_BotLC_HK.EEV-Apr06v2 14 2" xfId="5130"/>
    <cellStyle name="B_BotLC_HK.EEV-Apr06v2 14 3" xfId="26148"/>
    <cellStyle name="B_BotLC_HK.EEV-Apr06v2 15" xfId="5131"/>
    <cellStyle name="B_BotLC_HK.EEV-Apr06v2 15 2" xfId="5132"/>
    <cellStyle name="B_BotLC_HK.EEV-Apr06v2 15 3" xfId="26149"/>
    <cellStyle name="B_BotLC_HK.EEV-Apr06v2 16" xfId="5133"/>
    <cellStyle name="B_BotLC_HK.EEV-Apr06v2 16 2" xfId="5134"/>
    <cellStyle name="B_BotLC_HK.EEV-Apr06v2 16 3" xfId="26150"/>
    <cellStyle name="B_BotLC_HK.EEV-Apr06v2 17" xfId="5135"/>
    <cellStyle name="B_BotLC_HK.EEV-Apr06v2 17 2" xfId="5136"/>
    <cellStyle name="B_BotLC_HK.EEV-Apr06v2 17 3" xfId="26151"/>
    <cellStyle name="B_BotLC_HK.EEV-Apr06v2 18" xfId="5137"/>
    <cellStyle name="B_BotLC_HK.EEV-Apr06v2 18 2" xfId="5138"/>
    <cellStyle name="B_BotLC_HK.EEV-Apr06v2 18 3" xfId="26152"/>
    <cellStyle name="B_BotLC_HK.EEV-Apr06v2 19" xfId="5139"/>
    <cellStyle name="B_BotLC_HK.EEV-Apr06v2 19 2" xfId="5140"/>
    <cellStyle name="B_BotLC_HK.EEV-Apr06v2 19 3" xfId="26153"/>
    <cellStyle name="B_BotLC_HK.EEV-Apr06v2 2" xfId="5141"/>
    <cellStyle name="B_BotLC_HK.EEV-Apr06v2 2 2" xfId="5142"/>
    <cellStyle name="B_BotLC_HK.EEV-Apr06v2 2 3" xfId="26154"/>
    <cellStyle name="B_BotLC_HK.EEV-Apr06v2 20" xfId="5143"/>
    <cellStyle name="B_BotLC_HK.EEV-Apr06v2 20 2" xfId="5144"/>
    <cellStyle name="B_BotLC_HK.EEV-Apr06v2 20 3" xfId="26155"/>
    <cellStyle name="B_BotLC_HK.EEV-Apr06v2 21" xfId="5145"/>
    <cellStyle name="B_BotLC_HK.EEV-Apr06v2 21 2" xfId="5146"/>
    <cellStyle name="B_BotLC_HK.EEV-Apr06v2 21 3" xfId="26156"/>
    <cellStyle name="B_BotLC_HK.EEV-Apr06v2 22" xfId="5147"/>
    <cellStyle name="B_BotLC_HK.EEV-Apr06v2 22 2" xfId="5148"/>
    <cellStyle name="B_BotLC_HK.EEV-Apr06v2 22 3" xfId="26157"/>
    <cellStyle name="B_BotLC_HK.EEV-Apr06v2 23" xfId="5149"/>
    <cellStyle name="B_BotLC_HK.EEV-Apr06v2 23 2" xfId="5150"/>
    <cellStyle name="B_BotLC_HK.EEV-Apr06v2 23 3" xfId="26158"/>
    <cellStyle name="B_BotLC_HK.EEV-Apr06v2 24" xfId="5151"/>
    <cellStyle name="B_BotLC_HK.EEV-Apr06v2 25" xfId="26159"/>
    <cellStyle name="B_BotLC_HK.EEV-Apr06v2 3" xfId="5152"/>
    <cellStyle name="B_BotLC_HK.EEV-Apr06v2 3 2" xfId="5153"/>
    <cellStyle name="B_BotLC_HK.EEV-Apr06v2 3 3" xfId="26160"/>
    <cellStyle name="B_BotLC_HK.EEV-Apr06v2 4" xfId="5154"/>
    <cellStyle name="B_BotLC_HK.EEV-Apr06v2 4 2" xfId="5155"/>
    <cellStyle name="B_BotLC_HK.EEV-Apr06v2 4 3" xfId="26161"/>
    <cellStyle name="B_BotLC_HK.EEV-Apr06v2 5" xfId="5156"/>
    <cellStyle name="B_BotLC_HK.EEV-Apr06v2 5 2" xfId="5157"/>
    <cellStyle name="B_BotLC_HK.EEV-Apr06v2 5 3" xfId="26162"/>
    <cellStyle name="B_BotLC_HK.EEV-Apr06v2 6" xfId="5158"/>
    <cellStyle name="B_BotLC_HK.EEV-Apr06v2 6 2" xfId="5159"/>
    <cellStyle name="B_BotLC_HK.EEV-Apr06v2 6 3" xfId="26163"/>
    <cellStyle name="B_BotLC_HK.EEV-Apr06v2 7" xfId="5160"/>
    <cellStyle name="B_BotLC_HK.EEV-Apr06v2 7 2" xfId="5161"/>
    <cellStyle name="B_BotLC_HK.EEV-Apr06v2 7 3" xfId="26164"/>
    <cellStyle name="B_BotLC_HK.EEV-Apr06v2 8" xfId="5162"/>
    <cellStyle name="B_BotLC_HK.EEV-Apr06v2 8 2" xfId="5163"/>
    <cellStyle name="B_BotLC_HK.EEV-Apr06v2 8 3" xfId="26165"/>
    <cellStyle name="B_BotLC_HK.EEV-Apr06v2 9" xfId="5164"/>
    <cellStyle name="B_BotLC_HK.EEV-Apr06v2 9 2" xfId="5165"/>
    <cellStyle name="B_BotLC_HK.EEV-Apr06v2 9 3" xfId="26166"/>
    <cellStyle name="B_BotLC_HK.EEV-Apr06v2_HK.EEV-May06 4+2 kkh" xfId="5166"/>
    <cellStyle name="B_BotLC_HK.EEV-Apr06v2_HK.EEV-May06 4+2 kkh 10" xfId="5167"/>
    <cellStyle name="B_BotLC_HK.EEV-Apr06v2_HK.EEV-May06 4+2 kkh 10 2" xfId="5168"/>
    <cellStyle name="B_BotLC_HK.EEV-Apr06v2_HK.EEV-May06 4+2 kkh 10 3" xfId="26167"/>
    <cellStyle name="B_BotLC_HK.EEV-Apr06v2_HK.EEV-May06 4+2 kkh 11" xfId="5169"/>
    <cellStyle name="B_BotLC_HK.EEV-Apr06v2_HK.EEV-May06 4+2 kkh 11 2" xfId="5170"/>
    <cellStyle name="B_BotLC_HK.EEV-Apr06v2_HK.EEV-May06 4+2 kkh 11 3" xfId="26168"/>
    <cellStyle name="B_BotLC_HK.EEV-Apr06v2_HK.EEV-May06 4+2 kkh 12" xfId="5171"/>
    <cellStyle name="B_BotLC_HK.EEV-Apr06v2_HK.EEV-May06 4+2 kkh 12 2" xfId="5172"/>
    <cellStyle name="B_BotLC_HK.EEV-Apr06v2_HK.EEV-May06 4+2 kkh 12 3" xfId="26169"/>
    <cellStyle name="B_BotLC_HK.EEV-Apr06v2_HK.EEV-May06 4+2 kkh 13" xfId="5173"/>
    <cellStyle name="B_BotLC_HK.EEV-Apr06v2_HK.EEV-May06 4+2 kkh 13 2" xfId="5174"/>
    <cellStyle name="B_BotLC_HK.EEV-Apr06v2_HK.EEV-May06 4+2 kkh 13 3" xfId="26170"/>
    <cellStyle name="B_BotLC_HK.EEV-Apr06v2_HK.EEV-May06 4+2 kkh 14" xfId="5175"/>
    <cellStyle name="B_BotLC_HK.EEV-Apr06v2_HK.EEV-May06 4+2 kkh 14 2" xfId="5176"/>
    <cellStyle name="B_BotLC_HK.EEV-Apr06v2_HK.EEV-May06 4+2 kkh 14 3" xfId="26171"/>
    <cellStyle name="B_BotLC_HK.EEV-Apr06v2_HK.EEV-May06 4+2 kkh 15" xfId="5177"/>
    <cellStyle name="B_BotLC_HK.EEV-Apr06v2_HK.EEV-May06 4+2 kkh 15 2" xfId="5178"/>
    <cellStyle name="B_BotLC_HK.EEV-Apr06v2_HK.EEV-May06 4+2 kkh 15 3" xfId="26172"/>
    <cellStyle name="B_BotLC_HK.EEV-Apr06v2_HK.EEV-May06 4+2 kkh 16" xfId="5179"/>
    <cellStyle name="B_BotLC_HK.EEV-Apr06v2_HK.EEV-May06 4+2 kkh 16 2" xfId="5180"/>
    <cellStyle name="B_BotLC_HK.EEV-Apr06v2_HK.EEV-May06 4+2 kkh 16 3" xfId="26173"/>
    <cellStyle name="B_BotLC_HK.EEV-Apr06v2_HK.EEV-May06 4+2 kkh 17" xfId="5181"/>
    <cellStyle name="B_BotLC_HK.EEV-Apr06v2_HK.EEV-May06 4+2 kkh 17 2" xfId="5182"/>
    <cellStyle name="B_BotLC_HK.EEV-Apr06v2_HK.EEV-May06 4+2 kkh 17 3" xfId="26174"/>
    <cellStyle name="B_BotLC_HK.EEV-Apr06v2_HK.EEV-May06 4+2 kkh 18" xfId="5183"/>
    <cellStyle name="B_BotLC_HK.EEV-Apr06v2_HK.EEV-May06 4+2 kkh 18 2" xfId="5184"/>
    <cellStyle name="B_BotLC_HK.EEV-Apr06v2_HK.EEV-May06 4+2 kkh 18 3" xfId="26175"/>
    <cellStyle name="B_BotLC_HK.EEV-Apr06v2_HK.EEV-May06 4+2 kkh 19" xfId="5185"/>
    <cellStyle name="B_BotLC_HK.EEV-Apr06v2_HK.EEV-May06 4+2 kkh 19 2" xfId="5186"/>
    <cellStyle name="B_BotLC_HK.EEV-Apr06v2_HK.EEV-May06 4+2 kkh 19 3" xfId="26176"/>
    <cellStyle name="B_BotLC_HK.EEV-Apr06v2_HK.EEV-May06 4+2 kkh 2" xfId="5187"/>
    <cellStyle name="B_BotLC_HK.EEV-Apr06v2_HK.EEV-May06 4+2 kkh 2 2" xfId="5188"/>
    <cellStyle name="B_BotLC_HK.EEV-Apr06v2_HK.EEV-May06 4+2 kkh 2 3" xfId="26177"/>
    <cellStyle name="B_BotLC_HK.EEV-Apr06v2_HK.EEV-May06 4+2 kkh 20" xfId="5189"/>
    <cellStyle name="B_BotLC_HK.EEV-Apr06v2_HK.EEV-May06 4+2 kkh 20 2" xfId="5190"/>
    <cellStyle name="B_BotLC_HK.EEV-Apr06v2_HK.EEV-May06 4+2 kkh 20 3" xfId="26178"/>
    <cellStyle name="B_BotLC_HK.EEV-Apr06v2_HK.EEV-May06 4+2 kkh 21" xfId="5191"/>
    <cellStyle name="B_BotLC_HK.EEV-Apr06v2_HK.EEV-May06 4+2 kkh 21 2" xfId="5192"/>
    <cellStyle name="B_BotLC_HK.EEV-Apr06v2_HK.EEV-May06 4+2 kkh 21 3" xfId="26179"/>
    <cellStyle name="B_BotLC_HK.EEV-Apr06v2_HK.EEV-May06 4+2 kkh 22" xfId="5193"/>
    <cellStyle name="B_BotLC_HK.EEV-Apr06v2_HK.EEV-May06 4+2 kkh 22 2" xfId="5194"/>
    <cellStyle name="B_BotLC_HK.EEV-Apr06v2_HK.EEV-May06 4+2 kkh 22 3" xfId="26180"/>
    <cellStyle name="B_BotLC_HK.EEV-Apr06v2_HK.EEV-May06 4+2 kkh 23" xfId="5195"/>
    <cellStyle name="B_BotLC_HK.EEV-Apr06v2_HK.EEV-May06 4+2 kkh 23 2" xfId="5196"/>
    <cellStyle name="B_BotLC_HK.EEV-Apr06v2_HK.EEV-May06 4+2 kkh 23 3" xfId="26181"/>
    <cellStyle name="B_BotLC_HK.EEV-Apr06v2_HK.EEV-May06 4+2 kkh 24" xfId="5197"/>
    <cellStyle name="B_BotLC_HK.EEV-Apr06v2_HK.EEV-May06 4+2 kkh 25" xfId="26182"/>
    <cellStyle name="B_BotLC_HK.EEV-Apr06v2_HK.EEV-May06 4+2 kkh 3" xfId="5198"/>
    <cellStyle name="B_BotLC_HK.EEV-Apr06v2_HK.EEV-May06 4+2 kkh 3 2" xfId="5199"/>
    <cellStyle name="B_BotLC_HK.EEV-Apr06v2_HK.EEV-May06 4+2 kkh 3 3" xfId="26183"/>
    <cellStyle name="B_BotLC_HK.EEV-Apr06v2_HK.EEV-May06 4+2 kkh 4" xfId="5200"/>
    <cellStyle name="B_BotLC_HK.EEV-Apr06v2_HK.EEV-May06 4+2 kkh 4 2" xfId="5201"/>
    <cellStyle name="B_BotLC_HK.EEV-Apr06v2_HK.EEV-May06 4+2 kkh 4 3" xfId="26184"/>
    <cellStyle name="B_BotLC_HK.EEV-Apr06v2_HK.EEV-May06 4+2 kkh 5" xfId="5202"/>
    <cellStyle name="B_BotLC_HK.EEV-Apr06v2_HK.EEV-May06 4+2 kkh 5 2" xfId="5203"/>
    <cellStyle name="B_BotLC_HK.EEV-Apr06v2_HK.EEV-May06 4+2 kkh 5 3" xfId="26185"/>
    <cellStyle name="B_BotLC_HK.EEV-Apr06v2_HK.EEV-May06 4+2 kkh 6" xfId="5204"/>
    <cellStyle name="B_BotLC_HK.EEV-Apr06v2_HK.EEV-May06 4+2 kkh 6 2" xfId="5205"/>
    <cellStyle name="B_BotLC_HK.EEV-Apr06v2_HK.EEV-May06 4+2 kkh 6 3" xfId="26186"/>
    <cellStyle name="B_BotLC_HK.EEV-Apr06v2_HK.EEV-May06 4+2 kkh 7" xfId="5206"/>
    <cellStyle name="B_BotLC_HK.EEV-Apr06v2_HK.EEV-May06 4+2 kkh 7 2" xfId="5207"/>
    <cellStyle name="B_BotLC_HK.EEV-Apr06v2_HK.EEV-May06 4+2 kkh 7 3" xfId="26187"/>
    <cellStyle name="B_BotLC_HK.EEV-Apr06v2_HK.EEV-May06 4+2 kkh 8" xfId="5208"/>
    <cellStyle name="B_BotLC_HK.EEV-Apr06v2_HK.EEV-May06 4+2 kkh 8 2" xfId="5209"/>
    <cellStyle name="B_BotLC_HK.EEV-Apr06v2_HK.EEV-May06 4+2 kkh 8 3" xfId="26188"/>
    <cellStyle name="B_BotLC_HK.EEV-Apr06v2_HK.EEV-May06 4+2 kkh 9" xfId="5210"/>
    <cellStyle name="B_BotLC_HK.EEV-Apr06v2_HK.EEV-May06 4+2 kkh 9 2" xfId="5211"/>
    <cellStyle name="B_BotLC_HK.EEV-Apr06v2_HK.EEV-May06 4+2 kkh 9 3" xfId="26189"/>
    <cellStyle name="B_BotLC_HK.EEV-Apr06v2_HK.EEV-May06 4+2 kkh_PROD_DETAILS" xfId="5212"/>
    <cellStyle name="B_BotLC_HK.EEV-Apr06v2_HK.EEV-May06 4+2 kkh_PROD_DETAILS 2" xfId="5213"/>
    <cellStyle name="B_BotLC_HK.EEV-Apr06v2_HK.EEV-May06 4+2 kkh_PROD_DETAILS 3" xfId="26190"/>
    <cellStyle name="B_BotLC_HK.EEV-Apr06v2_HK.EEV-May06 4+2 kkh_SOLVENCY POSITION " xfId="5214"/>
    <cellStyle name="B_BotLC_HK.EEV-Apr06v2_HK.EEV-May06 4+2 kkh_SOLVENCY POSITION  2" xfId="5215"/>
    <cellStyle name="B_BotLC_HK.EEV-Apr06v2_HK.EEV-May06 4+2 kkh_SOLVENCY POSITION  3" xfId="26191"/>
    <cellStyle name="B_BotLC_HK.EEV-Apr06v2_PROD_DETAILS" xfId="5216"/>
    <cellStyle name="B_BotLC_HK.EEV-Apr06v2_PROD_DETAILS 2" xfId="5217"/>
    <cellStyle name="B_BotLC_HK.EEV-Apr06v2_PROD_DETAILS 3" xfId="26192"/>
    <cellStyle name="B_BotLC_HK.EEV-Apr06v2_SOLVENCY POSITION " xfId="5218"/>
    <cellStyle name="B_BotLC_HK.EEV-Apr06v2_SOLVENCY POSITION  2" xfId="5219"/>
    <cellStyle name="B_BotLC_HK.EEV-Apr06v2_SOLVENCY POSITION  3" xfId="26193"/>
    <cellStyle name="B_BotLC_HK.EEV-Jun06 07-09 2006 (QF3)" xfId="5220"/>
    <cellStyle name="B_BotLC_HK.EEV-Jun06 07-09 2006 (QF3) 10" xfId="5221"/>
    <cellStyle name="B_BotLC_HK.EEV-Jun06 07-09 2006 (QF3) 10 2" xfId="5222"/>
    <cellStyle name="B_BotLC_HK.EEV-Jun06 07-09 2006 (QF3) 10 3" xfId="26194"/>
    <cellStyle name="B_BotLC_HK.EEV-Jun06 07-09 2006 (QF3) 11" xfId="5223"/>
    <cellStyle name="B_BotLC_HK.EEV-Jun06 07-09 2006 (QF3) 11 2" xfId="5224"/>
    <cellStyle name="B_BotLC_HK.EEV-Jun06 07-09 2006 (QF3) 11 3" xfId="26195"/>
    <cellStyle name="B_BotLC_HK.EEV-Jun06 07-09 2006 (QF3) 12" xfId="5225"/>
    <cellStyle name="B_BotLC_HK.EEV-Jun06 07-09 2006 (QF3) 12 2" xfId="5226"/>
    <cellStyle name="B_BotLC_HK.EEV-Jun06 07-09 2006 (QF3) 12 3" xfId="26196"/>
    <cellStyle name="B_BotLC_HK.EEV-Jun06 07-09 2006 (QF3) 13" xfId="5227"/>
    <cellStyle name="B_BotLC_HK.EEV-Jun06 07-09 2006 (QF3) 13 2" xfId="5228"/>
    <cellStyle name="B_BotLC_HK.EEV-Jun06 07-09 2006 (QF3) 13 3" xfId="26197"/>
    <cellStyle name="B_BotLC_HK.EEV-Jun06 07-09 2006 (QF3) 14" xfId="5229"/>
    <cellStyle name="B_BotLC_HK.EEV-Jun06 07-09 2006 (QF3) 14 2" xfId="5230"/>
    <cellStyle name="B_BotLC_HK.EEV-Jun06 07-09 2006 (QF3) 14 3" xfId="26198"/>
    <cellStyle name="B_BotLC_HK.EEV-Jun06 07-09 2006 (QF3) 15" xfId="5231"/>
    <cellStyle name="B_BotLC_HK.EEV-Jun06 07-09 2006 (QF3) 15 2" xfId="5232"/>
    <cellStyle name="B_BotLC_HK.EEV-Jun06 07-09 2006 (QF3) 15 3" xfId="26199"/>
    <cellStyle name="B_BotLC_HK.EEV-Jun06 07-09 2006 (QF3) 16" xfId="5233"/>
    <cellStyle name="B_BotLC_HK.EEV-Jun06 07-09 2006 (QF3) 16 2" xfId="5234"/>
    <cellStyle name="B_BotLC_HK.EEV-Jun06 07-09 2006 (QF3) 16 3" xfId="26200"/>
    <cellStyle name="B_BotLC_HK.EEV-Jun06 07-09 2006 (QF3) 17" xfId="5235"/>
    <cellStyle name="B_BotLC_HK.EEV-Jun06 07-09 2006 (QF3) 17 2" xfId="5236"/>
    <cellStyle name="B_BotLC_HK.EEV-Jun06 07-09 2006 (QF3) 17 3" xfId="26201"/>
    <cellStyle name="B_BotLC_HK.EEV-Jun06 07-09 2006 (QF3) 18" xfId="5237"/>
    <cellStyle name="B_BotLC_HK.EEV-Jun06 07-09 2006 (QF3) 18 2" xfId="5238"/>
    <cellStyle name="B_BotLC_HK.EEV-Jun06 07-09 2006 (QF3) 18 3" xfId="26202"/>
    <cellStyle name="B_BotLC_HK.EEV-Jun06 07-09 2006 (QF3) 19" xfId="5239"/>
    <cellStyle name="B_BotLC_HK.EEV-Jun06 07-09 2006 (QF3) 19 2" xfId="5240"/>
    <cellStyle name="B_BotLC_HK.EEV-Jun06 07-09 2006 (QF3) 19 3" xfId="26203"/>
    <cellStyle name="B_BotLC_HK.EEV-Jun06 07-09 2006 (QF3) 2" xfId="5241"/>
    <cellStyle name="B_BotLC_HK.EEV-Jun06 07-09 2006 (QF3) 2 2" xfId="5242"/>
    <cellStyle name="B_BotLC_HK.EEV-Jun06 07-09 2006 (QF3) 2 3" xfId="26204"/>
    <cellStyle name="B_BotLC_HK.EEV-Jun06 07-09 2006 (QF3) 20" xfId="5243"/>
    <cellStyle name="B_BotLC_HK.EEV-Jun06 07-09 2006 (QF3) 20 2" xfId="5244"/>
    <cellStyle name="B_BotLC_HK.EEV-Jun06 07-09 2006 (QF3) 20 3" xfId="26205"/>
    <cellStyle name="B_BotLC_HK.EEV-Jun06 07-09 2006 (QF3) 21" xfId="5245"/>
    <cellStyle name="B_BotLC_HK.EEV-Jun06 07-09 2006 (QF3) 21 2" xfId="5246"/>
    <cellStyle name="B_BotLC_HK.EEV-Jun06 07-09 2006 (QF3) 21 3" xfId="26206"/>
    <cellStyle name="B_BotLC_HK.EEV-Jun06 07-09 2006 (QF3) 22" xfId="5247"/>
    <cellStyle name="B_BotLC_HK.EEV-Jun06 07-09 2006 (QF3) 22 2" xfId="5248"/>
    <cellStyle name="B_BotLC_HK.EEV-Jun06 07-09 2006 (QF3) 22 3" xfId="26207"/>
    <cellStyle name="B_BotLC_HK.EEV-Jun06 07-09 2006 (QF3) 23" xfId="5249"/>
    <cellStyle name="B_BotLC_HK.EEV-Jun06 07-09 2006 (QF3) 23 2" xfId="5250"/>
    <cellStyle name="B_BotLC_HK.EEV-Jun06 07-09 2006 (QF3) 23 3" xfId="26208"/>
    <cellStyle name="B_BotLC_HK.EEV-Jun06 07-09 2006 (QF3) 24" xfId="5251"/>
    <cellStyle name="B_BotLC_HK.EEV-Jun06 07-09 2006 (QF3) 25" xfId="26209"/>
    <cellStyle name="B_BotLC_HK.EEV-Jun06 07-09 2006 (QF3) 3" xfId="5252"/>
    <cellStyle name="B_BotLC_HK.EEV-Jun06 07-09 2006 (QF3) 3 2" xfId="5253"/>
    <cellStyle name="B_BotLC_HK.EEV-Jun06 07-09 2006 (QF3) 3 3" xfId="26210"/>
    <cellStyle name="B_BotLC_HK.EEV-Jun06 07-09 2006 (QF3) 4" xfId="5254"/>
    <cellStyle name="B_BotLC_HK.EEV-Jun06 07-09 2006 (QF3) 4 2" xfId="5255"/>
    <cellStyle name="B_BotLC_HK.EEV-Jun06 07-09 2006 (QF3) 4 3" xfId="26211"/>
    <cellStyle name="B_BotLC_HK.EEV-Jun06 07-09 2006 (QF3) 5" xfId="5256"/>
    <cellStyle name="B_BotLC_HK.EEV-Jun06 07-09 2006 (QF3) 5 2" xfId="5257"/>
    <cellStyle name="B_BotLC_HK.EEV-Jun06 07-09 2006 (QF3) 5 3" xfId="26212"/>
    <cellStyle name="B_BotLC_HK.EEV-Jun06 07-09 2006 (QF3) 6" xfId="5258"/>
    <cellStyle name="B_BotLC_HK.EEV-Jun06 07-09 2006 (QF3) 6 2" xfId="5259"/>
    <cellStyle name="B_BotLC_HK.EEV-Jun06 07-09 2006 (QF3) 6 3" xfId="26213"/>
    <cellStyle name="B_BotLC_HK.EEV-Jun06 07-09 2006 (QF3) 7" xfId="5260"/>
    <cellStyle name="B_BotLC_HK.EEV-Jun06 07-09 2006 (QF3) 7 2" xfId="5261"/>
    <cellStyle name="B_BotLC_HK.EEV-Jun06 07-09 2006 (QF3) 7 3" xfId="26214"/>
    <cellStyle name="B_BotLC_HK.EEV-Jun06 07-09 2006 (QF3) 8" xfId="5262"/>
    <cellStyle name="B_BotLC_HK.EEV-Jun06 07-09 2006 (QF3) 8 2" xfId="5263"/>
    <cellStyle name="B_BotLC_HK.EEV-Jun06 07-09 2006 (QF3) 8 3" xfId="26215"/>
    <cellStyle name="B_BotLC_HK.EEV-Jun06 07-09 2006 (QF3) 9" xfId="5264"/>
    <cellStyle name="B_BotLC_HK.EEV-Jun06 07-09 2006 (QF3) 9 2" xfId="5265"/>
    <cellStyle name="B_BotLC_HK.EEV-Jun06 07-09 2006 (QF3) 9 3" xfId="26216"/>
    <cellStyle name="B_BotLC_HK.EEV-Jun06 07-09 2006 (QF3)_PROD_DETAILS" xfId="5266"/>
    <cellStyle name="B_BotLC_HK.EEV-Jun06 07-09 2006 (QF3)_PROD_DETAILS 2" xfId="5267"/>
    <cellStyle name="B_BotLC_HK.EEV-Jun06 07-09 2006 (QF3)_PROD_DETAILS 3" xfId="26217"/>
    <cellStyle name="B_BotLC_HK.EEV-Jun06 07-09 2006 (QF3)_SOLVENCY POSITION " xfId="5268"/>
    <cellStyle name="B_BotLC_HK.EEV-Jun06 07-09 2006 (QF3)_SOLVENCY POSITION  2" xfId="5269"/>
    <cellStyle name="B_BotLC_HK.EEV-Jun06 07-09 2006 (QF3)_SOLVENCY POSITION  3" xfId="26218"/>
    <cellStyle name="B_BotLC_HK.EEV-May06 4+2" xfId="5270"/>
    <cellStyle name="B_BotLC_HK.EEV-May06 4+2 10" xfId="5271"/>
    <cellStyle name="B_BotLC_HK.EEV-May06 4+2 10 2" xfId="5272"/>
    <cellStyle name="B_BotLC_HK.EEV-May06 4+2 10 3" xfId="26219"/>
    <cellStyle name="B_BotLC_HK.EEV-May06 4+2 11" xfId="5273"/>
    <cellStyle name="B_BotLC_HK.EEV-May06 4+2 11 2" xfId="5274"/>
    <cellStyle name="B_BotLC_HK.EEV-May06 4+2 11 3" xfId="26220"/>
    <cellStyle name="B_BotLC_HK.EEV-May06 4+2 12" xfId="5275"/>
    <cellStyle name="B_BotLC_HK.EEV-May06 4+2 12 2" xfId="5276"/>
    <cellStyle name="B_BotLC_HK.EEV-May06 4+2 12 3" xfId="26221"/>
    <cellStyle name="B_BotLC_HK.EEV-May06 4+2 13" xfId="5277"/>
    <cellStyle name="B_BotLC_HK.EEV-May06 4+2 13 2" xfId="5278"/>
    <cellStyle name="B_BotLC_HK.EEV-May06 4+2 13 3" xfId="26222"/>
    <cellStyle name="B_BotLC_HK.EEV-May06 4+2 14" xfId="5279"/>
    <cellStyle name="B_BotLC_HK.EEV-May06 4+2 14 2" xfId="5280"/>
    <cellStyle name="B_BotLC_HK.EEV-May06 4+2 14 3" xfId="26223"/>
    <cellStyle name="B_BotLC_HK.EEV-May06 4+2 15" xfId="5281"/>
    <cellStyle name="B_BotLC_HK.EEV-May06 4+2 15 2" xfId="5282"/>
    <cellStyle name="B_BotLC_HK.EEV-May06 4+2 15 3" xfId="26224"/>
    <cellStyle name="B_BotLC_HK.EEV-May06 4+2 16" xfId="5283"/>
    <cellStyle name="B_BotLC_HK.EEV-May06 4+2 16 2" xfId="5284"/>
    <cellStyle name="B_BotLC_HK.EEV-May06 4+2 16 3" xfId="26225"/>
    <cellStyle name="B_BotLC_HK.EEV-May06 4+2 17" xfId="5285"/>
    <cellStyle name="B_BotLC_HK.EEV-May06 4+2 17 2" xfId="5286"/>
    <cellStyle name="B_BotLC_HK.EEV-May06 4+2 17 3" xfId="26226"/>
    <cellStyle name="B_BotLC_HK.EEV-May06 4+2 18" xfId="5287"/>
    <cellStyle name="B_BotLC_HK.EEV-May06 4+2 18 2" xfId="5288"/>
    <cellStyle name="B_BotLC_HK.EEV-May06 4+2 18 3" xfId="26227"/>
    <cellStyle name="B_BotLC_HK.EEV-May06 4+2 19" xfId="5289"/>
    <cellStyle name="B_BotLC_HK.EEV-May06 4+2 19 2" xfId="5290"/>
    <cellStyle name="B_BotLC_HK.EEV-May06 4+2 19 3" xfId="26228"/>
    <cellStyle name="B_BotLC_HK.EEV-May06 4+2 2" xfId="5291"/>
    <cellStyle name="B_BotLC_HK.EEV-May06 4+2 2 2" xfId="5292"/>
    <cellStyle name="B_BotLC_HK.EEV-May06 4+2 2 3" xfId="26229"/>
    <cellStyle name="B_BotLC_HK.EEV-May06 4+2 20" xfId="5293"/>
    <cellStyle name="B_BotLC_HK.EEV-May06 4+2 20 2" xfId="5294"/>
    <cellStyle name="B_BotLC_HK.EEV-May06 4+2 20 3" xfId="26230"/>
    <cellStyle name="B_BotLC_HK.EEV-May06 4+2 21" xfId="5295"/>
    <cellStyle name="B_BotLC_HK.EEV-May06 4+2 21 2" xfId="5296"/>
    <cellStyle name="B_BotLC_HK.EEV-May06 4+2 21 3" xfId="26231"/>
    <cellStyle name="B_BotLC_HK.EEV-May06 4+2 22" xfId="5297"/>
    <cellStyle name="B_BotLC_HK.EEV-May06 4+2 22 2" xfId="5298"/>
    <cellStyle name="B_BotLC_HK.EEV-May06 4+2 22 3" xfId="26232"/>
    <cellStyle name="B_BotLC_HK.EEV-May06 4+2 23" xfId="5299"/>
    <cellStyle name="B_BotLC_HK.EEV-May06 4+2 23 2" xfId="5300"/>
    <cellStyle name="B_BotLC_HK.EEV-May06 4+2 23 3" xfId="26233"/>
    <cellStyle name="B_BotLC_HK.EEV-May06 4+2 24" xfId="5301"/>
    <cellStyle name="B_BotLC_HK.EEV-May06 4+2 25" xfId="26234"/>
    <cellStyle name="B_BotLC_HK.EEV-May06 4+2 3" xfId="5302"/>
    <cellStyle name="B_BotLC_HK.EEV-May06 4+2 3 2" xfId="5303"/>
    <cellStyle name="B_BotLC_HK.EEV-May06 4+2 3 3" xfId="26235"/>
    <cellStyle name="B_BotLC_HK.EEV-May06 4+2 4" xfId="5304"/>
    <cellStyle name="B_BotLC_HK.EEV-May06 4+2 4 2" xfId="5305"/>
    <cellStyle name="B_BotLC_HK.EEV-May06 4+2 4 3" xfId="26236"/>
    <cellStyle name="B_BotLC_HK.EEV-May06 4+2 5" xfId="5306"/>
    <cellStyle name="B_BotLC_HK.EEV-May06 4+2 5 2" xfId="5307"/>
    <cellStyle name="B_BotLC_HK.EEV-May06 4+2 5 3" xfId="26237"/>
    <cellStyle name="B_BotLC_HK.EEV-May06 4+2 6" xfId="5308"/>
    <cellStyle name="B_BotLC_HK.EEV-May06 4+2 6 2" xfId="5309"/>
    <cellStyle name="B_BotLC_HK.EEV-May06 4+2 6 3" xfId="26238"/>
    <cellStyle name="B_BotLC_HK.EEV-May06 4+2 7" xfId="5310"/>
    <cellStyle name="B_BotLC_HK.EEV-May06 4+2 7 2" xfId="5311"/>
    <cellStyle name="B_BotLC_HK.EEV-May06 4+2 7 3" xfId="26239"/>
    <cellStyle name="B_BotLC_HK.EEV-May06 4+2 8" xfId="5312"/>
    <cellStyle name="B_BotLC_HK.EEV-May06 4+2 8 2" xfId="5313"/>
    <cellStyle name="B_BotLC_HK.EEV-May06 4+2 8 3" xfId="26240"/>
    <cellStyle name="B_BotLC_HK.EEV-May06 4+2 9" xfId="5314"/>
    <cellStyle name="B_BotLC_HK.EEV-May06 4+2 9 2" xfId="5315"/>
    <cellStyle name="B_BotLC_HK.EEV-May06 4+2 9 3" xfId="26241"/>
    <cellStyle name="B_BotLC_HK.EEV-May06 4+2_HK.EEV-May06 4+2 kkh" xfId="5316"/>
    <cellStyle name="B_BotLC_HK.EEV-May06 4+2_HK.EEV-May06 4+2 kkh 10" xfId="5317"/>
    <cellStyle name="B_BotLC_HK.EEV-May06 4+2_HK.EEV-May06 4+2 kkh 10 2" xfId="5318"/>
    <cellStyle name="B_BotLC_HK.EEV-May06 4+2_HK.EEV-May06 4+2 kkh 10 3" xfId="26242"/>
    <cellStyle name="B_BotLC_HK.EEV-May06 4+2_HK.EEV-May06 4+2 kkh 11" xfId="5319"/>
    <cellStyle name="B_BotLC_HK.EEV-May06 4+2_HK.EEV-May06 4+2 kkh 11 2" xfId="5320"/>
    <cellStyle name="B_BotLC_HK.EEV-May06 4+2_HK.EEV-May06 4+2 kkh 11 3" xfId="26243"/>
    <cellStyle name="B_BotLC_HK.EEV-May06 4+2_HK.EEV-May06 4+2 kkh 12" xfId="5321"/>
    <cellStyle name="B_BotLC_HK.EEV-May06 4+2_HK.EEV-May06 4+2 kkh 12 2" xfId="5322"/>
    <cellStyle name="B_BotLC_HK.EEV-May06 4+2_HK.EEV-May06 4+2 kkh 12 3" xfId="26244"/>
    <cellStyle name="B_BotLC_HK.EEV-May06 4+2_HK.EEV-May06 4+2 kkh 13" xfId="5323"/>
    <cellStyle name="B_BotLC_HK.EEV-May06 4+2_HK.EEV-May06 4+2 kkh 13 2" xfId="5324"/>
    <cellStyle name="B_BotLC_HK.EEV-May06 4+2_HK.EEV-May06 4+2 kkh 13 3" xfId="26245"/>
    <cellStyle name="B_BotLC_HK.EEV-May06 4+2_HK.EEV-May06 4+2 kkh 14" xfId="5325"/>
    <cellStyle name="B_BotLC_HK.EEV-May06 4+2_HK.EEV-May06 4+2 kkh 14 2" xfId="5326"/>
    <cellStyle name="B_BotLC_HK.EEV-May06 4+2_HK.EEV-May06 4+2 kkh 14 3" xfId="26246"/>
    <cellStyle name="B_BotLC_HK.EEV-May06 4+2_HK.EEV-May06 4+2 kkh 15" xfId="5327"/>
    <cellStyle name="B_BotLC_HK.EEV-May06 4+2_HK.EEV-May06 4+2 kkh 15 2" xfId="5328"/>
    <cellStyle name="B_BotLC_HK.EEV-May06 4+2_HK.EEV-May06 4+2 kkh 15 3" xfId="26247"/>
    <cellStyle name="B_BotLC_HK.EEV-May06 4+2_HK.EEV-May06 4+2 kkh 16" xfId="5329"/>
    <cellStyle name="B_BotLC_HK.EEV-May06 4+2_HK.EEV-May06 4+2 kkh 16 2" xfId="5330"/>
    <cellStyle name="B_BotLC_HK.EEV-May06 4+2_HK.EEV-May06 4+2 kkh 16 3" xfId="26248"/>
    <cellStyle name="B_BotLC_HK.EEV-May06 4+2_HK.EEV-May06 4+2 kkh 17" xfId="5331"/>
    <cellStyle name="B_BotLC_HK.EEV-May06 4+2_HK.EEV-May06 4+2 kkh 17 2" xfId="5332"/>
    <cellStyle name="B_BotLC_HK.EEV-May06 4+2_HK.EEV-May06 4+2 kkh 17 3" xfId="26249"/>
    <cellStyle name="B_BotLC_HK.EEV-May06 4+2_HK.EEV-May06 4+2 kkh 18" xfId="5333"/>
    <cellStyle name="B_BotLC_HK.EEV-May06 4+2_HK.EEV-May06 4+2 kkh 18 2" xfId="5334"/>
    <cellStyle name="B_BotLC_HK.EEV-May06 4+2_HK.EEV-May06 4+2 kkh 18 3" xfId="26250"/>
    <cellStyle name="B_BotLC_HK.EEV-May06 4+2_HK.EEV-May06 4+2 kkh 19" xfId="5335"/>
    <cellStyle name="B_BotLC_HK.EEV-May06 4+2_HK.EEV-May06 4+2 kkh 19 2" xfId="5336"/>
    <cellStyle name="B_BotLC_HK.EEV-May06 4+2_HK.EEV-May06 4+2 kkh 19 3" xfId="26251"/>
    <cellStyle name="B_BotLC_HK.EEV-May06 4+2_HK.EEV-May06 4+2 kkh 2" xfId="5337"/>
    <cellStyle name="B_BotLC_HK.EEV-May06 4+2_HK.EEV-May06 4+2 kkh 2 2" xfId="5338"/>
    <cellStyle name="B_BotLC_HK.EEV-May06 4+2_HK.EEV-May06 4+2 kkh 2 3" xfId="26252"/>
    <cellStyle name="B_BotLC_HK.EEV-May06 4+2_HK.EEV-May06 4+2 kkh 20" xfId="5339"/>
    <cellStyle name="B_BotLC_HK.EEV-May06 4+2_HK.EEV-May06 4+2 kkh 20 2" xfId="5340"/>
    <cellStyle name="B_BotLC_HK.EEV-May06 4+2_HK.EEV-May06 4+2 kkh 20 3" xfId="26253"/>
    <cellStyle name="B_BotLC_HK.EEV-May06 4+2_HK.EEV-May06 4+2 kkh 21" xfId="5341"/>
    <cellStyle name="B_BotLC_HK.EEV-May06 4+2_HK.EEV-May06 4+2 kkh 21 2" xfId="5342"/>
    <cellStyle name="B_BotLC_HK.EEV-May06 4+2_HK.EEV-May06 4+2 kkh 21 3" xfId="26254"/>
    <cellStyle name="B_BotLC_HK.EEV-May06 4+2_HK.EEV-May06 4+2 kkh 22" xfId="5343"/>
    <cellStyle name="B_BotLC_HK.EEV-May06 4+2_HK.EEV-May06 4+2 kkh 22 2" xfId="5344"/>
    <cellStyle name="B_BotLC_HK.EEV-May06 4+2_HK.EEV-May06 4+2 kkh 22 3" xfId="26255"/>
    <cellStyle name="B_BotLC_HK.EEV-May06 4+2_HK.EEV-May06 4+2 kkh 23" xfId="5345"/>
    <cellStyle name="B_BotLC_HK.EEV-May06 4+2_HK.EEV-May06 4+2 kkh 23 2" xfId="5346"/>
    <cellStyle name="B_BotLC_HK.EEV-May06 4+2_HK.EEV-May06 4+2 kkh 23 3" xfId="26256"/>
    <cellStyle name="B_BotLC_HK.EEV-May06 4+2_HK.EEV-May06 4+2 kkh 24" xfId="5347"/>
    <cellStyle name="B_BotLC_HK.EEV-May06 4+2_HK.EEV-May06 4+2 kkh 25" xfId="26257"/>
    <cellStyle name="B_BotLC_HK.EEV-May06 4+2_HK.EEV-May06 4+2 kkh 3" xfId="5348"/>
    <cellStyle name="B_BotLC_HK.EEV-May06 4+2_HK.EEV-May06 4+2 kkh 3 2" xfId="5349"/>
    <cellStyle name="B_BotLC_HK.EEV-May06 4+2_HK.EEV-May06 4+2 kkh 3 3" xfId="26258"/>
    <cellStyle name="B_BotLC_HK.EEV-May06 4+2_HK.EEV-May06 4+2 kkh 4" xfId="5350"/>
    <cellStyle name="B_BotLC_HK.EEV-May06 4+2_HK.EEV-May06 4+2 kkh 4 2" xfId="5351"/>
    <cellStyle name="B_BotLC_HK.EEV-May06 4+2_HK.EEV-May06 4+2 kkh 4 3" xfId="26259"/>
    <cellStyle name="B_BotLC_HK.EEV-May06 4+2_HK.EEV-May06 4+2 kkh 5" xfId="5352"/>
    <cellStyle name="B_BotLC_HK.EEV-May06 4+2_HK.EEV-May06 4+2 kkh 5 2" xfId="5353"/>
    <cellStyle name="B_BotLC_HK.EEV-May06 4+2_HK.EEV-May06 4+2 kkh 5 3" xfId="26260"/>
    <cellStyle name="B_BotLC_HK.EEV-May06 4+2_HK.EEV-May06 4+2 kkh 6" xfId="5354"/>
    <cellStyle name="B_BotLC_HK.EEV-May06 4+2_HK.EEV-May06 4+2 kkh 6 2" xfId="5355"/>
    <cellStyle name="B_BotLC_HK.EEV-May06 4+2_HK.EEV-May06 4+2 kkh 6 3" xfId="26261"/>
    <cellStyle name="B_BotLC_HK.EEV-May06 4+2_HK.EEV-May06 4+2 kkh 7" xfId="5356"/>
    <cellStyle name="B_BotLC_HK.EEV-May06 4+2_HK.EEV-May06 4+2 kkh 7 2" xfId="5357"/>
    <cellStyle name="B_BotLC_HK.EEV-May06 4+2_HK.EEV-May06 4+2 kkh 7 3" xfId="26262"/>
    <cellStyle name="B_BotLC_HK.EEV-May06 4+2_HK.EEV-May06 4+2 kkh 8" xfId="5358"/>
    <cellStyle name="B_BotLC_HK.EEV-May06 4+2_HK.EEV-May06 4+2 kkh 8 2" xfId="5359"/>
    <cellStyle name="B_BotLC_HK.EEV-May06 4+2_HK.EEV-May06 4+2 kkh 8 3" xfId="26263"/>
    <cellStyle name="B_BotLC_HK.EEV-May06 4+2_HK.EEV-May06 4+2 kkh 9" xfId="5360"/>
    <cellStyle name="B_BotLC_HK.EEV-May06 4+2_HK.EEV-May06 4+2 kkh 9 2" xfId="5361"/>
    <cellStyle name="B_BotLC_HK.EEV-May06 4+2_HK.EEV-May06 4+2 kkh 9 3" xfId="26264"/>
    <cellStyle name="B_BotLC_HK.EEV-May06 4+2_HK.EEV-May06 4+2 kkh_PROD_DETAILS" xfId="5362"/>
    <cellStyle name="B_BotLC_HK.EEV-May06 4+2_HK.EEV-May06 4+2 kkh_PROD_DETAILS 2" xfId="5363"/>
    <cellStyle name="B_BotLC_HK.EEV-May06 4+2_HK.EEV-May06 4+2 kkh_PROD_DETAILS 3" xfId="26265"/>
    <cellStyle name="B_BotLC_HK.EEV-May06 4+2_HK.EEV-May06 4+2 kkh_SOLVENCY POSITION " xfId="5364"/>
    <cellStyle name="B_BotLC_HK.EEV-May06 4+2_HK.EEV-May06 4+2 kkh_SOLVENCY POSITION  2" xfId="5365"/>
    <cellStyle name="B_BotLC_HK.EEV-May06 4+2_HK.EEV-May06 4+2 kkh_SOLVENCY POSITION  3" xfId="26266"/>
    <cellStyle name="B_BotLC_HK.EEV-May06 4+2_PROD_DETAILS" xfId="5366"/>
    <cellStyle name="B_BotLC_HK.EEV-May06 4+2_PROD_DETAILS 2" xfId="5367"/>
    <cellStyle name="B_BotLC_HK.EEV-May06 4+2_PROD_DETAILS 3" xfId="26267"/>
    <cellStyle name="B_BotLC_HK.EEV-May06 4+2_SOLVENCY POSITION " xfId="5368"/>
    <cellStyle name="B_BotLC_HK.EEV-May06 4+2_SOLVENCY POSITION  2" xfId="5369"/>
    <cellStyle name="B_BotLC_HK.EEV-May06 4+2_SOLVENCY POSITION  3" xfId="26268"/>
    <cellStyle name="B_BotLC_HK.NBC@Mar2006" xfId="5370"/>
    <cellStyle name="B_BotLC_HK.NBC@Mar2006 10" xfId="5371"/>
    <cellStyle name="B_BotLC_HK.NBC@Mar2006 10 2" xfId="5372"/>
    <cellStyle name="B_BotLC_HK.NBC@Mar2006 10 3" xfId="26269"/>
    <cellStyle name="B_BotLC_HK.NBC@Mar2006 11" xfId="5373"/>
    <cellStyle name="B_BotLC_HK.NBC@Mar2006 11 2" xfId="5374"/>
    <cellStyle name="B_BotLC_HK.NBC@Mar2006 11 3" xfId="26270"/>
    <cellStyle name="B_BotLC_HK.NBC@Mar2006 12" xfId="5375"/>
    <cellStyle name="B_BotLC_HK.NBC@Mar2006 12 2" xfId="5376"/>
    <cellStyle name="B_BotLC_HK.NBC@Mar2006 12 3" xfId="26271"/>
    <cellStyle name="B_BotLC_HK.NBC@Mar2006 13" xfId="5377"/>
    <cellStyle name="B_BotLC_HK.NBC@Mar2006 13 2" xfId="5378"/>
    <cellStyle name="B_BotLC_HK.NBC@Mar2006 13 3" xfId="26272"/>
    <cellStyle name="B_BotLC_HK.NBC@Mar2006 14" xfId="5379"/>
    <cellStyle name="B_BotLC_HK.NBC@Mar2006 14 2" xfId="5380"/>
    <cellStyle name="B_BotLC_HK.NBC@Mar2006 14 3" xfId="26273"/>
    <cellStyle name="B_BotLC_HK.NBC@Mar2006 15" xfId="5381"/>
    <cellStyle name="B_BotLC_HK.NBC@Mar2006 15 2" xfId="5382"/>
    <cellStyle name="B_BotLC_HK.NBC@Mar2006 15 3" xfId="26274"/>
    <cellStyle name="B_BotLC_HK.NBC@Mar2006 16" xfId="5383"/>
    <cellStyle name="B_BotLC_HK.NBC@Mar2006 16 2" xfId="5384"/>
    <cellStyle name="B_BotLC_HK.NBC@Mar2006 16 3" xfId="26275"/>
    <cellStyle name="B_BotLC_HK.NBC@Mar2006 17" xfId="5385"/>
    <cellStyle name="B_BotLC_HK.NBC@Mar2006 17 2" xfId="5386"/>
    <cellStyle name="B_BotLC_HK.NBC@Mar2006 17 3" xfId="26276"/>
    <cellStyle name="B_BotLC_HK.NBC@Mar2006 18" xfId="5387"/>
    <cellStyle name="B_BotLC_HK.NBC@Mar2006 18 2" xfId="5388"/>
    <cellStyle name="B_BotLC_HK.NBC@Mar2006 18 3" xfId="26277"/>
    <cellStyle name="B_BotLC_HK.NBC@Mar2006 19" xfId="5389"/>
    <cellStyle name="B_BotLC_HK.NBC@Mar2006 19 2" xfId="5390"/>
    <cellStyle name="B_BotLC_HK.NBC@Mar2006 19 3" xfId="26278"/>
    <cellStyle name="B_BotLC_HK.NBC@Mar2006 2" xfId="5391"/>
    <cellStyle name="B_BotLC_HK.NBC@Mar2006 2 2" xfId="5392"/>
    <cellStyle name="B_BotLC_HK.NBC@Mar2006 2 3" xfId="26279"/>
    <cellStyle name="B_BotLC_HK.NBC@Mar2006 20" xfId="5393"/>
    <cellStyle name="B_BotLC_HK.NBC@Mar2006 20 2" xfId="5394"/>
    <cellStyle name="B_BotLC_HK.NBC@Mar2006 20 3" xfId="26280"/>
    <cellStyle name="B_BotLC_HK.NBC@Mar2006 21" xfId="5395"/>
    <cellStyle name="B_BotLC_HK.NBC@Mar2006 21 2" xfId="5396"/>
    <cellStyle name="B_BotLC_HK.NBC@Mar2006 21 3" xfId="26281"/>
    <cellStyle name="B_BotLC_HK.NBC@Mar2006 22" xfId="5397"/>
    <cellStyle name="B_BotLC_HK.NBC@Mar2006 22 2" xfId="5398"/>
    <cellStyle name="B_BotLC_HK.NBC@Mar2006 22 3" xfId="26282"/>
    <cellStyle name="B_BotLC_HK.NBC@Mar2006 23" xfId="5399"/>
    <cellStyle name="B_BotLC_HK.NBC@Mar2006 23 2" xfId="5400"/>
    <cellStyle name="B_BotLC_HK.NBC@Mar2006 23 3" xfId="26283"/>
    <cellStyle name="B_BotLC_HK.NBC@Mar2006 24" xfId="5401"/>
    <cellStyle name="B_BotLC_HK.NBC@Mar2006 25" xfId="26284"/>
    <cellStyle name="B_BotLC_HK.NBC@Mar2006 3" xfId="5402"/>
    <cellStyle name="B_BotLC_HK.NBC@Mar2006 3 2" xfId="5403"/>
    <cellStyle name="B_BotLC_HK.NBC@Mar2006 3 3" xfId="26285"/>
    <cellStyle name="B_BotLC_HK.NBC@Mar2006 4" xfId="5404"/>
    <cellStyle name="B_BotLC_HK.NBC@Mar2006 4 2" xfId="5405"/>
    <cellStyle name="B_BotLC_HK.NBC@Mar2006 4 3" xfId="26286"/>
    <cellStyle name="B_BotLC_HK.NBC@Mar2006 5" xfId="5406"/>
    <cellStyle name="B_BotLC_HK.NBC@Mar2006 5 2" xfId="5407"/>
    <cellStyle name="B_BotLC_HK.NBC@Mar2006 5 3" xfId="26287"/>
    <cellStyle name="B_BotLC_HK.NBC@Mar2006 6" xfId="5408"/>
    <cellStyle name="B_BotLC_HK.NBC@Mar2006 6 2" xfId="5409"/>
    <cellStyle name="B_BotLC_HK.NBC@Mar2006 6 3" xfId="26288"/>
    <cellStyle name="B_BotLC_HK.NBC@Mar2006 7" xfId="5410"/>
    <cellStyle name="B_BotLC_HK.NBC@Mar2006 7 2" xfId="5411"/>
    <cellStyle name="B_BotLC_HK.NBC@Mar2006 7 3" xfId="26289"/>
    <cellStyle name="B_BotLC_HK.NBC@Mar2006 8" xfId="5412"/>
    <cellStyle name="B_BotLC_HK.NBC@Mar2006 8 2" xfId="5413"/>
    <cellStyle name="B_BotLC_HK.NBC@Mar2006 8 3" xfId="26290"/>
    <cellStyle name="B_BotLC_HK.NBC@Mar2006 9" xfId="5414"/>
    <cellStyle name="B_BotLC_HK.NBC@Mar2006 9 2" xfId="5415"/>
    <cellStyle name="B_BotLC_HK.NBC@Mar2006 9 3" xfId="26291"/>
    <cellStyle name="B_BotLC_HK.NBC@Mar2006_HK.EEV-May06 4+2 kkh" xfId="5416"/>
    <cellStyle name="B_BotLC_HK.NBC@Mar2006_HK.EEV-May06 4+2 kkh 10" xfId="5417"/>
    <cellStyle name="B_BotLC_HK.NBC@Mar2006_HK.EEV-May06 4+2 kkh 10 2" xfId="5418"/>
    <cellStyle name="B_BotLC_HK.NBC@Mar2006_HK.EEV-May06 4+2 kkh 10 3" xfId="26292"/>
    <cellStyle name="B_BotLC_HK.NBC@Mar2006_HK.EEV-May06 4+2 kkh 11" xfId="5419"/>
    <cellStyle name="B_BotLC_HK.NBC@Mar2006_HK.EEV-May06 4+2 kkh 11 2" xfId="5420"/>
    <cellStyle name="B_BotLC_HK.NBC@Mar2006_HK.EEV-May06 4+2 kkh 11 3" xfId="26293"/>
    <cellStyle name="B_BotLC_HK.NBC@Mar2006_HK.EEV-May06 4+2 kkh 12" xfId="5421"/>
    <cellStyle name="B_BotLC_HK.NBC@Mar2006_HK.EEV-May06 4+2 kkh 12 2" xfId="5422"/>
    <cellStyle name="B_BotLC_HK.NBC@Mar2006_HK.EEV-May06 4+2 kkh 12 3" xfId="26294"/>
    <cellStyle name="B_BotLC_HK.NBC@Mar2006_HK.EEV-May06 4+2 kkh 13" xfId="5423"/>
    <cellStyle name="B_BotLC_HK.NBC@Mar2006_HK.EEV-May06 4+2 kkh 13 2" xfId="5424"/>
    <cellStyle name="B_BotLC_HK.NBC@Mar2006_HK.EEV-May06 4+2 kkh 13 3" xfId="26295"/>
    <cellStyle name="B_BotLC_HK.NBC@Mar2006_HK.EEV-May06 4+2 kkh 14" xfId="5425"/>
    <cellStyle name="B_BotLC_HK.NBC@Mar2006_HK.EEV-May06 4+2 kkh 14 2" xfId="5426"/>
    <cellStyle name="B_BotLC_HK.NBC@Mar2006_HK.EEV-May06 4+2 kkh 14 3" xfId="26296"/>
    <cellStyle name="B_BotLC_HK.NBC@Mar2006_HK.EEV-May06 4+2 kkh 15" xfId="5427"/>
    <cellStyle name="B_BotLC_HK.NBC@Mar2006_HK.EEV-May06 4+2 kkh 15 2" xfId="5428"/>
    <cellStyle name="B_BotLC_HK.NBC@Mar2006_HK.EEV-May06 4+2 kkh 15 3" xfId="26297"/>
    <cellStyle name="B_BotLC_HK.NBC@Mar2006_HK.EEV-May06 4+2 kkh 16" xfId="5429"/>
    <cellStyle name="B_BotLC_HK.NBC@Mar2006_HK.EEV-May06 4+2 kkh 16 2" xfId="5430"/>
    <cellStyle name="B_BotLC_HK.NBC@Mar2006_HK.EEV-May06 4+2 kkh 16 3" xfId="26298"/>
    <cellStyle name="B_BotLC_HK.NBC@Mar2006_HK.EEV-May06 4+2 kkh 17" xfId="5431"/>
    <cellStyle name="B_BotLC_HK.NBC@Mar2006_HK.EEV-May06 4+2 kkh 17 2" xfId="5432"/>
    <cellStyle name="B_BotLC_HK.NBC@Mar2006_HK.EEV-May06 4+2 kkh 17 3" xfId="26299"/>
    <cellStyle name="B_BotLC_HK.NBC@Mar2006_HK.EEV-May06 4+2 kkh 18" xfId="5433"/>
    <cellStyle name="B_BotLC_HK.NBC@Mar2006_HK.EEV-May06 4+2 kkh 18 2" xfId="5434"/>
    <cellStyle name="B_BotLC_HK.NBC@Mar2006_HK.EEV-May06 4+2 kkh 18 3" xfId="26300"/>
    <cellStyle name="B_BotLC_HK.NBC@Mar2006_HK.EEV-May06 4+2 kkh 19" xfId="5435"/>
    <cellStyle name="B_BotLC_HK.NBC@Mar2006_HK.EEV-May06 4+2 kkh 19 2" xfId="5436"/>
    <cellStyle name="B_BotLC_HK.NBC@Mar2006_HK.EEV-May06 4+2 kkh 19 3" xfId="26301"/>
    <cellStyle name="B_BotLC_HK.NBC@Mar2006_HK.EEV-May06 4+2 kkh 2" xfId="5437"/>
    <cellStyle name="B_BotLC_HK.NBC@Mar2006_HK.EEV-May06 4+2 kkh 2 2" xfId="5438"/>
    <cellStyle name="B_BotLC_HK.NBC@Mar2006_HK.EEV-May06 4+2 kkh 2 3" xfId="26302"/>
    <cellStyle name="B_BotLC_HK.NBC@Mar2006_HK.EEV-May06 4+2 kkh 20" xfId="5439"/>
    <cellStyle name="B_BotLC_HK.NBC@Mar2006_HK.EEV-May06 4+2 kkh 20 2" xfId="5440"/>
    <cellStyle name="B_BotLC_HK.NBC@Mar2006_HK.EEV-May06 4+2 kkh 20 3" xfId="26303"/>
    <cellStyle name="B_BotLC_HK.NBC@Mar2006_HK.EEV-May06 4+2 kkh 21" xfId="5441"/>
    <cellStyle name="B_BotLC_HK.NBC@Mar2006_HK.EEV-May06 4+2 kkh 21 2" xfId="5442"/>
    <cellStyle name="B_BotLC_HK.NBC@Mar2006_HK.EEV-May06 4+2 kkh 21 3" xfId="26304"/>
    <cellStyle name="B_BotLC_HK.NBC@Mar2006_HK.EEV-May06 4+2 kkh 22" xfId="5443"/>
    <cellStyle name="B_BotLC_HK.NBC@Mar2006_HK.EEV-May06 4+2 kkh 22 2" xfId="5444"/>
    <cellStyle name="B_BotLC_HK.NBC@Mar2006_HK.EEV-May06 4+2 kkh 22 3" xfId="26305"/>
    <cellStyle name="B_BotLC_HK.NBC@Mar2006_HK.EEV-May06 4+2 kkh 23" xfId="5445"/>
    <cellStyle name="B_BotLC_HK.NBC@Mar2006_HK.EEV-May06 4+2 kkh 23 2" xfId="5446"/>
    <cellStyle name="B_BotLC_HK.NBC@Mar2006_HK.EEV-May06 4+2 kkh 23 3" xfId="26306"/>
    <cellStyle name="B_BotLC_HK.NBC@Mar2006_HK.EEV-May06 4+2 kkh 24" xfId="5447"/>
    <cellStyle name="B_BotLC_HK.NBC@Mar2006_HK.EEV-May06 4+2 kkh 25" xfId="26307"/>
    <cellStyle name="B_BotLC_HK.NBC@Mar2006_HK.EEV-May06 4+2 kkh 3" xfId="5448"/>
    <cellStyle name="B_BotLC_HK.NBC@Mar2006_HK.EEV-May06 4+2 kkh 3 2" xfId="5449"/>
    <cellStyle name="B_BotLC_HK.NBC@Mar2006_HK.EEV-May06 4+2 kkh 3 3" xfId="26308"/>
    <cellStyle name="B_BotLC_HK.NBC@Mar2006_HK.EEV-May06 4+2 kkh 4" xfId="5450"/>
    <cellStyle name="B_BotLC_HK.NBC@Mar2006_HK.EEV-May06 4+2 kkh 4 2" xfId="5451"/>
    <cellStyle name="B_BotLC_HK.NBC@Mar2006_HK.EEV-May06 4+2 kkh 4 3" xfId="26309"/>
    <cellStyle name="B_BotLC_HK.NBC@Mar2006_HK.EEV-May06 4+2 kkh 5" xfId="5452"/>
    <cellStyle name="B_BotLC_HK.NBC@Mar2006_HK.EEV-May06 4+2 kkh 5 2" xfId="5453"/>
    <cellStyle name="B_BotLC_HK.NBC@Mar2006_HK.EEV-May06 4+2 kkh 5 3" xfId="26310"/>
    <cellStyle name="B_BotLC_HK.NBC@Mar2006_HK.EEV-May06 4+2 kkh 6" xfId="5454"/>
    <cellStyle name="B_BotLC_HK.NBC@Mar2006_HK.EEV-May06 4+2 kkh 6 2" xfId="5455"/>
    <cellStyle name="B_BotLC_HK.NBC@Mar2006_HK.EEV-May06 4+2 kkh 6 3" xfId="26311"/>
    <cellStyle name="B_BotLC_HK.NBC@Mar2006_HK.EEV-May06 4+2 kkh 7" xfId="5456"/>
    <cellStyle name="B_BotLC_HK.NBC@Mar2006_HK.EEV-May06 4+2 kkh 7 2" xfId="5457"/>
    <cellStyle name="B_BotLC_HK.NBC@Mar2006_HK.EEV-May06 4+2 kkh 7 3" xfId="26312"/>
    <cellStyle name="B_BotLC_HK.NBC@Mar2006_HK.EEV-May06 4+2 kkh 8" xfId="5458"/>
    <cellStyle name="B_BotLC_HK.NBC@Mar2006_HK.EEV-May06 4+2 kkh 8 2" xfId="5459"/>
    <cellStyle name="B_BotLC_HK.NBC@Mar2006_HK.EEV-May06 4+2 kkh 8 3" xfId="26313"/>
    <cellStyle name="B_BotLC_HK.NBC@Mar2006_HK.EEV-May06 4+2 kkh 9" xfId="5460"/>
    <cellStyle name="B_BotLC_HK.NBC@Mar2006_HK.EEV-May06 4+2 kkh 9 2" xfId="5461"/>
    <cellStyle name="B_BotLC_HK.NBC@Mar2006_HK.EEV-May06 4+2 kkh 9 3" xfId="26314"/>
    <cellStyle name="B_BotLC_HK.NBC@Mar2006_HK.EEV-May06 4+2 kkh_PROD_DETAILS" xfId="5462"/>
    <cellStyle name="B_BotLC_HK.NBC@Mar2006_HK.EEV-May06 4+2 kkh_PROD_DETAILS 2" xfId="5463"/>
    <cellStyle name="B_BotLC_HK.NBC@Mar2006_HK.EEV-May06 4+2 kkh_PROD_DETAILS 3" xfId="26315"/>
    <cellStyle name="B_BotLC_HK.NBC@Mar2006_HK.EEV-May06 4+2 kkh_SOLVENCY POSITION " xfId="5464"/>
    <cellStyle name="B_BotLC_HK.NBC@Mar2006_HK.EEV-May06 4+2 kkh_SOLVENCY POSITION  2" xfId="5465"/>
    <cellStyle name="B_BotLC_HK.NBC@Mar2006_HK.EEV-May06 4+2 kkh_SOLVENCY POSITION  3" xfId="26316"/>
    <cellStyle name="B_BotLC_HK.NBC@Mar2006_PROD_DETAILS" xfId="5466"/>
    <cellStyle name="B_BotLC_HK.NBC@Mar2006_PROD_DETAILS 2" xfId="5467"/>
    <cellStyle name="B_BotLC_HK.NBC@Mar2006_PROD_DETAILS 3" xfId="26317"/>
    <cellStyle name="B_BotLC_HK.NBC@Mar2006_SOLVENCY POSITION " xfId="5468"/>
    <cellStyle name="B_BotLC_HK.NBC@Mar2006_SOLVENCY POSITION  2" xfId="5469"/>
    <cellStyle name="B_BotLC_HK.NBC@Mar2006_SOLVENCY POSITION  3" xfId="26318"/>
    <cellStyle name="B_BotLC_HK_NBC@Dec2007(New Lapse)Final" xfId="5470"/>
    <cellStyle name="B_BotLC_HK_NBC@Dec2007(New Lapse)Final 10" xfId="5471"/>
    <cellStyle name="B_BotLC_HK_NBC@Dec2007(New Lapse)Final 10 2" xfId="5472"/>
    <cellStyle name="B_BotLC_HK_NBC@Dec2007(New Lapse)Final 10 3" xfId="26319"/>
    <cellStyle name="B_BotLC_HK_NBC@Dec2007(New Lapse)Final 11" xfId="5473"/>
    <cellStyle name="B_BotLC_HK_NBC@Dec2007(New Lapse)Final 11 2" xfId="5474"/>
    <cellStyle name="B_BotLC_HK_NBC@Dec2007(New Lapse)Final 11 3" xfId="26320"/>
    <cellStyle name="B_BotLC_HK_NBC@Dec2007(New Lapse)Final 12" xfId="5475"/>
    <cellStyle name="B_BotLC_HK_NBC@Dec2007(New Lapse)Final 12 2" xfId="5476"/>
    <cellStyle name="B_BotLC_HK_NBC@Dec2007(New Lapse)Final 12 3" xfId="26321"/>
    <cellStyle name="B_BotLC_HK_NBC@Dec2007(New Lapse)Final 13" xfId="5477"/>
    <cellStyle name="B_BotLC_HK_NBC@Dec2007(New Lapse)Final 13 2" xfId="5478"/>
    <cellStyle name="B_BotLC_HK_NBC@Dec2007(New Lapse)Final 13 3" xfId="26322"/>
    <cellStyle name="B_BotLC_HK_NBC@Dec2007(New Lapse)Final 14" xfId="5479"/>
    <cellStyle name="B_BotLC_HK_NBC@Dec2007(New Lapse)Final 14 2" xfId="5480"/>
    <cellStyle name="B_BotLC_HK_NBC@Dec2007(New Lapse)Final 14 3" xfId="26323"/>
    <cellStyle name="B_BotLC_HK_NBC@Dec2007(New Lapse)Final 15" xfId="5481"/>
    <cellStyle name="B_BotLC_HK_NBC@Dec2007(New Lapse)Final 15 2" xfId="5482"/>
    <cellStyle name="B_BotLC_HK_NBC@Dec2007(New Lapse)Final 15 3" xfId="26324"/>
    <cellStyle name="B_BotLC_HK_NBC@Dec2007(New Lapse)Final 16" xfId="5483"/>
    <cellStyle name="B_BotLC_HK_NBC@Dec2007(New Lapse)Final 16 2" xfId="5484"/>
    <cellStyle name="B_BotLC_HK_NBC@Dec2007(New Lapse)Final 16 3" xfId="26325"/>
    <cellStyle name="B_BotLC_HK_NBC@Dec2007(New Lapse)Final 17" xfId="5485"/>
    <cellStyle name="B_BotLC_HK_NBC@Dec2007(New Lapse)Final 17 2" xfId="5486"/>
    <cellStyle name="B_BotLC_HK_NBC@Dec2007(New Lapse)Final 17 3" xfId="26326"/>
    <cellStyle name="B_BotLC_HK_NBC@Dec2007(New Lapse)Final 18" xfId="5487"/>
    <cellStyle name="B_BotLC_HK_NBC@Dec2007(New Lapse)Final 18 2" xfId="5488"/>
    <cellStyle name="B_BotLC_HK_NBC@Dec2007(New Lapse)Final 18 3" xfId="26327"/>
    <cellStyle name="B_BotLC_HK_NBC@Dec2007(New Lapse)Final 19" xfId="5489"/>
    <cellStyle name="B_BotLC_HK_NBC@Dec2007(New Lapse)Final 19 2" xfId="5490"/>
    <cellStyle name="B_BotLC_HK_NBC@Dec2007(New Lapse)Final 19 3" xfId="26328"/>
    <cellStyle name="B_BotLC_HK_NBC@Dec2007(New Lapse)Final 2" xfId="5491"/>
    <cellStyle name="B_BotLC_HK_NBC@Dec2007(New Lapse)Final 2 2" xfId="5492"/>
    <cellStyle name="B_BotLC_HK_NBC@Dec2007(New Lapse)Final 2 3" xfId="26329"/>
    <cellStyle name="B_BotLC_HK_NBC@Dec2007(New Lapse)Final 20" xfId="5493"/>
    <cellStyle name="B_BotLC_HK_NBC@Dec2007(New Lapse)Final 20 2" xfId="5494"/>
    <cellStyle name="B_BotLC_HK_NBC@Dec2007(New Lapse)Final 20 3" xfId="26330"/>
    <cellStyle name="B_BotLC_HK_NBC@Dec2007(New Lapse)Final 21" xfId="5495"/>
    <cellStyle name="B_BotLC_HK_NBC@Dec2007(New Lapse)Final 21 2" xfId="5496"/>
    <cellStyle name="B_BotLC_HK_NBC@Dec2007(New Lapse)Final 21 3" xfId="26331"/>
    <cellStyle name="B_BotLC_HK_NBC@Dec2007(New Lapse)Final 22" xfId="5497"/>
    <cellStyle name="B_BotLC_HK_NBC@Dec2007(New Lapse)Final 22 2" xfId="5498"/>
    <cellStyle name="B_BotLC_HK_NBC@Dec2007(New Lapse)Final 22 3" xfId="26332"/>
    <cellStyle name="B_BotLC_HK_NBC@Dec2007(New Lapse)Final 23" xfId="5499"/>
    <cellStyle name="B_BotLC_HK_NBC@Dec2007(New Lapse)Final 23 2" xfId="5500"/>
    <cellStyle name="B_BotLC_HK_NBC@Dec2007(New Lapse)Final 23 3" xfId="26333"/>
    <cellStyle name="B_BotLC_HK_NBC@Dec2007(New Lapse)Final 24" xfId="5501"/>
    <cellStyle name="B_BotLC_HK_NBC@Dec2007(New Lapse)Final 25" xfId="26334"/>
    <cellStyle name="B_BotLC_HK_NBC@Dec2007(New Lapse)Final 3" xfId="5502"/>
    <cellStyle name="B_BotLC_HK_NBC@Dec2007(New Lapse)Final 3 2" xfId="5503"/>
    <cellStyle name="B_BotLC_HK_NBC@Dec2007(New Lapse)Final 3 3" xfId="26335"/>
    <cellStyle name="B_BotLC_HK_NBC@Dec2007(New Lapse)Final 4" xfId="5504"/>
    <cellStyle name="B_BotLC_HK_NBC@Dec2007(New Lapse)Final 4 2" xfId="5505"/>
    <cellStyle name="B_BotLC_HK_NBC@Dec2007(New Lapse)Final 4 3" xfId="26336"/>
    <cellStyle name="B_BotLC_HK_NBC@Dec2007(New Lapse)Final 5" xfId="5506"/>
    <cellStyle name="B_BotLC_HK_NBC@Dec2007(New Lapse)Final 5 2" xfId="5507"/>
    <cellStyle name="B_BotLC_HK_NBC@Dec2007(New Lapse)Final 5 3" xfId="26337"/>
    <cellStyle name="B_BotLC_HK_NBC@Dec2007(New Lapse)Final 6" xfId="5508"/>
    <cellStyle name="B_BotLC_HK_NBC@Dec2007(New Lapse)Final 6 2" xfId="5509"/>
    <cellStyle name="B_BotLC_HK_NBC@Dec2007(New Lapse)Final 6 3" xfId="26338"/>
    <cellStyle name="B_BotLC_HK_NBC@Dec2007(New Lapse)Final 7" xfId="5510"/>
    <cellStyle name="B_BotLC_HK_NBC@Dec2007(New Lapse)Final 7 2" xfId="5511"/>
    <cellStyle name="B_BotLC_HK_NBC@Dec2007(New Lapse)Final 7 3" xfId="26339"/>
    <cellStyle name="B_BotLC_HK_NBC@Dec2007(New Lapse)Final 8" xfId="5512"/>
    <cellStyle name="B_BotLC_HK_NBC@Dec2007(New Lapse)Final 8 2" xfId="5513"/>
    <cellStyle name="B_BotLC_HK_NBC@Dec2007(New Lapse)Final 8 3" xfId="26340"/>
    <cellStyle name="B_BotLC_HK_NBC@Dec2007(New Lapse)Final 9" xfId="5514"/>
    <cellStyle name="B_BotLC_HK_NBC@Dec2007(New Lapse)Final 9 2" xfId="5515"/>
    <cellStyle name="B_BotLC_HK_NBC@Dec2007(New Lapse)Final 9 3" xfId="26341"/>
    <cellStyle name="B_BotLC_HK_NBC@Dec2007(New Lapse)Final_PROD_DETAILS" xfId="5516"/>
    <cellStyle name="B_BotLC_HK_NBC@Dec2007(New Lapse)Final_PROD_DETAILS 2" xfId="5517"/>
    <cellStyle name="B_BotLC_HK_NBC@Dec2007(New Lapse)Final_PROD_DETAILS 3" xfId="26342"/>
    <cellStyle name="B_BotLC_HK_NBC@Dec2007(New Lapse)Final_SOLVENCY POSITION " xfId="5518"/>
    <cellStyle name="B_BotLC_HK_NBC@Dec2007(New Lapse)Final_SOLVENCY POSITION  2" xfId="5519"/>
    <cellStyle name="B_BotLC_HK_NBC@Dec2007(New Lapse)Final_SOLVENCY POSITION  3" xfId="26343"/>
    <cellStyle name="B_BotLC_KPI's" xfId="5520"/>
    <cellStyle name="B_BotLC_KPI's 10" xfId="5521"/>
    <cellStyle name="B_BotLC_KPI's 10 2" xfId="5522"/>
    <cellStyle name="B_BotLC_KPI's 10 3" xfId="26344"/>
    <cellStyle name="B_BotLC_KPI's 11" xfId="5523"/>
    <cellStyle name="B_BotLC_KPI's 11 2" xfId="5524"/>
    <cellStyle name="B_BotLC_KPI's 11 3" xfId="26345"/>
    <cellStyle name="B_BotLC_KPI's 12" xfId="5525"/>
    <cellStyle name="B_BotLC_KPI's 12 2" xfId="5526"/>
    <cellStyle name="B_BotLC_KPI's 12 3" xfId="26346"/>
    <cellStyle name="B_BotLC_KPI's 13" xfId="5527"/>
    <cellStyle name="B_BotLC_KPI's 13 2" xfId="5528"/>
    <cellStyle name="B_BotLC_KPI's 13 3" xfId="26347"/>
    <cellStyle name="B_BotLC_KPI's 14" xfId="5529"/>
    <cellStyle name="B_BotLC_KPI's 14 2" xfId="5530"/>
    <cellStyle name="B_BotLC_KPI's 14 3" xfId="26348"/>
    <cellStyle name="B_BotLC_KPI's 15" xfId="5531"/>
    <cellStyle name="B_BotLC_KPI's 15 2" xfId="5532"/>
    <cellStyle name="B_BotLC_KPI's 15 3" xfId="26349"/>
    <cellStyle name="B_BotLC_KPI's 16" xfId="5533"/>
    <cellStyle name="B_BotLC_KPI's 16 2" xfId="5534"/>
    <cellStyle name="B_BotLC_KPI's 16 3" xfId="26350"/>
    <cellStyle name="B_BotLC_KPI's 17" xfId="5535"/>
    <cellStyle name="B_BotLC_KPI's 17 2" xfId="5536"/>
    <cellStyle name="B_BotLC_KPI's 17 3" xfId="26351"/>
    <cellStyle name="B_BotLC_KPI's 18" xfId="5537"/>
    <cellStyle name="B_BotLC_KPI's 18 2" xfId="5538"/>
    <cellStyle name="B_BotLC_KPI's 18 3" xfId="26352"/>
    <cellStyle name="B_BotLC_KPI's 19" xfId="5539"/>
    <cellStyle name="B_BotLC_KPI's 19 2" xfId="5540"/>
    <cellStyle name="B_BotLC_KPI's 19 3" xfId="26353"/>
    <cellStyle name="B_BotLC_KPI's 2" xfId="5541"/>
    <cellStyle name="B_BotLC_KPI's 2 2" xfId="5542"/>
    <cellStyle name="B_BotLC_KPI's 2 3" xfId="26354"/>
    <cellStyle name="B_BotLC_KPI's 20" xfId="5543"/>
    <cellStyle name="B_BotLC_KPI's 20 2" xfId="5544"/>
    <cellStyle name="B_BotLC_KPI's 20 3" xfId="26355"/>
    <cellStyle name="B_BotLC_KPI's 21" xfId="5545"/>
    <cellStyle name="B_BotLC_KPI's 21 2" xfId="5546"/>
    <cellStyle name="B_BotLC_KPI's 21 3" xfId="26356"/>
    <cellStyle name="B_BotLC_KPI's 22" xfId="5547"/>
    <cellStyle name="B_BotLC_KPI's 22 2" xfId="5548"/>
    <cellStyle name="B_BotLC_KPI's 22 3" xfId="26357"/>
    <cellStyle name="B_BotLC_KPI's 23" xfId="5549"/>
    <cellStyle name="B_BotLC_KPI's 23 2" xfId="5550"/>
    <cellStyle name="B_BotLC_KPI's 23 3" xfId="26358"/>
    <cellStyle name="B_BotLC_KPI's 24" xfId="5551"/>
    <cellStyle name="B_BotLC_KPI's 25" xfId="26359"/>
    <cellStyle name="B_BotLC_KPI's 3" xfId="5552"/>
    <cellStyle name="B_BotLC_KPI's 3 2" xfId="5553"/>
    <cellStyle name="B_BotLC_KPI's 3 3" xfId="26360"/>
    <cellStyle name="B_BotLC_KPI's 4" xfId="5554"/>
    <cellStyle name="B_BotLC_KPI's 4 2" xfId="5555"/>
    <cellStyle name="B_BotLC_KPI's 4 3" xfId="26361"/>
    <cellStyle name="B_BotLC_KPI's 5" xfId="5556"/>
    <cellStyle name="B_BotLC_KPI's 5 2" xfId="5557"/>
    <cellStyle name="B_BotLC_KPI's 5 3" xfId="26362"/>
    <cellStyle name="B_BotLC_KPI's 6" xfId="5558"/>
    <cellStyle name="B_BotLC_KPI's 6 2" xfId="5559"/>
    <cellStyle name="B_BotLC_KPI's 6 3" xfId="26363"/>
    <cellStyle name="B_BotLC_KPI's 7" xfId="5560"/>
    <cellStyle name="B_BotLC_KPI's 7 2" xfId="5561"/>
    <cellStyle name="B_BotLC_KPI's 7 3" xfId="26364"/>
    <cellStyle name="B_BotLC_KPI's 8" xfId="5562"/>
    <cellStyle name="B_BotLC_KPI's 8 2" xfId="5563"/>
    <cellStyle name="B_BotLC_KPI's 8 3" xfId="26365"/>
    <cellStyle name="B_BotLC_KPI's 9" xfId="5564"/>
    <cellStyle name="B_BotLC_KPI's 9 2" xfId="5565"/>
    <cellStyle name="B_BotLC_KPI's 9 3" xfId="26366"/>
    <cellStyle name="B_BotLC_KPI's_PROD_DETAILS" xfId="5566"/>
    <cellStyle name="B_BotLC_KPI's_PROD_DETAILS 2" xfId="5567"/>
    <cellStyle name="B_BotLC_KPI's_PROD_DETAILS 3" xfId="26367"/>
    <cellStyle name="B_BotLC_KPI's_SOLVENCY POSITION " xfId="5568"/>
    <cellStyle name="B_BotLC_KPI's_SOLVENCY POSITION  2" xfId="5569"/>
    <cellStyle name="B_BotLC_KPI's_SOLVENCY POSITION  3" xfId="26368"/>
    <cellStyle name="B_BotLC_p&amp;l wkgs" xfId="5570"/>
    <cellStyle name="B_BotLC_p&amp;l wkgs 10" xfId="5571"/>
    <cellStyle name="B_BotLC_p&amp;l wkgs 10 2" xfId="5572"/>
    <cellStyle name="B_BotLC_p&amp;l wkgs 10 3" xfId="26369"/>
    <cellStyle name="B_BotLC_p&amp;l wkgs 11" xfId="5573"/>
    <cellStyle name="B_BotLC_p&amp;l wkgs 11 2" xfId="5574"/>
    <cellStyle name="B_BotLC_p&amp;l wkgs 11 3" xfId="26370"/>
    <cellStyle name="B_BotLC_p&amp;l wkgs 12" xfId="5575"/>
    <cellStyle name="B_BotLC_p&amp;l wkgs 12 2" xfId="5576"/>
    <cellStyle name="B_BotLC_p&amp;l wkgs 12 3" xfId="26371"/>
    <cellStyle name="B_BotLC_p&amp;l wkgs 13" xfId="5577"/>
    <cellStyle name="B_BotLC_p&amp;l wkgs 13 2" xfId="5578"/>
    <cellStyle name="B_BotLC_p&amp;l wkgs 13 3" xfId="26372"/>
    <cellStyle name="B_BotLC_p&amp;l wkgs 14" xfId="5579"/>
    <cellStyle name="B_BotLC_p&amp;l wkgs 14 2" xfId="5580"/>
    <cellStyle name="B_BotLC_p&amp;l wkgs 14 3" xfId="26373"/>
    <cellStyle name="B_BotLC_p&amp;l wkgs 15" xfId="5581"/>
    <cellStyle name="B_BotLC_p&amp;l wkgs 15 2" xfId="5582"/>
    <cellStyle name="B_BotLC_p&amp;l wkgs 15 3" xfId="26374"/>
    <cellStyle name="B_BotLC_p&amp;l wkgs 16" xfId="5583"/>
    <cellStyle name="B_BotLC_p&amp;l wkgs 16 2" xfId="5584"/>
    <cellStyle name="B_BotLC_p&amp;l wkgs 16 3" xfId="26375"/>
    <cellStyle name="B_BotLC_p&amp;l wkgs 17" xfId="5585"/>
    <cellStyle name="B_BotLC_p&amp;l wkgs 17 2" xfId="5586"/>
    <cellStyle name="B_BotLC_p&amp;l wkgs 17 3" xfId="26376"/>
    <cellStyle name="B_BotLC_p&amp;l wkgs 18" xfId="5587"/>
    <cellStyle name="B_BotLC_p&amp;l wkgs 18 2" xfId="5588"/>
    <cellStyle name="B_BotLC_p&amp;l wkgs 18 3" xfId="26377"/>
    <cellStyle name="B_BotLC_p&amp;l wkgs 19" xfId="5589"/>
    <cellStyle name="B_BotLC_p&amp;l wkgs 19 2" xfId="5590"/>
    <cellStyle name="B_BotLC_p&amp;l wkgs 19 3" xfId="26378"/>
    <cellStyle name="B_BotLC_p&amp;l wkgs 2" xfId="5591"/>
    <cellStyle name="B_BotLC_p&amp;l wkgs 2 2" xfId="5592"/>
    <cellStyle name="B_BotLC_p&amp;l wkgs 2 3" xfId="26379"/>
    <cellStyle name="B_BotLC_p&amp;l wkgs 20" xfId="5593"/>
    <cellStyle name="B_BotLC_p&amp;l wkgs 20 2" xfId="5594"/>
    <cellStyle name="B_BotLC_p&amp;l wkgs 20 3" xfId="26380"/>
    <cellStyle name="B_BotLC_p&amp;l wkgs 21" xfId="5595"/>
    <cellStyle name="B_BotLC_p&amp;l wkgs 21 2" xfId="5596"/>
    <cellStyle name="B_BotLC_p&amp;l wkgs 21 3" xfId="26381"/>
    <cellStyle name="B_BotLC_p&amp;l wkgs 22" xfId="5597"/>
    <cellStyle name="B_BotLC_p&amp;l wkgs 22 2" xfId="5598"/>
    <cellStyle name="B_BotLC_p&amp;l wkgs 22 3" xfId="26382"/>
    <cellStyle name="B_BotLC_p&amp;l wkgs 23" xfId="5599"/>
    <cellStyle name="B_BotLC_p&amp;l wkgs 23 2" xfId="5600"/>
    <cellStyle name="B_BotLC_p&amp;l wkgs 23 3" xfId="26383"/>
    <cellStyle name="B_BotLC_p&amp;l wkgs 24" xfId="5601"/>
    <cellStyle name="B_BotLC_p&amp;l wkgs 25" xfId="26384"/>
    <cellStyle name="B_BotLC_p&amp;l wkgs 3" xfId="5602"/>
    <cellStyle name="B_BotLC_p&amp;l wkgs 3 2" xfId="5603"/>
    <cellStyle name="B_BotLC_p&amp;l wkgs 3 3" xfId="26385"/>
    <cellStyle name="B_BotLC_p&amp;l wkgs 4" xfId="5604"/>
    <cellStyle name="B_BotLC_p&amp;l wkgs 4 2" xfId="5605"/>
    <cellStyle name="B_BotLC_p&amp;l wkgs 4 3" xfId="26386"/>
    <cellStyle name="B_BotLC_p&amp;l wkgs 5" xfId="5606"/>
    <cellStyle name="B_BotLC_p&amp;l wkgs 5 2" xfId="5607"/>
    <cellStyle name="B_BotLC_p&amp;l wkgs 5 3" xfId="26387"/>
    <cellStyle name="B_BotLC_p&amp;l wkgs 6" xfId="5608"/>
    <cellStyle name="B_BotLC_p&amp;l wkgs 6 2" xfId="5609"/>
    <cellStyle name="B_BotLC_p&amp;l wkgs 6 3" xfId="26388"/>
    <cellStyle name="B_BotLC_p&amp;l wkgs 7" xfId="5610"/>
    <cellStyle name="B_BotLC_p&amp;l wkgs 7 2" xfId="5611"/>
    <cellStyle name="B_BotLC_p&amp;l wkgs 7 3" xfId="26389"/>
    <cellStyle name="B_BotLC_p&amp;l wkgs 8" xfId="5612"/>
    <cellStyle name="B_BotLC_p&amp;l wkgs 8 2" xfId="5613"/>
    <cellStyle name="B_BotLC_p&amp;l wkgs 8 3" xfId="26390"/>
    <cellStyle name="B_BotLC_p&amp;l wkgs 9" xfId="5614"/>
    <cellStyle name="B_BotLC_p&amp;l wkgs 9 2" xfId="5615"/>
    <cellStyle name="B_BotLC_p&amp;l wkgs 9 3" xfId="26391"/>
    <cellStyle name="B_BotLC_p&amp;l wkgs_PROD_DETAILS" xfId="5616"/>
    <cellStyle name="B_BotLC_p&amp;l wkgs_PROD_DETAILS 2" xfId="5617"/>
    <cellStyle name="B_BotLC_p&amp;l wkgs_PROD_DETAILS 3" xfId="26392"/>
    <cellStyle name="B_BotLC_p&amp;l wkgs_SOLVENCY POSITION " xfId="5618"/>
    <cellStyle name="B_BotLC_p&amp;l wkgs_SOLVENCY POSITION  2" xfId="5619"/>
    <cellStyle name="B_BotLC_p&amp;l wkgs_SOLVENCY POSITION  3" xfId="26393"/>
    <cellStyle name="B_BotLC_PROD_DETAILS" xfId="5620"/>
    <cellStyle name="B_BotLC_PROD_DETAILS 2" xfId="5621"/>
    <cellStyle name="B_BotLC_PROD_DETAILS 3" xfId="26394"/>
    <cellStyle name="B_BotLC_Prophet Roll" xfId="5622"/>
    <cellStyle name="B_BotLC_Prophet Roll 10" xfId="5623"/>
    <cellStyle name="B_BotLC_Prophet Roll 10 2" xfId="5624"/>
    <cellStyle name="B_BotLC_Prophet Roll 10 3" xfId="26395"/>
    <cellStyle name="B_BotLC_Prophet Roll 11" xfId="5625"/>
    <cellStyle name="B_BotLC_Prophet Roll 11 2" xfId="5626"/>
    <cellStyle name="B_BotLC_Prophet Roll 11 3" xfId="26396"/>
    <cellStyle name="B_BotLC_Prophet Roll 12" xfId="5627"/>
    <cellStyle name="B_BotLC_Prophet Roll 12 2" xfId="5628"/>
    <cellStyle name="B_BotLC_Prophet Roll 12 3" xfId="26397"/>
    <cellStyle name="B_BotLC_Prophet Roll 13" xfId="5629"/>
    <cellStyle name="B_BotLC_Prophet Roll 13 2" xfId="5630"/>
    <cellStyle name="B_BotLC_Prophet Roll 13 3" xfId="26398"/>
    <cellStyle name="B_BotLC_Prophet Roll 14" xfId="5631"/>
    <cellStyle name="B_BotLC_Prophet Roll 14 2" xfId="5632"/>
    <cellStyle name="B_BotLC_Prophet Roll 14 3" xfId="26399"/>
    <cellStyle name="B_BotLC_Prophet Roll 15" xfId="5633"/>
    <cellStyle name="B_BotLC_Prophet Roll 15 2" xfId="5634"/>
    <cellStyle name="B_BotLC_Prophet Roll 15 3" xfId="26400"/>
    <cellStyle name="B_BotLC_Prophet Roll 16" xfId="5635"/>
    <cellStyle name="B_BotLC_Prophet Roll 16 2" xfId="5636"/>
    <cellStyle name="B_BotLC_Prophet Roll 16 3" xfId="26401"/>
    <cellStyle name="B_BotLC_Prophet Roll 17" xfId="5637"/>
    <cellStyle name="B_BotLC_Prophet Roll 17 2" xfId="5638"/>
    <cellStyle name="B_BotLC_Prophet Roll 17 3" xfId="26402"/>
    <cellStyle name="B_BotLC_Prophet Roll 18" xfId="5639"/>
    <cellStyle name="B_BotLC_Prophet Roll 18 2" xfId="5640"/>
    <cellStyle name="B_BotLC_Prophet Roll 18 3" xfId="26403"/>
    <cellStyle name="B_BotLC_Prophet Roll 19" xfId="5641"/>
    <cellStyle name="B_BotLC_Prophet Roll 19 2" xfId="5642"/>
    <cellStyle name="B_BotLC_Prophet Roll 19 3" xfId="26404"/>
    <cellStyle name="B_BotLC_Prophet Roll 2" xfId="5643"/>
    <cellStyle name="B_BotLC_Prophet Roll 2 2" xfId="5644"/>
    <cellStyle name="B_BotLC_Prophet Roll 2 3" xfId="26405"/>
    <cellStyle name="B_BotLC_Prophet Roll 20" xfId="5645"/>
    <cellStyle name="B_BotLC_Prophet Roll 20 2" xfId="5646"/>
    <cellStyle name="B_BotLC_Prophet Roll 20 3" xfId="26406"/>
    <cellStyle name="B_BotLC_Prophet Roll 21" xfId="5647"/>
    <cellStyle name="B_BotLC_Prophet Roll 21 2" xfId="5648"/>
    <cellStyle name="B_BotLC_Prophet Roll 21 3" xfId="26407"/>
    <cellStyle name="B_BotLC_Prophet Roll 22" xfId="5649"/>
    <cellStyle name="B_BotLC_Prophet Roll 22 2" xfId="5650"/>
    <cellStyle name="B_BotLC_Prophet Roll 22 3" xfId="26408"/>
    <cellStyle name="B_BotLC_Prophet Roll 23" xfId="5651"/>
    <cellStyle name="B_BotLC_Prophet Roll 23 2" xfId="5652"/>
    <cellStyle name="B_BotLC_Prophet Roll 23 3" xfId="26409"/>
    <cellStyle name="B_BotLC_Prophet Roll 24" xfId="5653"/>
    <cellStyle name="B_BotLC_Prophet Roll 25" xfId="26410"/>
    <cellStyle name="B_BotLC_Prophet Roll 3" xfId="5654"/>
    <cellStyle name="B_BotLC_Prophet Roll 3 2" xfId="5655"/>
    <cellStyle name="B_BotLC_Prophet Roll 3 3" xfId="26411"/>
    <cellStyle name="B_BotLC_Prophet Roll 4" xfId="5656"/>
    <cellStyle name="B_BotLC_Prophet Roll 4 2" xfId="5657"/>
    <cellStyle name="B_BotLC_Prophet Roll 4 3" xfId="26412"/>
    <cellStyle name="B_BotLC_Prophet Roll 5" xfId="5658"/>
    <cellStyle name="B_BotLC_Prophet Roll 5 2" xfId="5659"/>
    <cellStyle name="B_BotLC_Prophet Roll 5 3" xfId="26413"/>
    <cellStyle name="B_BotLC_Prophet Roll 6" xfId="5660"/>
    <cellStyle name="B_BotLC_Prophet Roll 6 2" xfId="5661"/>
    <cellStyle name="B_BotLC_Prophet Roll 6 3" xfId="26414"/>
    <cellStyle name="B_BotLC_Prophet Roll 7" xfId="5662"/>
    <cellStyle name="B_BotLC_Prophet Roll 7 2" xfId="5663"/>
    <cellStyle name="B_BotLC_Prophet Roll 7 3" xfId="26415"/>
    <cellStyle name="B_BotLC_Prophet Roll 8" xfId="5664"/>
    <cellStyle name="B_BotLC_Prophet Roll 8 2" xfId="5665"/>
    <cellStyle name="B_BotLC_Prophet Roll 8 3" xfId="26416"/>
    <cellStyle name="B_BotLC_Prophet Roll 9" xfId="5666"/>
    <cellStyle name="B_BotLC_Prophet Roll 9 2" xfId="5667"/>
    <cellStyle name="B_BotLC_Prophet Roll 9 3" xfId="26417"/>
    <cellStyle name="B_BotLC_Prophet Roll_PROD_DETAILS" xfId="5668"/>
    <cellStyle name="B_BotLC_Prophet Roll_PROD_DETAILS 2" xfId="5669"/>
    <cellStyle name="B_BotLC_Prophet Roll_PROD_DETAILS 3" xfId="26418"/>
    <cellStyle name="B_BotLC_Prophet Roll_SOLVENCY POSITION " xfId="5670"/>
    <cellStyle name="B_BotLC_Prophet Roll_SOLVENCY POSITION  2" xfId="5671"/>
    <cellStyle name="B_BotLC_Prophet Roll_SOLVENCY POSITION  3" xfId="26419"/>
    <cellStyle name="B_BotLC_Prophet SalesProj Roll" xfId="5672"/>
    <cellStyle name="B_BotLC_Prophet SalesProj Roll 10" xfId="5673"/>
    <cellStyle name="B_BotLC_Prophet SalesProj Roll 10 2" xfId="5674"/>
    <cellStyle name="B_BotLC_Prophet SalesProj Roll 10 3" xfId="26420"/>
    <cellStyle name="B_BotLC_Prophet SalesProj Roll 11" xfId="5675"/>
    <cellStyle name="B_BotLC_Prophet SalesProj Roll 11 2" xfId="5676"/>
    <cellStyle name="B_BotLC_Prophet SalesProj Roll 11 3" xfId="26421"/>
    <cellStyle name="B_BotLC_Prophet SalesProj Roll 12" xfId="5677"/>
    <cellStyle name="B_BotLC_Prophet SalesProj Roll 12 2" xfId="5678"/>
    <cellStyle name="B_BotLC_Prophet SalesProj Roll 12 3" xfId="26422"/>
    <cellStyle name="B_BotLC_Prophet SalesProj Roll 13" xfId="5679"/>
    <cellStyle name="B_BotLC_Prophet SalesProj Roll 13 2" xfId="5680"/>
    <cellStyle name="B_BotLC_Prophet SalesProj Roll 13 3" xfId="26423"/>
    <cellStyle name="B_BotLC_Prophet SalesProj Roll 14" xfId="5681"/>
    <cellStyle name="B_BotLC_Prophet SalesProj Roll 14 2" xfId="5682"/>
    <cellStyle name="B_BotLC_Prophet SalesProj Roll 14 3" xfId="26424"/>
    <cellStyle name="B_BotLC_Prophet SalesProj Roll 15" xfId="5683"/>
    <cellStyle name="B_BotLC_Prophet SalesProj Roll 15 2" xfId="5684"/>
    <cellStyle name="B_BotLC_Prophet SalesProj Roll 15 3" xfId="26425"/>
    <cellStyle name="B_BotLC_Prophet SalesProj Roll 16" xfId="5685"/>
    <cellStyle name="B_BotLC_Prophet SalesProj Roll 16 2" xfId="5686"/>
    <cellStyle name="B_BotLC_Prophet SalesProj Roll 16 3" xfId="26426"/>
    <cellStyle name="B_BotLC_Prophet SalesProj Roll 17" xfId="5687"/>
    <cellStyle name="B_BotLC_Prophet SalesProj Roll 17 2" xfId="5688"/>
    <cellStyle name="B_BotLC_Prophet SalesProj Roll 17 3" xfId="26427"/>
    <cellStyle name="B_BotLC_Prophet SalesProj Roll 18" xfId="5689"/>
    <cellStyle name="B_BotLC_Prophet SalesProj Roll 18 2" xfId="5690"/>
    <cellStyle name="B_BotLC_Prophet SalesProj Roll 18 3" xfId="26428"/>
    <cellStyle name="B_BotLC_Prophet SalesProj Roll 19" xfId="5691"/>
    <cellStyle name="B_BotLC_Prophet SalesProj Roll 19 2" xfId="5692"/>
    <cellStyle name="B_BotLC_Prophet SalesProj Roll 19 3" xfId="26429"/>
    <cellStyle name="B_BotLC_Prophet SalesProj Roll 2" xfId="5693"/>
    <cellStyle name="B_BotLC_Prophet SalesProj Roll 2 2" xfId="5694"/>
    <cellStyle name="B_BotLC_Prophet SalesProj Roll 2 3" xfId="26430"/>
    <cellStyle name="B_BotLC_Prophet SalesProj Roll 20" xfId="5695"/>
    <cellStyle name="B_BotLC_Prophet SalesProj Roll 20 2" xfId="5696"/>
    <cellStyle name="B_BotLC_Prophet SalesProj Roll 20 3" xfId="26431"/>
    <cellStyle name="B_BotLC_Prophet SalesProj Roll 21" xfId="5697"/>
    <cellStyle name="B_BotLC_Prophet SalesProj Roll 21 2" xfId="5698"/>
    <cellStyle name="B_BotLC_Prophet SalesProj Roll 21 3" xfId="26432"/>
    <cellStyle name="B_BotLC_Prophet SalesProj Roll 22" xfId="5699"/>
    <cellStyle name="B_BotLC_Prophet SalesProj Roll 22 2" xfId="5700"/>
    <cellStyle name="B_BotLC_Prophet SalesProj Roll 22 3" xfId="26433"/>
    <cellStyle name="B_BotLC_Prophet SalesProj Roll 23" xfId="5701"/>
    <cellStyle name="B_BotLC_Prophet SalesProj Roll 23 2" xfId="5702"/>
    <cellStyle name="B_BotLC_Prophet SalesProj Roll 23 3" xfId="26434"/>
    <cellStyle name="B_BotLC_Prophet SalesProj Roll 24" xfId="5703"/>
    <cellStyle name="B_BotLC_Prophet SalesProj Roll 25" xfId="26435"/>
    <cellStyle name="B_BotLC_Prophet SalesProj Roll 3" xfId="5704"/>
    <cellStyle name="B_BotLC_Prophet SalesProj Roll 3 2" xfId="5705"/>
    <cellStyle name="B_BotLC_Prophet SalesProj Roll 3 3" xfId="26436"/>
    <cellStyle name="B_BotLC_Prophet SalesProj Roll 4" xfId="5706"/>
    <cellStyle name="B_BotLC_Prophet SalesProj Roll 4 2" xfId="5707"/>
    <cellStyle name="B_BotLC_Prophet SalesProj Roll 4 3" xfId="26437"/>
    <cellStyle name="B_BotLC_Prophet SalesProj Roll 5" xfId="5708"/>
    <cellStyle name="B_BotLC_Prophet SalesProj Roll 5 2" xfId="5709"/>
    <cellStyle name="B_BotLC_Prophet SalesProj Roll 5 3" xfId="26438"/>
    <cellStyle name="B_BotLC_Prophet SalesProj Roll 6" xfId="5710"/>
    <cellStyle name="B_BotLC_Prophet SalesProj Roll 6 2" xfId="5711"/>
    <cellStyle name="B_BotLC_Prophet SalesProj Roll 6 3" xfId="26439"/>
    <cellStyle name="B_BotLC_Prophet SalesProj Roll 7" xfId="5712"/>
    <cellStyle name="B_BotLC_Prophet SalesProj Roll 7 2" xfId="5713"/>
    <cellStyle name="B_BotLC_Prophet SalesProj Roll 7 3" xfId="26440"/>
    <cellStyle name="B_BotLC_Prophet SalesProj Roll 8" xfId="5714"/>
    <cellStyle name="B_BotLC_Prophet SalesProj Roll 8 2" xfId="5715"/>
    <cellStyle name="B_BotLC_Prophet SalesProj Roll 8 3" xfId="26441"/>
    <cellStyle name="B_BotLC_Prophet SalesProj Roll 9" xfId="5716"/>
    <cellStyle name="B_BotLC_Prophet SalesProj Roll 9 2" xfId="5717"/>
    <cellStyle name="B_BotLC_Prophet SalesProj Roll 9 3" xfId="26442"/>
    <cellStyle name="B_BotLC_Prophet SalesProj Roll_PROD_DETAILS" xfId="5718"/>
    <cellStyle name="B_BotLC_Prophet SalesProj Roll_PROD_DETAILS 2" xfId="5719"/>
    <cellStyle name="B_BotLC_Prophet SalesProj Roll_PROD_DETAILS 3" xfId="26443"/>
    <cellStyle name="B_BotLC_Prophet SalesProj Roll_SOLVENCY POSITION " xfId="5720"/>
    <cellStyle name="B_BotLC_Prophet SalesProj Roll_SOLVENCY POSITION  2" xfId="5721"/>
    <cellStyle name="B_BotLC_Prophet SalesProj Roll_SOLVENCY POSITION  3" xfId="26444"/>
    <cellStyle name="B_BotLC_Prophet-EEV ReportingFinal301205-Apr06" xfId="5722"/>
    <cellStyle name="B_BotLC_Prophet-EEV ReportingFinal301205-Apr06 10" xfId="5723"/>
    <cellStyle name="B_BotLC_Prophet-EEV ReportingFinal301205-Apr06 10 2" xfId="5724"/>
    <cellStyle name="B_BotLC_Prophet-EEV ReportingFinal301205-Apr06 10 3" xfId="26445"/>
    <cellStyle name="B_BotLC_Prophet-EEV ReportingFinal301205-Apr06 11" xfId="5725"/>
    <cellStyle name="B_BotLC_Prophet-EEV ReportingFinal301205-Apr06 11 2" xfId="5726"/>
    <cellStyle name="B_BotLC_Prophet-EEV ReportingFinal301205-Apr06 11 3" xfId="26446"/>
    <cellStyle name="B_BotLC_Prophet-EEV ReportingFinal301205-Apr06 12" xfId="5727"/>
    <cellStyle name="B_BotLC_Prophet-EEV ReportingFinal301205-Apr06 12 2" xfId="5728"/>
    <cellStyle name="B_BotLC_Prophet-EEV ReportingFinal301205-Apr06 12 3" xfId="26447"/>
    <cellStyle name="B_BotLC_Prophet-EEV ReportingFinal301205-Apr06 13" xfId="5729"/>
    <cellStyle name="B_BotLC_Prophet-EEV ReportingFinal301205-Apr06 13 2" xfId="5730"/>
    <cellStyle name="B_BotLC_Prophet-EEV ReportingFinal301205-Apr06 13 3" xfId="26448"/>
    <cellStyle name="B_BotLC_Prophet-EEV ReportingFinal301205-Apr06 14" xfId="5731"/>
    <cellStyle name="B_BotLC_Prophet-EEV ReportingFinal301205-Apr06 14 2" xfId="5732"/>
    <cellStyle name="B_BotLC_Prophet-EEV ReportingFinal301205-Apr06 14 3" xfId="26449"/>
    <cellStyle name="B_BotLC_Prophet-EEV ReportingFinal301205-Apr06 15" xfId="5733"/>
    <cellStyle name="B_BotLC_Prophet-EEV ReportingFinal301205-Apr06 15 2" xfId="5734"/>
    <cellStyle name="B_BotLC_Prophet-EEV ReportingFinal301205-Apr06 15 3" xfId="26450"/>
    <cellStyle name="B_BotLC_Prophet-EEV ReportingFinal301205-Apr06 16" xfId="5735"/>
    <cellStyle name="B_BotLC_Prophet-EEV ReportingFinal301205-Apr06 16 2" xfId="5736"/>
    <cellStyle name="B_BotLC_Prophet-EEV ReportingFinal301205-Apr06 16 3" xfId="26451"/>
    <cellStyle name="B_BotLC_Prophet-EEV ReportingFinal301205-Apr06 17" xfId="5737"/>
    <cellStyle name="B_BotLC_Prophet-EEV ReportingFinal301205-Apr06 17 2" xfId="5738"/>
    <cellStyle name="B_BotLC_Prophet-EEV ReportingFinal301205-Apr06 17 3" xfId="26452"/>
    <cellStyle name="B_BotLC_Prophet-EEV ReportingFinal301205-Apr06 18" xfId="5739"/>
    <cellStyle name="B_BotLC_Prophet-EEV ReportingFinal301205-Apr06 18 2" xfId="5740"/>
    <cellStyle name="B_BotLC_Prophet-EEV ReportingFinal301205-Apr06 18 3" xfId="26453"/>
    <cellStyle name="B_BotLC_Prophet-EEV ReportingFinal301205-Apr06 19" xfId="5741"/>
    <cellStyle name="B_BotLC_Prophet-EEV ReportingFinal301205-Apr06 19 2" xfId="5742"/>
    <cellStyle name="B_BotLC_Prophet-EEV ReportingFinal301205-Apr06 19 3" xfId="26454"/>
    <cellStyle name="B_BotLC_Prophet-EEV ReportingFinal301205-Apr06 2" xfId="5743"/>
    <cellStyle name="B_BotLC_Prophet-EEV ReportingFinal301205-Apr06 2 2" xfId="5744"/>
    <cellStyle name="B_BotLC_Prophet-EEV ReportingFinal301205-Apr06 2 3" xfId="26455"/>
    <cellStyle name="B_BotLC_Prophet-EEV ReportingFinal301205-Apr06 20" xfId="5745"/>
    <cellStyle name="B_BotLC_Prophet-EEV ReportingFinal301205-Apr06 20 2" xfId="5746"/>
    <cellStyle name="B_BotLC_Prophet-EEV ReportingFinal301205-Apr06 20 3" xfId="26456"/>
    <cellStyle name="B_BotLC_Prophet-EEV ReportingFinal301205-Apr06 21" xfId="5747"/>
    <cellStyle name="B_BotLC_Prophet-EEV ReportingFinal301205-Apr06 21 2" xfId="5748"/>
    <cellStyle name="B_BotLC_Prophet-EEV ReportingFinal301205-Apr06 21 3" xfId="26457"/>
    <cellStyle name="B_BotLC_Prophet-EEV ReportingFinal301205-Apr06 22" xfId="5749"/>
    <cellStyle name="B_BotLC_Prophet-EEV ReportingFinal301205-Apr06 22 2" xfId="5750"/>
    <cellStyle name="B_BotLC_Prophet-EEV ReportingFinal301205-Apr06 22 3" xfId="26458"/>
    <cellStyle name="B_BotLC_Prophet-EEV ReportingFinal301205-Apr06 23" xfId="5751"/>
    <cellStyle name="B_BotLC_Prophet-EEV ReportingFinal301205-Apr06 23 2" xfId="5752"/>
    <cellStyle name="B_BotLC_Prophet-EEV ReportingFinal301205-Apr06 23 3" xfId="26459"/>
    <cellStyle name="B_BotLC_Prophet-EEV ReportingFinal301205-Apr06 24" xfId="5753"/>
    <cellStyle name="B_BotLC_Prophet-EEV ReportingFinal301205-Apr06 25" xfId="26460"/>
    <cellStyle name="B_BotLC_Prophet-EEV ReportingFinal301205-Apr06 3" xfId="5754"/>
    <cellStyle name="B_BotLC_Prophet-EEV ReportingFinal301205-Apr06 3 2" xfId="5755"/>
    <cellStyle name="B_BotLC_Prophet-EEV ReportingFinal301205-Apr06 3 3" xfId="26461"/>
    <cellStyle name="B_BotLC_Prophet-EEV ReportingFinal301205-Apr06 4" xfId="5756"/>
    <cellStyle name="B_BotLC_Prophet-EEV ReportingFinal301205-Apr06 4 2" xfId="5757"/>
    <cellStyle name="B_BotLC_Prophet-EEV ReportingFinal301205-Apr06 4 3" xfId="26462"/>
    <cellStyle name="B_BotLC_Prophet-EEV ReportingFinal301205-Apr06 5" xfId="5758"/>
    <cellStyle name="B_BotLC_Prophet-EEV ReportingFinal301205-Apr06 5 2" xfId="5759"/>
    <cellStyle name="B_BotLC_Prophet-EEV ReportingFinal301205-Apr06 5 3" xfId="26463"/>
    <cellStyle name="B_BotLC_Prophet-EEV ReportingFinal301205-Apr06 6" xfId="5760"/>
    <cellStyle name="B_BotLC_Prophet-EEV ReportingFinal301205-Apr06 6 2" xfId="5761"/>
    <cellStyle name="B_BotLC_Prophet-EEV ReportingFinal301205-Apr06 6 3" xfId="26464"/>
    <cellStyle name="B_BotLC_Prophet-EEV ReportingFinal301205-Apr06 7" xfId="5762"/>
    <cellStyle name="B_BotLC_Prophet-EEV ReportingFinal301205-Apr06 7 2" xfId="5763"/>
    <cellStyle name="B_BotLC_Prophet-EEV ReportingFinal301205-Apr06 7 3" xfId="26465"/>
    <cellStyle name="B_BotLC_Prophet-EEV ReportingFinal301205-Apr06 8" xfId="5764"/>
    <cellStyle name="B_BotLC_Prophet-EEV ReportingFinal301205-Apr06 8 2" xfId="5765"/>
    <cellStyle name="B_BotLC_Prophet-EEV ReportingFinal301205-Apr06 8 3" xfId="26466"/>
    <cellStyle name="B_BotLC_Prophet-EEV ReportingFinal301205-Apr06 9" xfId="5766"/>
    <cellStyle name="B_BotLC_Prophet-EEV ReportingFinal301205-Apr06 9 2" xfId="5767"/>
    <cellStyle name="B_BotLC_Prophet-EEV ReportingFinal301205-Apr06 9 3" xfId="26467"/>
    <cellStyle name="B_BotLC_Prophet-EEV ReportingFinal301205-Apr06_HK.EEV-May06 4+2 kkh" xfId="5768"/>
    <cellStyle name="B_BotLC_Prophet-EEV ReportingFinal301205-Apr06_HK.EEV-May06 4+2 kkh 10" xfId="5769"/>
    <cellStyle name="B_BotLC_Prophet-EEV ReportingFinal301205-Apr06_HK.EEV-May06 4+2 kkh 10 2" xfId="5770"/>
    <cellStyle name="B_BotLC_Prophet-EEV ReportingFinal301205-Apr06_HK.EEV-May06 4+2 kkh 10 3" xfId="26468"/>
    <cellStyle name="B_BotLC_Prophet-EEV ReportingFinal301205-Apr06_HK.EEV-May06 4+2 kkh 11" xfId="5771"/>
    <cellStyle name="B_BotLC_Prophet-EEV ReportingFinal301205-Apr06_HK.EEV-May06 4+2 kkh 11 2" xfId="5772"/>
    <cellStyle name="B_BotLC_Prophet-EEV ReportingFinal301205-Apr06_HK.EEV-May06 4+2 kkh 11 3" xfId="26469"/>
    <cellStyle name="B_BotLC_Prophet-EEV ReportingFinal301205-Apr06_HK.EEV-May06 4+2 kkh 12" xfId="5773"/>
    <cellStyle name="B_BotLC_Prophet-EEV ReportingFinal301205-Apr06_HK.EEV-May06 4+2 kkh 12 2" xfId="5774"/>
    <cellStyle name="B_BotLC_Prophet-EEV ReportingFinal301205-Apr06_HK.EEV-May06 4+2 kkh 12 3" xfId="26470"/>
    <cellStyle name="B_BotLC_Prophet-EEV ReportingFinal301205-Apr06_HK.EEV-May06 4+2 kkh 13" xfId="5775"/>
    <cellStyle name="B_BotLC_Prophet-EEV ReportingFinal301205-Apr06_HK.EEV-May06 4+2 kkh 13 2" xfId="5776"/>
    <cellStyle name="B_BotLC_Prophet-EEV ReportingFinal301205-Apr06_HK.EEV-May06 4+2 kkh 13 3" xfId="26471"/>
    <cellStyle name="B_BotLC_Prophet-EEV ReportingFinal301205-Apr06_HK.EEV-May06 4+2 kkh 14" xfId="5777"/>
    <cellStyle name="B_BotLC_Prophet-EEV ReportingFinal301205-Apr06_HK.EEV-May06 4+2 kkh 14 2" xfId="5778"/>
    <cellStyle name="B_BotLC_Prophet-EEV ReportingFinal301205-Apr06_HK.EEV-May06 4+2 kkh 14 3" xfId="26472"/>
    <cellStyle name="B_BotLC_Prophet-EEV ReportingFinal301205-Apr06_HK.EEV-May06 4+2 kkh 15" xfId="5779"/>
    <cellStyle name="B_BotLC_Prophet-EEV ReportingFinal301205-Apr06_HK.EEV-May06 4+2 kkh 15 2" xfId="5780"/>
    <cellStyle name="B_BotLC_Prophet-EEV ReportingFinal301205-Apr06_HK.EEV-May06 4+2 kkh 15 3" xfId="26473"/>
    <cellStyle name="B_BotLC_Prophet-EEV ReportingFinal301205-Apr06_HK.EEV-May06 4+2 kkh 16" xfId="5781"/>
    <cellStyle name="B_BotLC_Prophet-EEV ReportingFinal301205-Apr06_HK.EEV-May06 4+2 kkh 16 2" xfId="5782"/>
    <cellStyle name="B_BotLC_Prophet-EEV ReportingFinal301205-Apr06_HK.EEV-May06 4+2 kkh 16 3" xfId="26474"/>
    <cellStyle name="B_BotLC_Prophet-EEV ReportingFinal301205-Apr06_HK.EEV-May06 4+2 kkh 17" xfId="5783"/>
    <cellStyle name="B_BotLC_Prophet-EEV ReportingFinal301205-Apr06_HK.EEV-May06 4+2 kkh 17 2" xfId="5784"/>
    <cellStyle name="B_BotLC_Prophet-EEV ReportingFinal301205-Apr06_HK.EEV-May06 4+2 kkh 17 3" xfId="26475"/>
    <cellStyle name="B_BotLC_Prophet-EEV ReportingFinal301205-Apr06_HK.EEV-May06 4+2 kkh 18" xfId="5785"/>
    <cellStyle name="B_BotLC_Prophet-EEV ReportingFinal301205-Apr06_HK.EEV-May06 4+2 kkh 18 2" xfId="5786"/>
    <cellStyle name="B_BotLC_Prophet-EEV ReportingFinal301205-Apr06_HK.EEV-May06 4+2 kkh 18 3" xfId="26476"/>
    <cellStyle name="B_BotLC_Prophet-EEV ReportingFinal301205-Apr06_HK.EEV-May06 4+2 kkh 19" xfId="5787"/>
    <cellStyle name="B_BotLC_Prophet-EEV ReportingFinal301205-Apr06_HK.EEV-May06 4+2 kkh 19 2" xfId="5788"/>
    <cellStyle name="B_BotLC_Prophet-EEV ReportingFinal301205-Apr06_HK.EEV-May06 4+2 kkh 19 3" xfId="26477"/>
    <cellStyle name="B_BotLC_Prophet-EEV ReportingFinal301205-Apr06_HK.EEV-May06 4+2 kkh 2" xfId="5789"/>
    <cellStyle name="B_BotLC_Prophet-EEV ReportingFinal301205-Apr06_HK.EEV-May06 4+2 kkh 2 2" xfId="5790"/>
    <cellStyle name="B_BotLC_Prophet-EEV ReportingFinal301205-Apr06_HK.EEV-May06 4+2 kkh 2 3" xfId="26478"/>
    <cellStyle name="B_BotLC_Prophet-EEV ReportingFinal301205-Apr06_HK.EEV-May06 4+2 kkh 20" xfId="5791"/>
    <cellStyle name="B_BotLC_Prophet-EEV ReportingFinal301205-Apr06_HK.EEV-May06 4+2 kkh 20 2" xfId="5792"/>
    <cellStyle name="B_BotLC_Prophet-EEV ReportingFinal301205-Apr06_HK.EEV-May06 4+2 kkh 20 3" xfId="26479"/>
    <cellStyle name="B_BotLC_Prophet-EEV ReportingFinal301205-Apr06_HK.EEV-May06 4+2 kkh 21" xfId="5793"/>
    <cellStyle name="B_BotLC_Prophet-EEV ReportingFinal301205-Apr06_HK.EEV-May06 4+2 kkh 21 2" xfId="5794"/>
    <cellStyle name="B_BotLC_Prophet-EEV ReportingFinal301205-Apr06_HK.EEV-May06 4+2 kkh 21 3" xfId="26480"/>
    <cellStyle name="B_BotLC_Prophet-EEV ReportingFinal301205-Apr06_HK.EEV-May06 4+2 kkh 22" xfId="5795"/>
    <cellStyle name="B_BotLC_Prophet-EEV ReportingFinal301205-Apr06_HK.EEV-May06 4+2 kkh 22 2" xfId="5796"/>
    <cellStyle name="B_BotLC_Prophet-EEV ReportingFinal301205-Apr06_HK.EEV-May06 4+2 kkh 22 3" xfId="26481"/>
    <cellStyle name="B_BotLC_Prophet-EEV ReportingFinal301205-Apr06_HK.EEV-May06 4+2 kkh 23" xfId="5797"/>
    <cellStyle name="B_BotLC_Prophet-EEV ReportingFinal301205-Apr06_HK.EEV-May06 4+2 kkh 23 2" xfId="5798"/>
    <cellStyle name="B_BotLC_Prophet-EEV ReportingFinal301205-Apr06_HK.EEV-May06 4+2 kkh 23 3" xfId="26482"/>
    <cellStyle name="B_BotLC_Prophet-EEV ReportingFinal301205-Apr06_HK.EEV-May06 4+2 kkh 24" xfId="5799"/>
    <cellStyle name="B_BotLC_Prophet-EEV ReportingFinal301205-Apr06_HK.EEV-May06 4+2 kkh 25" xfId="26483"/>
    <cellStyle name="B_BotLC_Prophet-EEV ReportingFinal301205-Apr06_HK.EEV-May06 4+2 kkh 3" xfId="5800"/>
    <cellStyle name="B_BotLC_Prophet-EEV ReportingFinal301205-Apr06_HK.EEV-May06 4+2 kkh 3 2" xfId="5801"/>
    <cellStyle name="B_BotLC_Prophet-EEV ReportingFinal301205-Apr06_HK.EEV-May06 4+2 kkh 3 3" xfId="26484"/>
    <cellStyle name="B_BotLC_Prophet-EEV ReportingFinal301205-Apr06_HK.EEV-May06 4+2 kkh 4" xfId="5802"/>
    <cellStyle name="B_BotLC_Prophet-EEV ReportingFinal301205-Apr06_HK.EEV-May06 4+2 kkh 4 2" xfId="5803"/>
    <cellStyle name="B_BotLC_Prophet-EEV ReportingFinal301205-Apr06_HK.EEV-May06 4+2 kkh 4 3" xfId="26485"/>
    <cellStyle name="B_BotLC_Prophet-EEV ReportingFinal301205-Apr06_HK.EEV-May06 4+2 kkh 5" xfId="5804"/>
    <cellStyle name="B_BotLC_Prophet-EEV ReportingFinal301205-Apr06_HK.EEV-May06 4+2 kkh 5 2" xfId="5805"/>
    <cellStyle name="B_BotLC_Prophet-EEV ReportingFinal301205-Apr06_HK.EEV-May06 4+2 kkh 5 3" xfId="26486"/>
    <cellStyle name="B_BotLC_Prophet-EEV ReportingFinal301205-Apr06_HK.EEV-May06 4+2 kkh 6" xfId="5806"/>
    <cellStyle name="B_BotLC_Prophet-EEV ReportingFinal301205-Apr06_HK.EEV-May06 4+2 kkh 6 2" xfId="5807"/>
    <cellStyle name="B_BotLC_Prophet-EEV ReportingFinal301205-Apr06_HK.EEV-May06 4+2 kkh 6 3" xfId="26487"/>
    <cellStyle name="B_BotLC_Prophet-EEV ReportingFinal301205-Apr06_HK.EEV-May06 4+2 kkh 7" xfId="5808"/>
    <cellStyle name="B_BotLC_Prophet-EEV ReportingFinal301205-Apr06_HK.EEV-May06 4+2 kkh 7 2" xfId="5809"/>
    <cellStyle name="B_BotLC_Prophet-EEV ReportingFinal301205-Apr06_HK.EEV-May06 4+2 kkh 7 3" xfId="26488"/>
    <cellStyle name="B_BotLC_Prophet-EEV ReportingFinal301205-Apr06_HK.EEV-May06 4+2 kkh 8" xfId="5810"/>
    <cellStyle name="B_BotLC_Prophet-EEV ReportingFinal301205-Apr06_HK.EEV-May06 4+2 kkh 8 2" xfId="5811"/>
    <cellStyle name="B_BotLC_Prophet-EEV ReportingFinal301205-Apr06_HK.EEV-May06 4+2 kkh 8 3" xfId="26489"/>
    <cellStyle name="B_BotLC_Prophet-EEV ReportingFinal301205-Apr06_HK.EEV-May06 4+2 kkh 9" xfId="5812"/>
    <cellStyle name="B_BotLC_Prophet-EEV ReportingFinal301205-Apr06_HK.EEV-May06 4+2 kkh 9 2" xfId="5813"/>
    <cellStyle name="B_BotLC_Prophet-EEV ReportingFinal301205-Apr06_HK.EEV-May06 4+2 kkh 9 3" xfId="26490"/>
    <cellStyle name="B_BotLC_Prophet-EEV ReportingFinal301205-Apr06_HK.EEV-May06 4+2 kkh_PROD_DETAILS" xfId="5814"/>
    <cellStyle name="B_BotLC_Prophet-EEV ReportingFinal301205-Apr06_HK.EEV-May06 4+2 kkh_PROD_DETAILS 2" xfId="5815"/>
    <cellStyle name="B_BotLC_Prophet-EEV ReportingFinal301205-Apr06_HK.EEV-May06 4+2 kkh_PROD_DETAILS 3" xfId="26491"/>
    <cellStyle name="B_BotLC_Prophet-EEV ReportingFinal301205-Apr06_HK.EEV-May06 4+2 kkh_SOLVENCY POSITION " xfId="5816"/>
    <cellStyle name="B_BotLC_Prophet-EEV ReportingFinal301205-Apr06_HK.EEV-May06 4+2 kkh_SOLVENCY POSITION  2" xfId="5817"/>
    <cellStyle name="B_BotLC_Prophet-EEV ReportingFinal301205-Apr06_HK.EEV-May06 4+2 kkh_SOLVENCY POSITION  3" xfId="26492"/>
    <cellStyle name="B_BotLC_Prophet-EEV ReportingFinal301205-Apr06_PROD_DETAILS" xfId="5818"/>
    <cellStyle name="B_BotLC_Prophet-EEV ReportingFinal301205-Apr06_PROD_DETAILS 2" xfId="5819"/>
    <cellStyle name="B_BotLC_Prophet-EEV ReportingFinal301205-Apr06_PROD_DETAILS 3" xfId="26493"/>
    <cellStyle name="B_BotLC_Prophet-EEV ReportingFinal301205-Apr06_SOLVENCY POSITION " xfId="5820"/>
    <cellStyle name="B_BotLC_Prophet-EEV ReportingFinal301205-Apr06_SOLVENCY POSITION  2" xfId="5821"/>
    <cellStyle name="B_BotLC_Prophet-EEV ReportingFinal301205-Apr06_SOLVENCY POSITION  3" xfId="26494"/>
    <cellStyle name="B_BotLC_SG.EEV-Apr06" xfId="5822"/>
    <cellStyle name="B_BotLC_SG.EEV-Apr06 10" xfId="5823"/>
    <cellStyle name="B_BotLC_SG.EEV-Apr06 10 2" xfId="5824"/>
    <cellStyle name="B_BotLC_SG.EEV-Apr06 10 3" xfId="26495"/>
    <cellStyle name="B_BotLC_SG.EEV-Apr06 11" xfId="5825"/>
    <cellStyle name="B_BotLC_SG.EEV-Apr06 11 2" xfId="5826"/>
    <cellStyle name="B_BotLC_SG.EEV-Apr06 11 3" xfId="26496"/>
    <cellStyle name="B_BotLC_SG.EEV-Apr06 12" xfId="5827"/>
    <cellStyle name="B_BotLC_SG.EEV-Apr06 12 2" xfId="5828"/>
    <cellStyle name="B_BotLC_SG.EEV-Apr06 12 3" xfId="26497"/>
    <cellStyle name="B_BotLC_SG.EEV-Apr06 13" xfId="5829"/>
    <cellStyle name="B_BotLC_SG.EEV-Apr06 13 2" xfId="5830"/>
    <cellStyle name="B_BotLC_SG.EEV-Apr06 13 3" xfId="26498"/>
    <cellStyle name="B_BotLC_SG.EEV-Apr06 14" xfId="5831"/>
    <cellStyle name="B_BotLC_SG.EEV-Apr06 14 2" xfId="5832"/>
    <cellStyle name="B_BotLC_SG.EEV-Apr06 14 3" xfId="26499"/>
    <cellStyle name="B_BotLC_SG.EEV-Apr06 15" xfId="5833"/>
    <cellStyle name="B_BotLC_SG.EEV-Apr06 15 2" xfId="5834"/>
    <cellStyle name="B_BotLC_SG.EEV-Apr06 15 3" xfId="26500"/>
    <cellStyle name="B_BotLC_SG.EEV-Apr06 16" xfId="5835"/>
    <cellStyle name="B_BotLC_SG.EEV-Apr06 16 2" xfId="5836"/>
    <cellStyle name="B_BotLC_SG.EEV-Apr06 16 3" xfId="26501"/>
    <cellStyle name="B_BotLC_SG.EEV-Apr06 17" xfId="5837"/>
    <cellStyle name="B_BotLC_SG.EEV-Apr06 17 2" xfId="5838"/>
    <cellStyle name="B_BotLC_SG.EEV-Apr06 17 3" xfId="26502"/>
    <cellStyle name="B_BotLC_SG.EEV-Apr06 18" xfId="5839"/>
    <cellStyle name="B_BotLC_SG.EEV-Apr06 18 2" xfId="5840"/>
    <cellStyle name="B_BotLC_SG.EEV-Apr06 18 3" xfId="26503"/>
    <cellStyle name="B_BotLC_SG.EEV-Apr06 19" xfId="5841"/>
    <cellStyle name="B_BotLC_SG.EEV-Apr06 19 2" xfId="5842"/>
    <cellStyle name="B_BotLC_SG.EEV-Apr06 19 3" xfId="26504"/>
    <cellStyle name="B_BotLC_SG.EEV-Apr06 2" xfId="5843"/>
    <cellStyle name="B_BotLC_SG.EEV-Apr06 2 2" xfId="5844"/>
    <cellStyle name="B_BotLC_SG.EEV-Apr06 2 3" xfId="26505"/>
    <cellStyle name="B_BotLC_SG.EEV-Apr06 20" xfId="5845"/>
    <cellStyle name="B_BotLC_SG.EEV-Apr06 20 2" xfId="5846"/>
    <cellStyle name="B_BotLC_SG.EEV-Apr06 20 3" xfId="26506"/>
    <cellStyle name="B_BotLC_SG.EEV-Apr06 21" xfId="5847"/>
    <cellStyle name="B_BotLC_SG.EEV-Apr06 21 2" xfId="5848"/>
    <cellStyle name="B_BotLC_SG.EEV-Apr06 21 3" xfId="26507"/>
    <cellStyle name="B_BotLC_SG.EEV-Apr06 22" xfId="5849"/>
    <cellStyle name="B_BotLC_SG.EEV-Apr06 22 2" xfId="5850"/>
    <cellStyle name="B_BotLC_SG.EEV-Apr06 22 3" xfId="26508"/>
    <cellStyle name="B_BotLC_SG.EEV-Apr06 23" xfId="5851"/>
    <cellStyle name="B_BotLC_SG.EEV-Apr06 23 2" xfId="5852"/>
    <cellStyle name="B_BotLC_SG.EEV-Apr06 23 3" xfId="26509"/>
    <cellStyle name="B_BotLC_SG.EEV-Apr06 24" xfId="5853"/>
    <cellStyle name="B_BotLC_SG.EEV-Apr06 25" xfId="26510"/>
    <cellStyle name="B_BotLC_SG.EEV-Apr06 3" xfId="5854"/>
    <cellStyle name="B_BotLC_SG.EEV-Apr06 3 2" xfId="5855"/>
    <cellStyle name="B_BotLC_SG.EEV-Apr06 3 3" xfId="26511"/>
    <cellStyle name="B_BotLC_SG.EEV-Apr06 4" xfId="5856"/>
    <cellStyle name="B_BotLC_SG.EEV-Apr06 4 2" xfId="5857"/>
    <cellStyle name="B_BotLC_SG.EEV-Apr06 4 3" xfId="26512"/>
    <cellStyle name="B_BotLC_SG.EEV-Apr06 5" xfId="5858"/>
    <cellStyle name="B_BotLC_SG.EEV-Apr06 5 2" xfId="5859"/>
    <cellStyle name="B_BotLC_SG.EEV-Apr06 5 3" xfId="26513"/>
    <cellStyle name="B_BotLC_SG.EEV-Apr06 6" xfId="5860"/>
    <cellStyle name="B_BotLC_SG.EEV-Apr06 6 2" xfId="5861"/>
    <cellStyle name="B_BotLC_SG.EEV-Apr06 6 3" xfId="26514"/>
    <cellStyle name="B_BotLC_SG.EEV-Apr06 7" xfId="5862"/>
    <cellStyle name="B_BotLC_SG.EEV-Apr06 7 2" xfId="5863"/>
    <cellStyle name="B_BotLC_SG.EEV-Apr06 7 3" xfId="26515"/>
    <cellStyle name="B_BotLC_SG.EEV-Apr06 8" xfId="5864"/>
    <cellStyle name="B_BotLC_SG.EEV-Apr06 8 2" xfId="5865"/>
    <cellStyle name="B_BotLC_SG.EEV-Apr06 8 3" xfId="26516"/>
    <cellStyle name="B_BotLC_SG.EEV-Apr06 9" xfId="5866"/>
    <cellStyle name="B_BotLC_SG.EEV-Apr06 9 2" xfId="5867"/>
    <cellStyle name="B_BotLC_SG.EEV-Apr06 9 3" xfId="26517"/>
    <cellStyle name="B_BotLC_SG.EEV-Apr06_HK.EEV-May06 4+2 kkh" xfId="5868"/>
    <cellStyle name="B_BotLC_SG.EEV-Apr06_HK.EEV-May06 4+2 kkh 10" xfId="5869"/>
    <cellStyle name="B_BotLC_SG.EEV-Apr06_HK.EEV-May06 4+2 kkh 10 2" xfId="5870"/>
    <cellStyle name="B_BotLC_SG.EEV-Apr06_HK.EEV-May06 4+2 kkh 10 3" xfId="26518"/>
    <cellStyle name="B_BotLC_SG.EEV-Apr06_HK.EEV-May06 4+2 kkh 11" xfId="5871"/>
    <cellStyle name="B_BotLC_SG.EEV-Apr06_HK.EEV-May06 4+2 kkh 11 2" xfId="5872"/>
    <cellStyle name="B_BotLC_SG.EEV-Apr06_HK.EEV-May06 4+2 kkh 11 3" xfId="26519"/>
    <cellStyle name="B_BotLC_SG.EEV-Apr06_HK.EEV-May06 4+2 kkh 12" xfId="5873"/>
    <cellStyle name="B_BotLC_SG.EEV-Apr06_HK.EEV-May06 4+2 kkh 12 2" xfId="5874"/>
    <cellStyle name="B_BotLC_SG.EEV-Apr06_HK.EEV-May06 4+2 kkh 12 3" xfId="26520"/>
    <cellStyle name="B_BotLC_SG.EEV-Apr06_HK.EEV-May06 4+2 kkh 13" xfId="5875"/>
    <cellStyle name="B_BotLC_SG.EEV-Apr06_HK.EEV-May06 4+2 kkh 13 2" xfId="5876"/>
    <cellStyle name="B_BotLC_SG.EEV-Apr06_HK.EEV-May06 4+2 kkh 13 3" xfId="26521"/>
    <cellStyle name="B_BotLC_SG.EEV-Apr06_HK.EEV-May06 4+2 kkh 14" xfId="5877"/>
    <cellStyle name="B_BotLC_SG.EEV-Apr06_HK.EEV-May06 4+2 kkh 14 2" xfId="5878"/>
    <cellStyle name="B_BotLC_SG.EEV-Apr06_HK.EEV-May06 4+2 kkh 14 3" xfId="26522"/>
    <cellStyle name="B_BotLC_SG.EEV-Apr06_HK.EEV-May06 4+2 kkh 15" xfId="5879"/>
    <cellStyle name="B_BotLC_SG.EEV-Apr06_HK.EEV-May06 4+2 kkh 15 2" xfId="5880"/>
    <cellStyle name="B_BotLC_SG.EEV-Apr06_HK.EEV-May06 4+2 kkh 15 3" xfId="26523"/>
    <cellStyle name="B_BotLC_SG.EEV-Apr06_HK.EEV-May06 4+2 kkh 16" xfId="5881"/>
    <cellStyle name="B_BotLC_SG.EEV-Apr06_HK.EEV-May06 4+2 kkh 16 2" xfId="5882"/>
    <cellStyle name="B_BotLC_SG.EEV-Apr06_HK.EEV-May06 4+2 kkh 16 3" xfId="26524"/>
    <cellStyle name="B_BotLC_SG.EEV-Apr06_HK.EEV-May06 4+2 kkh 17" xfId="5883"/>
    <cellStyle name="B_BotLC_SG.EEV-Apr06_HK.EEV-May06 4+2 kkh 17 2" xfId="5884"/>
    <cellStyle name="B_BotLC_SG.EEV-Apr06_HK.EEV-May06 4+2 kkh 17 3" xfId="26525"/>
    <cellStyle name="B_BotLC_SG.EEV-Apr06_HK.EEV-May06 4+2 kkh 18" xfId="5885"/>
    <cellStyle name="B_BotLC_SG.EEV-Apr06_HK.EEV-May06 4+2 kkh 18 2" xfId="5886"/>
    <cellStyle name="B_BotLC_SG.EEV-Apr06_HK.EEV-May06 4+2 kkh 18 3" xfId="26526"/>
    <cellStyle name="B_BotLC_SG.EEV-Apr06_HK.EEV-May06 4+2 kkh 19" xfId="5887"/>
    <cellStyle name="B_BotLC_SG.EEV-Apr06_HK.EEV-May06 4+2 kkh 19 2" xfId="5888"/>
    <cellStyle name="B_BotLC_SG.EEV-Apr06_HK.EEV-May06 4+2 kkh 19 3" xfId="26527"/>
    <cellStyle name="B_BotLC_SG.EEV-Apr06_HK.EEV-May06 4+2 kkh 2" xfId="5889"/>
    <cellStyle name="B_BotLC_SG.EEV-Apr06_HK.EEV-May06 4+2 kkh 2 2" xfId="5890"/>
    <cellStyle name="B_BotLC_SG.EEV-Apr06_HK.EEV-May06 4+2 kkh 2 3" xfId="26528"/>
    <cellStyle name="B_BotLC_SG.EEV-Apr06_HK.EEV-May06 4+2 kkh 20" xfId="5891"/>
    <cellStyle name="B_BotLC_SG.EEV-Apr06_HK.EEV-May06 4+2 kkh 20 2" xfId="5892"/>
    <cellStyle name="B_BotLC_SG.EEV-Apr06_HK.EEV-May06 4+2 kkh 20 3" xfId="26529"/>
    <cellStyle name="B_BotLC_SG.EEV-Apr06_HK.EEV-May06 4+2 kkh 21" xfId="5893"/>
    <cellStyle name="B_BotLC_SG.EEV-Apr06_HK.EEV-May06 4+2 kkh 21 2" xfId="5894"/>
    <cellStyle name="B_BotLC_SG.EEV-Apr06_HK.EEV-May06 4+2 kkh 21 3" xfId="26530"/>
    <cellStyle name="B_BotLC_SG.EEV-Apr06_HK.EEV-May06 4+2 kkh 22" xfId="5895"/>
    <cellStyle name="B_BotLC_SG.EEV-Apr06_HK.EEV-May06 4+2 kkh 22 2" xfId="5896"/>
    <cellStyle name="B_BotLC_SG.EEV-Apr06_HK.EEV-May06 4+2 kkh 22 3" xfId="26531"/>
    <cellStyle name="B_BotLC_SG.EEV-Apr06_HK.EEV-May06 4+2 kkh 23" xfId="5897"/>
    <cellStyle name="B_BotLC_SG.EEV-Apr06_HK.EEV-May06 4+2 kkh 23 2" xfId="5898"/>
    <cellStyle name="B_BotLC_SG.EEV-Apr06_HK.EEV-May06 4+2 kkh 23 3" xfId="26532"/>
    <cellStyle name="B_BotLC_SG.EEV-Apr06_HK.EEV-May06 4+2 kkh 24" xfId="5899"/>
    <cellStyle name="B_BotLC_SG.EEV-Apr06_HK.EEV-May06 4+2 kkh 25" xfId="26533"/>
    <cellStyle name="B_BotLC_SG.EEV-Apr06_HK.EEV-May06 4+2 kkh 3" xfId="5900"/>
    <cellStyle name="B_BotLC_SG.EEV-Apr06_HK.EEV-May06 4+2 kkh 3 2" xfId="5901"/>
    <cellStyle name="B_BotLC_SG.EEV-Apr06_HK.EEV-May06 4+2 kkh 3 3" xfId="26534"/>
    <cellStyle name="B_BotLC_SG.EEV-Apr06_HK.EEV-May06 4+2 kkh 4" xfId="5902"/>
    <cellStyle name="B_BotLC_SG.EEV-Apr06_HK.EEV-May06 4+2 kkh 4 2" xfId="5903"/>
    <cellStyle name="B_BotLC_SG.EEV-Apr06_HK.EEV-May06 4+2 kkh 4 3" xfId="26535"/>
    <cellStyle name="B_BotLC_SG.EEV-Apr06_HK.EEV-May06 4+2 kkh 5" xfId="5904"/>
    <cellStyle name="B_BotLC_SG.EEV-Apr06_HK.EEV-May06 4+2 kkh 5 2" xfId="5905"/>
    <cellStyle name="B_BotLC_SG.EEV-Apr06_HK.EEV-May06 4+2 kkh 5 3" xfId="26536"/>
    <cellStyle name="B_BotLC_SG.EEV-Apr06_HK.EEV-May06 4+2 kkh 6" xfId="5906"/>
    <cellStyle name="B_BotLC_SG.EEV-Apr06_HK.EEV-May06 4+2 kkh 6 2" xfId="5907"/>
    <cellStyle name="B_BotLC_SG.EEV-Apr06_HK.EEV-May06 4+2 kkh 6 3" xfId="26537"/>
    <cellStyle name="B_BotLC_SG.EEV-Apr06_HK.EEV-May06 4+2 kkh 7" xfId="5908"/>
    <cellStyle name="B_BotLC_SG.EEV-Apr06_HK.EEV-May06 4+2 kkh 7 2" xfId="5909"/>
    <cellStyle name="B_BotLC_SG.EEV-Apr06_HK.EEV-May06 4+2 kkh 7 3" xfId="26538"/>
    <cellStyle name="B_BotLC_SG.EEV-Apr06_HK.EEV-May06 4+2 kkh 8" xfId="5910"/>
    <cellStyle name="B_BotLC_SG.EEV-Apr06_HK.EEV-May06 4+2 kkh 8 2" xfId="5911"/>
    <cellStyle name="B_BotLC_SG.EEV-Apr06_HK.EEV-May06 4+2 kkh 8 3" xfId="26539"/>
    <cellStyle name="B_BotLC_SG.EEV-Apr06_HK.EEV-May06 4+2 kkh 9" xfId="5912"/>
    <cellStyle name="B_BotLC_SG.EEV-Apr06_HK.EEV-May06 4+2 kkh 9 2" xfId="5913"/>
    <cellStyle name="B_BotLC_SG.EEV-Apr06_HK.EEV-May06 4+2 kkh 9 3" xfId="26540"/>
    <cellStyle name="B_BotLC_SG.EEV-Apr06_HK.EEV-May06 4+2 kkh_PROD_DETAILS" xfId="5914"/>
    <cellStyle name="B_BotLC_SG.EEV-Apr06_HK.EEV-May06 4+2 kkh_PROD_DETAILS 2" xfId="5915"/>
    <cellStyle name="B_BotLC_SG.EEV-Apr06_HK.EEV-May06 4+2 kkh_PROD_DETAILS 3" xfId="26541"/>
    <cellStyle name="B_BotLC_SG.EEV-Apr06_HK.EEV-May06 4+2 kkh_SOLVENCY POSITION " xfId="5916"/>
    <cellStyle name="B_BotLC_SG.EEV-Apr06_HK.EEV-May06 4+2 kkh_SOLVENCY POSITION  2" xfId="5917"/>
    <cellStyle name="B_BotLC_SG.EEV-Apr06_HK.EEV-May06 4+2 kkh_SOLVENCY POSITION  3" xfId="26542"/>
    <cellStyle name="B_BotLC_SG.EEV-Apr06_PROD_DETAILS" xfId="5918"/>
    <cellStyle name="B_BotLC_SG.EEV-Apr06_PROD_DETAILS 2" xfId="5919"/>
    <cellStyle name="B_BotLC_SG.EEV-Apr06_PROD_DETAILS 3" xfId="26543"/>
    <cellStyle name="B_BotLC_SG.EEV-Apr06_SOLVENCY POSITION " xfId="5920"/>
    <cellStyle name="B_BotLC_SG.EEV-Apr06_SOLVENCY POSITION  2" xfId="5921"/>
    <cellStyle name="B_BotLC_SG.EEV-Apr06_SOLVENCY POSITION  3" xfId="26544"/>
    <cellStyle name="B_BotLC_SG.EEV-June06 6+6" xfId="5922"/>
    <cellStyle name="B_BotLC_SG.EEV-June06 6+6 10" xfId="5923"/>
    <cellStyle name="B_BotLC_SG.EEV-June06 6+6 10 2" xfId="5924"/>
    <cellStyle name="B_BotLC_SG.EEV-June06 6+6 10 3" xfId="26545"/>
    <cellStyle name="B_BotLC_SG.EEV-June06 6+6 11" xfId="5925"/>
    <cellStyle name="B_BotLC_SG.EEV-June06 6+6 11 2" xfId="5926"/>
    <cellStyle name="B_BotLC_SG.EEV-June06 6+6 11 3" xfId="26546"/>
    <cellStyle name="B_BotLC_SG.EEV-June06 6+6 12" xfId="5927"/>
    <cellStyle name="B_BotLC_SG.EEV-June06 6+6 12 2" xfId="5928"/>
    <cellStyle name="B_BotLC_SG.EEV-June06 6+6 12 3" xfId="26547"/>
    <cellStyle name="B_BotLC_SG.EEV-June06 6+6 13" xfId="5929"/>
    <cellStyle name="B_BotLC_SG.EEV-June06 6+6 13 2" xfId="5930"/>
    <cellStyle name="B_BotLC_SG.EEV-June06 6+6 13 3" xfId="26548"/>
    <cellStyle name="B_BotLC_SG.EEV-June06 6+6 14" xfId="5931"/>
    <cellStyle name="B_BotLC_SG.EEV-June06 6+6 14 2" xfId="5932"/>
    <cellStyle name="B_BotLC_SG.EEV-June06 6+6 14 3" xfId="26549"/>
    <cellStyle name="B_BotLC_SG.EEV-June06 6+6 15" xfId="5933"/>
    <cellStyle name="B_BotLC_SG.EEV-June06 6+6 15 2" xfId="5934"/>
    <cellStyle name="B_BotLC_SG.EEV-June06 6+6 15 3" xfId="26550"/>
    <cellStyle name="B_BotLC_SG.EEV-June06 6+6 16" xfId="5935"/>
    <cellStyle name="B_BotLC_SG.EEV-June06 6+6 16 2" xfId="5936"/>
    <cellStyle name="B_BotLC_SG.EEV-June06 6+6 16 3" xfId="26551"/>
    <cellStyle name="B_BotLC_SG.EEV-June06 6+6 17" xfId="5937"/>
    <cellStyle name="B_BotLC_SG.EEV-June06 6+6 17 2" xfId="5938"/>
    <cellStyle name="B_BotLC_SG.EEV-June06 6+6 17 3" xfId="26552"/>
    <cellStyle name="B_BotLC_SG.EEV-June06 6+6 18" xfId="5939"/>
    <cellStyle name="B_BotLC_SG.EEV-June06 6+6 18 2" xfId="5940"/>
    <cellStyle name="B_BotLC_SG.EEV-June06 6+6 18 3" xfId="26553"/>
    <cellStyle name="B_BotLC_SG.EEV-June06 6+6 19" xfId="5941"/>
    <cellStyle name="B_BotLC_SG.EEV-June06 6+6 19 2" xfId="5942"/>
    <cellStyle name="B_BotLC_SG.EEV-June06 6+6 19 3" xfId="26554"/>
    <cellStyle name="B_BotLC_SG.EEV-June06 6+6 2" xfId="5943"/>
    <cellStyle name="B_BotLC_SG.EEV-June06 6+6 2 2" xfId="5944"/>
    <cellStyle name="B_BotLC_SG.EEV-June06 6+6 2 3" xfId="26555"/>
    <cellStyle name="B_BotLC_SG.EEV-June06 6+6 20" xfId="5945"/>
    <cellStyle name="B_BotLC_SG.EEV-June06 6+6 20 2" xfId="5946"/>
    <cellStyle name="B_BotLC_SG.EEV-June06 6+6 20 3" xfId="26556"/>
    <cellStyle name="B_BotLC_SG.EEV-June06 6+6 21" xfId="5947"/>
    <cellStyle name="B_BotLC_SG.EEV-June06 6+6 21 2" xfId="5948"/>
    <cellStyle name="B_BotLC_SG.EEV-June06 6+6 21 3" xfId="26557"/>
    <cellStyle name="B_BotLC_SG.EEV-June06 6+6 22" xfId="5949"/>
    <cellStyle name="B_BotLC_SG.EEV-June06 6+6 22 2" xfId="5950"/>
    <cellStyle name="B_BotLC_SG.EEV-June06 6+6 22 3" xfId="26558"/>
    <cellStyle name="B_BotLC_SG.EEV-June06 6+6 23" xfId="5951"/>
    <cellStyle name="B_BotLC_SG.EEV-June06 6+6 23 2" xfId="5952"/>
    <cellStyle name="B_BotLC_SG.EEV-June06 6+6 23 3" xfId="26559"/>
    <cellStyle name="B_BotLC_SG.EEV-June06 6+6 24" xfId="5953"/>
    <cellStyle name="B_BotLC_SG.EEV-June06 6+6 25" xfId="26560"/>
    <cellStyle name="B_BotLC_SG.EEV-June06 6+6 3" xfId="5954"/>
    <cellStyle name="B_BotLC_SG.EEV-June06 6+6 3 2" xfId="5955"/>
    <cellStyle name="B_BotLC_SG.EEV-June06 6+6 3 3" xfId="26561"/>
    <cellStyle name="B_BotLC_SG.EEV-June06 6+6 4" xfId="5956"/>
    <cellStyle name="B_BotLC_SG.EEV-June06 6+6 4 2" xfId="5957"/>
    <cellStyle name="B_BotLC_SG.EEV-June06 6+6 4 3" xfId="26562"/>
    <cellStyle name="B_BotLC_SG.EEV-June06 6+6 5" xfId="5958"/>
    <cellStyle name="B_BotLC_SG.EEV-June06 6+6 5 2" xfId="5959"/>
    <cellStyle name="B_BotLC_SG.EEV-June06 6+6 5 3" xfId="26563"/>
    <cellStyle name="B_BotLC_SG.EEV-June06 6+6 6" xfId="5960"/>
    <cellStyle name="B_BotLC_SG.EEV-June06 6+6 6 2" xfId="5961"/>
    <cellStyle name="B_BotLC_SG.EEV-June06 6+6 6 3" xfId="26564"/>
    <cellStyle name="B_BotLC_SG.EEV-June06 6+6 7" xfId="5962"/>
    <cellStyle name="B_BotLC_SG.EEV-June06 6+6 7 2" xfId="5963"/>
    <cellStyle name="B_BotLC_SG.EEV-June06 6+6 7 3" xfId="26565"/>
    <cellStyle name="B_BotLC_SG.EEV-June06 6+6 8" xfId="5964"/>
    <cellStyle name="B_BotLC_SG.EEV-June06 6+6 8 2" xfId="5965"/>
    <cellStyle name="B_BotLC_SG.EEV-June06 6+6 8 3" xfId="26566"/>
    <cellStyle name="B_BotLC_SG.EEV-June06 6+6 9" xfId="5966"/>
    <cellStyle name="B_BotLC_SG.EEV-June06 6+6 9 2" xfId="5967"/>
    <cellStyle name="B_BotLC_SG.EEV-June06 6+6 9 3" xfId="26567"/>
    <cellStyle name="B_BotLC_SG.EEV-June06 6+6_PROD_DETAILS" xfId="5968"/>
    <cellStyle name="B_BotLC_SG.EEV-June06 6+6_PROD_DETAILS 2" xfId="5969"/>
    <cellStyle name="B_BotLC_SG.EEV-June06 6+6_PROD_DETAILS 3" xfId="26568"/>
    <cellStyle name="B_BotLC_SG.EEV-June06 6+6_SOLVENCY POSITION " xfId="5970"/>
    <cellStyle name="B_BotLC_SG.EEV-June06 6+6_SOLVENCY POSITION  2" xfId="5971"/>
    <cellStyle name="B_BotLC_SG.EEV-June06 6+6_SOLVENCY POSITION  3" xfId="26569"/>
    <cellStyle name="B_BotLC_SG.EEV-May06 4+2" xfId="5972"/>
    <cellStyle name="B_BotLC_SG.EEV-May06 4+2 10" xfId="5973"/>
    <cellStyle name="B_BotLC_SG.EEV-May06 4+2 10 2" xfId="5974"/>
    <cellStyle name="B_BotLC_SG.EEV-May06 4+2 10 3" xfId="26570"/>
    <cellStyle name="B_BotLC_SG.EEV-May06 4+2 11" xfId="5975"/>
    <cellStyle name="B_BotLC_SG.EEV-May06 4+2 11 2" xfId="5976"/>
    <cellStyle name="B_BotLC_SG.EEV-May06 4+2 11 3" xfId="26571"/>
    <cellStyle name="B_BotLC_SG.EEV-May06 4+2 12" xfId="5977"/>
    <cellStyle name="B_BotLC_SG.EEV-May06 4+2 12 2" xfId="5978"/>
    <cellStyle name="B_BotLC_SG.EEV-May06 4+2 12 3" xfId="26572"/>
    <cellStyle name="B_BotLC_SG.EEV-May06 4+2 13" xfId="5979"/>
    <cellStyle name="B_BotLC_SG.EEV-May06 4+2 13 2" xfId="5980"/>
    <cellStyle name="B_BotLC_SG.EEV-May06 4+2 13 3" xfId="26573"/>
    <cellStyle name="B_BotLC_SG.EEV-May06 4+2 14" xfId="5981"/>
    <cellStyle name="B_BotLC_SG.EEV-May06 4+2 14 2" xfId="5982"/>
    <cellStyle name="B_BotLC_SG.EEV-May06 4+2 14 3" xfId="26574"/>
    <cellStyle name="B_BotLC_SG.EEV-May06 4+2 15" xfId="5983"/>
    <cellStyle name="B_BotLC_SG.EEV-May06 4+2 15 2" xfId="5984"/>
    <cellStyle name="B_BotLC_SG.EEV-May06 4+2 15 3" xfId="26575"/>
    <cellStyle name="B_BotLC_SG.EEV-May06 4+2 16" xfId="5985"/>
    <cellStyle name="B_BotLC_SG.EEV-May06 4+2 16 2" xfId="5986"/>
    <cellStyle name="B_BotLC_SG.EEV-May06 4+2 16 3" xfId="26576"/>
    <cellStyle name="B_BotLC_SG.EEV-May06 4+2 17" xfId="5987"/>
    <cellStyle name="B_BotLC_SG.EEV-May06 4+2 17 2" xfId="5988"/>
    <cellStyle name="B_BotLC_SG.EEV-May06 4+2 17 3" xfId="26577"/>
    <cellStyle name="B_BotLC_SG.EEV-May06 4+2 18" xfId="5989"/>
    <cellStyle name="B_BotLC_SG.EEV-May06 4+2 18 2" xfId="5990"/>
    <cellStyle name="B_BotLC_SG.EEV-May06 4+2 18 3" xfId="26578"/>
    <cellStyle name="B_BotLC_SG.EEV-May06 4+2 19" xfId="5991"/>
    <cellStyle name="B_BotLC_SG.EEV-May06 4+2 19 2" xfId="5992"/>
    <cellStyle name="B_BotLC_SG.EEV-May06 4+2 19 3" xfId="26579"/>
    <cellStyle name="B_BotLC_SG.EEV-May06 4+2 2" xfId="5993"/>
    <cellStyle name="B_BotLC_SG.EEV-May06 4+2 2 2" xfId="5994"/>
    <cellStyle name="B_BotLC_SG.EEV-May06 4+2 2 3" xfId="26580"/>
    <cellStyle name="B_BotLC_SG.EEV-May06 4+2 20" xfId="5995"/>
    <cellStyle name="B_BotLC_SG.EEV-May06 4+2 20 2" xfId="5996"/>
    <cellStyle name="B_BotLC_SG.EEV-May06 4+2 20 3" xfId="26581"/>
    <cellStyle name="B_BotLC_SG.EEV-May06 4+2 21" xfId="5997"/>
    <cellStyle name="B_BotLC_SG.EEV-May06 4+2 21 2" xfId="5998"/>
    <cellStyle name="B_BotLC_SG.EEV-May06 4+2 21 3" xfId="26582"/>
    <cellStyle name="B_BotLC_SG.EEV-May06 4+2 22" xfId="5999"/>
    <cellStyle name="B_BotLC_SG.EEV-May06 4+2 22 2" xfId="6000"/>
    <cellStyle name="B_BotLC_SG.EEV-May06 4+2 22 3" xfId="26583"/>
    <cellStyle name="B_BotLC_SG.EEV-May06 4+2 23" xfId="6001"/>
    <cellStyle name="B_BotLC_SG.EEV-May06 4+2 23 2" xfId="6002"/>
    <cellStyle name="B_BotLC_SG.EEV-May06 4+2 23 3" xfId="26584"/>
    <cellStyle name="B_BotLC_SG.EEV-May06 4+2 24" xfId="6003"/>
    <cellStyle name="B_BotLC_SG.EEV-May06 4+2 25" xfId="26585"/>
    <cellStyle name="B_BotLC_SG.EEV-May06 4+2 3" xfId="6004"/>
    <cellStyle name="B_BotLC_SG.EEV-May06 4+2 3 2" xfId="6005"/>
    <cellStyle name="B_BotLC_SG.EEV-May06 4+2 3 3" xfId="26586"/>
    <cellStyle name="B_BotLC_SG.EEV-May06 4+2 4" xfId="6006"/>
    <cellStyle name="B_BotLC_SG.EEV-May06 4+2 4 2" xfId="6007"/>
    <cellStyle name="B_BotLC_SG.EEV-May06 4+2 4 3" xfId="26587"/>
    <cellStyle name="B_BotLC_SG.EEV-May06 4+2 5" xfId="6008"/>
    <cellStyle name="B_BotLC_SG.EEV-May06 4+2 5 2" xfId="6009"/>
    <cellStyle name="B_BotLC_SG.EEV-May06 4+2 5 3" xfId="26588"/>
    <cellStyle name="B_BotLC_SG.EEV-May06 4+2 6" xfId="6010"/>
    <cellStyle name="B_BotLC_SG.EEV-May06 4+2 6 2" xfId="6011"/>
    <cellStyle name="B_BotLC_SG.EEV-May06 4+2 6 3" xfId="26589"/>
    <cellStyle name="B_BotLC_SG.EEV-May06 4+2 7" xfId="6012"/>
    <cellStyle name="B_BotLC_SG.EEV-May06 4+2 7 2" xfId="6013"/>
    <cellStyle name="B_BotLC_SG.EEV-May06 4+2 7 3" xfId="26590"/>
    <cellStyle name="B_BotLC_SG.EEV-May06 4+2 8" xfId="6014"/>
    <cellStyle name="B_BotLC_SG.EEV-May06 4+2 8 2" xfId="6015"/>
    <cellStyle name="B_BotLC_SG.EEV-May06 4+2 8 3" xfId="26591"/>
    <cellStyle name="B_BotLC_SG.EEV-May06 4+2 9" xfId="6016"/>
    <cellStyle name="B_BotLC_SG.EEV-May06 4+2 9 2" xfId="6017"/>
    <cellStyle name="B_BotLC_SG.EEV-May06 4+2 9 3" xfId="26592"/>
    <cellStyle name="B_BotLC_SG.EEV-May06 4+2_PROD_DETAILS" xfId="6018"/>
    <cellStyle name="B_BotLC_SG.EEV-May06 4+2_PROD_DETAILS 2" xfId="6019"/>
    <cellStyle name="B_BotLC_SG.EEV-May06 4+2_PROD_DETAILS 3" xfId="26593"/>
    <cellStyle name="B_BotLC_SG.EEV-May06 4+2_SOLVENCY POSITION " xfId="6020"/>
    <cellStyle name="B_BotLC_SG.EEV-May06 4+2_SOLVENCY POSITION  2" xfId="6021"/>
    <cellStyle name="B_BotLC_SG.EEV-May06 4+2_SOLVENCY POSITION  3" xfId="26594"/>
    <cellStyle name="B_BotLC_SOLVENCY POSITION " xfId="6022"/>
    <cellStyle name="B_BotLC_SOLVENCY POSITION  2" xfId="6023"/>
    <cellStyle name="B_BotLC_SOLVENCY POSITION  3" xfId="26595"/>
    <cellStyle name="B_BotLC_SUMM" xfId="6024"/>
    <cellStyle name="B_BotLC_SUMM 10" xfId="6025"/>
    <cellStyle name="B_BotLC_SUMM 10 2" xfId="6026"/>
    <cellStyle name="B_BotLC_SUMM 10 3" xfId="26596"/>
    <cellStyle name="B_BotLC_SUMM 11" xfId="6027"/>
    <cellStyle name="B_BotLC_SUMM 11 2" xfId="6028"/>
    <cellStyle name="B_BotLC_SUMM 11 3" xfId="26597"/>
    <cellStyle name="B_BotLC_SUMM 12" xfId="6029"/>
    <cellStyle name="B_BotLC_SUMM 12 2" xfId="6030"/>
    <cellStyle name="B_BotLC_SUMM 12 3" xfId="26598"/>
    <cellStyle name="B_BotLC_SUMM 13" xfId="6031"/>
    <cellStyle name="B_BotLC_SUMM 13 2" xfId="6032"/>
    <cellStyle name="B_BotLC_SUMM 13 3" xfId="26599"/>
    <cellStyle name="B_BotLC_SUMM 14" xfId="6033"/>
    <cellStyle name="B_BotLC_SUMM 14 2" xfId="6034"/>
    <cellStyle name="B_BotLC_SUMM 14 3" xfId="26600"/>
    <cellStyle name="B_BotLC_SUMM 15" xfId="6035"/>
    <cellStyle name="B_BotLC_SUMM 15 2" xfId="6036"/>
    <cellStyle name="B_BotLC_SUMM 15 3" xfId="26601"/>
    <cellStyle name="B_BotLC_SUMM 16" xfId="6037"/>
    <cellStyle name="B_BotLC_SUMM 16 2" xfId="6038"/>
    <cellStyle name="B_BotLC_SUMM 16 3" xfId="26602"/>
    <cellStyle name="B_BotLC_SUMM 17" xfId="6039"/>
    <cellStyle name="B_BotLC_SUMM 17 2" xfId="6040"/>
    <cellStyle name="B_BotLC_SUMM 17 3" xfId="26603"/>
    <cellStyle name="B_BotLC_SUMM 18" xfId="6041"/>
    <cellStyle name="B_BotLC_SUMM 18 2" xfId="6042"/>
    <cellStyle name="B_BotLC_SUMM 18 3" xfId="26604"/>
    <cellStyle name="B_BotLC_SUMM 19" xfId="6043"/>
    <cellStyle name="B_BotLC_SUMM 19 2" xfId="6044"/>
    <cellStyle name="B_BotLC_SUMM 19 3" xfId="26605"/>
    <cellStyle name="B_BotLC_SUMM 2" xfId="6045"/>
    <cellStyle name="B_BotLC_SUMM 2 2" xfId="6046"/>
    <cellStyle name="B_BotLC_SUMM 2 3" xfId="26606"/>
    <cellStyle name="B_BotLC_SUMM 20" xfId="6047"/>
    <cellStyle name="B_BotLC_SUMM 20 2" xfId="6048"/>
    <cellStyle name="B_BotLC_SUMM 20 3" xfId="26607"/>
    <cellStyle name="B_BotLC_SUMM 21" xfId="6049"/>
    <cellStyle name="B_BotLC_SUMM 21 2" xfId="6050"/>
    <cellStyle name="B_BotLC_SUMM 21 3" xfId="26608"/>
    <cellStyle name="B_BotLC_SUMM 22" xfId="6051"/>
    <cellStyle name="B_BotLC_SUMM 22 2" xfId="6052"/>
    <cellStyle name="B_BotLC_SUMM 22 3" xfId="26609"/>
    <cellStyle name="B_BotLC_SUMM 23" xfId="6053"/>
    <cellStyle name="B_BotLC_SUMM 23 2" xfId="6054"/>
    <cellStyle name="B_BotLC_SUMM 23 3" xfId="26610"/>
    <cellStyle name="B_BotLC_SUMM 24" xfId="6055"/>
    <cellStyle name="B_BotLC_SUMM 25" xfId="26611"/>
    <cellStyle name="B_BotLC_SUMM 3" xfId="6056"/>
    <cellStyle name="B_BotLC_SUMM 3 2" xfId="6057"/>
    <cellStyle name="B_BotLC_SUMM 3 3" xfId="26612"/>
    <cellStyle name="B_BotLC_SUMM 4" xfId="6058"/>
    <cellStyle name="B_BotLC_SUMM 4 2" xfId="6059"/>
    <cellStyle name="B_BotLC_SUMM 4 3" xfId="26613"/>
    <cellStyle name="B_BotLC_SUMM 5" xfId="6060"/>
    <cellStyle name="B_BotLC_SUMM 5 2" xfId="6061"/>
    <cellStyle name="B_BotLC_SUMM 5 3" xfId="26614"/>
    <cellStyle name="B_BotLC_SUMM 6" xfId="6062"/>
    <cellStyle name="B_BotLC_SUMM 6 2" xfId="6063"/>
    <cellStyle name="B_BotLC_SUMM 6 3" xfId="26615"/>
    <cellStyle name="B_BotLC_SUMM 7" xfId="6064"/>
    <cellStyle name="B_BotLC_SUMM 7 2" xfId="6065"/>
    <cellStyle name="B_BotLC_SUMM 7 3" xfId="26616"/>
    <cellStyle name="B_BotLC_SUMM 8" xfId="6066"/>
    <cellStyle name="B_BotLC_SUMM 8 2" xfId="6067"/>
    <cellStyle name="B_BotLC_SUMM 8 3" xfId="26617"/>
    <cellStyle name="B_BotLC_SUMM 9" xfId="6068"/>
    <cellStyle name="B_BotLC_SUMM 9 2" xfId="6069"/>
    <cellStyle name="B_BotLC_SUMM 9 3" xfId="26618"/>
    <cellStyle name="B_BotLC_SUMM_PROD_DETAILS" xfId="6070"/>
    <cellStyle name="B_BotLC_SUMM_PROD_DETAILS 2" xfId="6071"/>
    <cellStyle name="B_BotLC_SUMM_PROD_DETAILS 3" xfId="26619"/>
    <cellStyle name="B_BotLC_SUMM_SOLVENCY POSITION " xfId="6072"/>
    <cellStyle name="B_BotLC_SUMM_SOLVENCY POSITION  2" xfId="6073"/>
    <cellStyle name="B_BotLC_SUMM_SOLVENCY POSITION  3" xfId="26620"/>
    <cellStyle name="B_BotLC_Template" xfId="6074"/>
    <cellStyle name="B_BotLC_Template 10" xfId="6075"/>
    <cellStyle name="B_BotLC_Template 10 2" xfId="6076"/>
    <cellStyle name="B_BotLC_Template 10 3" xfId="26621"/>
    <cellStyle name="B_BotLC_Template 11" xfId="6077"/>
    <cellStyle name="B_BotLC_Template 11 2" xfId="6078"/>
    <cellStyle name="B_BotLC_Template 11 3" xfId="26622"/>
    <cellStyle name="B_BotLC_Template 12" xfId="6079"/>
    <cellStyle name="B_BotLC_Template 12 2" xfId="6080"/>
    <cellStyle name="B_BotLC_Template 12 3" xfId="26623"/>
    <cellStyle name="B_BotLC_Template 13" xfId="6081"/>
    <cellStyle name="B_BotLC_Template 13 2" xfId="6082"/>
    <cellStyle name="B_BotLC_Template 13 3" xfId="26624"/>
    <cellStyle name="B_BotLC_Template 14" xfId="6083"/>
    <cellStyle name="B_BotLC_Template 14 2" xfId="6084"/>
    <cellStyle name="B_BotLC_Template 14 3" xfId="26625"/>
    <cellStyle name="B_BotLC_Template 15" xfId="6085"/>
    <cellStyle name="B_BotLC_Template 15 2" xfId="6086"/>
    <cellStyle name="B_BotLC_Template 15 3" xfId="26626"/>
    <cellStyle name="B_BotLC_Template 16" xfId="6087"/>
    <cellStyle name="B_BotLC_Template 16 2" xfId="6088"/>
    <cellStyle name="B_BotLC_Template 16 3" xfId="26627"/>
    <cellStyle name="B_BotLC_Template 17" xfId="6089"/>
    <cellStyle name="B_BotLC_Template 17 2" xfId="6090"/>
    <cellStyle name="B_BotLC_Template 17 3" xfId="26628"/>
    <cellStyle name="B_BotLC_Template 18" xfId="6091"/>
    <cellStyle name="B_BotLC_Template 18 2" xfId="6092"/>
    <cellStyle name="B_BotLC_Template 18 3" xfId="26629"/>
    <cellStyle name="B_BotLC_Template 19" xfId="6093"/>
    <cellStyle name="B_BotLC_Template 19 2" xfId="6094"/>
    <cellStyle name="B_BotLC_Template 19 3" xfId="26630"/>
    <cellStyle name="B_BotLC_Template 2" xfId="6095"/>
    <cellStyle name="B_BotLC_Template 2 2" xfId="6096"/>
    <cellStyle name="B_BotLC_Template 2 3" xfId="26631"/>
    <cellStyle name="B_BotLC_Template 20" xfId="6097"/>
    <cellStyle name="B_BotLC_Template 20 2" xfId="6098"/>
    <cellStyle name="B_BotLC_Template 20 3" xfId="26632"/>
    <cellStyle name="B_BotLC_Template 21" xfId="6099"/>
    <cellStyle name="B_BotLC_Template 21 2" xfId="6100"/>
    <cellStyle name="B_BotLC_Template 21 3" xfId="26633"/>
    <cellStyle name="B_BotLC_Template 22" xfId="6101"/>
    <cellStyle name="B_BotLC_Template 22 2" xfId="6102"/>
    <cellStyle name="B_BotLC_Template 22 3" xfId="26634"/>
    <cellStyle name="B_BotLC_Template 23" xfId="6103"/>
    <cellStyle name="B_BotLC_Template 23 2" xfId="6104"/>
    <cellStyle name="B_BotLC_Template 23 3" xfId="26635"/>
    <cellStyle name="B_BotLC_Template 24" xfId="6105"/>
    <cellStyle name="B_BotLC_Template 25" xfId="26636"/>
    <cellStyle name="B_BotLC_Template 3" xfId="6106"/>
    <cellStyle name="B_BotLC_Template 3 2" xfId="6107"/>
    <cellStyle name="B_BotLC_Template 3 3" xfId="26637"/>
    <cellStyle name="B_BotLC_Template 4" xfId="6108"/>
    <cellStyle name="B_BotLC_Template 4 2" xfId="6109"/>
    <cellStyle name="B_BotLC_Template 4 3" xfId="26638"/>
    <cellStyle name="B_BotLC_Template 5" xfId="6110"/>
    <cellStyle name="B_BotLC_Template 5 2" xfId="6111"/>
    <cellStyle name="B_BotLC_Template 5 3" xfId="26639"/>
    <cellStyle name="B_BotLC_Template 6" xfId="6112"/>
    <cellStyle name="B_BotLC_Template 6 2" xfId="6113"/>
    <cellStyle name="B_BotLC_Template 6 3" xfId="26640"/>
    <cellStyle name="B_BotLC_Template 7" xfId="6114"/>
    <cellStyle name="B_BotLC_Template 7 2" xfId="6115"/>
    <cellStyle name="B_BotLC_Template 7 3" xfId="26641"/>
    <cellStyle name="B_BotLC_Template 8" xfId="6116"/>
    <cellStyle name="B_BotLC_Template 8 2" xfId="6117"/>
    <cellStyle name="B_BotLC_Template 8 3" xfId="26642"/>
    <cellStyle name="B_BotLC_Template 9" xfId="6118"/>
    <cellStyle name="B_BotLC_Template 9 2" xfId="6119"/>
    <cellStyle name="B_BotLC_Template 9 3" xfId="26643"/>
    <cellStyle name="B_BotLC_Template_PROD_DETAILS" xfId="6120"/>
    <cellStyle name="B_BotLC_Template_PROD_DETAILS 2" xfId="6121"/>
    <cellStyle name="B_BotLC_Template_PROD_DETAILS 3" xfId="26644"/>
    <cellStyle name="B_BotLC_Template_SOLVENCY POSITION " xfId="6122"/>
    <cellStyle name="B_BotLC_Template_SOLVENCY POSITION  2" xfId="6123"/>
    <cellStyle name="B_BotLC_Template_SOLVENCY POSITION  3" xfId="26645"/>
    <cellStyle name="B_BotRC" xfId="6124"/>
    <cellStyle name="B_BotRC 10" xfId="6125"/>
    <cellStyle name="B_BotRC 10 2" xfId="6126"/>
    <cellStyle name="B_BotRC 10 3" xfId="26646"/>
    <cellStyle name="B_BotRC 11" xfId="6127"/>
    <cellStyle name="B_BotRC 11 2" xfId="6128"/>
    <cellStyle name="B_BotRC 11 3" xfId="26647"/>
    <cellStyle name="B_BotRC 12" xfId="6129"/>
    <cellStyle name="B_BotRC 12 2" xfId="6130"/>
    <cellStyle name="B_BotRC 12 3" xfId="26648"/>
    <cellStyle name="B_BotRC 13" xfId="6131"/>
    <cellStyle name="B_BotRC 13 2" xfId="6132"/>
    <cellStyle name="B_BotRC 13 3" xfId="26649"/>
    <cellStyle name="B_BotRC 14" xfId="6133"/>
    <cellStyle name="B_BotRC 14 2" xfId="6134"/>
    <cellStyle name="B_BotRC 14 3" xfId="26650"/>
    <cellStyle name="B_BotRC 15" xfId="6135"/>
    <cellStyle name="B_BotRC 15 2" xfId="6136"/>
    <cellStyle name="B_BotRC 15 3" xfId="26651"/>
    <cellStyle name="B_BotRC 16" xfId="6137"/>
    <cellStyle name="B_BotRC 16 2" xfId="6138"/>
    <cellStyle name="B_BotRC 16 3" xfId="26652"/>
    <cellStyle name="B_BotRC 17" xfId="6139"/>
    <cellStyle name="B_BotRC 17 2" xfId="6140"/>
    <cellStyle name="B_BotRC 17 3" xfId="26653"/>
    <cellStyle name="B_BotRC 18" xfId="6141"/>
    <cellStyle name="B_BotRC 18 2" xfId="6142"/>
    <cellStyle name="B_BotRC 18 3" xfId="26654"/>
    <cellStyle name="B_BotRC 19" xfId="6143"/>
    <cellStyle name="B_BotRC 19 2" xfId="6144"/>
    <cellStyle name="B_BotRC 19 3" xfId="26655"/>
    <cellStyle name="B_BotRC 2" xfId="6145"/>
    <cellStyle name="B_BotRC 2 2" xfId="6146"/>
    <cellStyle name="B_BotRC 2 3" xfId="26656"/>
    <cellStyle name="B_BotRC 20" xfId="6147"/>
    <cellStyle name="B_BotRC 20 2" xfId="6148"/>
    <cellStyle name="B_BotRC 20 3" xfId="26657"/>
    <cellStyle name="B_BotRC 21" xfId="6149"/>
    <cellStyle name="B_BotRC 21 2" xfId="6150"/>
    <cellStyle name="B_BotRC 21 3" xfId="26658"/>
    <cellStyle name="B_BotRC 22" xfId="6151"/>
    <cellStyle name="B_BotRC 22 2" xfId="6152"/>
    <cellStyle name="B_BotRC 22 3" xfId="26659"/>
    <cellStyle name="B_BotRC 23" xfId="6153"/>
    <cellStyle name="B_BotRC 23 2" xfId="6154"/>
    <cellStyle name="B_BotRC 23 3" xfId="26660"/>
    <cellStyle name="B_BotRC 24" xfId="6155"/>
    <cellStyle name="B_BotRC 25" xfId="26661"/>
    <cellStyle name="B_BotRC 3" xfId="6156"/>
    <cellStyle name="B_BotRC 3 2" xfId="6157"/>
    <cellStyle name="B_BotRC 3 3" xfId="26662"/>
    <cellStyle name="B_BotRC 4" xfId="6158"/>
    <cellStyle name="B_BotRC 4 2" xfId="6159"/>
    <cellStyle name="B_BotRC 4 3" xfId="26663"/>
    <cellStyle name="B_BotRC 5" xfId="6160"/>
    <cellStyle name="B_BotRC 5 2" xfId="6161"/>
    <cellStyle name="B_BotRC 5 3" xfId="26664"/>
    <cellStyle name="B_BotRC 6" xfId="6162"/>
    <cellStyle name="B_BotRC 6 2" xfId="6163"/>
    <cellStyle name="B_BotRC 6 3" xfId="26665"/>
    <cellStyle name="B_BotRC 7" xfId="6164"/>
    <cellStyle name="B_BotRC 7 2" xfId="6165"/>
    <cellStyle name="B_BotRC 7 3" xfId="26666"/>
    <cellStyle name="B_BotRC 8" xfId="6166"/>
    <cellStyle name="B_BotRC 8 2" xfId="6167"/>
    <cellStyle name="B_BotRC 8 3" xfId="26667"/>
    <cellStyle name="B_BotRC 9" xfId="6168"/>
    <cellStyle name="B_BotRC 9 2" xfId="6169"/>
    <cellStyle name="B_BotRC 9 3" xfId="26668"/>
    <cellStyle name="B_BotRC_ASSUMP" xfId="6170"/>
    <cellStyle name="B_BotRC_ASSUMP 10" xfId="6171"/>
    <cellStyle name="B_BotRC_ASSUMP 10 2" xfId="6172"/>
    <cellStyle name="B_BotRC_ASSUMP 10 3" xfId="26669"/>
    <cellStyle name="B_BotRC_ASSUMP 11" xfId="6173"/>
    <cellStyle name="B_BotRC_ASSUMP 11 2" xfId="6174"/>
    <cellStyle name="B_BotRC_ASSUMP 11 3" xfId="26670"/>
    <cellStyle name="B_BotRC_ASSUMP 12" xfId="6175"/>
    <cellStyle name="B_BotRC_ASSUMP 12 2" xfId="6176"/>
    <cellStyle name="B_BotRC_ASSUMP 12 3" xfId="26671"/>
    <cellStyle name="B_BotRC_ASSUMP 13" xfId="6177"/>
    <cellStyle name="B_BotRC_ASSUMP 13 2" xfId="6178"/>
    <cellStyle name="B_BotRC_ASSUMP 13 3" xfId="26672"/>
    <cellStyle name="B_BotRC_ASSUMP 14" xfId="6179"/>
    <cellStyle name="B_BotRC_ASSUMP 14 2" xfId="6180"/>
    <cellStyle name="B_BotRC_ASSUMP 14 3" xfId="26673"/>
    <cellStyle name="B_BotRC_ASSUMP 15" xfId="6181"/>
    <cellStyle name="B_BotRC_ASSUMP 15 2" xfId="6182"/>
    <cellStyle name="B_BotRC_ASSUMP 15 3" xfId="26674"/>
    <cellStyle name="B_BotRC_ASSUMP 16" xfId="6183"/>
    <cellStyle name="B_BotRC_ASSUMP 16 2" xfId="6184"/>
    <cellStyle name="B_BotRC_ASSUMP 16 3" xfId="26675"/>
    <cellStyle name="B_BotRC_ASSUMP 17" xfId="6185"/>
    <cellStyle name="B_BotRC_ASSUMP 17 2" xfId="6186"/>
    <cellStyle name="B_BotRC_ASSUMP 17 3" xfId="26676"/>
    <cellStyle name="B_BotRC_ASSUMP 18" xfId="6187"/>
    <cellStyle name="B_BotRC_ASSUMP 18 2" xfId="6188"/>
    <cellStyle name="B_BotRC_ASSUMP 18 3" xfId="26677"/>
    <cellStyle name="B_BotRC_ASSUMP 19" xfId="6189"/>
    <cellStyle name="B_BotRC_ASSUMP 19 2" xfId="6190"/>
    <cellStyle name="B_BotRC_ASSUMP 19 3" xfId="26678"/>
    <cellStyle name="B_BotRC_ASSUMP 2" xfId="6191"/>
    <cellStyle name="B_BotRC_ASSUMP 2 2" xfId="6192"/>
    <cellStyle name="B_BotRC_ASSUMP 2 3" xfId="26679"/>
    <cellStyle name="B_BotRC_ASSUMP 20" xfId="6193"/>
    <cellStyle name="B_BotRC_ASSUMP 20 2" xfId="6194"/>
    <cellStyle name="B_BotRC_ASSUMP 20 3" xfId="26680"/>
    <cellStyle name="B_BotRC_ASSUMP 21" xfId="6195"/>
    <cellStyle name="B_BotRC_ASSUMP 21 2" xfId="6196"/>
    <cellStyle name="B_BotRC_ASSUMP 21 3" xfId="26681"/>
    <cellStyle name="B_BotRC_ASSUMP 22" xfId="6197"/>
    <cellStyle name="B_BotRC_ASSUMP 22 2" xfId="6198"/>
    <cellStyle name="B_BotRC_ASSUMP 22 3" xfId="26682"/>
    <cellStyle name="B_BotRC_ASSUMP 23" xfId="6199"/>
    <cellStyle name="B_BotRC_ASSUMP 23 2" xfId="6200"/>
    <cellStyle name="B_BotRC_ASSUMP 23 3" xfId="26683"/>
    <cellStyle name="B_BotRC_ASSUMP 24" xfId="6201"/>
    <cellStyle name="B_BotRC_ASSUMP 25" xfId="26684"/>
    <cellStyle name="B_BotRC_ASSUMP 3" xfId="6202"/>
    <cellStyle name="B_BotRC_ASSUMP 3 2" xfId="6203"/>
    <cellStyle name="B_BotRC_ASSUMP 3 3" xfId="26685"/>
    <cellStyle name="B_BotRC_ASSUMP 4" xfId="6204"/>
    <cellStyle name="B_BotRC_ASSUMP 4 2" xfId="6205"/>
    <cellStyle name="B_BotRC_ASSUMP 4 3" xfId="26686"/>
    <cellStyle name="B_BotRC_ASSUMP 5" xfId="6206"/>
    <cellStyle name="B_BotRC_ASSUMP 5 2" xfId="6207"/>
    <cellStyle name="B_BotRC_ASSUMP 5 3" xfId="26687"/>
    <cellStyle name="B_BotRC_ASSUMP 6" xfId="6208"/>
    <cellStyle name="B_BotRC_ASSUMP 6 2" xfId="6209"/>
    <cellStyle name="B_BotRC_ASSUMP 6 3" xfId="26688"/>
    <cellStyle name="B_BotRC_ASSUMP 7" xfId="6210"/>
    <cellStyle name="B_BotRC_ASSUMP 7 2" xfId="6211"/>
    <cellStyle name="B_BotRC_ASSUMP 7 3" xfId="26689"/>
    <cellStyle name="B_BotRC_ASSUMP 8" xfId="6212"/>
    <cellStyle name="B_BotRC_ASSUMP 8 2" xfId="6213"/>
    <cellStyle name="B_BotRC_ASSUMP 8 3" xfId="26690"/>
    <cellStyle name="B_BotRC_ASSUMP 9" xfId="6214"/>
    <cellStyle name="B_BotRC_ASSUMP 9 2" xfId="6215"/>
    <cellStyle name="B_BotRC_ASSUMP 9 3" xfId="26691"/>
    <cellStyle name="B_BotRC_ASSUMP_PROD_DETAILS" xfId="6216"/>
    <cellStyle name="B_BotRC_ASSUMP_PROD_DETAILS 2" xfId="6217"/>
    <cellStyle name="B_BotRC_ASSUMP_PROD_DETAILS 3" xfId="26692"/>
    <cellStyle name="B_BotRC_ASSUMP_SOLVENCY POSITION " xfId="6218"/>
    <cellStyle name="B_BotRC_ASSUMP_SOLVENCY POSITION  2" xfId="6219"/>
    <cellStyle name="B_BotRC_ASSUMP_SOLVENCY POSITION  3" xfId="26693"/>
    <cellStyle name="B_BotRC_Checks" xfId="6220"/>
    <cellStyle name="B_BotRC_Checks 10" xfId="6221"/>
    <cellStyle name="B_BotRC_Checks 10 2" xfId="6222"/>
    <cellStyle name="B_BotRC_Checks 10 3" xfId="26694"/>
    <cellStyle name="B_BotRC_Checks 11" xfId="6223"/>
    <cellStyle name="B_BotRC_Checks 11 2" xfId="6224"/>
    <cellStyle name="B_BotRC_Checks 11 3" xfId="26695"/>
    <cellStyle name="B_BotRC_Checks 12" xfId="6225"/>
    <cellStyle name="B_BotRC_Checks 12 2" xfId="6226"/>
    <cellStyle name="B_BotRC_Checks 12 3" xfId="26696"/>
    <cellStyle name="B_BotRC_Checks 13" xfId="6227"/>
    <cellStyle name="B_BotRC_Checks 13 2" xfId="6228"/>
    <cellStyle name="B_BotRC_Checks 13 3" xfId="26697"/>
    <cellStyle name="B_BotRC_Checks 14" xfId="6229"/>
    <cellStyle name="B_BotRC_Checks 14 2" xfId="6230"/>
    <cellStyle name="B_BotRC_Checks 14 3" xfId="26698"/>
    <cellStyle name="B_BotRC_Checks 15" xfId="6231"/>
    <cellStyle name="B_BotRC_Checks 15 2" xfId="6232"/>
    <cellStyle name="B_BotRC_Checks 15 3" xfId="26699"/>
    <cellStyle name="B_BotRC_Checks 16" xfId="6233"/>
    <cellStyle name="B_BotRC_Checks 16 2" xfId="6234"/>
    <cellStyle name="B_BotRC_Checks 16 3" xfId="26700"/>
    <cellStyle name="B_BotRC_Checks 17" xfId="6235"/>
    <cellStyle name="B_BotRC_Checks 17 2" xfId="6236"/>
    <cellStyle name="B_BotRC_Checks 17 3" xfId="26701"/>
    <cellStyle name="B_BotRC_Checks 18" xfId="6237"/>
    <cellStyle name="B_BotRC_Checks 18 2" xfId="6238"/>
    <cellStyle name="B_BotRC_Checks 18 3" xfId="26702"/>
    <cellStyle name="B_BotRC_Checks 19" xfId="6239"/>
    <cellStyle name="B_BotRC_Checks 19 2" xfId="6240"/>
    <cellStyle name="B_BotRC_Checks 19 3" xfId="26703"/>
    <cellStyle name="B_BotRC_Checks 2" xfId="6241"/>
    <cellStyle name="B_BotRC_Checks 2 2" xfId="6242"/>
    <cellStyle name="B_BotRC_Checks 2 3" xfId="26704"/>
    <cellStyle name="B_BotRC_Checks 20" xfId="6243"/>
    <cellStyle name="B_BotRC_Checks 20 2" xfId="6244"/>
    <cellStyle name="B_BotRC_Checks 20 3" xfId="26705"/>
    <cellStyle name="B_BotRC_Checks 21" xfId="6245"/>
    <cellStyle name="B_BotRC_Checks 21 2" xfId="6246"/>
    <cellStyle name="B_BotRC_Checks 21 3" xfId="26706"/>
    <cellStyle name="B_BotRC_Checks 22" xfId="6247"/>
    <cellStyle name="B_BotRC_Checks 22 2" xfId="6248"/>
    <cellStyle name="B_BotRC_Checks 22 3" xfId="26707"/>
    <cellStyle name="B_BotRC_Checks 23" xfId="6249"/>
    <cellStyle name="B_BotRC_Checks 23 2" xfId="6250"/>
    <cellStyle name="B_BotRC_Checks 23 3" xfId="26708"/>
    <cellStyle name="B_BotRC_Checks 24" xfId="6251"/>
    <cellStyle name="B_BotRC_Checks 25" xfId="26709"/>
    <cellStyle name="B_BotRC_Checks 3" xfId="6252"/>
    <cellStyle name="B_BotRC_Checks 3 2" xfId="6253"/>
    <cellStyle name="B_BotRC_Checks 3 3" xfId="26710"/>
    <cellStyle name="B_BotRC_Checks 4" xfId="6254"/>
    <cellStyle name="B_BotRC_Checks 4 2" xfId="6255"/>
    <cellStyle name="B_BotRC_Checks 4 3" xfId="26711"/>
    <cellStyle name="B_BotRC_Checks 5" xfId="6256"/>
    <cellStyle name="B_BotRC_Checks 5 2" xfId="6257"/>
    <cellStyle name="B_BotRC_Checks 5 3" xfId="26712"/>
    <cellStyle name="B_BotRC_Checks 6" xfId="6258"/>
    <cellStyle name="B_BotRC_Checks 6 2" xfId="6259"/>
    <cellStyle name="B_BotRC_Checks 6 3" xfId="26713"/>
    <cellStyle name="B_BotRC_Checks 7" xfId="6260"/>
    <cellStyle name="B_BotRC_Checks 7 2" xfId="6261"/>
    <cellStyle name="B_BotRC_Checks 7 3" xfId="26714"/>
    <cellStyle name="B_BotRC_Checks 8" xfId="6262"/>
    <cellStyle name="B_BotRC_Checks 8 2" xfId="6263"/>
    <cellStyle name="B_BotRC_Checks 8 3" xfId="26715"/>
    <cellStyle name="B_BotRC_Checks 9" xfId="6264"/>
    <cellStyle name="B_BotRC_Checks 9 2" xfId="6265"/>
    <cellStyle name="B_BotRC_Checks 9 3" xfId="26716"/>
    <cellStyle name="B_BotRC_Checks_PROD_DETAILS" xfId="6266"/>
    <cellStyle name="B_BotRC_Checks_PROD_DETAILS 2" xfId="6267"/>
    <cellStyle name="B_BotRC_Checks_PROD_DETAILS 3" xfId="26717"/>
    <cellStyle name="B_BotRC_Checks_SOLVENCY POSITION " xfId="6268"/>
    <cellStyle name="B_BotRC_Checks_SOLVENCY POSITION  2" xfId="6269"/>
    <cellStyle name="B_BotRC_Checks_SOLVENCY POSITION  3" xfId="26718"/>
    <cellStyle name="B_BotRC_Group Life" xfId="6270"/>
    <cellStyle name="B_BotRC_Group Life 10" xfId="6271"/>
    <cellStyle name="B_BotRC_Group Life 10 2" xfId="6272"/>
    <cellStyle name="B_BotRC_Group Life 10 3" xfId="26719"/>
    <cellStyle name="B_BotRC_Group Life 11" xfId="6273"/>
    <cellStyle name="B_BotRC_Group Life 11 2" xfId="6274"/>
    <cellStyle name="B_BotRC_Group Life 11 3" xfId="26720"/>
    <cellStyle name="B_BotRC_Group Life 12" xfId="6275"/>
    <cellStyle name="B_BotRC_Group Life 12 2" xfId="6276"/>
    <cellStyle name="B_BotRC_Group Life 12 3" xfId="26721"/>
    <cellStyle name="B_BotRC_Group Life 13" xfId="6277"/>
    <cellStyle name="B_BotRC_Group Life 13 2" xfId="6278"/>
    <cellStyle name="B_BotRC_Group Life 13 3" xfId="26722"/>
    <cellStyle name="B_BotRC_Group Life 14" xfId="6279"/>
    <cellStyle name="B_BotRC_Group Life 14 2" xfId="6280"/>
    <cellStyle name="B_BotRC_Group Life 14 3" xfId="26723"/>
    <cellStyle name="B_BotRC_Group Life 15" xfId="6281"/>
    <cellStyle name="B_BotRC_Group Life 15 2" xfId="6282"/>
    <cellStyle name="B_BotRC_Group Life 15 3" xfId="26724"/>
    <cellStyle name="B_BotRC_Group Life 16" xfId="6283"/>
    <cellStyle name="B_BotRC_Group Life 16 2" xfId="6284"/>
    <cellStyle name="B_BotRC_Group Life 16 3" xfId="26725"/>
    <cellStyle name="B_BotRC_Group Life 17" xfId="6285"/>
    <cellStyle name="B_BotRC_Group Life 17 2" xfId="6286"/>
    <cellStyle name="B_BotRC_Group Life 17 3" xfId="26726"/>
    <cellStyle name="B_BotRC_Group Life 18" xfId="6287"/>
    <cellStyle name="B_BotRC_Group Life 18 2" xfId="6288"/>
    <cellStyle name="B_BotRC_Group Life 18 3" xfId="26727"/>
    <cellStyle name="B_BotRC_Group Life 19" xfId="6289"/>
    <cellStyle name="B_BotRC_Group Life 19 2" xfId="6290"/>
    <cellStyle name="B_BotRC_Group Life 19 3" xfId="26728"/>
    <cellStyle name="B_BotRC_Group Life 2" xfId="6291"/>
    <cellStyle name="B_BotRC_Group Life 2 2" xfId="6292"/>
    <cellStyle name="B_BotRC_Group Life 2 3" xfId="26729"/>
    <cellStyle name="B_BotRC_Group Life 20" xfId="6293"/>
    <cellStyle name="B_BotRC_Group Life 20 2" xfId="6294"/>
    <cellStyle name="B_BotRC_Group Life 20 3" xfId="26730"/>
    <cellStyle name="B_BotRC_Group Life 21" xfId="6295"/>
    <cellStyle name="B_BotRC_Group Life 21 2" xfId="6296"/>
    <cellStyle name="B_BotRC_Group Life 21 3" xfId="26731"/>
    <cellStyle name="B_BotRC_Group Life 22" xfId="6297"/>
    <cellStyle name="B_BotRC_Group Life 22 2" xfId="6298"/>
    <cellStyle name="B_BotRC_Group Life 22 3" xfId="26732"/>
    <cellStyle name="B_BotRC_Group Life 23" xfId="6299"/>
    <cellStyle name="B_BotRC_Group Life 23 2" xfId="6300"/>
    <cellStyle name="B_BotRC_Group Life 23 3" xfId="26733"/>
    <cellStyle name="B_BotRC_Group Life 24" xfId="6301"/>
    <cellStyle name="B_BotRC_Group Life 25" xfId="26734"/>
    <cellStyle name="B_BotRC_Group Life 3" xfId="6302"/>
    <cellStyle name="B_BotRC_Group Life 3 2" xfId="6303"/>
    <cellStyle name="B_BotRC_Group Life 3 3" xfId="26735"/>
    <cellStyle name="B_BotRC_Group Life 4" xfId="6304"/>
    <cellStyle name="B_BotRC_Group Life 4 2" xfId="6305"/>
    <cellStyle name="B_BotRC_Group Life 4 3" xfId="26736"/>
    <cellStyle name="B_BotRC_Group Life 5" xfId="6306"/>
    <cellStyle name="B_BotRC_Group Life 5 2" xfId="6307"/>
    <cellStyle name="B_BotRC_Group Life 5 3" xfId="26737"/>
    <cellStyle name="B_BotRC_Group Life 6" xfId="6308"/>
    <cellStyle name="B_BotRC_Group Life 6 2" xfId="6309"/>
    <cellStyle name="B_BotRC_Group Life 6 3" xfId="26738"/>
    <cellStyle name="B_BotRC_Group Life 7" xfId="6310"/>
    <cellStyle name="B_BotRC_Group Life 7 2" xfId="6311"/>
    <cellStyle name="B_BotRC_Group Life 7 3" xfId="26739"/>
    <cellStyle name="B_BotRC_Group Life 8" xfId="6312"/>
    <cellStyle name="B_BotRC_Group Life 8 2" xfId="6313"/>
    <cellStyle name="B_BotRC_Group Life 8 3" xfId="26740"/>
    <cellStyle name="B_BotRC_Group Life 9" xfId="6314"/>
    <cellStyle name="B_BotRC_Group Life 9 2" xfId="6315"/>
    <cellStyle name="B_BotRC_Group Life 9 3" xfId="26741"/>
    <cellStyle name="B_BotRC_Group Life_PROD_DETAILS" xfId="6316"/>
    <cellStyle name="B_BotRC_Group Life_PROD_DETAILS 2" xfId="6317"/>
    <cellStyle name="B_BotRC_Group Life_PROD_DETAILS 3" xfId="26742"/>
    <cellStyle name="B_BotRC_Group Life_SOLVENCY POSITION " xfId="6318"/>
    <cellStyle name="B_BotRC_Group Life_SOLVENCY POSITION  2" xfId="6319"/>
    <cellStyle name="B_BotRC_Group Life_SOLVENCY POSITION  3" xfId="26743"/>
    <cellStyle name="B_BotRC_HK P &amp; L (To Finance to compute tax)" xfId="6320"/>
    <cellStyle name="B_BotRC_HK P &amp; L (To Finance to compute tax) 10" xfId="6321"/>
    <cellStyle name="B_BotRC_HK P &amp; L (To Finance to compute tax) 10 2" xfId="6322"/>
    <cellStyle name="B_BotRC_HK P &amp; L (To Finance to compute tax) 10 3" xfId="26744"/>
    <cellStyle name="B_BotRC_HK P &amp; L (To Finance to compute tax) 11" xfId="6323"/>
    <cellStyle name="B_BotRC_HK P &amp; L (To Finance to compute tax) 11 2" xfId="6324"/>
    <cellStyle name="B_BotRC_HK P &amp; L (To Finance to compute tax) 11 3" xfId="26745"/>
    <cellStyle name="B_BotRC_HK P &amp; L (To Finance to compute tax) 12" xfId="6325"/>
    <cellStyle name="B_BotRC_HK P &amp; L (To Finance to compute tax) 12 2" xfId="6326"/>
    <cellStyle name="B_BotRC_HK P &amp; L (To Finance to compute tax) 12 3" xfId="26746"/>
    <cellStyle name="B_BotRC_HK P &amp; L (To Finance to compute tax) 13" xfId="6327"/>
    <cellStyle name="B_BotRC_HK P &amp; L (To Finance to compute tax) 13 2" xfId="6328"/>
    <cellStyle name="B_BotRC_HK P &amp; L (To Finance to compute tax) 13 3" xfId="26747"/>
    <cellStyle name="B_BotRC_HK P &amp; L (To Finance to compute tax) 14" xfId="6329"/>
    <cellStyle name="B_BotRC_HK P &amp; L (To Finance to compute tax) 14 2" xfId="6330"/>
    <cellStyle name="B_BotRC_HK P &amp; L (To Finance to compute tax) 14 3" xfId="26748"/>
    <cellStyle name="B_BotRC_HK P &amp; L (To Finance to compute tax) 15" xfId="6331"/>
    <cellStyle name="B_BotRC_HK P &amp; L (To Finance to compute tax) 15 2" xfId="6332"/>
    <cellStyle name="B_BotRC_HK P &amp; L (To Finance to compute tax) 15 3" xfId="26749"/>
    <cellStyle name="B_BotRC_HK P &amp; L (To Finance to compute tax) 16" xfId="6333"/>
    <cellStyle name="B_BotRC_HK P &amp; L (To Finance to compute tax) 16 2" xfId="6334"/>
    <cellStyle name="B_BotRC_HK P &amp; L (To Finance to compute tax) 16 3" xfId="26750"/>
    <cellStyle name="B_BotRC_HK P &amp; L (To Finance to compute tax) 17" xfId="6335"/>
    <cellStyle name="B_BotRC_HK P &amp; L (To Finance to compute tax) 17 2" xfId="6336"/>
    <cellStyle name="B_BotRC_HK P &amp; L (To Finance to compute tax) 17 3" xfId="26751"/>
    <cellStyle name="B_BotRC_HK P &amp; L (To Finance to compute tax) 18" xfId="6337"/>
    <cellStyle name="B_BotRC_HK P &amp; L (To Finance to compute tax) 18 2" xfId="6338"/>
    <cellStyle name="B_BotRC_HK P &amp; L (To Finance to compute tax) 18 3" xfId="26752"/>
    <cellStyle name="B_BotRC_HK P &amp; L (To Finance to compute tax) 19" xfId="6339"/>
    <cellStyle name="B_BotRC_HK P &amp; L (To Finance to compute tax) 19 2" xfId="6340"/>
    <cellStyle name="B_BotRC_HK P &amp; L (To Finance to compute tax) 19 3" xfId="26753"/>
    <cellStyle name="B_BotRC_HK P &amp; L (To Finance to compute tax) 2" xfId="6341"/>
    <cellStyle name="B_BotRC_HK P &amp; L (To Finance to compute tax) 2 2" xfId="6342"/>
    <cellStyle name="B_BotRC_HK P &amp; L (To Finance to compute tax) 2 3" xfId="26754"/>
    <cellStyle name="B_BotRC_HK P &amp; L (To Finance to compute tax) 20" xfId="6343"/>
    <cellStyle name="B_BotRC_HK P &amp; L (To Finance to compute tax) 20 2" xfId="6344"/>
    <cellStyle name="B_BotRC_HK P &amp; L (To Finance to compute tax) 20 3" xfId="26755"/>
    <cellStyle name="B_BotRC_HK P &amp; L (To Finance to compute tax) 21" xfId="6345"/>
    <cellStyle name="B_BotRC_HK P &amp; L (To Finance to compute tax) 21 2" xfId="6346"/>
    <cellStyle name="B_BotRC_HK P &amp; L (To Finance to compute tax) 21 3" xfId="26756"/>
    <cellStyle name="B_BotRC_HK P &amp; L (To Finance to compute tax) 22" xfId="6347"/>
    <cellStyle name="B_BotRC_HK P &amp; L (To Finance to compute tax) 22 2" xfId="6348"/>
    <cellStyle name="B_BotRC_HK P &amp; L (To Finance to compute tax) 22 3" xfId="26757"/>
    <cellStyle name="B_BotRC_HK P &amp; L (To Finance to compute tax) 23" xfId="6349"/>
    <cellStyle name="B_BotRC_HK P &amp; L (To Finance to compute tax) 23 2" xfId="6350"/>
    <cellStyle name="B_BotRC_HK P &amp; L (To Finance to compute tax) 23 3" xfId="26758"/>
    <cellStyle name="B_BotRC_HK P &amp; L (To Finance to compute tax) 24" xfId="6351"/>
    <cellStyle name="B_BotRC_HK P &amp; L (To Finance to compute tax) 25" xfId="26759"/>
    <cellStyle name="B_BotRC_HK P &amp; L (To Finance to compute tax) 3" xfId="6352"/>
    <cellStyle name="B_BotRC_HK P &amp; L (To Finance to compute tax) 3 2" xfId="6353"/>
    <cellStyle name="B_BotRC_HK P &amp; L (To Finance to compute tax) 3 3" xfId="26760"/>
    <cellStyle name="B_BotRC_HK P &amp; L (To Finance to compute tax) 4" xfId="6354"/>
    <cellStyle name="B_BotRC_HK P &amp; L (To Finance to compute tax) 4 2" xfId="6355"/>
    <cellStyle name="B_BotRC_HK P &amp; L (To Finance to compute tax) 4 3" xfId="26761"/>
    <cellStyle name="B_BotRC_HK P &amp; L (To Finance to compute tax) 5" xfId="6356"/>
    <cellStyle name="B_BotRC_HK P &amp; L (To Finance to compute tax) 5 2" xfId="6357"/>
    <cellStyle name="B_BotRC_HK P &amp; L (To Finance to compute tax) 5 3" xfId="26762"/>
    <cellStyle name="B_BotRC_HK P &amp; L (To Finance to compute tax) 6" xfId="6358"/>
    <cellStyle name="B_BotRC_HK P &amp; L (To Finance to compute tax) 6 2" xfId="6359"/>
    <cellStyle name="B_BotRC_HK P &amp; L (To Finance to compute tax) 6 3" xfId="26763"/>
    <cellStyle name="B_BotRC_HK P &amp; L (To Finance to compute tax) 7" xfId="6360"/>
    <cellStyle name="B_BotRC_HK P &amp; L (To Finance to compute tax) 7 2" xfId="6361"/>
    <cellStyle name="B_BotRC_HK P &amp; L (To Finance to compute tax) 7 3" xfId="26764"/>
    <cellStyle name="B_BotRC_HK P &amp; L (To Finance to compute tax) 8" xfId="6362"/>
    <cellStyle name="B_BotRC_HK P &amp; L (To Finance to compute tax) 8 2" xfId="6363"/>
    <cellStyle name="B_BotRC_HK P &amp; L (To Finance to compute tax) 8 3" xfId="26765"/>
    <cellStyle name="B_BotRC_HK P &amp; L (To Finance to compute tax) 9" xfId="6364"/>
    <cellStyle name="B_BotRC_HK P &amp; L (To Finance to compute tax) 9 2" xfId="6365"/>
    <cellStyle name="B_BotRC_HK P &amp; L (To Finance to compute tax) 9 3" xfId="26766"/>
    <cellStyle name="B_BotRC_HK P &amp; L (To Finance to compute tax)_PROD_DETAILS" xfId="6366"/>
    <cellStyle name="B_BotRC_HK P &amp; L (To Finance to compute tax)_PROD_DETAILS 2" xfId="6367"/>
    <cellStyle name="B_BotRC_HK P &amp; L (To Finance to compute tax)_PROD_DETAILS 3" xfId="26767"/>
    <cellStyle name="B_BotRC_HK P &amp; L (To Finance to compute tax)_SOLVENCY POSITION " xfId="6368"/>
    <cellStyle name="B_BotRC_HK P &amp; L (To Finance to compute tax)_SOLVENCY POSITION  2" xfId="6369"/>
    <cellStyle name="B_BotRC_HK P &amp; L (To Finance to compute tax)_SOLVENCY POSITION  3" xfId="26768"/>
    <cellStyle name="B_BotRC_HK.EEV-Apr06v2" xfId="6370"/>
    <cellStyle name="B_BotRC_HK.EEV-Apr06v2 10" xfId="6371"/>
    <cellStyle name="B_BotRC_HK.EEV-Apr06v2 10 2" xfId="6372"/>
    <cellStyle name="B_BotRC_HK.EEV-Apr06v2 10 3" xfId="26769"/>
    <cellStyle name="B_BotRC_HK.EEV-Apr06v2 11" xfId="6373"/>
    <cellStyle name="B_BotRC_HK.EEV-Apr06v2 11 2" xfId="6374"/>
    <cellStyle name="B_BotRC_HK.EEV-Apr06v2 11 3" xfId="26770"/>
    <cellStyle name="B_BotRC_HK.EEV-Apr06v2 12" xfId="6375"/>
    <cellStyle name="B_BotRC_HK.EEV-Apr06v2 12 2" xfId="6376"/>
    <cellStyle name="B_BotRC_HK.EEV-Apr06v2 12 3" xfId="26771"/>
    <cellStyle name="B_BotRC_HK.EEV-Apr06v2 13" xfId="6377"/>
    <cellStyle name="B_BotRC_HK.EEV-Apr06v2 13 2" xfId="6378"/>
    <cellStyle name="B_BotRC_HK.EEV-Apr06v2 13 3" xfId="26772"/>
    <cellStyle name="B_BotRC_HK.EEV-Apr06v2 14" xfId="6379"/>
    <cellStyle name="B_BotRC_HK.EEV-Apr06v2 14 2" xfId="6380"/>
    <cellStyle name="B_BotRC_HK.EEV-Apr06v2 14 3" xfId="26773"/>
    <cellStyle name="B_BotRC_HK.EEV-Apr06v2 15" xfId="6381"/>
    <cellStyle name="B_BotRC_HK.EEV-Apr06v2 15 2" xfId="6382"/>
    <cellStyle name="B_BotRC_HK.EEV-Apr06v2 15 3" xfId="26774"/>
    <cellStyle name="B_BotRC_HK.EEV-Apr06v2 16" xfId="6383"/>
    <cellStyle name="B_BotRC_HK.EEV-Apr06v2 16 2" xfId="6384"/>
    <cellStyle name="B_BotRC_HK.EEV-Apr06v2 16 3" xfId="26775"/>
    <cellStyle name="B_BotRC_HK.EEV-Apr06v2 17" xfId="6385"/>
    <cellStyle name="B_BotRC_HK.EEV-Apr06v2 17 2" xfId="6386"/>
    <cellStyle name="B_BotRC_HK.EEV-Apr06v2 17 3" xfId="26776"/>
    <cellStyle name="B_BotRC_HK.EEV-Apr06v2 18" xfId="6387"/>
    <cellStyle name="B_BotRC_HK.EEV-Apr06v2 18 2" xfId="6388"/>
    <cellStyle name="B_BotRC_HK.EEV-Apr06v2 18 3" xfId="26777"/>
    <cellStyle name="B_BotRC_HK.EEV-Apr06v2 19" xfId="6389"/>
    <cellStyle name="B_BotRC_HK.EEV-Apr06v2 19 2" xfId="6390"/>
    <cellStyle name="B_BotRC_HK.EEV-Apr06v2 19 3" xfId="26778"/>
    <cellStyle name="B_BotRC_HK.EEV-Apr06v2 2" xfId="6391"/>
    <cellStyle name="B_BotRC_HK.EEV-Apr06v2 2 2" xfId="6392"/>
    <cellStyle name="B_BotRC_HK.EEV-Apr06v2 2 3" xfId="26779"/>
    <cellStyle name="B_BotRC_HK.EEV-Apr06v2 20" xfId="6393"/>
    <cellStyle name="B_BotRC_HK.EEV-Apr06v2 20 2" xfId="6394"/>
    <cellStyle name="B_BotRC_HK.EEV-Apr06v2 20 3" xfId="26780"/>
    <cellStyle name="B_BotRC_HK.EEV-Apr06v2 21" xfId="6395"/>
    <cellStyle name="B_BotRC_HK.EEV-Apr06v2 21 2" xfId="6396"/>
    <cellStyle name="B_BotRC_HK.EEV-Apr06v2 21 3" xfId="26781"/>
    <cellStyle name="B_BotRC_HK.EEV-Apr06v2 22" xfId="6397"/>
    <cellStyle name="B_BotRC_HK.EEV-Apr06v2 22 2" xfId="6398"/>
    <cellStyle name="B_BotRC_HK.EEV-Apr06v2 22 3" xfId="26782"/>
    <cellStyle name="B_BotRC_HK.EEV-Apr06v2 23" xfId="6399"/>
    <cellStyle name="B_BotRC_HK.EEV-Apr06v2 23 2" xfId="6400"/>
    <cellStyle name="B_BotRC_HK.EEV-Apr06v2 23 3" xfId="26783"/>
    <cellStyle name="B_BotRC_HK.EEV-Apr06v2 24" xfId="6401"/>
    <cellStyle name="B_BotRC_HK.EEV-Apr06v2 25" xfId="26784"/>
    <cellStyle name="B_BotRC_HK.EEV-Apr06v2 3" xfId="6402"/>
    <cellStyle name="B_BotRC_HK.EEV-Apr06v2 3 2" xfId="6403"/>
    <cellStyle name="B_BotRC_HK.EEV-Apr06v2 3 3" xfId="26785"/>
    <cellStyle name="B_BotRC_HK.EEV-Apr06v2 4" xfId="6404"/>
    <cellStyle name="B_BotRC_HK.EEV-Apr06v2 4 2" xfId="6405"/>
    <cellStyle name="B_BotRC_HK.EEV-Apr06v2 4 3" xfId="26786"/>
    <cellStyle name="B_BotRC_HK.EEV-Apr06v2 5" xfId="6406"/>
    <cellStyle name="B_BotRC_HK.EEV-Apr06v2 5 2" xfId="6407"/>
    <cellStyle name="B_BotRC_HK.EEV-Apr06v2 5 3" xfId="26787"/>
    <cellStyle name="B_BotRC_HK.EEV-Apr06v2 6" xfId="6408"/>
    <cellStyle name="B_BotRC_HK.EEV-Apr06v2 6 2" xfId="6409"/>
    <cellStyle name="B_BotRC_HK.EEV-Apr06v2 6 3" xfId="26788"/>
    <cellStyle name="B_BotRC_HK.EEV-Apr06v2 7" xfId="6410"/>
    <cellStyle name="B_BotRC_HK.EEV-Apr06v2 7 2" xfId="6411"/>
    <cellStyle name="B_BotRC_HK.EEV-Apr06v2 7 3" xfId="26789"/>
    <cellStyle name="B_BotRC_HK.EEV-Apr06v2 8" xfId="6412"/>
    <cellStyle name="B_BotRC_HK.EEV-Apr06v2 8 2" xfId="6413"/>
    <cellStyle name="B_BotRC_HK.EEV-Apr06v2 8 3" xfId="26790"/>
    <cellStyle name="B_BotRC_HK.EEV-Apr06v2 9" xfId="6414"/>
    <cellStyle name="B_BotRC_HK.EEV-Apr06v2 9 2" xfId="6415"/>
    <cellStyle name="B_BotRC_HK.EEV-Apr06v2 9 3" xfId="26791"/>
    <cellStyle name="B_BotRC_HK.EEV-Apr06v2_HK.EEV-May06 4+2 kkh" xfId="6416"/>
    <cellStyle name="B_BotRC_HK.EEV-Apr06v2_HK.EEV-May06 4+2 kkh 10" xfId="6417"/>
    <cellStyle name="B_BotRC_HK.EEV-Apr06v2_HK.EEV-May06 4+2 kkh 10 2" xfId="6418"/>
    <cellStyle name="B_BotRC_HK.EEV-Apr06v2_HK.EEV-May06 4+2 kkh 10 3" xfId="26792"/>
    <cellStyle name="B_BotRC_HK.EEV-Apr06v2_HK.EEV-May06 4+2 kkh 11" xfId="6419"/>
    <cellStyle name="B_BotRC_HK.EEV-Apr06v2_HK.EEV-May06 4+2 kkh 11 2" xfId="6420"/>
    <cellStyle name="B_BotRC_HK.EEV-Apr06v2_HK.EEV-May06 4+2 kkh 11 3" xfId="26793"/>
    <cellStyle name="B_BotRC_HK.EEV-Apr06v2_HK.EEV-May06 4+2 kkh 12" xfId="6421"/>
    <cellStyle name="B_BotRC_HK.EEV-Apr06v2_HK.EEV-May06 4+2 kkh 12 2" xfId="6422"/>
    <cellStyle name="B_BotRC_HK.EEV-Apr06v2_HK.EEV-May06 4+2 kkh 12 3" xfId="26794"/>
    <cellStyle name="B_BotRC_HK.EEV-Apr06v2_HK.EEV-May06 4+2 kkh 13" xfId="6423"/>
    <cellStyle name="B_BotRC_HK.EEV-Apr06v2_HK.EEV-May06 4+2 kkh 13 2" xfId="6424"/>
    <cellStyle name="B_BotRC_HK.EEV-Apr06v2_HK.EEV-May06 4+2 kkh 13 3" xfId="26795"/>
    <cellStyle name="B_BotRC_HK.EEV-Apr06v2_HK.EEV-May06 4+2 kkh 14" xfId="6425"/>
    <cellStyle name="B_BotRC_HK.EEV-Apr06v2_HK.EEV-May06 4+2 kkh 14 2" xfId="6426"/>
    <cellStyle name="B_BotRC_HK.EEV-Apr06v2_HK.EEV-May06 4+2 kkh 14 3" xfId="26796"/>
    <cellStyle name="B_BotRC_HK.EEV-Apr06v2_HK.EEV-May06 4+2 kkh 15" xfId="6427"/>
    <cellStyle name="B_BotRC_HK.EEV-Apr06v2_HK.EEV-May06 4+2 kkh 15 2" xfId="6428"/>
    <cellStyle name="B_BotRC_HK.EEV-Apr06v2_HK.EEV-May06 4+2 kkh 15 3" xfId="26797"/>
    <cellStyle name="B_BotRC_HK.EEV-Apr06v2_HK.EEV-May06 4+2 kkh 16" xfId="6429"/>
    <cellStyle name="B_BotRC_HK.EEV-Apr06v2_HK.EEV-May06 4+2 kkh 16 2" xfId="6430"/>
    <cellStyle name="B_BotRC_HK.EEV-Apr06v2_HK.EEV-May06 4+2 kkh 16 3" xfId="26798"/>
    <cellStyle name="B_BotRC_HK.EEV-Apr06v2_HK.EEV-May06 4+2 kkh 17" xfId="6431"/>
    <cellStyle name="B_BotRC_HK.EEV-Apr06v2_HK.EEV-May06 4+2 kkh 17 2" xfId="6432"/>
    <cellStyle name="B_BotRC_HK.EEV-Apr06v2_HK.EEV-May06 4+2 kkh 17 3" xfId="26799"/>
    <cellStyle name="B_BotRC_HK.EEV-Apr06v2_HK.EEV-May06 4+2 kkh 18" xfId="6433"/>
    <cellStyle name="B_BotRC_HK.EEV-Apr06v2_HK.EEV-May06 4+2 kkh 18 2" xfId="6434"/>
    <cellStyle name="B_BotRC_HK.EEV-Apr06v2_HK.EEV-May06 4+2 kkh 18 3" xfId="26800"/>
    <cellStyle name="B_BotRC_HK.EEV-Apr06v2_HK.EEV-May06 4+2 kkh 19" xfId="6435"/>
    <cellStyle name="B_BotRC_HK.EEV-Apr06v2_HK.EEV-May06 4+2 kkh 19 2" xfId="6436"/>
    <cellStyle name="B_BotRC_HK.EEV-Apr06v2_HK.EEV-May06 4+2 kkh 19 3" xfId="26801"/>
    <cellStyle name="B_BotRC_HK.EEV-Apr06v2_HK.EEV-May06 4+2 kkh 2" xfId="6437"/>
    <cellStyle name="B_BotRC_HK.EEV-Apr06v2_HK.EEV-May06 4+2 kkh 2 2" xfId="6438"/>
    <cellStyle name="B_BotRC_HK.EEV-Apr06v2_HK.EEV-May06 4+2 kkh 2 3" xfId="26802"/>
    <cellStyle name="B_BotRC_HK.EEV-Apr06v2_HK.EEV-May06 4+2 kkh 20" xfId="6439"/>
    <cellStyle name="B_BotRC_HK.EEV-Apr06v2_HK.EEV-May06 4+2 kkh 20 2" xfId="6440"/>
    <cellStyle name="B_BotRC_HK.EEV-Apr06v2_HK.EEV-May06 4+2 kkh 20 3" xfId="26803"/>
    <cellStyle name="B_BotRC_HK.EEV-Apr06v2_HK.EEV-May06 4+2 kkh 21" xfId="6441"/>
    <cellStyle name="B_BotRC_HK.EEV-Apr06v2_HK.EEV-May06 4+2 kkh 21 2" xfId="6442"/>
    <cellStyle name="B_BotRC_HK.EEV-Apr06v2_HK.EEV-May06 4+2 kkh 21 3" xfId="26804"/>
    <cellStyle name="B_BotRC_HK.EEV-Apr06v2_HK.EEV-May06 4+2 kkh 22" xfId="6443"/>
    <cellStyle name="B_BotRC_HK.EEV-Apr06v2_HK.EEV-May06 4+2 kkh 22 2" xfId="6444"/>
    <cellStyle name="B_BotRC_HK.EEV-Apr06v2_HK.EEV-May06 4+2 kkh 22 3" xfId="26805"/>
    <cellStyle name="B_BotRC_HK.EEV-Apr06v2_HK.EEV-May06 4+2 kkh 23" xfId="6445"/>
    <cellStyle name="B_BotRC_HK.EEV-Apr06v2_HK.EEV-May06 4+2 kkh 23 2" xfId="6446"/>
    <cellStyle name="B_BotRC_HK.EEV-Apr06v2_HK.EEV-May06 4+2 kkh 23 3" xfId="26806"/>
    <cellStyle name="B_BotRC_HK.EEV-Apr06v2_HK.EEV-May06 4+2 kkh 24" xfId="6447"/>
    <cellStyle name="B_BotRC_HK.EEV-Apr06v2_HK.EEV-May06 4+2 kkh 25" xfId="26807"/>
    <cellStyle name="B_BotRC_HK.EEV-Apr06v2_HK.EEV-May06 4+2 kkh 3" xfId="6448"/>
    <cellStyle name="B_BotRC_HK.EEV-Apr06v2_HK.EEV-May06 4+2 kkh 3 2" xfId="6449"/>
    <cellStyle name="B_BotRC_HK.EEV-Apr06v2_HK.EEV-May06 4+2 kkh 3 3" xfId="26808"/>
    <cellStyle name="B_BotRC_HK.EEV-Apr06v2_HK.EEV-May06 4+2 kkh 4" xfId="6450"/>
    <cellStyle name="B_BotRC_HK.EEV-Apr06v2_HK.EEV-May06 4+2 kkh 4 2" xfId="6451"/>
    <cellStyle name="B_BotRC_HK.EEV-Apr06v2_HK.EEV-May06 4+2 kkh 4 3" xfId="26809"/>
    <cellStyle name="B_BotRC_HK.EEV-Apr06v2_HK.EEV-May06 4+2 kkh 5" xfId="6452"/>
    <cellStyle name="B_BotRC_HK.EEV-Apr06v2_HK.EEV-May06 4+2 kkh 5 2" xfId="6453"/>
    <cellStyle name="B_BotRC_HK.EEV-Apr06v2_HK.EEV-May06 4+2 kkh 5 3" xfId="26810"/>
    <cellStyle name="B_BotRC_HK.EEV-Apr06v2_HK.EEV-May06 4+2 kkh 6" xfId="6454"/>
    <cellStyle name="B_BotRC_HK.EEV-Apr06v2_HK.EEV-May06 4+2 kkh 6 2" xfId="6455"/>
    <cellStyle name="B_BotRC_HK.EEV-Apr06v2_HK.EEV-May06 4+2 kkh 6 3" xfId="26811"/>
    <cellStyle name="B_BotRC_HK.EEV-Apr06v2_HK.EEV-May06 4+2 kkh 7" xfId="6456"/>
    <cellStyle name="B_BotRC_HK.EEV-Apr06v2_HK.EEV-May06 4+2 kkh 7 2" xfId="6457"/>
    <cellStyle name="B_BotRC_HK.EEV-Apr06v2_HK.EEV-May06 4+2 kkh 7 3" xfId="26812"/>
    <cellStyle name="B_BotRC_HK.EEV-Apr06v2_HK.EEV-May06 4+2 kkh 8" xfId="6458"/>
    <cellStyle name="B_BotRC_HK.EEV-Apr06v2_HK.EEV-May06 4+2 kkh 8 2" xfId="6459"/>
    <cellStyle name="B_BotRC_HK.EEV-Apr06v2_HK.EEV-May06 4+2 kkh 8 3" xfId="26813"/>
    <cellStyle name="B_BotRC_HK.EEV-Apr06v2_HK.EEV-May06 4+2 kkh 9" xfId="6460"/>
    <cellStyle name="B_BotRC_HK.EEV-Apr06v2_HK.EEV-May06 4+2 kkh 9 2" xfId="6461"/>
    <cellStyle name="B_BotRC_HK.EEV-Apr06v2_HK.EEV-May06 4+2 kkh 9 3" xfId="26814"/>
    <cellStyle name="B_BotRC_HK.EEV-Apr06v2_HK.EEV-May06 4+2 kkh_PROD_DETAILS" xfId="6462"/>
    <cellStyle name="B_BotRC_HK.EEV-Apr06v2_HK.EEV-May06 4+2 kkh_PROD_DETAILS 2" xfId="6463"/>
    <cellStyle name="B_BotRC_HK.EEV-Apr06v2_HK.EEV-May06 4+2 kkh_PROD_DETAILS 3" xfId="26815"/>
    <cellStyle name="B_BotRC_HK.EEV-Apr06v2_HK.EEV-May06 4+2 kkh_SOLVENCY POSITION " xfId="6464"/>
    <cellStyle name="B_BotRC_HK.EEV-Apr06v2_HK.EEV-May06 4+2 kkh_SOLVENCY POSITION  2" xfId="6465"/>
    <cellStyle name="B_BotRC_HK.EEV-Apr06v2_HK.EEV-May06 4+2 kkh_SOLVENCY POSITION  3" xfId="26816"/>
    <cellStyle name="B_BotRC_HK.EEV-Apr06v2_PROD_DETAILS" xfId="6466"/>
    <cellStyle name="B_BotRC_HK.EEV-Apr06v2_PROD_DETAILS 2" xfId="6467"/>
    <cellStyle name="B_BotRC_HK.EEV-Apr06v2_PROD_DETAILS 3" xfId="26817"/>
    <cellStyle name="B_BotRC_HK.EEV-Apr06v2_SOLVENCY POSITION " xfId="6468"/>
    <cellStyle name="B_BotRC_HK.EEV-Apr06v2_SOLVENCY POSITION  2" xfId="6469"/>
    <cellStyle name="B_BotRC_HK.EEV-Apr06v2_SOLVENCY POSITION  3" xfId="26818"/>
    <cellStyle name="B_BotRC_HK.EEV-Jun06 07-09 2006 (QF3)" xfId="6470"/>
    <cellStyle name="B_BotRC_HK.EEV-Jun06 07-09 2006 (QF3) 10" xfId="6471"/>
    <cellStyle name="B_BotRC_HK.EEV-Jun06 07-09 2006 (QF3) 10 2" xfId="6472"/>
    <cellStyle name="B_BotRC_HK.EEV-Jun06 07-09 2006 (QF3) 10 3" xfId="26819"/>
    <cellStyle name="B_BotRC_HK.EEV-Jun06 07-09 2006 (QF3) 11" xfId="6473"/>
    <cellStyle name="B_BotRC_HK.EEV-Jun06 07-09 2006 (QF3) 11 2" xfId="6474"/>
    <cellStyle name="B_BotRC_HK.EEV-Jun06 07-09 2006 (QF3) 11 3" xfId="26820"/>
    <cellStyle name="B_BotRC_HK.EEV-Jun06 07-09 2006 (QF3) 12" xfId="6475"/>
    <cellStyle name="B_BotRC_HK.EEV-Jun06 07-09 2006 (QF3) 12 2" xfId="6476"/>
    <cellStyle name="B_BotRC_HK.EEV-Jun06 07-09 2006 (QF3) 12 3" xfId="26821"/>
    <cellStyle name="B_BotRC_HK.EEV-Jun06 07-09 2006 (QF3) 13" xfId="6477"/>
    <cellStyle name="B_BotRC_HK.EEV-Jun06 07-09 2006 (QF3) 13 2" xfId="6478"/>
    <cellStyle name="B_BotRC_HK.EEV-Jun06 07-09 2006 (QF3) 13 3" xfId="26822"/>
    <cellStyle name="B_BotRC_HK.EEV-Jun06 07-09 2006 (QF3) 14" xfId="6479"/>
    <cellStyle name="B_BotRC_HK.EEV-Jun06 07-09 2006 (QF3) 14 2" xfId="6480"/>
    <cellStyle name="B_BotRC_HK.EEV-Jun06 07-09 2006 (QF3) 14 3" xfId="26823"/>
    <cellStyle name="B_BotRC_HK.EEV-Jun06 07-09 2006 (QF3) 15" xfId="6481"/>
    <cellStyle name="B_BotRC_HK.EEV-Jun06 07-09 2006 (QF3) 15 2" xfId="6482"/>
    <cellStyle name="B_BotRC_HK.EEV-Jun06 07-09 2006 (QF3) 15 3" xfId="26824"/>
    <cellStyle name="B_BotRC_HK.EEV-Jun06 07-09 2006 (QF3) 16" xfId="6483"/>
    <cellStyle name="B_BotRC_HK.EEV-Jun06 07-09 2006 (QF3) 16 2" xfId="6484"/>
    <cellStyle name="B_BotRC_HK.EEV-Jun06 07-09 2006 (QF3) 16 3" xfId="26825"/>
    <cellStyle name="B_BotRC_HK.EEV-Jun06 07-09 2006 (QF3) 17" xfId="6485"/>
    <cellStyle name="B_BotRC_HK.EEV-Jun06 07-09 2006 (QF3) 17 2" xfId="6486"/>
    <cellStyle name="B_BotRC_HK.EEV-Jun06 07-09 2006 (QF3) 17 3" xfId="26826"/>
    <cellStyle name="B_BotRC_HK.EEV-Jun06 07-09 2006 (QF3) 18" xfId="6487"/>
    <cellStyle name="B_BotRC_HK.EEV-Jun06 07-09 2006 (QF3) 18 2" xfId="6488"/>
    <cellStyle name="B_BotRC_HK.EEV-Jun06 07-09 2006 (QF3) 18 3" xfId="26827"/>
    <cellStyle name="B_BotRC_HK.EEV-Jun06 07-09 2006 (QF3) 19" xfId="6489"/>
    <cellStyle name="B_BotRC_HK.EEV-Jun06 07-09 2006 (QF3) 19 2" xfId="6490"/>
    <cellStyle name="B_BotRC_HK.EEV-Jun06 07-09 2006 (QF3) 19 3" xfId="26828"/>
    <cellStyle name="B_BotRC_HK.EEV-Jun06 07-09 2006 (QF3) 2" xfId="6491"/>
    <cellStyle name="B_BotRC_HK.EEV-Jun06 07-09 2006 (QF3) 2 2" xfId="6492"/>
    <cellStyle name="B_BotRC_HK.EEV-Jun06 07-09 2006 (QF3) 2 3" xfId="26829"/>
    <cellStyle name="B_BotRC_HK.EEV-Jun06 07-09 2006 (QF3) 20" xfId="6493"/>
    <cellStyle name="B_BotRC_HK.EEV-Jun06 07-09 2006 (QF3) 20 2" xfId="6494"/>
    <cellStyle name="B_BotRC_HK.EEV-Jun06 07-09 2006 (QF3) 20 3" xfId="26830"/>
    <cellStyle name="B_BotRC_HK.EEV-Jun06 07-09 2006 (QF3) 21" xfId="6495"/>
    <cellStyle name="B_BotRC_HK.EEV-Jun06 07-09 2006 (QF3) 21 2" xfId="6496"/>
    <cellStyle name="B_BotRC_HK.EEV-Jun06 07-09 2006 (QF3) 21 3" xfId="26831"/>
    <cellStyle name="B_BotRC_HK.EEV-Jun06 07-09 2006 (QF3) 22" xfId="6497"/>
    <cellStyle name="B_BotRC_HK.EEV-Jun06 07-09 2006 (QF3) 22 2" xfId="6498"/>
    <cellStyle name="B_BotRC_HK.EEV-Jun06 07-09 2006 (QF3) 22 3" xfId="26832"/>
    <cellStyle name="B_BotRC_HK.EEV-Jun06 07-09 2006 (QF3) 23" xfId="6499"/>
    <cellStyle name="B_BotRC_HK.EEV-Jun06 07-09 2006 (QF3) 23 2" xfId="6500"/>
    <cellStyle name="B_BotRC_HK.EEV-Jun06 07-09 2006 (QF3) 23 3" xfId="26833"/>
    <cellStyle name="B_BotRC_HK.EEV-Jun06 07-09 2006 (QF3) 24" xfId="6501"/>
    <cellStyle name="B_BotRC_HK.EEV-Jun06 07-09 2006 (QF3) 25" xfId="26834"/>
    <cellStyle name="B_BotRC_HK.EEV-Jun06 07-09 2006 (QF3) 3" xfId="6502"/>
    <cellStyle name="B_BotRC_HK.EEV-Jun06 07-09 2006 (QF3) 3 2" xfId="6503"/>
    <cellStyle name="B_BotRC_HK.EEV-Jun06 07-09 2006 (QF3) 3 3" xfId="26835"/>
    <cellStyle name="B_BotRC_HK.EEV-Jun06 07-09 2006 (QF3) 4" xfId="6504"/>
    <cellStyle name="B_BotRC_HK.EEV-Jun06 07-09 2006 (QF3) 4 2" xfId="6505"/>
    <cellStyle name="B_BotRC_HK.EEV-Jun06 07-09 2006 (QF3) 4 3" xfId="26836"/>
    <cellStyle name="B_BotRC_HK.EEV-Jun06 07-09 2006 (QF3) 5" xfId="6506"/>
    <cellStyle name="B_BotRC_HK.EEV-Jun06 07-09 2006 (QF3) 5 2" xfId="6507"/>
    <cellStyle name="B_BotRC_HK.EEV-Jun06 07-09 2006 (QF3) 5 3" xfId="26837"/>
    <cellStyle name="B_BotRC_HK.EEV-Jun06 07-09 2006 (QF3) 6" xfId="6508"/>
    <cellStyle name="B_BotRC_HK.EEV-Jun06 07-09 2006 (QF3) 6 2" xfId="6509"/>
    <cellStyle name="B_BotRC_HK.EEV-Jun06 07-09 2006 (QF3) 6 3" xfId="26838"/>
    <cellStyle name="B_BotRC_HK.EEV-Jun06 07-09 2006 (QF3) 7" xfId="6510"/>
    <cellStyle name="B_BotRC_HK.EEV-Jun06 07-09 2006 (QF3) 7 2" xfId="6511"/>
    <cellStyle name="B_BotRC_HK.EEV-Jun06 07-09 2006 (QF3) 7 3" xfId="26839"/>
    <cellStyle name="B_BotRC_HK.EEV-Jun06 07-09 2006 (QF3) 8" xfId="6512"/>
    <cellStyle name="B_BotRC_HK.EEV-Jun06 07-09 2006 (QF3) 8 2" xfId="6513"/>
    <cellStyle name="B_BotRC_HK.EEV-Jun06 07-09 2006 (QF3) 8 3" xfId="26840"/>
    <cellStyle name="B_BotRC_HK.EEV-Jun06 07-09 2006 (QF3) 9" xfId="6514"/>
    <cellStyle name="B_BotRC_HK.EEV-Jun06 07-09 2006 (QF3) 9 2" xfId="6515"/>
    <cellStyle name="B_BotRC_HK.EEV-Jun06 07-09 2006 (QF3) 9 3" xfId="26841"/>
    <cellStyle name="B_BotRC_HK.EEV-Jun06 07-09 2006 (QF3)_PROD_DETAILS" xfId="6516"/>
    <cellStyle name="B_BotRC_HK.EEV-Jun06 07-09 2006 (QF3)_PROD_DETAILS 2" xfId="6517"/>
    <cellStyle name="B_BotRC_HK.EEV-Jun06 07-09 2006 (QF3)_PROD_DETAILS 3" xfId="26842"/>
    <cellStyle name="B_BotRC_HK.EEV-Jun06 07-09 2006 (QF3)_SOLVENCY POSITION " xfId="6518"/>
    <cellStyle name="B_BotRC_HK.EEV-Jun06 07-09 2006 (QF3)_SOLVENCY POSITION  2" xfId="6519"/>
    <cellStyle name="B_BotRC_HK.EEV-Jun06 07-09 2006 (QF3)_SOLVENCY POSITION  3" xfId="26843"/>
    <cellStyle name="B_BotRC_HK.EEV-May06 4+2" xfId="6520"/>
    <cellStyle name="B_BotRC_HK.EEV-May06 4+2 10" xfId="6521"/>
    <cellStyle name="B_BotRC_HK.EEV-May06 4+2 10 2" xfId="6522"/>
    <cellStyle name="B_BotRC_HK.EEV-May06 4+2 10 3" xfId="26844"/>
    <cellStyle name="B_BotRC_HK.EEV-May06 4+2 11" xfId="6523"/>
    <cellStyle name="B_BotRC_HK.EEV-May06 4+2 11 2" xfId="6524"/>
    <cellStyle name="B_BotRC_HK.EEV-May06 4+2 11 3" xfId="26845"/>
    <cellStyle name="B_BotRC_HK.EEV-May06 4+2 12" xfId="6525"/>
    <cellStyle name="B_BotRC_HK.EEV-May06 4+2 12 2" xfId="6526"/>
    <cellStyle name="B_BotRC_HK.EEV-May06 4+2 12 3" xfId="26846"/>
    <cellStyle name="B_BotRC_HK.EEV-May06 4+2 13" xfId="6527"/>
    <cellStyle name="B_BotRC_HK.EEV-May06 4+2 13 2" xfId="6528"/>
    <cellStyle name="B_BotRC_HK.EEV-May06 4+2 13 3" xfId="26847"/>
    <cellStyle name="B_BotRC_HK.EEV-May06 4+2 14" xfId="6529"/>
    <cellStyle name="B_BotRC_HK.EEV-May06 4+2 14 2" xfId="6530"/>
    <cellStyle name="B_BotRC_HK.EEV-May06 4+2 14 3" xfId="26848"/>
    <cellStyle name="B_BotRC_HK.EEV-May06 4+2 15" xfId="6531"/>
    <cellStyle name="B_BotRC_HK.EEV-May06 4+2 15 2" xfId="6532"/>
    <cellStyle name="B_BotRC_HK.EEV-May06 4+2 15 3" xfId="26849"/>
    <cellStyle name="B_BotRC_HK.EEV-May06 4+2 16" xfId="6533"/>
    <cellStyle name="B_BotRC_HK.EEV-May06 4+2 16 2" xfId="6534"/>
    <cellStyle name="B_BotRC_HK.EEV-May06 4+2 16 3" xfId="26850"/>
    <cellStyle name="B_BotRC_HK.EEV-May06 4+2 17" xfId="6535"/>
    <cellStyle name="B_BotRC_HK.EEV-May06 4+2 17 2" xfId="6536"/>
    <cellStyle name="B_BotRC_HK.EEV-May06 4+2 17 3" xfId="26851"/>
    <cellStyle name="B_BotRC_HK.EEV-May06 4+2 18" xfId="6537"/>
    <cellStyle name="B_BotRC_HK.EEV-May06 4+2 18 2" xfId="6538"/>
    <cellStyle name="B_BotRC_HK.EEV-May06 4+2 18 3" xfId="26852"/>
    <cellStyle name="B_BotRC_HK.EEV-May06 4+2 19" xfId="6539"/>
    <cellStyle name="B_BotRC_HK.EEV-May06 4+2 19 2" xfId="6540"/>
    <cellStyle name="B_BotRC_HK.EEV-May06 4+2 19 3" xfId="26853"/>
    <cellStyle name="B_BotRC_HK.EEV-May06 4+2 2" xfId="6541"/>
    <cellStyle name="B_BotRC_HK.EEV-May06 4+2 2 2" xfId="6542"/>
    <cellStyle name="B_BotRC_HK.EEV-May06 4+2 2 3" xfId="26854"/>
    <cellStyle name="B_BotRC_HK.EEV-May06 4+2 20" xfId="6543"/>
    <cellStyle name="B_BotRC_HK.EEV-May06 4+2 20 2" xfId="6544"/>
    <cellStyle name="B_BotRC_HK.EEV-May06 4+2 20 3" xfId="26855"/>
    <cellStyle name="B_BotRC_HK.EEV-May06 4+2 21" xfId="6545"/>
    <cellStyle name="B_BotRC_HK.EEV-May06 4+2 21 2" xfId="6546"/>
    <cellStyle name="B_BotRC_HK.EEV-May06 4+2 21 3" xfId="26856"/>
    <cellStyle name="B_BotRC_HK.EEV-May06 4+2 22" xfId="6547"/>
    <cellStyle name="B_BotRC_HK.EEV-May06 4+2 22 2" xfId="6548"/>
    <cellStyle name="B_BotRC_HK.EEV-May06 4+2 22 3" xfId="26857"/>
    <cellStyle name="B_BotRC_HK.EEV-May06 4+2 23" xfId="6549"/>
    <cellStyle name="B_BotRC_HK.EEV-May06 4+2 23 2" xfId="6550"/>
    <cellStyle name="B_BotRC_HK.EEV-May06 4+2 23 3" xfId="26858"/>
    <cellStyle name="B_BotRC_HK.EEV-May06 4+2 24" xfId="6551"/>
    <cellStyle name="B_BotRC_HK.EEV-May06 4+2 25" xfId="26859"/>
    <cellStyle name="B_BotRC_HK.EEV-May06 4+2 3" xfId="6552"/>
    <cellStyle name="B_BotRC_HK.EEV-May06 4+2 3 2" xfId="6553"/>
    <cellStyle name="B_BotRC_HK.EEV-May06 4+2 3 3" xfId="26860"/>
    <cellStyle name="B_BotRC_HK.EEV-May06 4+2 4" xfId="6554"/>
    <cellStyle name="B_BotRC_HK.EEV-May06 4+2 4 2" xfId="6555"/>
    <cellStyle name="B_BotRC_HK.EEV-May06 4+2 4 3" xfId="26861"/>
    <cellStyle name="B_BotRC_HK.EEV-May06 4+2 5" xfId="6556"/>
    <cellStyle name="B_BotRC_HK.EEV-May06 4+2 5 2" xfId="6557"/>
    <cellStyle name="B_BotRC_HK.EEV-May06 4+2 5 3" xfId="26862"/>
    <cellStyle name="B_BotRC_HK.EEV-May06 4+2 6" xfId="6558"/>
    <cellStyle name="B_BotRC_HK.EEV-May06 4+2 6 2" xfId="6559"/>
    <cellStyle name="B_BotRC_HK.EEV-May06 4+2 6 3" xfId="26863"/>
    <cellStyle name="B_BotRC_HK.EEV-May06 4+2 7" xfId="6560"/>
    <cellStyle name="B_BotRC_HK.EEV-May06 4+2 7 2" xfId="6561"/>
    <cellStyle name="B_BotRC_HK.EEV-May06 4+2 7 3" xfId="26864"/>
    <cellStyle name="B_BotRC_HK.EEV-May06 4+2 8" xfId="6562"/>
    <cellStyle name="B_BotRC_HK.EEV-May06 4+2 8 2" xfId="6563"/>
    <cellStyle name="B_BotRC_HK.EEV-May06 4+2 8 3" xfId="26865"/>
    <cellStyle name="B_BotRC_HK.EEV-May06 4+2 9" xfId="6564"/>
    <cellStyle name="B_BotRC_HK.EEV-May06 4+2 9 2" xfId="6565"/>
    <cellStyle name="B_BotRC_HK.EEV-May06 4+2 9 3" xfId="26866"/>
    <cellStyle name="B_BotRC_HK.EEV-May06 4+2_HK.EEV-May06 4+2 kkh" xfId="6566"/>
    <cellStyle name="B_BotRC_HK.EEV-May06 4+2_HK.EEV-May06 4+2 kkh 10" xfId="6567"/>
    <cellStyle name="B_BotRC_HK.EEV-May06 4+2_HK.EEV-May06 4+2 kkh 10 2" xfId="6568"/>
    <cellStyle name="B_BotRC_HK.EEV-May06 4+2_HK.EEV-May06 4+2 kkh 10 3" xfId="26867"/>
    <cellStyle name="B_BotRC_HK.EEV-May06 4+2_HK.EEV-May06 4+2 kkh 11" xfId="6569"/>
    <cellStyle name="B_BotRC_HK.EEV-May06 4+2_HK.EEV-May06 4+2 kkh 11 2" xfId="6570"/>
    <cellStyle name="B_BotRC_HK.EEV-May06 4+2_HK.EEV-May06 4+2 kkh 11 3" xfId="26868"/>
    <cellStyle name="B_BotRC_HK.EEV-May06 4+2_HK.EEV-May06 4+2 kkh 12" xfId="6571"/>
    <cellStyle name="B_BotRC_HK.EEV-May06 4+2_HK.EEV-May06 4+2 kkh 12 2" xfId="6572"/>
    <cellStyle name="B_BotRC_HK.EEV-May06 4+2_HK.EEV-May06 4+2 kkh 12 3" xfId="26869"/>
    <cellStyle name="B_BotRC_HK.EEV-May06 4+2_HK.EEV-May06 4+2 kkh 13" xfId="6573"/>
    <cellStyle name="B_BotRC_HK.EEV-May06 4+2_HK.EEV-May06 4+2 kkh 13 2" xfId="6574"/>
    <cellStyle name="B_BotRC_HK.EEV-May06 4+2_HK.EEV-May06 4+2 kkh 13 3" xfId="26870"/>
    <cellStyle name="B_BotRC_HK.EEV-May06 4+2_HK.EEV-May06 4+2 kkh 14" xfId="6575"/>
    <cellStyle name="B_BotRC_HK.EEV-May06 4+2_HK.EEV-May06 4+2 kkh 14 2" xfId="6576"/>
    <cellStyle name="B_BotRC_HK.EEV-May06 4+2_HK.EEV-May06 4+2 kkh 14 3" xfId="26871"/>
    <cellStyle name="B_BotRC_HK.EEV-May06 4+2_HK.EEV-May06 4+2 kkh 15" xfId="6577"/>
    <cellStyle name="B_BotRC_HK.EEV-May06 4+2_HK.EEV-May06 4+2 kkh 15 2" xfId="6578"/>
    <cellStyle name="B_BotRC_HK.EEV-May06 4+2_HK.EEV-May06 4+2 kkh 15 3" xfId="26872"/>
    <cellStyle name="B_BotRC_HK.EEV-May06 4+2_HK.EEV-May06 4+2 kkh 16" xfId="6579"/>
    <cellStyle name="B_BotRC_HK.EEV-May06 4+2_HK.EEV-May06 4+2 kkh 16 2" xfId="6580"/>
    <cellStyle name="B_BotRC_HK.EEV-May06 4+2_HK.EEV-May06 4+2 kkh 16 3" xfId="26873"/>
    <cellStyle name="B_BotRC_HK.EEV-May06 4+2_HK.EEV-May06 4+2 kkh 17" xfId="6581"/>
    <cellStyle name="B_BotRC_HK.EEV-May06 4+2_HK.EEV-May06 4+2 kkh 17 2" xfId="6582"/>
    <cellStyle name="B_BotRC_HK.EEV-May06 4+2_HK.EEV-May06 4+2 kkh 17 3" xfId="26874"/>
    <cellStyle name="B_BotRC_HK.EEV-May06 4+2_HK.EEV-May06 4+2 kkh 18" xfId="6583"/>
    <cellStyle name="B_BotRC_HK.EEV-May06 4+2_HK.EEV-May06 4+2 kkh 18 2" xfId="6584"/>
    <cellStyle name="B_BotRC_HK.EEV-May06 4+2_HK.EEV-May06 4+2 kkh 18 3" xfId="26875"/>
    <cellStyle name="B_BotRC_HK.EEV-May06 4+2_HK.EEV-May06 4+2 kkh 19" xfId="6585"/>
    <cellStyle name="B_BotRC_HK.EEV-May06 4+2_HK.EEV-May06 4+2 kkh 19 2" xfId="6586"/>
    <cellStyle name="B_BotRC_HK.EEV-May06 4+2_HK.EEV-May06 4+2 kkh 19 3" xfId="26876"/>
    <cellStyle name="B_BotRC_HK.EEV-May06 4+2_HK.EEV-May06 4+2 kkh 2" xfId="6587"/>
    <cellStyle name="B_BotRC_HK.EEV-May06 4+2_HK.EEV-May06 4+2 kkh 2 2" xfId="6588"/>
    <cellStyle name="B_BotRC_HK.EEV-May06 4+2_HK.EEV-May06 4+2 kkh 2 3" xfId="26877"/>
    <cellStyle name="B_BotRC_HK.EEV-May06 4+2_HK.EEV-May06 4+2 kkh 20" xfId="6589"/>
    <cellStyle name="B_BotRC_HK.EEV-May06 4+2_HK.EEV-May06 4+2 kkh 20 2" xfId="6590"/>
    <cellStyle name="B_BotRC_HK.EEV-May06 4+2_HK.EEV-May06 4+2 kkh 20 3" xfId="26878"/>
    <cellStyle name="B_BotRC_HK.EEV-May06 4+2_HK.EEV-May06 4+2 kkh 21" xfId="6591"/>
    <cellStyle name="B_BotRC_HK.EEV-May06 4+2_HK.EEV-May06 4+2 kkh 21 2" xfId="6592"/>
    <cellStyle name="B_BotRC_HK.EEV-May06 4+2_HK.EEV-May06 4+2 kkh 21 3" xfId="26879"/>
    <cellStyle name="B_BotRC_HK.EEV-May06 4+2_HK.EEV-May06 4+2 kkh 22" xfId="6593"/>
    <cellStyle name="B_BotRC_HK.EEV-May06 4+2_HK.EEV-May06 4+2 kkh 22 2" xfId="6594"/>
    <cellStyle name="B_BotRC_HK.EEV-May06 4+2_HK.EEV-May06 4+2 kkh 22 3" xfId="26880"/>
    <cellStyle name="B_BotRC_HK.EEV-May06 4+2_HK.EEV-May06 4+2 kkh 23" xfId="6595"/>
    <cellStyle name="B_BotRC_HK.EEV-May06 4+2_HK.EEV-May06 4+2 kkh 23 2" xfId="6596"/>
    <cellStyle name="B_BotRC_HK.EEV-May06 4+2_HK.EEV-May06 4+2 kkh 23 3" xfId="26881"/>
    <cellStyle name="B_BotRC_HK.EEV-May06 4+2_HK.EEV-May06 4+2 kkh 24" xfId="6597"/>
    <cellStyle name="B_BotRC_HK.EEV-May06 4+2_HK.EEV-May06 4+2 kkh 25" xfId="26882"/>
    <cellStyle name="B_BotRC_HK.EEV-May06 4+2_HK.EEV-May06 4+2 kkh 3" xfId="6598"/>
    <cellStyle name="B_BotRC_HK.EEV-May06 4+2_HK.EEV-May06 4+2 kkh 3 2" xfId="6599"/>
    <cellStyle name="B_BotRC_HK.EEV-May06 4+2_HK.EEV-May06 4+2 kkh 3 3" xfId="26883"/>
    <cellStyle name="B_BotRC_HK.EEV-May06 4+2_HK.EEV-May06 4+2 kkh 4" xfId="6600"/>
    <cellStyle name="B_BotRC_HK.EEV-May06 4+2_HK.EEV-May06 4+2 kkh 4 2" xfId="6601"/>
    <cellStyle name="B_BotRC_HK.EEV-May06 4+2_HK.EEV-May06 4+2 kkh 4 3" xfId="26884"/>
    <cellStyle name="B_BotRC_HK.EEV-May06 4+2_HK.EEV-May06 4+2 kkh 5" xfId="6602"/>
    <cellStyle name="B_BotRC_HK.EEV-May06 4+2_HK.EEV-May06 4+2 kkh 5 2" xfId="6603"/>
    <cellStyle name="B_BotRC_HK.EEV-May06 4+2_HK.EEV-May06 4+2 kkh 5 3" xfId="26885"/>
    <cellStyle name="B_BotRC_HK.EEV-May06 4+2_HK.EEV-May06 4+2 kkh 6" xfId="6604"/>
    <cellStyle name="B_BotRC_HK.EEV-May06 4+2_HK.EEV-May06 4+2 kkh 6 2" xfId="6605"/>
    <cellStyle name="B_BotRC_HK.EEV-May06 4+2_HK.EEV-May06 4+2 kkh 6 3" xfId="26886"/>
    <cellStyle name="B_BotRC_HK.EEV-May06 4+2_HK.EEV-May06 4+2 kkh 7" xfId="6606"/>
    <cellStyle name="B_BotRC_HK.EEV-May06 4+2_HK.EEV-May06 4+2 kkh 7 2" xfId="6607"/>
    <cellStyle name="B_BotRC_HK.EEV-May06 4+2_HK.EEV-May06 4+2 kkh 7 3" xfId="26887"/>
    <cellStyle name="B_BotRC_HK.EEV-May06 4+2_HK.EEV-May06 4+2 kkh 8" xfId="6608"/>
    <cellStyle name="B_BotRC_HK.EEV-May06 4+2_HK.EEV-May06 4+2 kkh 8 2" xfId="6609"/>
    <cellStyle name="B_BotRC_HK.EEV-May06 4+2_HK.EEV-May06 4+2 kkh 8 3" xfId="26888"/>
    <cellStyle name="B_BotRC_HK.EEV-May06 4+2_HK.EEV-May06 4+2 kkh 9" xfId="6610"/>
    <cellStyle name="B_BotRC_HK.EEV-May06 4+2_HK.EEV-May06 4+2 kkh 9 2" xfId="6611"/>
    <cellStyle name="B_BotRC_HK.EEV-May06 4+2_HK.EEV-May06 4+2 kkh 9 3" xfId="26889"/>
    <cellStyle name="B_BotRC_HK.EEV-May06 4+2_HK.EEV-May06 4+2 kkh_PROD_DETAILS" xfId="6612"/>
    <cellStyle name="B_BotRC_HK.EEV-May06 4+2_HK.EEV-May06 4+2 kkh_PROD_DETAILS 2" xfId="6613"/>
    <cellStyle name="B_BotRC_HK.EEV-May06 4+2_HK.EEV-May06 4+2 kkh_PROD_DETAILS 3" xfId="26890"/>
    <cellStyle name="B_BotRC_HK.EEV-May06 4+2_HK.EEV-May06 4+2 kkh_SOLVENCY POSITION " xfId="6614"/>
    <cellStyle name="B_BotRC_HK.EEV-May06 4+2_HK.EEV-May06 4+2 kkh_SOLVENCY POSITION  2" xfId="6615"/>
    <cellStyle name="B_BotRC_HK.EEV-May06 4+2_HK.EEV-May06 4+2 kkh_SOLVENCY POSITION  3" xfId="26891"/>
    <cellStyle name="B_BotRC_HK.EEV-May06 4+2_PROD_DETAILS" xfId="6616"/>
    <cellStyle name="B_BotRC_HK.EEV-May06 4+2_PROD_DETAILS 2" xfId="6617"/>
    <cellStyle name="B_BotRC_HK.EEV-May06 4+2_PROD_DETAILS 3" xfId="26892"/>
    <cellStyle name="B_BotRC_HK.EEV-May06 4+2_SOLVENCY POSITION " xfId="6618"/>
    <cellStyle name="B_BotRC_HK.EEV-May06 4+2_SOLVENCY POSITION  2" xfId="6619"/>
    <cellStyle name="B_BotRC_HK.EEV-May06 4+2_SOLVENCY POSITION  3" xfId="26893"/>
    <cellStyle name="B_BotRC_HK.NBC@Mar2006" xfId="6620"/>
    <cellStyle name="B_BotRC_HK.NBC@Mar2006 10" xfId="6621"/>
    <cellStyle name="B_BotRC_HK.NBC@Mar2006 10 2" xfId="6622"/>
    <cellStyle name="B_BotRC_HK.NBC@Mar2006 10 3" xfId="26894"/>
    <cellStyle name="B_BotRC_HK.NBC@Mar2006 11" xfId="6623"/>
    <cellStyle name="B_BotRC_HK.NBC@Mar2006 11 2" xfId="6624"/>
    <cellStyle name="B_BotRC_HK.NBC@Mar2006 11 3" xfId="26895"/>
    <cellStyle name="B_BotRC_HK.NBC@Mar2006 12" xfId="6625"/>
    <cellStyle name="B_BotRC_HK.NBC@Mar2006 12 2" xfId="6626"/>
    <cellStyle name="B_BotRC_HK.NBC@Mar2006 12 3" xfId="26896"/>
    <cellStyle name="B_BotRC_HK.NBC@Mar2006 13" xfId="6627"/>
    <cellStyle name="B_BotRC_HK.NBC@Mar2006 13 2" xfId="6628"/>
    <cellStyle name="B_BotRC_HK.NBC@Mar2006 13 3" xfId="26897"/>
    <cellStyle name="B_BotRC_HK.NBC@Mar2006 14" xfId="6629"/>
    <cellStyle name="B_BotRC_HK.NBC@Mar2006 14 2" xfId="6630"/>
    <cellStyle name="B_BotRC_HK.NBC@Mar2006 14 3" xfId="26898"/>
    <cellStyle name="B_BotRC_HK.NBC@Mar2006 15" xfId="6631"/>
    <cellStyle name="B_BotRC_HK.NBC@Mar2006 15 2" xfId="6632"/>
    <cellStyle name="B_BotRC_HK.NBC@Mar2006 15 3" xfId="26899"/>
    <cellStyle name="B_BotRC_HK.NBC@Mar2006 16" xfId="6633"/>
    <cellStyle name="B_BotRC_HK.NBC@Mar2006 16 2" xfId="6634"/>
    <cellStyle name="B_BotRC_HK.NBC@Mar2006 16 3" xfId="26900"/>
    <cellStyle name="B_BotRC_HK.NBC@Mar2006 17" xfId="6635"/>
    <cellStyle name="B_BotRC_HK.NBC@Mar2006 17 2" xfId="6636"/>
    <cellStyle name="B_BotRC_HK.NBC@Mar2006 17 3" xfId="26901"/>
    <cellStyle name="B_BotRC_HK.NBC@Mar2006 18" xfId="6637"/>
    <cellStyle name="B_BotRC_HK.NBC@Mar2006 18 2" xfId="6638"/>
    <cellStyle name="B_BotRC_HK.NBC@Mar2006 18 3" xfId="26902"/>
    <cellStyle name="B_BotRC_HK.NBC@Mar2006 19" xfId="6639"/>
    <cellStyle name="B_BotRC_HK.NBC@Mar2006 19 2" xfId="6640"/>
    <cellStyle name="B_BotRC_HK.NBC@Mar2006 19 3" xfId="26903"/>
    <cellStyle name="B_BotRC_HK.NBC@Mar2006 2" xfId="6641"/>
    <cellStyle name="B_BotRC_HK.NBC@Mar2006 2 2" xfId="6642"/>
    <cellStyle name="B_BotRC_HK.NBC@Mar2006 2 3" xfId="26904"/>
    <cellStyle name="B_BotRC_HK.NBC@Mar2006 20" xfId="6643"/>
    <cellStyle name="B_BotRC_HK.NBC@Mar2006 20 2" xfId="6644"/>
    <cellStyle name="B_BotRC_HK.NBC@Mar2006 20 3" xfId="26905"/>
    <cellStyle name="B_BotRC_HK.NBC@Mar2006 21" xfId="6645"/>
    <cellStyle name="B_BotRC_HK.NBC@Mar2006 21 2" xfId="6646"/>
    <cellStyle name="B_BotRC_HK.NBC@Mar2006 21 3" xfId="26906"/>
    <cellStyle name="B_BotRC_HK.NBC@Mar2006 22" xfId="6647"/>
    <cellStyle name="B_BotRC_HK.NBC@Mar2006 22 2" xfId="6648"/>
    <cellStyle name="B_BotRC_HK.NBC@Mar2006 22 3" xfId="26907"/>
    <cellStyle name="B_BotRC_HK.NBC@Mar2006 23" xfId="6649"/>
    <cellStyle name="B_BotRC_HK.NBC@Mar2006 23 2" xfId="6650"/>
    <cellStyle name="B_BotRC_HK.NBC@Mar2006 23 3" xfId="26908"/>
    <cellStyle name="B_BotRC_HK.NBC@Mar2006 24" xfId="6651"/>
    <cellStyle name="B_BotRC_HK.NBC@Mar2006 25" xfId="26909"/>
    <cellStyle name="B_BotRC_HK.NBC@Mar2006 3" xfId="6652"/>
    <cellStyle name="B_BotRC_HK.NBC@Mar2006 3 2" xfId="6653"/>
    <cellStyle name="B_BotRC_HK.NBC@Mar2006 3 3" xfId="26910"/>
    <cellStyle name="B_BotRC_HK.NBC@Mar2006 4" xfId="6654"/>
    <cellStyle name="B_BotRC_HK.NBC@Mar2006 4 2" xfId="6655"/>
    <cellStyle name="B_BotRC_HK.NBC@Mar2006 4 3" xfId="26911"/>
    <cellStyle name="B_BotRC_HK.NBC@Mar2006 5" xfId="6656"/>
    <cellStyle name="B_BotRC_HK.NBC@Mar2006 5 2" xfId="6657"/>
    <cellStyle name="B_BotRC_HK.NBC@Mar2006 5 3" xfId="26912"/>
    <cellStyle name="B_BotRC_HK.NBC@Mar2006 6" xfId="6658"/>
    <cellStyle name="B_BotRC_HK.NBC@Mar2006 6 2" xfId="6659"/>
    <cellStyle name="B_BotRC_HK.NBC@Mar2006 6 3" xfId="26913"/>
    <cellStyle name="B_BotRC_HK.NBC@Mar2006 7" xfId="6660"/>
    <cellStyle name="B_BotRC_HK.NBC@Mar2006 7 2" xfId="6661"/>
    <cellStyle name="B_BotRC_HK.NBC@Mar2006 7 3" xfId="26914"/>
    <cellStyle name="B_BotRC_HK.NBC@Mar2006 8" xfId="6662"/>
    <cellStyle name="B_BotRC_HK.NBC@Mar2006 8 2" xfId="6663"/>
    <cellStyle name="B_BotRC_HK.NBC@Mar2006 8 3" xfId="26915"/>
    <cellStyle name="B_BotRC_HK.NBC@Mar2006 9" xfId="6664"/>
    <cellStyle name="B_BotRC_HK.NBC@Mar2006 9 2" xfId="6665"/>
    <cellStyle name="B_BotRC_HK.NBC@Mar2006 9 3" xfId="26916"/>
    <cellStyle name="B_BotRC_HK.NBC@Mar2006_HK.EEV-May06 4+2 kkh" xfId="6666"/>
    <cellStyle name="B_BotRC_HK.NBC@Mar2006_HK.EEV-May06 4+2 kkh 10" xfId="6667"/>
    <cellStyle name="B_BotRC_HK.NBC@Mar2006_HK.EEV-May06 4+2 kkh 10 2" xfId="6668"/>
    <cellStyle name="B_BotRC_HK.NBC@Mar2006_HK.EEV-May06 4+2 kkh 10 3" xfId="26917"/>
    <cellStyle name="B_BotRC_HK.NBC@Mar2006_HK.EEV-May06 4+2 kkh 11" xfId="6669"/>
    <cellStyle name="B_BotRC_HK.NBC@Mar2006_HK.EEV-May06 4+2 kkh 11 2" xfId="6670"/>
    <cellStyle name="B_BotRC_HK.NBC@Mar2006_HK.EEV-May06 4+2 kkh 11 3" xfId="26918"/>
    <cellStyle name="B_BotRC_HK.NBC@Mar2006_HK.EEV-May06 4+2 kkh 12" xfId="6671"/>
    <cellStyle name="B_BotRC_HK.NBC@Mar2006_HK.EEV-May06 4+2 kkh 12 2" xfId="6672"/>
    <cellStyle name="B_BotRC_HK.NBC@Mar2006_HK.EEV-May06 4+2 kkh 12 3" xfId="26919"/>
    <cellStyle name="B_BotRC_HK.NBC@Mar2006_HK.EEV-May06 4+2 kkh 13" xfId="6673"/>
    <cellStyle name="B_BotRC_HK.NBC@Mar2006_HK.EEV-May06 4+2 kkh 13 2" xfId="6674"/>
    <cellStyle name="B_BotRC_HK.NBC@Mar2006_HK.EEV-May06 4+2 kkh 13 3" xfId="26920"/>
    <cellStyle name="B_BotRC_HK.NBC@Mar2006_HK.EEV-May06 4+2 kkh 14" xfId="6675"/>
    <cellStyle name="B_BotRC_HK.NBC@Mar2006_HK.EEV-May06 4+2 kkh 14 2" xfId="6676"/>
    <cellStyle name="B_BotRC_HK.NBC@Mar2006_HK.EEV-May06 4+2 kkh 14 3" xfId="26921"/>
    <cellStyle name="B_BotRC_HK.NBC@Mar2006_HK.EEV-May06 4+2 kkh 15" xfId="6677"/>
    <cellStyle name="B_BotRC_HK.NBC@Mar2006_HK.EEV-May06 4+2 kkh 15 2" xfId="6678"/>
    <cellStyle name="B_BotRC_HK.NBC@Mar2006_HK.EEV-May06 4+2 kkh 15 3" xfId="26922"/>
    <cellStyle name="B_BotRC_HK.NBC@Mar2006_HK.EEV-May06 4+2 kkh 16" xfId="6679"/>
    <cellStyle name="B_BotRC_HK.NBC@Mar2006_HK.EEV-May06 4+2 kkh 16 2" xfId="6680"/>
    <cellStyle name="B_BotRC_HK.NBC@Mar2006_HK.EEV-May06 4+2 kkh 16 3" xfId="26923"/>
    <cellStyle name="B_BotRC_HK.NBC@Mar2006_HK.EEV-May06 4+2 kkh 17" xfId="6681"/>
    <cellStyle name="B_BotRC_HK.NBC@Mar2006_HK.EEV-May06 4+2 kkh 17 2" xfId="6682"/>
    <cellStyle name="B_BotRC_HK.NBC@Mar2006_HK.EEV-May06 4+2 kkh 17 3" xfId="26924"/>
    <cellStyle name="B_BotRC_HK.NBC@Mar2006_HK.EEV-May06 4+2 kkh 18" xfId="6683"/>
    <cellStyle name="B_BotRC_HK.NBC@Mar2006_HK.EEV-May06 4+2 kkh 18 2" xfId="6684"/>
    <cellStyle name="B_BotRC_HK.NBC@Mar2006_HK.EEV-May06 4+2 kkh 18 3" xfId="26925"/>
    <cellStyle name="B_BotRC_HK.NBC@Mar2006_HK.EEV-May06 4+2 kkh 19" xfId="6685"/>
    <cellStyle name="B_BotRC_HK.NBC@Mar2006_HK.EEV-May06 4+2 kkh 19 2" xfId="6686"/>
    <cellStyle name="B_BotRC_HK.NBC@Mar2006_HK.EEV-May06 4+2 kkh 19 3" xfId="26926"/>
    <cellStyle name="B_BotRC_HK.NBC@Mar2006_HK.EEV-May06 4+2 kkh 2" xfId="6687"/>
    <cellStyle name="B_BotRC_HK.NBC@Mar2006_HK.EEV-May06 4+2 kkh 2 2" xfId="6688"/>
    <cellStyle name="B_BotRC_HK.NBC@Mar2006_HK.EEV-May06 4+2 kkh 2 3" xfId="26927"/>
    <cellStyle name="B_BotRC_HK.NBC@Mar2006_HK.EEV-May06 4+2 kkh 20" xfId="6689"/>
    <cellStyle name="B_BotRC_HK.NBC@Mar2006_HK.EEV-May06 4+2 kkh 20 2" xfId="6690"/>
    <cellStyle name="B_BotRC_HK.NBC@Mar2006_HK.EEV-May06 4+2 kkh 20 3" xfId="26928"/>
    <cellStyle name="B_BotRC_HK.NBC@Mar2006_HK.EEV-May06 4+2 kkh 21" xfId="6691"/>
    <cellStyle name="B_BotRC_HK.NBC@Mar2006_HK.EEV-May06 4+2 kkh 21 2" xfId="6692"/>
    <cellStyle name="B_BotRC_HK.NBC@Mar2006_HK.EEV-May06 4+2 kkh 21 3" xfId="26929"/>
    <cellStyle name="B_BotRC_HK.NBC@Mar2006_HK.EEV-May06 4+2 kkh 22" xfId="6693"/>
    <cellStyle name="B_BotRC_HK.NBC@Mar2006_HK.EEV-May06 4+2 kkh 22 2" xfId="6694"/>
    <cellStyle name="B_BotRC_HK.NBC@Mar2006_HK.EEV-May06 4+2 kkh 22 3" xfId="26930"/>
    <cellStyle name="B_BotRC_HK.NBC@Mar2006_HK.EEV-May06 4+2 kkh 23" xfId="6695"/>
    <cellStyle name="B_BotRC_HK.NBC@Mar2006_HK.EEV-May06 4+2 kkh 23 2" xfId="6696"/>
    <cellStyle name="B_BotRC_HK.NBC@Mar2006_HK.EEV-May06 4+2 kkh 23 3" xfId="26931"/>
    <cellStyle name="B_BotRC_HK.NBC@Mar2006_HK.EEV-May06 4+2 kkh 24" xfId="6697"/>
    <cellStyle name="B_BotRC_HK.NBC@Mar2006_HK.EEV-May06 4+2 kkh 25" xfId="26932"/>
    <cellStyle name="B_BotRC_HK.NBC@Mar2006_HK.EEV-May06 4+2 kkh 3" xfId="6698"/>
    <cellStyle name="B_BotRC_HK.NBC@Mar2006_HK.EEV-May06 4+2 kkh 3 2" xfId="6699"/>
    <cellStyle name="B_BotRC_HK.NBC@Mar2006_HK.EEV-May06 4+2 kkh 3 3" xfId="26933"/>
    <cellStyle name="B_BotRC_HK.NBC@Mar2006_HK.EEV-May06 4+2 kkh 4" xfId="6700"/>
    <cellStyle name="B_BotRC_HK.NBC@Mar2006_HK.EEV-May06 4+2 kkh 4 2" xfId="6701"/>
    <cellStyle name="B_BotRC_HK.NBC@Mar2006_HK.EEV-May06 4+2 kkh 4 3" xfId="26934"/>
    <cellStyle name="B_BotRC_HK.NBC@Mar2006_HK.EEV-May06 4+2 kkh 5" xfId="6702"/>
    <cellStyle name="B_BotRC_HK.NBC@Mar2006_HK.EEV-May06 4+2 kkh 5 2" xfId="6703"/>
    <cellStyle name="B_BotRC_HK.NBC@Mar2006_HK.EEV-May06 4+2 kkh 5 3" xfId="26935"/>
    <cellStyle name="B_BotRC_HK.NBC@Mar2006_HK.EEV-May06 4+2 kkh 6" xfId="6704"/>
    <cellStyle name="B_BotRC_HK.NBC@Mar2006_HK.EEV-May06 4+2 kkh 6 2" xfId="6705"/>
    <cellStyle name="B_BotRC_HK.NBC@Mar2006_HK.EEV-May06 4+2 kkh 6 3" xfId="26936"/>
    <cellStyle name="B_BotRC_HK.NBC@Mar2006_HK.EEV-May06 4+2 kkh 7" xfId="6706"/>
    <cellStyle name="B_BotRC_HK.NBC@Mar2006_HK.EEV-May06 4+2 kkh 7 2" xfId="6707"/>
    <cellStyle name="B_BotRC_HK.NBC@Mar2006_HK.EEV-May06 4+2 kkh 7 3" xfId="26937"/>
    <cellStyle name="B_BotRC_HK.NBC@Mar2006_HK.EEV-May06 4+2 kkh 8" xfId="6708"/>
    <cellStyle name="B_BotRC_HK.NBC@Mar2006_HK.EEV-May06 4+2 kkh 8 2" xfId="6709"/>
    <cellStyle name="B_BotRC_HK.NBC@Mar2006_HK.EEV-May06 4+2 kkh 8 3" xfId="26938"/>
    <cellStyle name="B_BotRC_HK.NBC@Mar2006_HK.EEV-May06 4+2 kkh 9" xfId="6710"/>
    <cellStyle name="B_BotRC_HK.NBC@Mar2006_HK.EEV-May06 4+2 kkh 9 2" xfId="6711"/>
    <cellStyle name="B_BotRC_HK.NBC@Mar2006_HK.EEV-May06 4+2 kkh 9 3" xfId="26939"/>
    <cellStyle name="B_BotRC_HK.NBC@Mar2006_HK.EEV-May06 4+2 kkh_PROD_DETAILS" xfId="6712"/>
    <cellStyle name="B_BotRC_HK.NBC@Mar2006_HK.EEV-May06 4+2 kkh_PROD_DETAILS 2" xfId="6713"/>
    <cellStyle name="B_BotRC_HK.NBC@Mar2006_HK.EEV-May06 4+2 kkh_PROD_DETAILS 3" xfId="26940"/>
    <cellStyle name="B_BotRC_HK.NBC@Mar2006_HK.EEV-May06 4+2 kkh_SOLVENCY POSITION " xfId="6714"/>
    <cellStyle name="B_BotRC_HK.NBC@Mar2006_HK.EEV-May06 4+2 kkh_SOLVENCY POSITION  2" xfId="6715"/>
    <cellStyle name="B_BotRC_HK.NBC@Mar2006_HK.EEV-May06 4+2 kkh_SOLVENCY POSITION  3" xfId="26941"/>
    <cellStyle name="B_BotRC_HK.NBC@Mar2006_PROD_DETAILS" xfId="6716"/>
    <cellStyle name="B_BotRC_HK.NBC@Mar2006_PROD_DETAILS 2" xfId="6717"/>
    <cellStyle name="B_BotRC_HK.NBC@Mar2006_PROD_DETAILS 3" xfId="26942"/>
    <cellStyle name="B_BotRC_HK.NBC@Mar2006_SOLVENCY POSITION " xfId="6718"/>
    <cellStyle name="B_BotRC_HK.NBC@Mar2006_SOLVENCY POSITION  2" xfId="6719"/>
    <cellStyle name="B_BotRC_HK.NBC@Mar2006_SOLVENCY POSITION  3" xfId="26943"/>
    <cellStyle name="B_BotRC_HK_NBC@Dec2007(New Lapse)Final" xfId="6720"/>
    <cellStyle name="B_BotRC_HK_NBC@Dec2007(New Lapse)Final 10" xfId="6721"/>
    <cellStyle name="B_BotRC_HK_NBC@Dec2007(New Lapse)Final 10 2" xfId="6722"/>
    <cellStyle name="B_BotRC_HK_NBC@Dec2007(New Lapse)Final 10 3" xfId="26944"/>
    <cellStyle name="B_BotRC_HK_NBC@Dec2007(New Lapse)Final 11" xfId="6723"/>
    <cellStyle name="B_BotRC_HK_NBC@Dec2007(New Lapse)Final 11 2" xfId="6724"/>
    <cellStyle name="B_BotRC_HK_NBC@Dec2007(New Lapse)Final 11 3" xfId="26945"/>
    <cellStyle name="B_BotRC_HK_NBC@Dec2007(New Lapse)Final 12" xfId="6725"/>
    <cellStyle name="B_BotRC_HK_NBC@Dec2007(New Lapse)Final 12 2" xfId="6726"/>
    <cellStyle name="B_BotRC_HK_NBC@Dec2007(New Lapse)Final 12 3" xfId="26946"/>
    <cellStyle name="B_BotRC_HK_NBC@Dec2007(New Lapse)Final 13" xfId="6727"/>
    <cellStyle name="B_BotRC_HK_NBC@Dec2007(New Lapse)Final 13 2" xfId="6728"/>
    <cellStyle name="B_BotRC_HK_NBC@Dec2007(New Lapse)Final 13 3" xfId="26947"/>
    <cellStyle name="B_BotRC_HK_NBC@Dec2007(New Lapse)Final 14" xfId="6729"/>
    <cellStyle name="B_BotRC_HK_NBC@Dec2007(New Lapse)Final 14 2" xfId="6730"/>
    <cellStyle name="B_BotRC_HK_NBC@Dec2007(New Lapse)Final 14 3" xfId="26948"/>
    <cellStyle name="B_BotRC_HK_NBC@Dec2007(New Lapse)Final 15" xfId="6731"/>
    <cellStyle name="B_BotRC_HK_NBC@Dec2007(New Lapse)Final 15 2" xfId="6732"/>
    <cellStyle name="B_BotRC_HK_NBC@Dec2007(New Lapse)Final 15 3" xfId="26949"/>
    <cellStyle name="B_BotRC_HK_NBC@Dec2007(New Lapse)Final 16" xfId="6733"/>
    <cellStyle name="B_BotRC_HK_NBC@Dec2007(New Lapse)Final 16 2" xfId="6734"/>
    <cellStyle name="B_BotRC_HK_NBC@Dec2007(New Lapse)Final 16 3" xfId="26950"/>
    <cellStyle name="B_BotRC_HK_NBC@Dec2007(New Lapse)Final 17" xfId="6735"/>
    <cellStyle name="B_BotRC_HK_NBC@Dec2007(New Lapse)Final 17 2" xfId="6736"/>
    <cellStyle name="B_BotRC_HK_NBC@Dec2007(New Lapse)Final 17 3" xfId="26951"/>
    <cellStyle name="B_BotRC_HK_NBC@Dec2007(New Lapse)Final 18" xfId="6737"/>
    <cellStyle name="B_BotRC_HK_NBC@Dec2007(New Lapse)Final 18 2" xfId="6738"/>
    <cellStyle name="B_BotRC_HK_NBC@Dec2007(New Lapse)Final 18 3" xfId="26952"/>
    <cellStyle name="B_BotRC_HK_NBC@Dec2007(New Lapse)Final 19" xfId="6739"/>
    <cellStyle name="B_BotRC_HK_NBC@Dec2007(New Lapse)Final 19 2" xfId="6740"/>
    <cellStyle name="B_BotRC_HK_NBC@Dec2007(New Lapse)Final 19 3" xfId="26953"/>
    <cellStyle name="B_BotRC_HK_NBC@Dec2007(New Lapse)Final 2" xfId="6741"/>
    <cellStyle name="B_BotRC_HK_NBC@Dec2007(New Lapse)Final 2 2" xfId="6742"/>
    <cellStyle name="B_BotRC_HK_NBC@Dec2007(New Lapse)Final 2 3" xfId="26954"/>
    <cellStyle name="B_BotRC_HK_NBC@Dec2007(New Lapse)Final 20" xfId="6743"/>
    <cellStyle name="B_BotRC_HK_NBC@Dec2007(New Lapse)Final 20 2" xfId="6744"/>
    <cellStyle name="B_BotRC_HK_NBC@Dec2007(New Lapse)Final 20 3" xfId="26955"/>
    <cellStyle name="B_BotRC_HK_NBC@Dec2007(New Lapse)Final 21" xfId="6745"/>
    <cellStyle name="B_BotRC_HK_NBC@Dec2007(New Lapse)Final 21 2" xfId="6746"/>
    <cellStyle name="B_BotRC_HK_NBC@Dec2007(New Lapse)Final 21 3" xfId="26956"/>
    <cellStyle name="B_BotRC_HK_NBC@Dec2007(New Lapse)Final 22" xfId="6747"/>
    <cellStyle name="B_BotRC_HK_NBC@Dec2007(New Lapse)Final 22 2" xfId="6748"/>
    <cellStyle name="B_BotRC_HK_NBC@Dec2007(New Lapse)Final 22 3" xfId="26957"/>
    <cellStyle name="B_BotRC_HK_NBC@Dec2007(New Lapse)Final 23" xfId="6749"/>
    <cellStyle name="B_BotRC_HK_NBC@Dec2007(New Lapse)Final 23 2" xfId="6750"/>
    <cellStyle name="B_BotRC_HK_NBC@Dec2007(New Lapse)Final 23 3" xfId="26958"/>
    <cellStyle name="B_BotRC_HK_NBC@Dec2007(New Lapse)Final 24" xfId="6751"/>
    <cellStyle name="B_BotRC_HK_NBC@Dec2007(New Lapse)Final 25" xfId="26959"/>
    <cellStyle name="B_BotRC_HK_NBC@Dec2007(New Lapse)Final 3" xfId="6752"/>
    <cellStyle name="B_BotRC_HK_NBC@Dec2007(New Lapse)Final 3 2" xfId="6753"/>
    <cellStyle name="B_BotRC_HK_NBC@Dec2007(New Lapse)Final 3 3" xfId="26960"/>
    <cellStyle name="B_BotRC_HK_NBC@Dec2007(New Lapse)Final 4" xfId="6754"/>
    <cellStyle name="B_BotRC_HK_NBC@Dec2007(New Lapse)Final 4 2" xfId="6755"/>
    <cellStyle name="B_BotRC_HK_NBC@Dec2007(New Lapse)Final 4 3" xfId="26961"/>
    <cellStyle name="B_BotRC_HK_NBC@Dec2007(New Lapse)Final 5" xfId="6756"/>
    <cellStyle name="B_BotRC_HK_NBC@Dec2007(New Lapse)Final 5 2" xfId="6757"/>
    <cellStyle name="B_BotRC_HK_NBC@Dec2007(New Lapse)Final 5 3" xfId="26962"/>
    <cellStyle name="B_BotRC_HK_NBC@Dec2007(New Lapse)Final 6" xfId="6758"/>
    <cellStyle name="B_BotRC_HK_NBC@Dec2007(New Lapse)Final 6 2" xfId="6759"/>
    <cellStyle name="B_BotRC_HK_NBC@Dec2007(New Lapse)Final 6 3" xfId="26963"/>
    <cellStyle name="B_BotRC_HK_NBC@Dec2007(New Lapse)Final 7" xfId="6760"/>
    <cellStyle name="B_BotRC_HK_NBC@Dec2007(New Lapse)Final 7 2" xfId="6761"/>
    <cellStyle name="B_BotRC_HK_NBC@Dec2007(New Lapse)Final 7 3" xfId="26964"/>
    <cellStyle name="B_BotRC_HK_NBC@Dec2007(New Lapse)Final 8" xfId="6762"/>
    <cellStyle name="B_BotRC_HK_NBC@Dec2007(New Lapse)Final 8 2" xfId="6763"/>
    <cellStyle name="B_BotRC_HK_NBC@Dec2007(New Lapse)Final 8 3" xfId="26965"/>
    <cellStyle name="B_BotRC_HK_NBC@Dec2007(New Lapse)Final 9" xfId="6764"/>
    <cellStyle name="B_BotRC_HK_NBC@Dec2007(New Lapse)Final 9 2" xfId="6765"/>
    <cellStyle name="B_BotRC_HK_NBC@Dec2007(New Lapse)Final 9 3" xfId="26966"/>
    <cellStyle name="B_BotRC_HK_NBC@Dec2007(New Lapse)Final_PROD_DETAILS" xfId="6766"/>
    <cellStyle name="B_BotRC_HK_NBC@Dec2007(New Lapse)Final_PROD_DETAILS 2" xfId="6767"/>
    <cellStyle name="B_BotRC_HK_NBC@Dec2007(New Lapse)Final_PROD_DETAILS 3" xfId="26967"/>
    <cellStyle name="B_BotRC_HK_NBC@Dec2007(New Lapse)Final_SOLVENCY POSITION " xfId="6768"/>
    <cellStyle name="B_BotRC_HK_NBC@Dec2007(New Lapse)Final_SOLVENCY POSITION  2" xfId="6769"/>
    <cellStyle name="B_BotRC_HK_NBC@Dec2007(New Lapse)Final_SOLVENCY POSITION  3" xfId="26968"/>
    <cellStyle name="B_BotRC_KPI's" xfId="6770"/>
    <cellStyle name="B_BotRC_KPI's 10" xfId="6771"/>
    <cellStyle name="B_BotRC_KPI's 10 2" xfId="6772"/>
    <cellStyle name="B_BotRC_KPI's 10 3" xfId="26969"/>
    <cellStyle name="B_BotRC_KPI's 11" xfId="6773"/>
    <cellStyle name="B_BotRC_KPI's 11 2" xfId="6774"/>
    <cellStyle name="B_BotRC_KPI's 11 3" xfId="26970"/>
    <cellStyle name="B_BotRC_KPI's 12" xfId="6775"/>
    <cellStyle name="B_BotRC_KPI's 12 2" xfId="6776"/>
    <cellStyle name="B_BotRC_KPI's 12 3" xfId="26971"/>
    <cellStyle name="B_BotRC_KPI's 13" xfId="6777"/>
    <cellStyle name="B_BotRC_KPI's 13 2" xfId="6778"/>
    <cellStyle name="B_BotRC_KPI's 13 3" xfId="26972"/>
    <cellStyle name="B_BotRC_KPI's 14" xfId="6779"/>
    <cellStyle name="B_BotRC_KPI's 14 2" xfId="6780"/>
    <cellStyle name="B_BotRC_KPI's 14 3" xfId="26973"/>
    <cellStyle name="B_BotRC_KPI's 15" xfId="6781"/>
    <cellStyle name="B_BotRC_KPI's 15 2" xfId="6782"/>
    <cellStyle name="B_BotRC_KPI's 15 3" xfId="26974"/>
    <cellStyle name="B_BotRC_KPI's 16" xfId="6783"/>
    <cellStyle name="B_BotRC_KPI's 16 2" xfId="6784"/>
    <cellStyle name="B_BotRC_KPI's 16 3" xfId="26975"/>
    <cellStyle name="B_BotRC_KPI's 17" xfId="6785"/>
    <cellStyle name="B_BotRC_KPI's 17 2" xfId="6786"/>
    <cellStyle name="B_BotRC_KPI's 17 3" xfId="26976"/>
    <cellStyle name="B_BotRC_KPI's 18" xfId="6787"/>
    <cellStyle name="B_BotRC_KPI's 18 2" xfId="6788"/>
    <cellStyle name="B_BotRC_KPI's 18 3" xfId="26977"/>
    <cellStyle name="B_BotRC_KPI's 19" xfId="6789"/>
    <cellStyle name="B_BotRC_KPI's 19 2" xfId="6790"/>
    <cellStyle name="B_BotRC_KPI's 19 3" xfId="26978"/>
    <cellStyle name="B_BotRC_KPI's 2" xfId="6791"/>
    <cellStyle name="B_BotRC_KPI's 2 2" xfId="6792"/>
    <cellStyle name="B_BotRC_KPI's 2 3" xfId="26979"/>
    <cellStyle name="B_BotRC_KPI's 20" xfId="6793"/>
    <cellStyle name="B_BotRC_KPI's 20 2" xfId="6794"/>
    <cellStyle name="B_BotRC_KPI's 20 3" xfId="26980"/>
    <cellStyle name="B_BotRC_KPI's 21" xfId="6795"/>
    <cellStyle name="B_BotRC_KPI's 21 2" xfId="6796"/>
    <cellStyle name="B_BotRC_KPI's 21 3" xfId="26981"/>
    <cellStyle name="B_BotRC_KPI's 22" xfId="6797"/>
    <cellStyle name="B_BotRC_KPI's 22 2" xfId="6798"/>
    <cellStyle name="B_BotRC_KPI's 22 3" xfId="26982"/>
    <cellStyle name="B_BotRC_KPI's 23" xfId="6799"/>
    <cellStyle name="B_BotRC_KPI's 23 2" xfId="6800"/>
    <cellStyle name="B_BotRC_KPI's 23 3" xfId="26983"/>
    <cellStyle name="B_BotRC_KPI's 24" xfId="6801"/>
    <cellStyle name="B_BotRC_KPI's 25" xfId="26984"/>
    <cellStyle name="B_BotRC_KPI's 3" xfId="6802"/>
    <cellStyle name="B_BotRC_KPI's 3 2" xfId="6803"/>
    <cellStyle name="B_BotRC_KPI's 3 3" xfId="26985"/>
    <cellStyle name="B_BotRC_KPI's 4" xfId="6804"/>
    <cellStyle name="B_BotRC_KPI's 4 2" xfId="6805"/>
    <cellStyle name="B_BotRC_KPI's 4 3" xfId="26986"/>
    <cellStyle name="B_BotRC_KPI's 5" xfId="6806"/>
    <cellStyle name="B_BotRC_KPI's 5 2" xfId="6807"/>
    <cellStyle name="B_BotRC_KPI's 5 3" xfId="26987"/>
    <cellStyle name="B_BotRC_KPI's 6" xfId="6808"/>
    <cellStyle name="B_BotRC_KPI's 6 2" xfId="6809"/>
    <cellStyle name="B_BotRC_KPI's 6 3" xfId="26988"/>
    <cellStyle name="B_BotRC_KPI's 7" xfId="6810"/>
    <cellStyle name="B_BotRC_KPI's 7 2" xfId="6811"/>
    <cellStyle name="B_BotRC_KPI's 7 3" xfId="26989"/>
    <cellStyle name="B_BotRC_KPI's 8" xfId="6812"/>
    <cellStyle name="B_BotRC_KPI's 8 2" xfId="6813"/>
    <cellStyle name="B_BotRC_KPI's 8 3" xfId="26990"/>
    <cellStyle name="B_BotRC_KPI's 9" xfId="6814"/>
    <cellStyle name="B_BotRC_KPI's 9 2" xfId="6815"/>
    <cellStyle name="B_BotRC_KPI's 9 3" xfId="26991"/>
    <cellStyle name="B_BotRC_KPI's_PROD_DETAILS" xfId="6816"/>
    <cellStyle name="B_BotRC_KPI's_PROD_DETAILS 2" xfId="6817"/>
    <cellStyle name="B_BotRC_KPI's_PROD_DETAILS 3" xfId="26992"/>
    <cellStyle name="B_BotRC_KPI's_SOLVENCY POSITION " xfId="6818"/>
    <cellStyle name="B_BotRC_KPI's_SOLVENCY POSITION  2" xfId="6819"/>
    <cellStyle name="B_BotRC_KPI's_SOLVENCY POSITION  3" xfId="26993"/>
    <cellStyle name="B_BotRC_p&amp;l wkgs" xfId="6820"/>
    <cellStyle name="B_BotRC_p&amp;l wkgs 10" xfId="6821"/>
    <cellStyle name="B_BotRC_p&amp;l wkgs 10 2" xfId="6822"/>
    <cellStyle name="B_BotRC_p&amp;l wkgs 10 3" xfId="26994"/>
    <cellStyle name="B_BotRC_p&amp;l wkgs 11" xfId="6823"/>
    <cellStyle name="B_BotRC_p&amp;l wkgs 11 2" xfId="6824"/>
    <cellStyle name="B_BotRC_p&amp;l wkgs 11 3" xfId="26995"/>
    <cellStyle name="B_BotRC_p&amp;l wkgs 12" xfId="6825"/>
    <cellStyle name="B_BotRC_p&amp;l wkgs 12 2" xfId="6826"/>
    <cellStyle name="B_BotRC_p&amp;l wkgs 12 3" xfId="26996"/>
    <cellStyle name="B_BotRC_p&amp;l wkgs 13" xfId="6827"/>
    <cellStyle name="B_BotRC_p&amp;l wkgs 13 2" xfId="6828"/>
    <cellStyle name="B_BotRC_p&amp;l wkgs 13 3" xfId="26997"/>
    <cellStyle name="B_BotRC_p&amp;l wkgs 14" xfId="6829"/>
    <cellStyle name="B_BotRC_p&amp;l wkgs 14 2" xfId="6830"/>
    <cellStyle name="B_BotRC_p&amp;l wkgs 14 3" xfId="26998"/>
    <cellStyle name="B_BotRC_p&amp;l wkgs 15" xfId="6831"/>
    <cellStyle name="B_BotRC_p&amp;l wkgs 15 2" xfId="6832"/>
    <cellStyle name="B_BotRC_p&amp;l wkgs 15 3" xfId="26999"/>
    <cellStyle name="B_BotRC_p&amp;l wkgs 16" xfId="6833"/>
    <cellStyle name="B_BotRC_p&amp;l wkgs 16 2" xfId="6834"/>
    <cellStyle name="B_BotRC_p&amp;l wkgs 16 3" xfId="27000"/>
    <cellStyle name="B_BotRC_p&amp;l wkgs 17" xfId="6835"/>
    <cellStyle name="B_BotRC_p&amp;l wkgs 17 2" xfId="6836"/>
    <cellStyle name="B_BotRC_p&amp;l wkgs 17 3" xfId="27001"/>
    <cellStyle name="B_BotRC_p&amp;l wkgs 18" xfId="6837"/>
    <cellStyle name="B_BotRC_p&amp;l wkgs 18 2" xfId="6838"/>
    <cellStyle name="B_BotRC_p&amp;l wkgs 18 3" xfId="27002"/>
    <cellStyle name="B_BotRC_p&amp;l wkgs 19" xfId="6839"/>
    <cellStyle name="B_BotRC_p&amp;l wkgs 19 2" xfId="6840"/>
    <cellStyle name="B_BotRC_p&amp;l wkgs 19 3" xfId="27003"/>
    <cellStyle name="B_BotRC_p&amp;l wkgs 2" xfId="6841"/>
    <cellStyle name="B_BotRC_p&amp;l wkgs 2 2" xfId="6842"/>
    <cellStyle name="B_BotRC_p&amp;l wkgs 2 3" xfId="27004"/>
    <cellStyle name="B_BotRC_p&amp;l wkgs 20" xfId="6843"/>
    <cellStyle name="B_BotRC_p&amp;l wkgs 20 2" xfId="6844"/>
    <cellStyle name="B_BotRC_p&amp;l wkgs 20 3" xfId="27005"/>
    <cellStyle name="B_BotRC_p&amp;l wkgs 21" xfId="6845"/>
    <cellStyle name="B_BotRC_p&amp;l wkgs 21 2" xfId="6846"/>
    <cellStyle name="B_BotRC_p&amp;l wkgs 21 3" xfId="27006"/>
    <cellStyle name="B_BotRC_p&amp;l wkgs 22" xfId="6847"/>
    <cellStyle name="B_BotRC_p&amp;l wkgs 22 2" xfId="6848"/>
    <cellStyle name="B_BotRC_p&amp;l wkgs 22 3" xfId="27007"/>
    <cellStyle name="B_BotRC_p&amp;l wkgs 23" xfId="6849"/>
    <cellStyle name="B_BotRC_p&amp;l wkgs 23 2" xfId="6850"/>
    <cellStyle name="B_BotRC_p&amp;l wkgs 23 3" xfId="27008"/>
    <cellStyle name="B_BotRC_p&amp;l wkgs 24" xfId="6851"/>
    <cellStyle name="B_BotRC_p&amp;l wkgs 25" xfId="27009"/>
    <cellStyle name="B_BotRC_p&amp;l wkgs 3" xfId="6852"/>
    <cellStyle name="B_BotRC_p&amp;l wkgs 3 2" xfId="6853"/>
    <cellStyle name="B_BotRC_p&amp;l wkgs 3 3" xfId="27010"/>
    <cellStyle name="B_BotRC_p&amp;l wkgs 4" xfId="6854"/>
    <cellStyle name="B_BotRC_p&amp;l wkgs 4 2" xfId="6855"/>
    <cellStyle name="B_BotRC_p&amp;l wkgs 4 3" xfId="27011"/>
    <cellStyle name="B_BotRC_p&amp;l wkgs 5" xfId="6856"/>
    <cellStyle name="B_BotRC_p&amp;l wkgs 5 2" xfId="6857"/>
    <cellStyle name="B_BotRC_p&amp;l wkgs 5 3" xfId="27012"/>
    <cellStyle name="B_BotRC_p&amp;l wkgs 6" xfId="6858"/>
    <cellStyle name="B_BotRC_p&amp;l wkgs 6 2" xfId="6859"/>
    <cellStyle name="B_BotRC_p&amp;l wkgs 6 3" xfId="27013"/>
    <cellStyle name="B_BotRC_p&amp;l wkgs 7" xfId="6860"/>
    <cellStyle name="B_BotRC_p&amp;l wkgs 7 2" xfId="6861"/>
    <cellStyle name="B_BotRC_p&amp;l wkgs 7 3" xfId="27014"/>
    <cellStyle name="B_BotRC_p&amp;l wkgs 8" xfId="6862"/>
    <cellStyle name="B_BotRC_p&amp;l wkgs 8 2" xfId="6863"/>
    <cellStyle name="B_BotRC_p&amp;l wkgs 8 3" xfId="27015"/>
    <cellStyle name="B_BotRC_p&amp;l wkgs 9" xfId="6864"/>
    <cellStyle name="B_BotRC_p&amp;l wkgs 9 2" xfId="6865"/>
    <cellStyle name="B_BotRC_p&amp;l wkgs 9 3" xfId="27016"/>
    <cellStyle name="B_BotRC_p&amp;l wkgs_PROD_DETAILS" xfId="6866"/>
    <cellStyle name="B_BotRC_p&amp;l wkgs_PROD_DETAILS 2" xfId="6867"/>
    <cellStyle name="B_BotRC_p&amp;l wkgs_PROD_DETAILS 3" xfId="27017"/>
    <cellStyle name="B_BotRC_p&amp;l wkgs_SOLVENCY POSITION " xfId="6868"/>
    <cellStyle name="B_BotRC_p&amp;l wkgs_SOLVENCY POSITION  2" xfId="6869"/>
    <cellStyle name="B_BotRC_p&amp;l wkgs_SOLVENCY POSITION  3" xfId="27018"/>
    <cellStyle name="B_BotRC_PROD_DETAILS" xfId="6870"/>
    <cellStyle name="B_BotRC_PROD_DETAILS 2" xfId="6871"/>
    <cellStyle name="B_BotRC_PROD_DETAILS 3" xfId="27019"/>
    <cellStyle name="B_BotRC_Prophet Roll" xfId="6872"/>
    <cellStyle name="B_BotRC_Prophet Roll 10" xfId="6873"/>
    <cellStyle name="B_BotRC_Prophet Roll 10 2" xfId="6874"/>
    <cellStyle name="B_BotRC_Prophet Roll 10 3" xfId="27020"/>
    <cellStyle name="B_BotRC_Prophet Roll 11" xfId="6875"/>
    <cellStyle name="B_BotRC_Prophet Roll 11 2" xfId="6876"/>
    <cellStyle name="B_BotRC_Prophet Roll 11 3" xfId="27021"/>
    <cellStyle name="B_BotRC_Prophet Roll 12" xfId="6877"/>
    <cellStyle name="B_BotRC_Prophet Roll 12 2" xfId="6878"/>
    <cellStyle name="B_BotRC_Prophet Roll 12 3" xfId="27022"/>
    <cellStyle name="B_BotRC_Prophet Roll 13" xfId="6879"/>
    <cellStyle name="B_BotRC_Prophet Roll 13 2" xfId="6880"/>
    <cellStyle name="B_BotRC_Prophet Roll 13 3" xfId="27023"/>
    <cellStyle name="B_BotRC_Prophet Roll 14" xfId="6881"/>
    <cellStyle name="B_BotRC_Prophet Roll 14 2" xfId="6882"/>
    <cellStyle name="B_BotRC_Prophet Roll 14 3" xfId="27024"/>
    <cellStyle name="B_BotRC_Prophet Roll 15" xfId="6883"/>
    <cellStyle name="B_BotRC_Prophet Roll 15 2" xfId="6884"/>
    <cellStyle name="B_BotRC_Prophet Roll 15 3" xfId="27025"/>
    <cellStyle name="B_BotRC_Prophet Roll 16" xfId="6885"/>
    <cellStyle name="B_BotRC_Prophet Roll 16 2" xfId="6886"/>
    <cellStyle name="B_BotRC_Prophet Roll 16 3" xfId="27026"/>
    <cellStyle name="B_BotRC_Prophet Roll 17" xfId="6887"/>
    <cellStyle name="B_BotRC_Prophet Roll 17 2" xfId="6888"/>
    <cellStyle name="B_BotRC_Prophet Roll 17 3" xfId="27027"/>
    <cellStyle name="B_BotRC_Prophet Roll 18" xfId="6889"/>
    <cellStyle name="B_BotRC_Prophet Roll 18 2" xfId="6890"/>
    <cellStyle name="B_BotRC_Prophet Roll 18 3" xfId="27028"/>
    <cellStyle name="B_BotRC_Prophet Roll 19" xfId="6891"/>
    <cellStyle name="B_BotRC_Prophet Roll 19 2" xfId="6892"/>
    <cellStyle name="B_BotRC_Prophet Roll 19 3" xfId="27029"/>
    <cellStyle name="B_BotRC_Prophet Roll 2" xfId="6893"/>
    <cellStyle name="B_BotRC_Prophet Roll 2 2" xfId="6894"/>
    <cellStyle name="B_BotRC_Prophet Roll 2 3" xfId="27030"/>
    <cellStyle name="B_BotRC_Prophet Roll 20" xfId="6895"/>
    <cellStyle name="B_BotRC_Prophet Roll 20 2" xfId="6896"/>
    <cellStyle name="B_BotRC_Prophet Roll 20 3" xfId="27031"/>
    <cellStyle name="B_BotRC_Prophet Roll 21" xfId="6897"/>
    <cellStyle name="B_BotRC_Prophet Roll 21 2" xfId="6898"/>
    <cellStyle name="B_BotRC_Prophet Roll 21 3" xfId="27032"/>
    <cellStyle name="B_BotRC_Prophet Roll 22" xfId="6899"/>
    <cellStyle name="B_BotRC_Prophet Roll 22 2" xfId="6900"/>
    <cellStyle name="B_BotRC_Prophet Roll 22 3" xfId="27033"/>
    <cellStyle name="B_BotRC_Prophet Roll 23" xfId="6901"/>
    <cellStyle name="B_BotRC_Prophet Roll 23 2" xfId="6902"/>
    <cellStyle name="B_BotRC_Prophet Roll 23 3" xfId="27034"/>
    <cellStyle name="B_BotRC_Prophet Roll 24" xfId="6903"/>
    <cellStyle name="B_BotRC_Prophet Roll 25" xfId="27035"/>
    <cellStyle name="B_BotRC_Prophet Roll 3" xfId="6904"/>
    <cellStyle name="B_BotRC_Prophet Roll 3 2" xfId="6905"/>
    <cellStyle name="B_BotRC_Prophet Roll 3 3" xfId="27036"/>
    <cellStyle name="B_BotRC_Prophet Roll 4" xfId="6906"/>
    <cellStyle name="B_BotRC_Prophet Roll 4 2" xfId="6907"/>
    <cellStyle name="B_BotRC_Prophet Roll 4 3" xfId="27037"/>
    <cellStyle name="B_BotRC_Prophet Roll 5" xfId="6908"/>
    <cellStyle name="B_BotRC_Prophet Roll 5 2" xfId="6909"/>
    <cellStyle name="B_BotRC_Prophet Roll 5 3" xfId="27038"/>
    <cellStyle name="B_BotRC_Prophet Roll 6" xfId="6910"/>
    <cellStyle name="B_BotRC_Prophet Roll 6 2" xfId="6911"/>
    <cellStyle name="B_BotRC_Prophet Roll 6 3" xfId="27039"/>
    <cellStyle name="B_BotRC_Prophet Roll 7" xfId="6912"/>
    <cellStyle name="B_BotRC_Prophet Roll 7 2" xfId="6913"/>
    <cellStyle name="B_BotRC_Prophet Roll 7 3" xfId="27040"/>
    <cellStyle name="B_BotRC_Prophet Roll 8" xfId="6914"/>
    <cellStyle name="B_BotRC_Prophet Roll 8 2" xfId="6915"/>
    <cellStyle name="B_BotRC_Prophet Roll 8 3" xfId="27041"/>
    <cellStyle name="B_BotRC_Prophet Roll 9" xfId="6916"/>
    <cellStyle name="B_BotRC_Prophet Roll 9 2" xfId="6917"/>
    <cellStyle name="B_BotRC_Prophet Roll 9 3" xfId="27042"/>
    <cellStyle name="B_BotRC_Prophet Roll_PROD_DETAILS" xfId="6918"/>
    <cellStyle name="B_BotRC_Prophet Roll_PROD_DETAILS 2" xfId="6919"/>
    <cellStyle name="B_BotRC_Prophet Roll_PROD_DETAILS 3" xfId="27043"/>
    <cellStyle name="B_BotRC_Prophet Roll_SOLVENCY POSITION " xfId="6920"/>
    <cellStyle name="B_BotRC_Prophet Roll_SOLVENCY POSITION  2" xfId="6921"/>
    <cellStyle name="B_BotRC_Prophet Roll_SOLVENCY POSITION  3" xfId="27044"/>
    <cellStyle name="B_BotRC_Prophet SalesProj Roll" xfId="6922"/>
    <cellStyle name="B_BotRC_Prophet SalesProj Roll 10" xfId="6923"/>
    <cellStyle name="B_BotRC_Prophet SalesProj Roll 10 2" xfId="6924"/>
    <cellStyle name="B_BotRC_Prophet SalesProj Roll 10 3" xfId="27045"/>
    <cellStyle name="B_BotRC_Prophet SalesProj Roll 11" xfId="6925"/>
    <cellStyle name="B_BotRC_Prophet SalesProj Roll 11 2" xfId="6926"/>
    <cellStyle name="B_BotRC_Prophet SalesProj Roll 11 3" xfId="27046"/>
    <cellStyle name="B_BotRC_Prophet SalesProj Roll 12" xfId="6927"/>
    <cellStyle name="B_BotRC_Prophet SalesProj Roll 12 2" xfId="6928"/>
    <cellStyle name="B_BotRC_Prophet SalesProj Roll 12 3" xfId="27047"/>
    <cellStyle name="B_BotRC_Prophet SalesProj Roll 13" xfId="6929"/>
    <cellStyle name="B_BotRC_Prophet SalesProj Roll 13 2" xfId="6930"/>
    <cellStyle name="B_BotRC_Prophet SalesProj Roll 13 3" xfId="27048"/>
    <cellStyle name="B_BotRC_Prophet SalesProj Roll 14" xfId="6931"/>
    <cellStyle name="B_BotRC_Prophet SalesProj Roll 14 2" xfId="6932"/>
    <cellStyle name="B_BotRC_Prophet SalesProj Roll 14 3" xfId="27049"/>
    <cellStyle name="B_BotRC_Prophet SalesProj Roll 15" xfId="6933"/>
    <cellStyle name="B_BotRC_Prophet SalesProj Roll 15 2" xfId="6934"/>
    <cellStyle name="B_BotRC_Prophet SalesProj Roll 15 3" xfId="27050"/>
    <cellStyle name="B_BotRC_Prophet SalesProj Roll 16" xfId="6935"/>
    <cellStyle name="B_BotRC_Prophet SalesProj Roll 16 2" xfId="6936"/>
    <cellStyle name="B_BotRC_Prophet SalesProj Roll 16 3" xfId="27051"/>
    <cellStyle name="B_BotRC_Prophet SalesProj Roll 17" xfId="6937"/>
    <cellStyle name="B_BotRC_Prophet SalesProj Roll 17 2" xfId="6938"/>
    <cellStyle name="B_BotRC_Prophet SalesProj Roll 17 3" xfId="27052"/>
    <cellStyle name="B_BotRC_Prophet SalesProj Roll 18" xfId="6939"/>
    <cellStyle name="B_BotRC_Prophet SalesProj Roll 18 2" xfId="6940"/>
    <cellStyle name="B_BotRC_Prophet SalesProj Roll 18 3" xfId="27053"/>
    <cellStyle name="B_BotRC_Prophet SalesProj Roll 19" xfId="6941"/>
    <cellStyle name="B_BotRC_Prophet SalesProj Roll 19 2" xfId="6942"/>
    <cellStyle name="B_BotRC_Prophet SalesProj Roll 19 3" xfId="27054"/>
    <cellStyle name="B_BotRC_Prophet SalesProj Roll 2" xfId="6943"/>
    <cellStyle name="B_BotRC_Prophet SalesProj Roll 2 2" xfId="6944"/>
    <cellStyle name="B_BotRC_Prophet SalesProj Roll 2 3" xfId="27055"/>
    <cellStyle name="B_BotRC_Prophet SalesProj Roll 20" xfId="6945"/>
    <cellStyle name="B_BotRC_Prophet SalesProj Roll 20 2" xfId="6946"/>
    <cellStyle name="B_BotRC_Prophet SalesProj Roll 20 3" xfId="27056"/>
    <cellStyle name="B_BotRC_Prophet SalesProj Roll 21" xfId="6947"/>
    <cellStyle name="B_BotRC_Prophet SalesProj Roll 21 2" xfId="6948"/>
    <cellStyle name="B_BotRC_Prophet SalesProj Roll 21 3" xfId="27057"/>
    <cellStyle name="B_BotRC_Prophet SalesProj Roll 22" xfId="6949"/>
    <cellStyle name="B_BotRC_Prophet SalesProj Roll 22 2" xfId="6950"/>
    <cellStyle name="B_BotRC_Prophet SalesProj Roll 22 3" xfId="27058"/>
    <cellStyle name="B_BotRC_Prophet SalesProj Roll 23" xfId="6951"/>
    <cellStyle name="B_BotRC_Prophet SalesProj Roll 23 2" xfId="6952"/>
    <cellStyle name="B_BotRC_Prophet SalesProj Roll 23 3" xfId="27059"/>
    <cellStyle name="B_BotRC_Prophet SalesProj Roll 24" xfId="6953"/>
    <cellStyle name="B_BotRC_Prophet SalesProj Roll 25" xfId="27060"/>
    <cellStyle name="B_BotRC_Prophet SalesProj Roll 3" xfId="6954"/>
    <cellStyle name="B_BotRC_Prophet SalesProj Roll 3 2" xfId="6955"/>
    <cellStyle name="B_BotRC_Prophet SalesProj Roll 3 3" xfId="27061"/>
    <cellStyle name="B_BotRC_Prophet SalesProj Roll 4" xfId="6956"/>
    <cellStyle name="B_BotRC_Prophet SalesProj Roll 4 2" xfId="6957"/>
    <cellStyle name="B_BotRC_Prophet SalesProj Roll 4 3" xfId="27062"/>
    <cellStyle name="B_BotRC_Prophet SalesProj Roll 5" xfId="6958"/>
    <cellStyle name="B_BotRC_Prophet SalesProj Roll 5 2" xfId="6959"/>
    <cellStyle name="B_BotRC_Prophet SalesProj Roll 5 3" xfId="27063"/>
    <cellStyle name="B_BotRC_Prophet SalesProj Roll 6" xfId="6960"/>
    <cellStyle name="B_BotRC_Prophet SalesProj Roll 6 2" xfId="6961"/>
    <cellStyle name="B_BotRC_Prophet SalesProj Roll 6 3" xfId="27064"/>
    <cellStyle name="B_BotRC_Prophet SalesProj Roll 7" xfId="6962"/>
    <cellStyle name="B_BotRC_Prophet SalesProj Roll 7 2" xfId="6963"/>
    <cellStyle name="B_BotRC_Prophet SalesProj Roll 7 3" xfId="27065"/>
    <cellStyle name="B_BotRC_Prophet SalesProj Roll 8" xfId="6964"/>
    <cellStyle name="B_BotRC_Prophet SalesProj Roll 8 2" xfId="6965"/>
    <cellStyle name="B_BotRC_Prophet SalesProj Roll 8 3" xfId="27066"/>
    <cellStyle name="B_BotRC_Prophet SalesProj Roll 9" xfId="6966"/>
    <cellStyle name="B_BotRC_Prophet SalesProj Roll 9 2" xfId="6967"/>
    <cellStyle name="B_BotRC_Prophet SalesProj Roll 9 3" xfId="27067"/>
    <cellStyle name="B_BotRC_Prophet SalesProj Roll_PROD_DETAILS" xfId="6968"/>
    <cellStyle name="B_BotRC_Prophet SalesProj Roll_PROD_DETAILS 2" xfId="6969"/>
    <cellStyle name="B_BotRC_Prophet SalesProj Roll_PROD_DETAILS 3" xfId="27068"/>
    <cellStyle name="B_BotRC_Prophet SalesProj Roll_SOLVENCY POSITION " xfId="6970"/>
    <cellStyle name="B_BotRC_Prophet SalesProj Roll_SOLVENCY POSITION  2" xfId="6971"/>
    <cellStyle name="B_BotRC_Prophet SalesProj Roll_SOLVENCY POSITION  3" xfId="27069"/>
    <cellStyle name="B_BotRC_Prophet-EEV ReportingFinal301205-Apr06" xfId="6972"/>
    <cellStyle name="B_BotRC_Prophet-EEV ReportingFinal301205-Apr06 10" xfId="6973"/>
    <cellStyle name="B_BotRC_Prophet-EEV ReportingFinal301205-Apr06 10 2" xfId="6974"/>
    <cellStyle name="B_BotRC_Prophet-EEV ReportingFinal301205-Apr06 10 3" xfId="27070"/>
    <cellStyle name="B_BotRC_Prophet-EEV ReportingFinal301205-Apr06 11" xfId="6975"/>
    <cellStyle name="B_BotRC_Prophet-EEV ReportingFinal301205-Apr06 11 2" xfId="6976"/>
    <cellStyle name="B_BotRC_Prophet-EEV ReportingFinal301205-Apr06 11 3" xfId="27071"/>
    <cellStyle name="B_BotRC_Prophet-EEV ReportingFinal301205-Apr06 12" xfId="6977"/>
    <cellStyle name="B_BotRC_Prophet-EEV ReportingFinal301205-Apr06 12 2" xfId="6978"/>
    <cellStyle name="B_BotRC_Prophet-EEV ReportingFinal301205-Apr06 12 3" xfId="27072"/>
    <cellStyle name="B_BotRC_Prophet-EEV ReportingFinal301205-Apr06 13" xfId="6979"/>
    <cellStyle name="B_BotRC_Prophet-EEV ReportingFinal301205-Apr06 13 2" xfId="6980"/>
    <cellStyle name="B_BotRC_Prophet-EEV ReportingFinal301205-Apr06 13 3" xfId="27073"/>
    <cellStyle name="B_BotRC_Prophet-EEV ReportingFinal301205-Apr06 14" xfId="6981"/>
    <cellStyle name="B_BotRC_Prophet-EEV ReportingFinal301205-Apr06 14 2" xfId="6982"/>
    <cellStyle name="B_BotRC_Prophet-EEV ReportingFinal301205-Apr06 14 3" xfId="27074"/>
    <cellStyle name="B_BotRC_Prophet-EEV ReportingFinal301205-Apr06 15" xfId="6983"/>
    <cellStyle name="B_BotRC_Prophet-EEV ReportingFinal301205-Apr06 15 2" xfId="6984"/>
    <cellStyle name="B_BotRC_Prophet-EEV ReportingFinal301205-Apr06 15 3" xfId="27075"/>
    <cellStyle name="B_BotRC_Prophet-EEV ReportingFinal301205-Apr06 16" xfId="6985"/>
    <cellStyle name="B_BotRC_Prophet-EEV ReportingFinal301205-Apr06 16 2" xfId="6986"/>
    <cellStyle name="B_BotRC_Prophet-EEV ReportingFinal301205-Apr06 16 3" xfId="27076"/>
    <cellStyle name="B_BotRC_Prophet-EEV ReportingFinal301205-Apr06 17" xfId="6987"/>
    <cellStyle name="B_BotRC_Prophet-EEV ReportingFinal301205-Apr06 17 2" xfId="6988"/>
    <cellStyle name="B_BotRC_Prophet-EEV ReportingFinal301205-Apr06 17 3" xfId="27077"/>
    <cellStyle name="B_BotRC_Prophet-EEV ReportingFinal301205-Apr06 18" xfId="6989"/>
    <cellStyle name="B_BotRC_Prophet-EEV ReportingFinal301205-Apr06 18 2" xfId="6990"/>
    <cellStyle name="B_BotRC_Prophet-EEV ReportingFinal301205-Apr06 18 3" xfId="27078"/>
    <cellStyle name="B_BotRC_Prophet-EEV ReportingFinal301205-Apr06 19" xfId="6991"/>
    <cellStyle name="B_BotRC_Prophet-EEV ReportingFinal301205-Apr06 19 2" xfId="6992"/>
    <cellStyle name="B_BotRC_Prophet-EEV ReportingFinal301205-Apr06 19 3" xfId="27079"/>
    <cellStyle name="B_BotRC_Prophet-EEV ReportingFinal301205-Apr06 2" xfId="6993"/>
    <cellStyle name="B_BotRC_Prophet-EEV ReportingFinal301205-Apr06 2 2" xfId="6994"/>
    <cellStyle name="B_BotRC_Prophet-EEV ReportingFinal301205-Apr06 2 3" xfId="27080"/>
    <cellStyle name="B_BotRC_Prophet-EEV ReportingFinal301205-Apr06 20" xfId="6995"/>
    <cellStyle name="B_BotRC_Prophet-EEV ReportingFinal301205-Apr06 20 2" xfId="6996"/>
    <cellStyle name="B_BotRC_Prophet-EEV ReportingFinal301205-Apr06 20 3" xfId="27081"/>
    <cellStyle name="B_BotRC_Prophet-EEV ReportingFinal301205-Apr06 21" xfId="6997"/>
    <cellStyle name="B_BotRC_Prophet-EEV ReportingFinal301205-Apr06 21 2" xfId="6998"/>
    <cellStyle name="B_BotRC_Prophet-EEV ReportingFinal301205-Apr06 21 3" xfId="27082"/>
    <cellStyle name="B_BotRC_Prophet-EEV ReportingFinal301205-Apr06 22" xfId="6999"/>
    <cellStyle name="B_BotRC_Prophet-EEV ReportingFinal301205-Apr06 22 2" xfId="7000"/>
    <cellStyle name="B_BotRC_Prophet-EEV ReportingFinal301205-Apr06 22 3" xfId="27083"/>
    <cellStyle name="B_BotRC_Prophet-EEV ReportingFinal301205-Apr06 23" xfId="7001"/>
    <cellStyle name="B_BotRC_Prophet-EEV ReportingFinal301205-Apr06 23 2" xfId="7002"/>
    <cellStyle name="B_BotRC_Prophet-EEV ReportingFinal301205-Apr06 23 3" xfId="27084"/>
    <cellStyle name="B_BotRC_Prophet-EEV ReportingFinal301205-Apr06 24" xfId="7003"/>
    <cellStyle name="B_BotRC_Prophet-EEV ReportingFinal301205-Apr06 25" xfId="27085"/>
    <cellStyle name="B_BotRC_Prophet-EEV ReportingFinal301205-Apr06 3" xfId="7004"/>
    <cellStyle name="B_BotRC_Prophet-EEV ReportingFinal301205-Apr06 3 2" xfId="7005"/>
    <cellStyle name="B_BotRC_Prophet-EEV ReportingFinal301205-Apr06 3 3" xfId="27086"/>
    <cellStyle name="B_BotRC_Prophet-EEV ReportingFinal301205-Apr06 4" xfId="7006"/>
    <cellStyle name="B_BotRC_Prophet-EEV ReportingFinal301205-Apr06 4 2" xfId="7007"/>
    <cellStyle name="B_BotRC_Prophet-EEV ReportingFinal301205-Apr06 4 3" xfId="27087"/>
    <cellStyle name="B_BotRC_Prophet-EEV ReportingFinal301205-Apr06 5" xfId="7008"/>
    <cellStyle name="B_BotRC_Prophet-EEV ReportingFinal301205-Apr06 5 2" xfId="7009"/>
    <cellStyle name="B_BotRC_Prophet-EEV ReportingFinal301205-Apr06 5 3" xfId="27088"/>
    <cellStyle name="B_BotRC_Prophet-EEV ReportingFinal301205-Apr06 6" xfId="7010"/>
    <cellStyle name="B_BotRC_Prophet-EEV ReportingFinal301205-Apr06 6 2" xfId="7011"/>
    <cellStyle name="B_BotRC_Prophet-EEV ReportingFinal301205-Apr06 6 3" xfId="27089"/>
    <cellStyle name="B_BotRC_Prophet-EEV ReportingFinal301205-Apr06 7" xfId="7012"/>
    <cellStyle name="B_BotRC_Prophet-EEV ReportingFinal301205-Apr06 7 2" xfId="7013"/>
    <cellStyle name="B_BotRC_Prophet-EEV ReportingFinal301205-Apr06 7 3" xfId="27090"/>
    <cellStyle name="B_BotRC_Prophet-EEV ReportingFinal301205-Apr06 8" xfId="7014"/>
    <cellStyle name="B_BotRC_Prophet-EEV ReportingFinal301205-Apr06 8 2" xfId="7015"/>
    <cellStyle name="B_BotRC_Prophet-EEV ReportingFinal301205-Apr06 8 3" xfId="27091"/>
    <cellStyle name="B_BotRC_Prophet-EEV ReportingFinal301205-Apr06 9" xfId="7016"/>
    <cellStyle name="B_BotRC_Prophet-EEV ReportingFinal301205-Apr06 9 2" xfId="7017"/>
    <cellStyle name="B_BotRC_Prophet-EEV ReportingFinal301205-Apr06 9 3" xfId="27092"/>
    <cellStyle name="B_BotRC_Prophet-EEV ReportingFinal301205-Apr06_HK.EEV-May06 4+2 kkh" xfId="7018"/>
    <cellStyle name="B_BotRC_Prophet-EEV ReportingFinal301205-Apr06_HK.EEV-May06 4+2 kkh 10" xfId="7019"/>
    <cellStyle name="B_BotRC_Prophet-EEV ReportingFinal301205-Apr06_HK.EEV-May06 4+2 kkh 10 2" xfId="7020"/>
    <cellStyle name="B_BotRC_Prophet-EEV ReportingFinal301205-Apr06_HK.EEV-May06 4+2 kkh 10 3" xfId="27093"/>
    <cellStyle name="B_BotRC_Prophet-EEV ReportingFinal301205-Apr06_HK.EEV-May06 4+2 kkh 11" xfId="7021"/>
    <cellStyle name="B_BotRC_Prophet-EEV ReportingFinal301205-Apr06_HK.EEV-May06 4+2 kkh 11 2" xfId="7022"/>
    <cellStyle name="B_BotRC_Prophet-EEV ReportingFinal301205-Apr06_HK.EEV-May06 4+2 kkh 11 3" xfId="27094"/>
    <cellStyle name="B_BotRC_Prophet-EEV ReportingFinal301205-Apr06_HK.EEV-May06 4+2 kkh 12" xfId="7023"/>
    <cellStyle name="B_BotRC_Prophet-EEV ReportingFinal301205-Apr06_HK.EEV-May06 4+2 kkh 12 2" xfId="7024"/>
    <cellStyle name="B_BotRC_Prophet-EEV ReportingFinal301205-Apr06_HK.EEV-May06 4+2 kkh 12 3" xfId="27095"/>
    <cellStyle name="B_BotRC_Prophet-EEV ReportingFinal301205-Apr06_HK.EEV-May06 4+2 kkh 13" xfId="7025"/>
    <cellStyle name="B_BotRC_Prophet-EEV ReportingFinal301205-Apr06_HK.EEV-May06 4+2 kkh 13 2" xfId="7026"/>
    <cellStyle name="B_BotRC_Prophet-EEV ReportingFinal301205-Apr06_HK.EEV-May06 4+2 kkh 13 3" xfId="27096"/>
    <cellStyle name="B_BotRC_Prophet-EEV ReportingFinal301205-Apr06_HK.EEV-May06 4+2 kkh 14" xfId="7027"/>
    <cellStyle name="B_BotRC_Prophet-EEV ReportingFinal301205-Apr06_HK.EEV-May06 4+2 kkh 14 2" xfId="7028"/>
    <cellStyle name="B_BotRC_Prophet-EEV ReportingFinal301205-Apr06_HK.EEV-May06 4+2 kkh 14 3" xfId="27097"/>
    <cellStyle name="B_BotRC_Prophet-EEV ReportingFinal301205-Apr06_HK.EEV-May06 4+2 kkh 15" xfId="7029"/>
    <cellStyle name="B_BotRC_Prophet-EEV ReportingFinal301205-Apr06_HK.EEV-May06 4+2 kkh 15 2" xfId="7030"/>
    <cellStyle name="B_BotRC_Prophet-EEV ReportingFinal301205-Apr06_HK.EEV-May06 4+2 kkh 15 3" xfId="27098"/>
    <cellStyle name="B_BotRC_Prophet-EEV ReportingFinal301205-Apr06_HK.EEV-May06 4+2 kkh 16" xfId="7031"/>
    <cellStyle name="B_BotRC_Prophet-EEV ReportingFinal301205-Apr06_HK.EEV-May06 4+2 kkh 16 2" xfId="7032"/>
    <cellStyle name="B_BotRC_Prophet-EEV ReportingFinal301205-Apr06_HK.EEV-May06 4+2 kkh 16 3" xfId="27099"/>
    <cellStyle name="B_BotRC_Prophet-EEV ReportingFinal301205-Apr06_HK.EEV-May06 4+2 kkh 17" xfId="7033"/>
    <cellStyle name="B_BotRC_Prophet-EEV ReportingFinal301205-Apr06_HK.EEV-May06 4+2 kkh 17 2" xfId="7034"/>
    <cellStyle name="B_BotRC_Prophet-EEV ReportingFinal301205-Apr06_HK.EEV-May06 4+2 kkh 17 3" xfId="27100"/>
    <cellStyle name="B_BotRC_Prophet-EEV ReportingFinal301205-Apr06_HK.EEV-May06 4+2 kkh 18" xfId="7035"/>
    <cellStyle name="B_BotRC_Prophet-EEV ReportingFinal301205-Apr06_HK.EEV-May06 4+2 kkh 18 2" xfId="7036"/>
    <cellStyle name="B_BotRC_Prophet-EEV ReportingFinal301205-Apr06_HK.EEV-May06 4+2 kkh 18 3" xfId="27101"/>
    <cellStyle name="B_BotRC_Prophet-EEV ReportingFinal301205-Apr06_HK.EEV-May06 4+2 kkh 19" xfId="7037"/>
    <cellStyle name="B_BotRC_Prophet-EEV ReportingFinal301205-Apr06_HK.EEV-May06 4+2 kkh 19 2" xfId="7038"/>
    <cellStyle name="B_BotRC_Prophet-EEV ReportingFinal301205-Apr06_HK.EEV-May06 4+2 kkh 19 3" xfId="27102"/>
    <cellStyle name="B_BotRC_Prophet-EEV ReportingFinal301205-Apr06_HK.EEV-May06 4+2 kkh 2" xfId="7039"/>
    <cellStyle name="B_BotRC_Prophet-EEV ReportingFinal301205-Apr06_HK.EEV-May06 4+2 kkh 2 2" xfId="7040"/>
    <cellStyle name="B_BotRC_Prophet-EEV ReportingFinal301205-Apr06_HK.EEV-May06 4+2 kkh 2 3" xfId="27103"/>
    <cellStyle name="B_BotRC_Prophet-EEV ReportingFinal301205-Apr06_HK.EEV-May06 4+2 kkh 20" xfId="7041"/>
    <cellStyle name="B_BotRC_Prophet-EEV ReportingFinal301205-Apr06_HK.EEV-May06 4+2 kkh 20 2" xfId="7042"/>
    <cellStyle name="B_BotRC_Prophet-EEV ReportingFinal301205-Apr06_HK.EEV-May06 4+2 kkh 20 3" xfId="27104"/>
    <cellStyle name="B_BotRC_Prophet-EEV ReportingFinal301205-Apr06_HK.EEV-May06 4+2 kkh 21" xfId="7043"/>
    <cellStyle name="B_BotRC_Prophet-EEV ReportingFinal301205-Apr06_HK.EEV-May06 4+2 kkh 21 2" xfId="7044"/>
    <cellStyle name="B_BotRC_Prophet-EEV ReportingFinal301205-Apr06_HK.EEV-May06 4+2 kkh 21 3" xfId="27105"/>
    <cellStyle name="B_BotRC_Prophet-EEV ReportingFinal301205-Apr06_HK.EEV-May06 4+2 kkh 22" xfId="7045"/>
    <cellStyle name="B_BotRC_Prophet-EEV ReportingFinal301205-Apr06_HK.EEV-May06 4+2 kkh 22 2" xfId="7046"/>
    <cellStyle name="B_BotRC_Prophet-EEV ReportingFinal301205-Apr06_HK.EEV-May06 4+2 kkh 22 3" xfId="27106"/>
    <cellStyle name="B_BotRC_Prophet-EEV ReportingFinal301205-Apr06_HK.EEV-May06 4+2 kkh 23" xfId="7047"/>
    <cellStyle name="B_BotRC_Prophet-EEV ReportingFinal301205-Apr06_HK.EEV-May06 4+2 kkh 23 2" xfId="7048"/>
    <cellStyle name="B_BotRC_Prophet-EEV ReportingFinal301205-Apr06_HK.EEV-May06 4+2 kkh 23 3" xfId="27107"/>
    <cellStyle name="B_BotRC_Prophet-EEV ReportingFinal301205-Apr06_HK.EEV-May06 4+2 kkh 24" xfId="7049"/>
    <cellStyle name="B_BotRC_Prophet-EEV ReportingFinal301205-Apr06_HK.EEV-May06 4+2 kkh 25" xfId="27108"/>
    <cellStyle name="B_BotRC_Prophet-EEV ReportingFinal301205-Apr06_HK.EEV-May06 4+2 kkh 3" xfId="7050"/>
    <cellStyle name="B_BotRC_Prophet-EEV ReportingFinal301205-Apr06_HK.EEV-May06 4+2 kkh 3 2" xfId="7051"/>
    <cellStyle name="B_BotRC_Prophet-EEV ReportingFinal301205-Apr06_HK.EEV-May06 4+2 kkh 3 3" xfId="27109"/>
    <cellStyle name="B_BotRC_Prophet-EEV ReportingFinal301205-Apr06_HK.EEV-May06 4+2 kkh 4" xfId="7052"/>
    <cellStyle name="B_BotRC_Prophet-EEV ReportingFinal301205-Apr06_HK.EEV-May06 4+2 kkh 4 2" xfId="7053"/>
    <cellStyle name="B_BotRC_Prophet-EEV ReportingFinal301205-Apr06_HK.EEV-May06 4+2 kkh 4 3" xfId="27110"/>
    <cellStyle name="B_BotRC_Prophet-EEV ReportingFinal301205-Apr06_HK.EEV-May06 4+2 kkh 5" xfId="7054"/>
    <cellStyle name="B_BotRC_Prophet-EEV ReportingFinal301205-Apr06_HK.EEV-May06 4+2 kkh 5 2" xfId="7055"/>
    <cellStyle name="B_BotRC_Prophet-EEV ReportingFinal301205-Apr06_HK.EEV-May06 4+2 kkh 5 3" xfId="27111"/>
    <cellStyle name="B_BotRC_Prophet-EEV ReportingFinal301205-Apr06_HK.EEV-May06 4+2 kkh 6" xfId="7056"/>
    <cellStyle name="B_BotRC_Prophet-EEV ReportingFinal301205-Apr06_HK.EEV-May06 4+2 kkh 6 2" xfId="7057"/>
    <cellStyle name="B_BotRC_Prophet-EEV ReportingFinal301205-Apr06_HK.EEV-May06 4+2 kkh 6 3" xfId="27112"/>
    <cellStyle name="B_BotRC_Prophet-EEV ReportingFinal301205-Apr06_HK.EEV-May06 4+2 kkh 7" xfId="7058"/>
    <cellStyle name="B_BotRC_Prophet-EEV ReportingFinal301205-Apr06_HK.EEV-May06 4+2 kkh 7 2" xfId="7059"/>
    <cellStyle name="B_BotRC_Prophet-EEV ReportingFinal301205-Apr06_HK.EEV-May06 4+2 kkh 7 3" xfId="27113"/>
    <cellStyle name="B_BotRC_Prophet-EEV ReportingFinal301205-Apr06_HK.EEV-May06 4+2 kkh 8" xfId="7060"/>
    <cellStyle name="B_BotRC_Prophet-EEV ReportingFinal301205-Apr06_HK.EEV-May06 4+2 kkh 8 2" xfId="7061"/>
    <cellStyle name="B_BotRC_Prophet-EEV ReportingFinal301205-Apr06_HK.EEV-May06 4+2 kkh 8 3" xfId="27114"/>
    <cellStyle name="B_BotRC_Prophet-EEV ReportingFinal301205-Apr06_HK.EEV-May06 4+2 kkh 9" xfId="7062"/>
    <cellStyle name="B_BotRC_Prophet-EEV ReportingFinal301205-Apr06_HK.EEV-May06 4+2 kkh 9 2" xfId="7063"/>
    <cellStyle name="B_BotRC_Prophet-EEV ReportingFinal301205-Apr06_HK.EEV-May06 4+2 kkh 9 3" xfId="27115"/>
    <cellStyle name="B_BotRC_Prophet-EEV ReportingFinal301205-Apr06_HK.EEV-May06 4+2 kkh_PROD_DETAILS" xfId="7064"/>
    <cellStyle name="B_BotRC_Prophet-EEV ReportingFinal301205-Apr06_HK.EEV-May06 4+2 kkh_PROD_DETAILS 2" xfId="7065"/>
    <cellStyle name="B_BotRC_Prophet-EEV ReportingFinal301205-Apr06_HK.EEV-May06 4+2 kkh_PROD_DETAILS 3" xfId="27116"/>
    <cellStyle name="B_BotRC_Prophet-EEV ReportingFinal301205-Apr06_HK.EEV-May06 4+2 kkh_SOLVENCY POSITION " xfId="7066"/>
    <cellStyle name="B_BotRC_Prophet-EEV ReportingFinal301205-Apr06_HK.EEV-May06 4+2 kkh_SOLVENCY POSITION  2" xfId="7067"/>
    <cellStyle name="B_BotRC_Prophet-EEV ReportingFinal301205-Apr06_HK.EEV-May06 4+2 kkh_SOLVENCY POSITION  3" xfId="27117"/>
    <cellStyle name="B_BotRC_Prophet-EEV ReportingFinal301205-Apr06_PROD_DETAILS" xfId="7068"/>
    <cellStyle name="B_BotRC_Prophet-EEV ReportingFinal301205-Apr06_PROD_DETAILS 2" xfId="7069"/>
    <cellStyle name="B_BotRC_Prophet-EEV ReportingFinal301205-Apr06_PROD_DETAILS 3" xfId="27118"/>
    <cellStyle name="B_BotRC_Prophet-EEV ReportingFinal301205-Apr06_SOLVENCY POSITION " xfId="7070"/>
    <cellStyle name="B_BotRC_Prophet-EEV ReportingFinal301205-Apr06_SOLVENCY POSITION  2" xfId="7071"/>
    <cellStyle name="B_BotRC_Prophet-EEV ReportingFinal301205-Apr06_SOLVENCY POSITION  3" xfId="27119"/>
    <cellStyle name="B_BotRC_SG.EEV-Apr06" xfId="7072"/>
    <cellStyle name="B_BotRC_SG.EEV-Apr06 10" xfId="7073"/>
    <cellStyle name="B_BotRC_SG.EEV-Apr06 10 2" xfId="7074"/>
    <cellStyle name="B_BotRC_SG.EEV-Apr06 10 3" xfId="27120"/>
    <cellStyle name="B_BotRC_SG.EEV-Apr06 11" xfId="7075"/>
    <cellStyle name="B_BotRC_SG.EEV-Apr06 11 2" xfId="7076"/>
    <cellStyle name="B_BotRC_SG.EEV-Apr06 11 3" xfId="27121"/>
    <cellStyle name="B_BotRC_SG.EEV-Apr06 12" xfId="7077"/>
    <cellStyle name="B_BotRC_SG.EEV-Apr06 12 2" xfId="7078"/>
    <cellStyle name="B_BotRC_SG.EEV-Apr06 12 3" xfId="27122"/>
    <cellStyle name="B_BotRC_SG.EEV-Apr06 13" xfId="7079"/>
    <cellStyle name="B_BotRC_SG.EEV-Apr06 13 2" xfId="7080"/>
    <cellStyle name="B_BotRC_SG.EEV-Apr06 13 3" xfId="27123"/>
    <cellStyle name="B_BotRC_SG.EEV-Apr06 14" xfId="7081"/>
    <cellStyle name="B_BotRC_SG.EEV-Apr06 14 2" xfId="7082"/>
    <cellStyle name="B_BotRC_SG.EEV-Apr06 14 3" xfId="27124"/>
    <cellStyle name="B_BotRC_SG.EEV-Apr06 15" xfId="7083"/>
    <cellStyle name="B_BotRC_SG.EEV-Apr06 15 2" xfId="7084"/>
    <cellStyle name="B_BotRC_SG.EEV-Apr06 15 3" xfId="27125"/>
    <cellStyle name="B_BotRC_SG.EEV-Apr06 16" xfId="7085"/>
    <cellStyle name="B_BotRC_SG.EEV-Apr06 16 2" xfId="7086"/>
    <cellStyle name="B_BotRC_SG.EEV-Apr06 16 3" xfId="27126"/>
    <cellStyle name="B_BotRC_SG.EEV-Apr06 17" xfId="7087"/>
    <cellStyle name="B_BotRC_SG.EEV-Apr06 17 2" xfId="7088"/>
    <cellStyle name="B_BotRC_SG.EEV-Apr06 17 3" xfId="27127"/>
    <cellStyle name="B_BotRC_SG.EEV-Apr06 18" xfId="7089"/>
    <cellStyle name="B_BotRC_SG.EEV-Apr06 18 2" xfId="7090"/>
    <cellStyle name="B_BotRC_SG.EEV-Apr06 18 3" xfId="27128"/>
    <cellStyle name="B_BotRC_SG.EEV-Apr06 19" xfId="7091"/>
    <cellStyle name="B_BotRC_SG.EEV-Apr06 19 2" xfId="7092"/>
    <cellStyle name="B_BotRC_SG.EEV-Apr06 19 3" xfId="27129"/>
    <cellStyle name="B_BotRC_SG.EEV-Apr06 2" xfId="7093"/>
    <cellStyle name="B_BotRC_SG.EEV-Apr06 2 2" xfId="7094"/>
    <cellStyle name="B_BotRC_SG.EEV-Apr06 2 3" xfId="27130"/>
    <cellStyle name="B_BotRC_SG.EEV-Apr06 20" xfId="7095"/>
    <cellStyle name="B_BotRC_SG.EEV-Apr06 20 2" xfId="7096"/>
    <cellStyle name="B_BotRC_SG.EEV-Apr06 20 3" xfId="27131"/>
    <cellStyle name="B_BotRC_SG.EEV-Apr06 21" xfId="7097"/>
    <cellStyle name="B_BotRC_SG.EEV-Apr06 21 2" xfId="7098"/>
    <cellStyle name="B_BotRC_SG.EEV-Apr06 21 3" xfId="27132"/>
    <cellStyle name="B_BotRC_SG.EEV-Apr06 22" xfId="7099"/>
    <cellStyle name="B_BotRC_SG.EEV-Apr06 22 2" xfId="7100"/>
    <cellStyle name="B_BotRC_SG.EEV-Apr06 22 3" xfId="27133"/>
    <cellStyle name="B_BotRC_SG.EEV-Apr06 23" xfId="7101"/>
    <cellStyle name="B_BotRC_SG.EEV-Apr06 23 2" xfId="7102"/>
    <cellStyle name="B_BotRC_SG.EEV-Apr06 23 3" xfId="27134"/>
    <cellStyle name="B_BotRC_SG.EEV-Apr06 24" xfId="7103"/>
    <cellStyle name="B_BotRC_SG.EEV-Apr06 25" xfId="27135"/>
    <cellStyle name="B_BotRC_SG.EEV-Apr06 3" xfId="7104"/>
    <cellStyle name="B_BotRC_SG.EEV-Apr06 3 2" xfId="7105"/>
    <cellStyle name="B_BotRC_SG.EEV-Apr06 3 3" xfId="27136"/>
    <cellStyle name="B_BotRC_SG.EEV-Apr06 4" xfId="7106"/>
    <cellStyle name="B_BotRC_SG.EEV-Apr06 4 2" xfId="7107"/>
    <cellStyle name="B_BotRC_SG.EEV-Apr06 4 3" xfId="27137"/>
    <cellStyle name="B_BotRC_SG.EEV-Apr06 5" xfId="7108"/>
    <cellStyle name="B_BotRC_SG.EEV-Apr06 5 2" xfId="7109"/>
    <cellStyle name="B_BotRC_SG.EEV-Apr06 5 3" xfId="27138"/>
    <cellStyle name="B_BotRC_SG.EEV-Apr06 6" xfId="7110"/>
    <cellStyle name="B_BotRC_SG.EEV-Apr06 6 2" xfId="7111"/>
    <cellStyle name="B_BotRC_SG.EEV-Apr06 6 3" xfId="27139"/>
    <cellStyle name="B_BotRC_SG.EEV-Apr06 7" xfId="7112"/>
    <cellStyle name="B_BotRC_SG.EEV-Apr06 7 2" xfId="7113"/>
    <cellStyle name="B_BotRC_SG.EEV-Apr06 7 3" xfId="27140"/>
    <cellStyle name="B_BotRC_SG.EEV-Apr06 8" xfId="7114"/>
    <cellStyle name="B_BotRC_SG.EEV-Apr06 8 2" xfId="7115"/>
    <cellStyle name="B_BotRC_SG.EEV-Apr06 8 3" xfId="27141"/>
    <cellStyle name="B_BotRC_SG.EEV-Apr06 9" xfId="7116"/>
    <cellStyle name="B_BotRC_SG.EEV-Apr06 9 2" xfId="7117"/>
    <cellStyle name="B_BotRC_SG.EEV-Apr06 9 3" xfId="27142"/>
    <cellStyle name="B_BotRC_SG.EEV-Apr06_HK.EEV-May06 4+2 kkh" xfId="7118"/>
    <cellStyle name="B_BotRC_SG.EEV-Apr06_HK.EEV-May06 4+2 kkh 10" xfId="7119"/>
    <cellStyle name="B_BotRC_SG.EEV-Apr06_HK.EEV-May06 4+2 kkh 10 2" xfId="7120"/>
    <cellStyle name="B_BotRC_SG.EEV-Apr06_HK.EEV-May06 4+2 kkh 10 3" xfId="27143"/>
    <cellStyle name="B_BotRC_SG.EEV-Apr06_HK.EEV-May06 4+2 kkh 11" xfId="7121"/>
    <cellStyle name="B_BotRC_SG.EEV-Apr06_HK.EEV-May06 4+2 kkh 11 2" xfId="7122"/>
    <cellStyle name="B_BotRC_SG.EEV-Apr06_HK.EEV-May06 4+2 kkh 11 3" xfId="27144"/>
    <cellStyle name="B_BotRC_SG.EEV-Apr06_HK.EEV-May06 4+2 kkh 12" xfId="7123"/>
    <cellStyle name="B_BotRC_SG.EEV-Apr06_HK.EEV-May06 4+2 kkh 12 2" xfId="7124"/>
    <cellStyle name="B_BotRC_SG.EEV-Apr06_HK.EEV-May06 4+2 kkh 12 3" xfId="27145"/>
    <cellStyle name="B_BotRC_SG.EEV-Apr06_HK.EEV-May06 4+2 kkh 13" xfId="7125"/>
    <cellStyle name="B_BotRC_SG.EEV-Apr06_HK.EEV-May06 4+2 kkh 13 2" xfId="7126"/>
    <cellStyle name="B_BotRC_SG.EEV-Apr06_HK.EEV-May06 4+2 kkh 13 3" xfId="27146"/>
    <cellStyle name="B_BotRC_SG.EEV-Apr06_HK.EEV-May06 4+2 kkh 14" xfId="7127"/>
    <cellStyle name="B_BotRC_SG.EEV-Apr06_HK.EEV-May06 4+2 kkh 14 2" xfId="7128"/>
    <cellStyle name="B_BotRC_SG.EEV-Apr06_HK.EEV-May06 4+2 kkh 14 3" xfId="27147"/>
    <cellStyle name="B_BotRC_SG.EEV-Apr06_HK.EEV-May06 4+2 kkh 15" xfId="7129"/>
    <cellStyle name="B_BotRC_SG.EEV-Apr06_HK.EEV-May06 4+2 kkh 15 2" xfId="7130"/>
    <cellStyle name="B_BotRC_SG.EEV-Apr06_HK.EEV-May06 4+2 kkh 15 3" xfId="27148"/>
    <cellStyle name="B_BotRC_SG.EEV-Apr06_HK.EEV-May06 4+2 kkh 16" xfId="7131"/>
    <cellStyle name="B_BotRC_SG.EEV-Apr06_HK.EEV-May06 4+2 kkh 16 2" xfId="7132"/>
    <cellStyle name="B_BotRC_SG.EEV-Apr06_HK.EEV-May06 4+2 kkh 16 3" xfId="27149"/>
    <cellStyle name="B_BotRC_SG.EEV-Apr06_HK.EEV-May06 4+2 kkh 17" xfId="7133"/>
    <cellStyle name="B_BotRC_SG.EEV-Apr06_HK.EEV-May06 4+2 kkh 17 2" xfId="7134"/>
    <cellStyle name="B_BotRC_SG.EEV-Apr06_HK.EEV-May06 4+2 kkh 17 3" xfId="27150"/>
    <cellStyle name="B_BotRC_SG.EEV-Apr06_HK.EEV-May06 4+2 kkh 18" xfId="7135"/>
    <cellStyle name="B_BotRC_SG.EEV-Apr06_HK.EEV-May06 4+2 kkh 18 2" xfId="7136"/>
    <cellStyle name="B_BotRC_SG.EEV-Apr06_HK.EEV-May06 4+2 kkh 18 3" xfId="27151"/>
    <cellStyle name="B_BotRC_SG.EEV-Apr06_HK.EEV-May06 4+2 kkh 19" xfId="7137"/>
    <cellStyle name="B_BotRC_SG.EEV-Apr06_HK.EEV-May06 4+2 kkh 19 2" xfId="7138"/>
    <cellStyle name="B_BotRC_SG.EEV-Apr06_HK.EEV-May06 4+2 kkh 19 3" xfId="27152"/>
    <cellStyle name="B_BotRC_SG.EEV-Apr06_HK.EEV-May06 4+2 kkh 2" xfId="7139"/>
    <cellStyle name="B_BotRC_SG.EEV-Apr06_HK.EEV-May06 4+2 kkh 2 2" xfId="7140"/>
    <cellStyle name="B_BotRC_SG.EEV-Apr06_HK.EEV-May06 4+2 kkh 2 3" xfId="27153"/>
    <cellStyle name="B_BotRC_SG.EEV-Apr06_HK.EEV-May06 4+2 kkh 20" xfId="7141"/>
    <cellStyle name="B_BotRC_SG.EEV-Apr06_HK.EEV-May06 4+2 kkh 20 2" xfId="7142"/>
    <cellStyle name="B_BotRC_SG.EEV-Apr06_HK.EEV-May06 4+2 kkh 20 3" xfId="27154"/>
    <cellStyle name="B_BotRC_SG.EEV-Apr06_HK.EEV-May06 4+2 kkh 21" xfId="7143"/>
    <cellStyle name="B_BotRC_SG.EEV-Apr06_HK.EEV-May06 4+2 kkh 21 2" xfId="7144"/>
    <cellStyle name="B_BotRC_SG.EEV-Apr06_HK.EEV-May06 4+2 kkh 21 3" xfId="27155"/>
    <cellStyle name="B_BotRC_SG.EEV-Apr06_HK.EEV-May06 4+2 kkh 22" xfId="7145"/>
    <cellStyle name="B_BotRC_SG.EEV-Apr06_HK.EEV-May06 4+2 kkh 22 2" xfId="7146"/>
    <cellStyle name="B_BotRC_SG.EEV-Apr06_HK.EEV-May06 4+2 kkh 22 3" xfId="27156"/>
    <cellStyle name="B_BotRC_SG.EEV-Apr06_HK.EEV-May06 4+2 kkh 23" xfId="7147"/>
    <cellStyle name="B_BotRC_SG.EEV-Apr06_HK.EEV-May06 4+2 kkh 23 2" xfId="7148"/>
    <cellStyle name="B_BotRC_SG.EEV-Apr06_HK.EEV-May06 4+2 kkh 23 3" xfId="27157"/>
    <cellStyle name="B_BotRC_SG.EEV-Apr06_HK.EEV-May06 4+2 kkh 24" xfId="7149"/>
    <cellStyle name="B_BotRC_SG.EEV-Apr06_HK.EEV-May06 4+2 kkh 25" xfId="27158"/>
    <cellStyle name="B_BotRC_SG.EEV-Apr06_HK.EEV-May06 4+2 kkh 3" xfId="7150"/>
    <cellStyle name="B_BotRC_SG.EEV-Apr06_HK.EEV-May06 4+2 kkh 3 2" xfId="7151"/>
    <cellStyle name="B_BotRC_SG.EEV-Apr06_HK.EEV-May06 4+2 kkh 3 3" xfId="27159"/>
    <cellStyle name="B_BotRC_SG.EEV-Apr06_HK.EEV-May06 4+2 kkh 4" xfId="7152"/>
    <cellStyle name="B_BotRC_SG.EEV-Apr06_HK.EEV-May06 4+2 kkh 4 2" xfId="7153"/>
    <cellStyle name="B_BotRC_SG.EEV-Apr06_HK.EEV-May06 4+2 kkh 4 3" xfId="27160"/>
    <cellStyle name="B_BotRC_SG.EEV-Apr06_HK.EEV-May06 4+2 kkh 5" xfId="7154"/>
    <cellStyle name="B_BotRC_SG.EEV-Apr06_HK.EEV-May06 4+2 kkh 5 2" xfId="7155"/>
    <cellStyle name="B_BotRC_SG.EEV-Apr06_HK.EEV-May06 4+2 kkh 5 3" xfId="27161"/>
    <cellStyle name="B_BotRC_SG.EEV-Apr06_HK.EEV-May06 4+2 kkh 6" xfId="7156"/>
    <cellStyle name="B_BotRC_SG.EEV-Apr06_HK.EEV-May06 4+2 kkh 6 2" xfId="7157"/>
    <cellStyle name="B_BotRC_SG.EEV-Apr06_HK.EEV-May06 4+2 kkh 6 3" xfId="27162"/>
    <cellStyle name="B_BotRC_SG.EEV-Apr06_HK.EEV-May06 4+2 kkh 7" xfId="7158"/>
    <cellStyle name="B_BotRC_SG.EEV-Apr06_HK.EEV-May06 4+2 kkh 7 2" xfId="7159"/>
    <cellStyle name="B_BotRC_SG.EEV-Apr06_HK.EEV-May06 4+2 kkh 7 3" xfId="27163"/>
    <cellStyle name="B_BotRC_SG.EEV-Apr06_HK.EEV-May06 4+2 kkh 8" xfId="7160"/>
    <cellStyle name="B_BotRC_SG.EEV-Apr06_HK.EEV-May06 4+2 kkh 8 2" xfId="7161"/>
    <cellStyle name="B_BotRC_SG.EEV-Apr06_HK.EEV-May06 4+2 kkh 8 3" xfId="27164"/>
    <cellStyle name="B_BotRC_SG.EEV-Apr06_HK.EEV-May06 4+2 kkh 9" xfId="7162"/>
    <cellStyle name="B_BotRC_SG.EEV-Apr06_HK.EEV-May06 4+2 kkh 9 2" xfId="7163"/>
    <cellStyle name="B_BotRC_SG.EEV-Apr06_HK.EEV-May06 4+2 kkh 9 3" xfId="27165"/>
    <cellStyle name="B_BotRC_SG.EEV-Apr06_HK.EEV-May06 4+2 kkh_PROD_DETAILS" xfId="7164"/>
    <cellStyle name="B_BotRC_SG.EEV-Apr06_HK.EEV-May06 4+2 kkh_PROD_DETAILS 2" xfId="7165"/>
    <cellStyle name="B_BotRC_SG.EEV-Apr06_HK.EEV-May06 4+2 kkh_PROD_DETAILS 3" xfId="27166"/>
    <cellStyle name="B_BotRC_SG.EEV-Apr06_HK.EEV-May06 4+2 kkh_SOLVENCY POSITION " xfId="7166"/>
    <cellStyle name="B_BotRC_SG.EEV-Apr06_HK.EEV-May06 4+2 kkh_SOLVENCY POSITION  2" xfId="7167"/>
    <cellStyle name="B_BotRC_SG.EEV-Apr06_HK.EEV-May06 4+2 kkh_SOLVENCY POSITION  3" xfId="27167"/>
    <cellStyle name="B_BotRC_SG.EEV-Apr06_PROD_DETAILS" xfId="7168"/>
    <cellStyle name="B_BotRC_SG.EEV-Apr06_PROD_DETAILS 2" xfId="7169"/>
    <cellStyle name="B_BotRC_SG.EEV-Apr06_PROD_DETAILS 3" xfId="27168"/>
    <cellStyle name="B_BotRC_SG.EEV-Apr06_SOLVENCY POSITION " xfId="7170"/>
    <cellStyle name="B_BotRC_SG.EEV-Apr06_SOLVENCY POSITION  2" xfId="7171"/>
    <cellStyle name="B_BotRC_SG.EEV-Apr06_SOLVENCY POSITION  3" xfId="27169"/>
    <cellStyle name="B_BotRC_SG.EEV-June06 6+6" xfId="7172"/>
    <cellStyle name="B_BotRC_SG.EEV-June06 6+6 10" xfId="7173"/>
    <cellStyle name="B_BotRC_SG.EEV-June06 6+6 10 2" xfId="7174"/>
    <cellStyle name="B_BotRC_SG.EEV-June06 6+6 10 3" xfId="27170"/>
    <cellStyle name="B_BotRC_SG.EEV-June06 6+6 11" xfId="7175"/>
    <cellStyle name="B_BotRC_SG.EEV-June06 6+6 11 2" xfId="7176"/>
    <cellStyle name="B_BotRC_SG.EEV-June06 6+6 11 3" xfId="27171"/>
    <cellStyle name="B_BotRC_SG.EEV-June06 6+6 12" xfId="7177"/>
    <cellStyle name="B_BotRC_SG.EEV-June06 6+6 12 2" xfId="7178"/>
    <cellStyle name="B_BotRC_SG.EEV-June06 6+6 12 3" xfId="27172"/>
    <cellStyle name="B_BotRC_SG.EEV-June06 6+6 13" xfId="7179"/>
    <cellStyle name="B_BotRC_SG.EEV-June06 6+6 13 2" xfId="7180"/>
    <cellStyle name="B_BotRC_SG.EEV-June06 6+6 13 3" xfId="27173"/>
    <cellStyle name="B_BotRC_SG.EEV-June06 6+6 14" xfId="7181"/>
    <cellStyle name="B_BotRC_SG.EEV-June06 6+6 14 2" xfId="7182"/>
    <cellStyle name="B_BotRC_SG.EEV-June06 6+6 14 3" xfId="27174"/>
    <cellStyle name="B_BotRC_SG.EEV-June06 6+6 15" xfId="7183"/>
    <cellStyle name="B_BotRC_SG.EEV-June06 6+6 15 2" xfId="7184"/>
    <cellStyle name="B_BotRC_SG.EEV-June06 6+6 15 3" xfId="27175"/>
    <cellStyle name="B_BotRC_SG.EEV-June06 6+6 16" xfId="7185"/>
    <cellStyle name="B_BotRC_SG.EEV-June06 6+6 16 2" xfId="7186"/>
    <cellStyle name="B_BotRC_SG.EEV-June06 6+6 16 3" xfId="27176"/>
    <cellStyle name="B_BotRC_SG.EEV-June06 6+6 17" xfId="7187"/>
    <cellStyle name="B_BotRC_SG.EEV-June06 6+6 17 2" xfId="7188"/>
    <cellStyle name="B_BotRC_SG.EEV-June06 6+6 17 3" xfId="27177"/>
    <cellStyle name="B_BotRC_SG.EEV-June06 6+6 18" xfId="7189"/>
    <cellStyle name="B_BotRC_SG.EEV-June06 6+6 18 2" xfId="7190"/>
    <cellStyle name="B_BotRC_SG.EEV-June06 6+6 18 3" xfId="27178"/>
    <cellStyle name="B_BotRC_SG.EEV-June06 6+6 19" xfId="7191"/>
    <cellStyle name="B_BotRC_SG.EEV-June06 6+6 19 2" xfId="7192"/>
    <cellStyle name="B_BotRC_SG.EEV-June06 6+6 19 3" xfId="27179"/>
    <cellStyle name="B_BotRC_SG.EEV-June06 6+6 2" xfId="7193"/>
    <cellStyle name="B_BotRC_SG.EEV-June06 6+6 2 2" xfId="7194"/>
    <cellStyle name="B_BotRC_SG.EEV-June06 6+6 2 3" xfId="27180"/>
    <cellStyle name="B_BotRC_SG.EEV-June06 6+6 20" xfId="7195"/>
    <cellStyle name="B_BotRC_SG.EEV-June06 6+6 20 2" xfId="7196"/>
    <cellStyle name="B_BotRC_SG.EEV-June06 6+6 20 3" xfId="27181"/>
    <cellStyle name="B_BotRC_SG.EEV-June06 6+6 21" xfId="7197"/>
    <cellStyle name="B_BotRC_SG.EEV-June06 6+6 21 2" xfId="7198"/>
    <cellStyle name="B_BotRC_SG.EEV-June06 6+6 21 3" xfId="27182"/>
    <cellStyle name="B_BotRC_SG.EEV-June06 6+6 22" xfId="7199"/>
    <cellStyle name="B_BotRC_SG.EEV-June06 6+6 22 2" xfId="7200"/>
    <cellStyle name="B_BotRC_SG.EEV-June06 6+6 22 3" xfId="27183"/>
    <cellStyle name="B_BotRC_SG.EEV-June06 6+6 23" xfId="7201"/>
    <cellStyle name="B_BotRC_SG.EEV-June06 6+6 23 2" xfId="7202"/>
    <cellStyle name="B_BotRC_SG.EEV-June06 6+6 23 3" xfId="27184"/>
    <cellStyle name="B_BotRC_SG.EEV-June06 6+6 24" xfId="7203"/>
    <cellStyle name="B_BotRC_SG.EEV-June06 6+6 25" xfId="27185"/>
    <cellStyle name="B_BotRC_SG.EEV-June06 6+6 3" xfId="7204"/>
    <cellStyle name="B_BotRC_SG.EEV-June06 6+6 3 2" xfId="7205"/>
    <cellStyle name="B_BotRC_SG.EEV-June06 6+6 3 3" xfId="27186"/>
    <cellStyle name="B_BotRC_SG.EEV-June06 6+6 4" xfId="7206"/>
    <cellStyle name="B_BotRC_SG.EEV-June06 6+6 4 2" xfId="7207"/>
    <cellStyle name="B_BotRC_SG.EEV-June06 6+6 4 3" xfId="27187"/>
    <cellStyle name="B_BotRC_SG.EEV-June06 6+6 5" xfId="7208"/>
    <cellStyle name="B_BotRC_SG.EEV-June06 6+6 5 2" xfId="7209"/>
    <cellStyle name="B_BotRC_SG.EEV-June06 6+6 5 3" xfId="27188"/>
    <cellStyle name="B_BotRC_SG.EEV-June06 6+6 6" xfId="7210"/>
    <cellStyle name="B_BotRC_SG.EEV-June06 6+6 6 2" xfId="7211"/>
    <cellStyle name="B_BotRC_SG.EEV-June06 6+6 6 3" xfId="27189"/>
    <cellStyle name="B_BotRC_SG.EEV-June06 6+6 7" xfId="7212"/>
    <cellStyle name="B_BotRC_SG.EEV-June06 6+6 7 2" xfId="7213"/>
    <cellStyle name="B_BotRC_SG.EEV-June06 6+6 7 3" xfId="27190"/>
    <cellStyle name="B_BotRC_SG.EEV-June06 6+6 8" xfId="7214"/>
    <cellStyle name="B_BotRC_SG.EEV-June06 6+6 8 2" xfId="7215"/>
    <cellStyle name="B_BotRC_SG.EEV-June06 6+6 8 3" xfId="27191"/>
    <cellStyle name="B_BotRC_SG.EEV-June06 6+6 9" xfId="7216"/>
    <cellStyle name="B_BotRC_SG.EEV-June06 6+6 9 2" xfId="7217"/>
    <cellStyle name="B_BotRC_SG.EEV-June06 6+6 9 3" xfId="27192"/>
    <cellStyle name="B_BotRC_SG.EEV-June06 6+6_PROD_DETAILS" xfId="7218"/>
    <cellStyle name="B_BotRC_SG.EEV-June06 6+6_PROD_DETAILS 2" xfId="7219"/>
    <cellStyle name="B_BotRC_SG.EEV-June06 6+6_PROD_DETAILS 3" xfId="27193"/>
    <cellStyle name="B_BotRC_SG.EEV-June06 6+6_SOLVENCY POSITION " xfId="7220"/>
    <cellStyle name="B_BotRC_SG.EEV-June06 6+6_SOLVENCY POSITION  2" xfId="7221"/>
    <cellStyle name="B_BotRC_SG.EEV-June06 6+6_SOLVENCY POSITION  3" xfId="27194"/>
    <cellStyle name="B_BotRC_SG.EEV-May06 4+2" xfId="7222"/>
    <cellStyle name="B_BotRC_SG.EEV-May06 4+2 10" xfId="7223"/>
    <cellStyle name="B_BotRC_SG.EEV-May06 4+2 10 2" xfId="7224"/>
    <cellStyle name="B_BotRC_SG.EEV-May06 4+2 10 3" xfId="27195"/>
    <cellStyle name="B_BotRC_SG.EEV-May06 4+2 11" xfId="7225"/>
    <cellStyle name="B_BotRC_SG.EEV-May06 4+2 11 2" xfId="7226"/>
    <cellStyle name="B_BotRC_SG.EEV-May06 4+2 11 3" xfId="27196"/>
    <cellStyle name="B_BotRC_SG.EEV-May06 4+2 12" xfId="7227"/>
    <cellStyle name="B_BotRC_SG.EEV-May06 4+2 12 2" xfId="7228"/>
    <cellStyle name="B_BotRC_SG.EEV-May06 4+2 12 3" xfId="27197"/>
    <cellStyle name="B_BotRC_SG.EEV-May06 4+2 13" xfId="7229"/>
    <cellStyle name="B_BotRC_SG.EEV-May06 4+2 13 2" xfId="7230"/>
    <cellStyle name="B_BotRC_SG.EEV-May06 4+2 13 3" xfId="27198"/>
    <cellStyle name="B_BotRC_SG.EEV-May06 4+2 14" xfId="7231"/>
    <cellStyle name="B_BotRC_SG.EEV-May06 4+2 14 2" xfId="7232"/>
    <cellStyle name="B_BotRC_SG.EEV-May06 4+2 14 3" xfId="27199"/>
    <cellStyle name="B_BotRC_SG.EEV-May06 4+2 15" xfId="7233"/>
    <cellStyle name="B_BotRC_SG.EEV-May06 4+2 15 2" xfId="7234"/>
    <cellStyle name="B_BotRC_SG.EEV-May06 4+2 15 3" xfId="27200"/>
    <cellStyle name="B_BotRC_SG.EEV-May06 4+2 16" xfId="7235"/>
    <cellStyle name="B_BotRC_SG.EEV-May06 4+2 16 2" xfId="7236"/>
    <cellStyle name="B_BotRC_SG.EEV-May06 4+2 16 3" xfId="27201"/>
    <cellStyle name="B_BotRC_SG.EEV-May06 4+2 17" xfId="7237"/>
    <cellStyle name="B_BotRC_SG.EEV-May06 4+2 17 2" xfId="7238"/>
    <cellStyle name="B_BotRC_SG.EEV-May06 4+2 17 3" xfId="27202"/>
    <cellStyle name="B_BotRC_SG.EEV-May06 4+2 18" xfId="7239"/>
    <cellStyle name="B_BotRC_SG.EEV-May06 4+2 18 2" xfId="7240"/>
    <cellStyle name="B_BotRC_SG.EEV-May06 4+2 18 3" xfId="27203"/>
    <cellStyle name="B_BotRC_SG.EEV-May06 4+2 19" xfId="7241"/>
    <cellStyle name="B_BotRC_SG.EEV-May06 4+2 19 2" xfId="7242"/>
    <cellStyle name="B_BotRC_SG.EEV-May06 4+2 19 3" xfId="27204"/>
    <cellStyle name="B_BotRC_SG.EEV-May06 4+2 2" xfId="7243"/>
    <cellStyle name="B_BotRC_SG.EEV-May06 4+2 2 2" xfId="7244"/>
    <cellStyle name="B_BotRC_SG.EEV-May06 4+2 2 3" xfId="27205"/>
    <cellStyle name="B_BotRC_SG.EEV-May06 4+2 20" xfId="7245"/>
    <cellStyle name="B_BotRC_SG.EEV-May06 4+2 20 2" xfId="7246"/>
    <cellStyle name="B_BotRC_SG.EEV-May06 4+2 20 3" xfId="27206"/>
    <cellStyle name="B_BotRC_SG.EEV-May06 4+2 21" xfId="7247"/>
    <cellStyle name="B_BotRC_SG.EEV-May06 4+2 21 2" xfId="7248"/>
    <cellStyle name="B_BotRC_SG.EEV-May06 4+2 21 3" xfId="27207"/>
    <cellStyle name="B_BotRC_SG.EEV-May06 4+2 22" xfId="7249"/>
    <cellStyle name="B_BotRC_SG.EEV-May06 4+2 22 2" xfId="7250"/>
    <cellStyle name="B_BotRC_SG.EEV-May06 4+2 22 3" xfId="27208"/>
    <cellStyle name="B_BotRC_SG.EEV-May06 4+2 23" xfId="7251"/>
    <cellStyle name="B_BotRC_SG.EEV-May06 4+2 23 2" xfId="7252"/>
    <cellStyle name="B_BotRC_SG.EEV-May06 4+2 23 3" xfId="27209"/>
    <cellStyle name="B_BotRC_SG.EEV-May06 4+2 24" xfId="7253"/>
    <cellStyle name="B_BotRC_SG.EEV-May06 4+2 25" xfId="27210"/>
    <cellStyle name="B_BotRC_SG.EEV-May06 4+2 3" xfId="7254"/>
    <cellStyle name="B_BotRC_SG.EEV-May06 4+2 3 2" xfId="7255"/>
    <cellStyle name="B_BotRC_SG.EEV-May06 4+2 3 3" xfId="27211"/>
    <cellStyle name="B_BotRC_SG.EEV-May06 4+2 4" xfId="7256"/>
    <cellStyle name="B_BotRC_SG.EEV-May06 4+2 4 2" xfId="7257"/>
    <cellStyle name="B_BotRC_SG.EEV-May06 4+2 4 3" xfId="27212"/>
    <cellStyle name="B_BotRC_SG.EEV-May06 4+2 5" xfId="7258"/>
    <cellStyle name="B_BotRC_SG.EEV-May06 4+2 5 2" xfId="7259"/>
    <cellStyle name="B_BotRC_SG.EEV-May06 4+2 5 3" xfId="27213"/>
    <cellStyle name="B_BotRC_SG.EEV-May06 4+2 6" xfId="7260"/>
    <cellStyle name="B_BotRC_SG.EEV-May06 4+2 6 2" xfId="7261"/>
    <cellStyle name="B_BotRC_SG.EEV-May06 4+2 6 3" xfId="27214"/>
    <cellStyle name="B_BotRC_SG.EEV-May06 4+2 7" xfId="7262"/>
    <cellStyle name="B_BotRC_SG.EEV-May06 4+2 7 2" xfId="7263"/>
    <cellStyle name="B_BotRC_SG.EEV-May06 4+2 7 3" xfId="27215"/>
    <cellStyle name="B_BotRC_SG.EEV-May06 4+2 8" xfId="7264"/>
    <cellStyle name="B_BotRC_SG.EEV-May06 4+2 8 2" xfId="7265"/>
    <cellStyle name="B_BotRC_SG.EEV-May06 4+2 8 3" xfId="27216"/>
    <cellStyle name="B_BotRC_SG.EEV-May06 4+2 9" xfId="7266"/>
    <cellStyle name="B_BotRC_SG.EEV-May06 4+2 9 2" xfId="7267"/>
    <cellStyle name="B_BotRC_SG.EEV-May06 4+2 9 3" xfId="27217"/>
    <cellStyle name="B_BotRC_SG.EEV-May06 4+2_PROD_DETAILS" xfId="7268"/>
    <cellStyle name="B_BotRC_SG.EEV-May06 4+2_PROD_DETAILS 2" xfId="7269"/>
    <cellStyle name="B_BotRC_SG.EEV-May06 4+2_PROD_DETAILS 3" xfId="27218"/>
    <cellStyle name="B_BotRC_SG.EEV-May06 4+2_SOLVENCY POSITION " xfId="7270"/>
    <cellStyle name="B_BotRC_SG.EEV-May06 4+2_SOLVENCY POSITION  2" xfId="7271"/>
    <cellStyle name="B_BotRC_SG.EEV-May06 4+2_SOLVENCY POSITION  3" xfId="27219"/>
    <cellStyle name="B_BotRC_SOLVENCY POSITION " xfId="7272"/>
    <cellStyle name="B_BotRC_SOLVENCY POSITION  2" xfId="7273"/>
    <cellStyle name="B_BotRC_SOLVENCY POSITION  3" xfId="27220"/>
    <cellStyle name="B_BotRC_SUMM" xfId="7274"/>
    <cellStyle name="B_BotRC_SUMM 10" xfId="7275"/>
    <cellStyle name="B_BotRC_SUMM 10 2" xfId="7276"/>
    <cellStyle name="B_BotRC_SUMM 10 3" xfId="27221"/>
    <cellStyle name="B_BotRC_SUMM 11" xfId="7277"/>
    <cellStyle name="B_BotRC_SUMM 11 2" xfId="7278"/>
    <cellStyle name="B_BotRC_SUMM 11 3" xfId="27222"/>
    <cellStyle name="B_BotRC_SUMM 12" xfId="7279"/>
    <cellStyle name="B_BotRC_SUMM 12 2" xfId="7280"/>
    <cellStyle name="B_BotRC_SUMM 12 3" xfId="27223"/>
    <cellStyle name="B_BotRC_SUMM 13" xfId="7281"/>
    <cellStyle name="B_BotRC_SUMM 13 2" xfId="7282"/>
    <cellStyle name="B_BotRC_SUMM 13 3" xfId="27224"/>
    <cellStyle name="B_BotRC_SUMM 14" xfId="7283"/>
    <cellStyle name="B_BotRC_SUMM 14 2" xfId="7284"/>
    <cellStyle name="B_BotRC_SUMM 14 3" xfId="27225"/>
    <cellStyle name="B_BotRC_SUMM 15" xfId="7285"/>
    <cellStyle name="B_BotRC_SUMM 15 2" xfId="7286"/>
    <cellStyle name="B_BotRC_SUMM 15 3" xfId="27226"/>
    <cellStyle name="B_BotRC_SUMM 16" xfId="7287"/>
    <cellStyle name="B_BotRC_SUMM 16 2" xfId="7288"/>
    <cellStyle name="B_BotRC_SUMM 16 3" xfId="27227"/>
    <cellStyle name="B_BotRC_SUMM 17" xfId="7289"/>
    <cellStyle name="B_BotRC_SUMM 17 2" xfId="7290"/>
    <cellStyle name="B_BotRC_SUMM 17 3" xfId="27228"/>
    <cellStyle name="B_BotRC_SUMM 18" xfId="7291"/>
    <cellStyle name="B_BotRC_SUMM 18 2" xfId="7292"/>
    <cellStyle name="B_BotRC_SUMM 18 3" xfId="27229"/>
    <cellStyle name="B_BotRC_SUMM 19" xfId="7293"/>
    <cellStyle name="B_BotRC_SUMM 19 2" xfId="7294"/>
    <cellStyle name="B_BotRC_SUMM 19 3" xfId="27230"/>
    <cellStyle name="B_BotRC_SUMM 2" xfId="7295"/>
    <cellStyle name="B_BotRC_SUMM 2 2" xfId="7296"/>
    <cellStyle name="B_BotRC_SUMM 2 3" xfId="27231"/>
    <cellStyle name="B_BotRC_SUMM 20" xfId="7297"/>
    <cellStyle name="B_BotRC_SUMM 20 2" xfId="7298"/>
    <cellStyle name="B_BotRC_SUMM 20 3" xfId="27232"/>
    <cellStyle name="B_BotRC_SUMM 21" xfId="7299"/>
    <cellStyle name="B_BotRC_SUMM 21 2" xfId="7300"/>
    <cellStyle name="B_BotRC_SUMM 21 3" xfId="27233"/>
    <cellStyle name="B_BotRC_SUMM 22" xfId="7301"/>
    <cellStyle name="B_BotRC_SUMM 22 2" xfId="7302"/>
    <cellStyle name="B_BotRC_SUMM 22 3" xfId="27234"/>
    <cellStyle name="B_BotRC_SUMM 23" xfId="7303"/>
    <cellStyle name="B_BotRC_SUMM 23 2" xfId="7304"/>
    <cellStyle name="B_BotRC_SUMM 23 3" xfId="27235"/>
    <cellStyle name="B_BotRC_SUMM 24" xfId="7305"/>
    <cellStyle name="B_BotRC_SUMM 25" xfId="27236"/>
    <cellStyle name="B_BotRC_SUMM 3" xfId="7306"/>
    <cellStyle name="B_BotRC_SUMM 3 2" xfId="7307"/>
    <cellStyle name="B_BotRC_SUMM 3 3" xfId="27237"/>
    <cellStyle name="B_BotRC_SUMM 4" xfId="7308"/>
    <cellStyle name="B_BotRC_SUMM 4 2" xfId="7309"/>
    <cellStyle name="B_BotRC_SUMM 4 3" xfId="27238"/>
    <cellStyle name="B_BotRC_SUMM 5" xfId="7310"/>
    <cellStyle name="B_BotRC_SUMM 5 2" xfId="7311"/>
    <cellStyle name="B_BotRC_SUMM 5 3" xfId="27239"/>
    <cellStyle name="B_BotRC_SUMM 6" xfId="7312"/>
    <cellStyle name="B_BotRC_SUMM 6 2" xfId="7313"/>
    <cellStyle name="B_BotRC_SUMM 6 3" xfId="27240"/>
    <cellStyle name="B_BotRC_SUMM 7" xfId="7314"/>
    <cellStyle name="B_BotRC_SUMM 7 2" xfId="7315"/>
    <cellStyle name="B_BotRC_SUMM 7 3" xfId="27241"/>
    <cellStyle name="B_BotRC_SUMM 8" xfId="7316"/>
    <cellStyle name="B_BotRC_SUMM 8 2" xfId="7317"/>
    <cellStyle name="B_BotRC_SUMM 8 3" xfId="27242"/>
    <cellStyle name="B_BotRC_SUMM 9" xfId="7318"/>
    <cellStyle name="B_BotRC_SUMM 9 2" xfId="7319"/>
    <cellStyle name="B_BotRC_SUMM 9 3" xfId="27243"/>
    <cellStyle name="B_BotRC_SUMM_PROD_DETAILS" xfId="7320"/>
    <cellStyle name="B_BotRC_SUMM_PROD_DETAILS 2" xfId="7321"/>
    <cellStyle name="B_BotRC_SUMM_PROD_DETAILS 3" xfId="27244"/>
    <cellStyle name="B_BotRC_SUMM_SOLVENCY POSITION " xfId="7322"/>
    <cellStyle name="B_BotRC_SUMM_SOLVENCY POSITION  2" xfId="7323"/>
    <cellStyle name="B_BotRC_SUMM_SOLVENCY POSITION  3" xfId="27245"/>
    <cellStyle name="B_BotRC_Template" xfId="7324"/>
    <cellStyle name="B_BotRC_Template 10" xfId="7325"/>
    <cellStyle name="B_BotRC_Template 10 2" xfId="7326"/>
    <cellStyle name="B_BotRC_Template 10 3" xfId="27246"/>
    <cellStyle name="B_BotRC_Template 11" xfId="7327"/>
    <cellStyle name="B_BotRC_Template 11 2" xfId="7328"/>
    <cellStyle name="B_BotRC_Template 11 3" xfId="27247"/>
    <cellStyle name="B_BotRC_Template 12" xfId="7329"/>
    <cellStyle name="B_BotRC_Template 12 2" xfId="7330"/>
    <cellStyle name="B_BotRC_Template 12 3" xfId="27248"/>
    <cellStyle name="B_BotRC_Template 13" xfId="7331"/>
    <cellStyle name="B_BotRC_Template 13 2" xfId="7332"/>
    <cellStyle name="B_BotRC_Template 13 3" xfId="27249"/>
    <cellStyle name="B_BotRC_Template 14" xfId="7333"/>
    <cellStyle name="B_BotRC_Template 14 2" xfId="7334"/>
    <cellStyle name="B_BotRC_Template 14 3" xfId="27250"/>
    <cellStyle name="B_BotRC_Template 15" xfId="7335"/>
    <cellStyle name="B_BotRC_Template 15 2" xfId="7336"/>
    <cellStyle name="B_BotRC_Template 15 3" xfId="27251"/>
    <cellStyle name="B_BotRC_Template 16" xfId="7337"/>
    <cellStyle name="B_BotRC_Template 16 2" xfId="7338"/>
    <cellStyle name="B_BotRC_Template 16 3" xfId="27252"/>
    <cellStyle name="B_BotRC_Template 17" xfId="7339"/>
    <cellStyle name="B_BotRC_Template 17 2" xfId="7340"/>
    <cellStyle name="B_BotRC_Template 17 3" xfId="27253"/>
    <cellStyle name="B_BotRC_Template 18" xfId="7341"/>
    <cellStyle name="B_BotRC_Template 18 2" xfId="7342"/>
    <cellStyle name="B_BotRC_Template 18 3" xfId="27254"/>
    <cellStyle name="B_BotRC_Template 19" xfId="7343"/>
    <cellStyle name="B_BotRC_Template 19 2" xfId="7344"/>
    <cellStyle name="B_BotRC_Template 19 3" xfId="27255"/>
    <cellStyle name="B_BotRC_Template 2" xfId="7345"/>
    <cellStyle name="B_BotRC_Template 2 2" xfId="7346"/>
    <cellStyle name="B_BotRC_Template 2 3" xfId="27256"/>
    <cellStyle name="B_BotRC_Template 20" xfId="7347"/>
    <cellStyle name="B_BotRC_Template 20 2" xfId="7348"/>
    <cellStyle name="B_BotRC_Template 20 3" xfId="27257"/>
    <cellStyle name="B_BotRC_Template 21" xfId="7349"/>
    <cellStyle name="B_BotRC_Template 21 2" xfId="7350"/>
    <cellStyle name="B_BotRC_Template 21 3" xfId="27258"/>
    <cellStyle name="B_BotRC_Template 22" xfId="7351"/>
    <cellStyle name="B_BotRC_Template 22 2" xfId="7352"/>
    <cellStyle name="B_BotRC_Template 22 3" xfId="27259"/>
    <cellStyle name="B_BotRC_Template 23" xfId="7353"/>
    <cellStyle name="B_BotRC_Template 23 2" xfId="7354"/>
    <cellStyle name="B_BotRC_Template 23 3" xfId="27260"/>
    <cellStyle name="B_BotRC_Template 24" xfId="7355"/>
    <cellStyle name="B_BotRC_Template 25" xfId="27261"/>
    <cellStyle name="B_BotRC_Template 3" xfId="7356"/>
    <cellStyle name="B_BotRC_Template 3 2" xfId="7357"/>
    <cellStyle name="B_BotRC_Template 3 3" xfId="27262"/>
    <cellStyle name="B_BotRC_Template 4" xfId="7358"/>
    <cellStyle name="B_BotRC_Template 4 2" xfId="7359"/>
    <cellStyle name="B_BotRC_Template 4 3" xfId="27263"/>
    <cellStyle name="B_BotRC_Template 5" xfId="7360"/>
    <cellStyle name="B_BotRC_Template 5 2" xfId="7361"/>
    <cellStyle name="B_BotRC_Template 5 3" xfId="27264"/>
    <cellStyle name="B_BotRC_Template 6" xfId="7362"/>
    <cellStyle name="B_BotRC_Template 6 2" xfId="7363"/>
    <cellStyle name="B_BotRC_Template 6 3" xfId="27265"/>
    <cellStyle name="B_BotRC_Template 7" xfId="7364"/>
    <cellStyle name="B_BotRC_Template 7 2" xfId="7365"/>
    <cellStyle name="B_BotRC_Template 7 3" xfId="27266"/>
    <cellStyle name="B_BotRC_Template 8" xfId="7366"/>
    <cellStyle name="B_BotRC_Template 8 2" xfId="7367"/>
    <cellStyle name="B_BotRC_Template 8 3" xfId="27267"/>
    <cellStyle name="B_BotRC_Template 9" xfId="7368"/>
    <cellStyle name="B_BotRC_Template 9 2" xfId="7369"/>
    <cellStyle name="B_BotRC_Template 9 3" xfId="27268"/>
    <cellStyle name="B_BotRC_Template_PROD_DETAILS" xfId="7370"/>
    <cellStyle name="B_BotRC_Template_PROD_DETAILS 2" xfId="7371"/>
    <cellStyle name="B_BotRC_Template_PROD_DETAILS 3" xfId="27269"/>
    <cellStyle name="B_BotRC_Template_SOLVENCY POSITION " xfId="7372"/>
    <cellStyle name="B_BotRC_Template_SOLVENCY POSITION  2" xfId="7373"/>
    <cellStyle name="B_BotRC_Template_SOLVENCY POSITION  3" xfId="27270"/>
    <cellStyle name="B_Left" xfId="7374"/>
    <cellStyle name="B_Left 10" xfId="7375"/>
    <cellStyle name="B_Left 10 2" xfId="7376"/>
    <cellStyle name="B_Left 11" xfId="7377"/>
    <cellStyle name="B_Left 11 2" xfId="7378"/>
    <cellStyle name="B_Left 12" xfId="7379"/>
    <cellStyle name="B_Left 12 2" xfId="7380"/>
    <cellStyle name="B_Left 13" xfId="7381"/>
    <cellStyle name="B_Left 13 2" xfId="7382"/>
    <cellStyle name="B_Left 14" xfId="7383"/>
    <cellStyle name="B_Left 14 2" xfId="7384"/>
    <cellStyle name="B_Left 15" xfId="7385"/>
    <cellStyle name="B_Left 15 2" xfId="7386"/>
    <cellStyle name="B_Left 16" xfId="7387"/>
    <cellStyle name="B_Left 16 2" xfId="7388"/>
    <cellStyle name="B_Left 17" xfId="7389"/>
    <cellStyle name="B_Left 17 2" xfId="7390"/>
    <cellStyle name="B_Left 18" xfId="7391"/>
    <cellStyle name="B_Left 18 2" xfId="7392"/>
    <cellStyle name="B_Left 19" xfId="7393"/>
    <cellStyle name="B_Left 19 2" xfId="7394"/>
    <cellStyle name="B_Left 2" xfId="7395"/>
    <cellStyle name="B_Left 2 2" xfId="7396"/>
    <cellStyle name="B_Left 20" xfId="7397"/>
    <cellStyle name="B_Left 20 2" xfId="7398"/>
    <cellStyle name="B_Left 21" xfId="7399"/>
    <cellStyle name="B_Left 21 2" xfId="7400"/>
    <cellStyle name="B_Left 22" xfId="7401"/>
    <cellStyle name="B_Left 22 2" xfId="7402"/>
    <cellStyle name="B_Left 23" xfId="7403"/>
    <cellStyle name="B_Left 23 2" xfId="7404"/>
    <cellStyle name="B_Left 24" xfId="7405"/>
    <cellStyle name="B_Left 3" xfId="7406"/>
    <cellStyle name="B_Left 3 2" xfId="7407"/>
    <cellStyle name="B_Left 4" xfId="7408"/>
    <cellStyle name="B_Left 4 2" xfId="7409"/>
    <cellStyle name="B_Left 5" xfId="7410"/>
    <cellStyle name="B_Left 5 2" xfId="7411"/>
    <cellStyle name="B_Left 6" xfId="7412"/>
    <cellStyle name="B_Left 6 2" xfId="7413"/>
    <cellStyle name="B_Left 7" xfId="7414"/>
    <cellStyle name="B_Left 7 2" xfId="7415"/>
    <cellStyle name="B_Left 8" xfId="7416"/>
    <cellStyle name="B_Left 8 2" xfId="7417"/>
    <cellStyle name="B_Left 9" xfId="7418"/>
    <cellStyle name="B_Left 9 2" xfId="7419"/>
    <cellStyle name="B_Left_ASSUMP" xfId="7420"/>
    <cellStyle name="B_Left_ASSUMP 10" xfId="7421"/>
    <cellStyle name="B_Left_ASSUMP 10 2" xfId="7422"/>
    <cellStyle name="B_Left_ASSUMP 11" xfId="7423"/>
    <cellStyle name="B_Left_ASSUMP 11 2" xfId="7424"/>
    <cellStyle name="B_Left_ASSUMP 12" xfId="7425"/>
    <cellStyle name="B_Left_ASSUMP 12 2" xfId="7426"/>
    <cellStyle name="B_Left_ASSUMP 13" xfId="7427"/>
    <cellStyle name="B_Left_ASSUMP 13 2" xfId="7428"/>
    <cellStyle name="B_Left_ASSUMP 14" xfId="7429"/>
    <cellStyle name="B_Left_ASSUMP 14 2" xfId="7430"/>
    <cellStyle name="B_Left_ASSUMP 15" xfId="7431"/>
    <cellStyle name="B_Left_ASSUMP 15 2" xfId="7432"/>
    <cellStyle name="B_Left_ASSUMP 16" xfId="7433"/>
    <cellStyle name="B_Left_ASSUMP 16 2" xfId="7434"/>
    <cellStyle name="B_Left_ASSUMP 17" xfId="7435"/>
    <cellStyle name="B_Left_ASSUMP 17 2" xfId="7436"/>
    <cellStyle name="B_Left_ASSUMP 18" xfId="7437"/>
    <cellStyle name="B_Left_ASSUMP 18 2" xfId="7438"/>
    <cellStyle name="B_Left_ASSUMP 19" xfId="7439"/>
    <cellStyle name="B_Left_ASSUMP 19 2" xfId="7440"/>
    <cellStyle name="B_Left_ASSUMP 2" xfId="7441"/>
    <cellStyle name="B_Left_ASSUMP 2 2" xfId="7442"/>
    <cellStyle name="B_Left_ASSUMP 20" xfId="7443"/>
    <cellStyle name="B_Left_ASSUMP 20 2" xfId="7444"/>
    <cellStyle name="B_Left_ASSUMP 21" xfId="7445"/>
    <cellStyle name="B_Left_ASSUMP 21 2" xfId="7446"/>
    <cellStyle name="B_Left_ASSUMP 22" xfId="7447"/>
    <cellStyle name="B_Left_ASSUMP 22 2" xfId="7448"/>
    <cellStyle name="B_Left_ASSUMP 23" xfId="7449"/>
    <cellStyle name="B_Left_ASSUMP 23 2" xfId="7450"/>
    <cellStyle name="B_Left_ASSUMP 24" xfId="7451"/>
    <cellStyle name="B_Left_ASSUMP 3" xfId="7452"/>
    <cellStyle name="B_Left_ASSUMP 3 2" xfId="7453"/>
    <cellStyle name="B_Left_ASSUMP 4" xfId="7454"/>
    <cellStyle name="B_Left_ASSUMP 4 2" xfId="7455"/>
    <cellStyle name="B_Left_ASSUMP 5" xfId="7456"/>
    <cellStyle name="B_Left_ASSUMP 5 2" xfId="7457"/>
    <cellStyle name="B_Left_ASSUMP 6" xfId="7458"/>
    <cellStyle name="B_Left_ASSUMP 6 2" xfId="7459"/>
    <cellStyle name="B_Left_ASSUMP 7" xfId="7460"/>
    <cellStyle name="B_Left_ASSUMP 7 2" xfId="7461"/>
    <cellStyle name="B_Left_ASSUMP 8" xfId="7462"/>
    <cellStyle name="B_Left_ASSUMP 8 2" xfId="7463"/>
    <cellStyle name="B_Left_ASSUMP 9" xfId="7464"/>
    <cellStyle name="B_Left_ASSUMP 9 2" xfId="7465"/>
    <cellStyle name="B_Left_ASSUMP_PROD_DETAILS" xfId="7466"/>
    <cellStyle name="B_Left_ASSUMP_PROD_DETAILS 2" xfId="7467"/>
    <cellStyle name="B_Left_ASSUMP_SOLVENCY POSITION " xfId="7468"/>
    <cellStyle name="B_Left_ASSUMP_SOLVENCY POSITION  2" xfId="7469"/>
    <cellStyle name="B_Left_Checks" xfId="7470"/>
    <cellStyle name="B_Left_Checks 10" xfId="7471"/>
    <cellStyle name="B_Left_Checks 10 2" xfId="7472"/>
    <cellStyle name="B_Left_Checks 11" xfId="7473"/>
    <cellStyle name="B_Left_Checks 11 2" xfId="7474"/>
    <cellStyle name="B_Left_Checks 12" xfId="7475"/>
    <cellStyle name="B_Left_Checks 12 2" xfId="7476"/>
    <cellStyle name="B_Left_Checks 13" xfId="7477"/>
    <cellStyle name="B_Left_Checks 13 2" xfId="7478"/>
    <cellStyle name="B_Left_Checks 14" xfId="7479"/>
    <cellStyle name="B_Left_Checks 14 2" xfId="7480"/>
    <cellStyle name="B_Left_Checks 15" xfId="7481"/>
    <cellStyle name="B_Left_Checks 15 2" xfId="7482"/>
    <cellStyle name="B_Left_Checks 16" xfId="7483"/>
    <cellStyle name="B_Left_Checks 16 2" xfId="7484"/>
    <cellStyle name="B_Left_Checks 17" xfId="7485"/>
    <cellStyle name="B_Left_Checks 17 2" xfId="7486"/>
    <cellStyle name="B_Left_Checks 18" xfId="7487"/>
    <cellStyle name="B_Left_Checks 18 2" xfId="7488"/>
    <cellStyle name="B_Left_Checks 19" xfId="7489"/>
    <cellStyle name="B_Left_Checks 19 2" xfId="7490"/>
    <cellStyle name="B_Left_Checks 2" xfId="7491"/>
    <cellStyle name="B_Left_Checks 2 2" xfId="7492"/>
    <cellStyle name="B_Left_Checks 20" xfId="7493"/>
    <cellStyle name="B_Left_Checks 20 2" xfId="7494"/>
    <cellStyle name="B_Left_Checks 21" xfId="7495"/>
    <cellStyle name="B_Left_Checks 21 2" xfId="7496"/>
    <cellStyle name="B_Left_Checks 22" xfId="7497"/>
    <cellStyle name="B_Left_Checks 22 2" xfId="7498"/>
    <cellStyle name="B_Left_Checks 23" xfId="7499"/>
    <cellStyle name="B_Left_Checks 23 2" xfId="7500"/>
    <cellStyle name="B_Left_Checks 24" xfId="7501"/>
    <cellStyle name="B_Left_Checks 3" xfId="7502"/>
    <cellStyle name="B_Left_Checks 3 2" xfId="7503"/>
    <cellStyle name="B_Left_Checks 4" xfId="7504"/>
    <cellStyle name="B_Left_Checks 4 2" xfId="7505"/>
    <cellStyle name="B_Left_Checks 5" xfId="7506"/>
    <cellStyle name="B_Left_Checks 5 2" xfId="7507"/>
    <cellStyle name="B_Left_Checks 6" xfId="7508"/>
    <cellStyle name="B_Left_Checks 6 2" xfId="7509"/>
    <cellStyle name="B_Left_Checks 7" xfId="7510"/>
    <cellStyle name="B_Left_Checks 7 2" xfId="7511"/>
    <cellStyle name="B_Left_Checks 8" xfId="7512"/>
    <cellStyle name="B_Left_Checks 8 2" xfId="7513"/>
    <cellStyle name="B_Left_Checks 9" xfId="7514"/>
    <cellStyle name="B_Left_Checks 9 2" xfId="7515"/>
    <cellStyle name="B_Left_Checks_PROD_DETAILS" xfId="7516"/>
    <cellStyle name="B_Left_Checks_PROD_DETAILS 2" xfId="7517"/>
    <cellStyle name="B_Left_Checks_SOLVENCY POSITION " xfId="7518"/>
    <cellStyle name="B_Left_Checks_SOLVENCY POSITION  2" xfId="7519"/>
    <cellStyle name="B_Left_Group Life" xfId="7520"/>
    <cellStyle name="B_Left_Group Life 10" xfId="7521"/>
    <cellStyle name="B_Left_Group Life 10 2" xfId="7522"/>
    <cellStyle name="B_Left_Group Life 11" xfId="7523"/>
    <cellStyle name="B_Left_Group Life 11 2" xfId="7524"/>
    <cellStyle name="B_Left_Group Life 12" xfId="7525"/>
    <cellStyle name="B_Left_Group Life 12 2" xfId="7526"/>
    <cellStyle name="B_Left_Group Life 13" xfId="7527"/>
    <cellStyle name="B_Left_Group Life 13 2" xfId="7528"/>
    <cellStyle name="B_Left_Group Life 14" xfId="7529"/>
    <cellStyle name="B_Left_Group Life 14 2" xfId="7530"/>
    <cellStyle name="B_Left_Group Life 15" xfId="7531"/>
    <cellStyle name="B_Left_Group Life 15 2" xfId="7532"/>
    <cellStyle name="B_Left_Group Life 16" xfId="7533"/>
    <cellStyle name="B_Left_Group Life 16 2" xfId="7534"/>
    <cellStyle name="B_Left_Group Life 17" xfId="7535"/>
    <cellStyle name="B_Left_Group Life 17 2" xfId="7536"/>
    <cellStyle name="B_Left_Group Life 18" xfId="7537"/>
    <cellStyle name="B_Left_Group Life 18 2" xfId="7538"/>
    <cellStyle name="B_Left_Group Life 19" xfId="7539"/>
    <cellStyle name="B_Left_Group Life 19 2" xfId="7540"/>
    <cellStyle name="B_Left_Group Life 2" xfId="7541"/>
    <cellStyle name="B_Left_Group Life 2 2" xfId="7542"/>
    <cellStyle name="B_Left_Group Life 20" xfId="7543"/>
    <cellStyle name="B_Left_Group Life 20 2" xfId="7544"/>
    <cellStyle name="B_Left_Group Life 21" xfId="7545"/>
    <cellStyle name="B_Left_Group Life 21 2" xfId="7546"/>
    <cellStyle name="B_Left_Group Life 22" xfId="7547"/>
    <cellStyle name="B_Left_Group Life 22 2" xfId="7548"/>
    <cellStyle name="B_Left_Group Life 23" xfId="7549"/>
    <cellStyle name="B_Left_Group Life 23 2" xfId="7550"/>
    <cellStyle name="B_Left_Group Life 24" xfId="7551"/>
    <cellStyle name="B_Left_Group Life 3" xfId="7552"/>
    <cellStyle name="B_Left_Group Life 3 2" xfId="7553"/>
    <cellStyle name="B_Left_Group Life 4" xfId="7554"/>
    <cellStyle name="B_Left_Group Life 4 2" xfId="7555"/>
    <cellStyle name="B_Left_Group Life 5" xfId="7556"/>
    <cellStyle name="B_Left_Group Life 5 2" xfId="7557"/>
    <cellStyle name="B_Left_Group Life 6" xfId="7558"/>
    <cellStyle name="B_Left_Group Life 6 2" xfId="7559"/>
    <cellStyle name="B_Left_Group Life 7" xfId="7560"/>
    <cellStyle name="B_Left_Group Life 7 2" xfId="7561"/>
    <cellStyle name="B_Left_Group Life 8" xfId="7562"/>
    <cellStyle name="B_Left_Group Life 8 2" xfId="7563"/>
    <cellStyle name="B_Left_Group Life 9" xfId="7564"/>
    <cellStyle name="B_Left_Group Life 9 2" xfId="7565"/>
    <cellStyle name="B_Left_Group Life_PROD_DETAILS" xfId="7566"/>
    <cellStyle name="B_Left_Group Life_PROD_DETAILS 2" xfId="7567"/>
    <cellStyle name="B_Left_Group Life_SOLVENCY POSITION " xfId="7568"/>
    <cellStyle name="B_Left_Group Life_SOLVENCY POSITION  2" xfId="7569"/>
    <cellStyle name="B_Left_HK P &amp; L (To Finance to compute tax)" xfId="7570"/>
    <cellStyle name="B_Left_HK P &amp; L (To Finance to compute tax) 10" xfId="7571"/>
    <cellStyle name="B_Left_HK P &amp; L (To Finance to compute tax) 10 2" xfId="7572"/>
    <cellStyle name="B_Left_HK P &amp; L (To Finance to compute tax) 11" xfId="7573"/>
    <cellStyle name="B_Left_HK P &amp; L (To Finance to compute tax) 11 2" xfId="7574"/>
    <cellStyle name="B_Left_HK P &amp; L (To Finance to compute tax) 12" xfId="7575"/>
    <cellStyle name="B_Left_HK P &amp; L (To Finance to compute tax) 12 2" xfId="7576"/>
    <cellStyle name="B_Left_HK P &amp; L (To Finance to compute tax) 13" xfId="7577"/>
    <cellStyle name="B_Left_HK P &amp; L (To Finance to compute tax) 13 2" xfId="7578"/>
    <cellStyle name="B_Left_HK P &amp; L (To Finance to compute tax) 14" xfId="7579"/>
    <cellStyle name="B_Left_HK P &amp; L (To Finance to compute tax) 14 2" xfId="7580"/>
    <cellStyle name="B_Left_HK P &amp; L (To Finance to compute tax) 15" xfId="7581"/>
    <cellStyle name="B_Left_HK P &amp; L (To Finance to compute tax) 15 2" xfId="7582"/>
    <cellStyle name="B_Left_HK P &amp; L (To Finance to compute tax) 16" xfId="7583"/>
    <cellStyle name="B_Left_HK P &amp; L (To Finance to compute tax) 16 2" xfId="7584"/>
    <cellStyle name="B_Left_HK P &amp; L (To Finance to compute tax) 17" xfId="7585"/>
    <cellStyle name="B_Left_HK P &amp; L (To Finance to compute tax) 17 2" xfId="7586"/>
    <cellStyle name="B_Left_HK P &amp; L (To Finance to compute tax) 18" xfId="7587"/>
    <cellStyle name="B_Left_HK P &amp; L (To Finance to compute tax) 18 2" xfId="7588"/>
    <cellStyle name="B_Left_HK P &amp; L (To Finance to compute tax) 19" xfId="7589"/>
    <cellStyle name="B_Left_HK P &amp; L (To Finance to compute tax) 19 2" xfId="7590"/>
    <cellStyle name="B_Left_HK P &amp; L (To Finance to compute tax) 2" xfId="7591"/>
    <cellStyle name="B_Left_HK P &amp; L (To Finance to compute tax) 2 2" xfId="7592"/>
    <cellStyle name="B_Left_HK P &amp; L (To Finance to compute tax) 20" xfId="7593"/>
    <cellStyle name="B_Left_HK P &amp; L (To Finance to compute tax) 20 2" xfId="7594"/>
    <cellStyle name="B_Left_HK P &amp; L (To Finance to compute tax) 21" xfId="7595"/>
    <cellStyle name="B_Left_HK P &amp; L (To Finance to compute tax) 21 2" xfId="7596"/>
    <cellStyle name="B_Left_HK P &amp; L (To Finance to compute tax) 22" xfId="7597"/>
    <cellStyle name="B_Left_HK P &amp; L (To Finance to compute tax) 22 2" xfId="7598"/>
    <cellStyle name="B_Left_HK P &amp; L (To Finance to compute tax) 23" xfId="7599"/>
    <cellStyle name="B_Left_HK P &amp; L (To Finance to compute tax) 23 2" xfId="7600"/>
    <cellStyle name="B_Left_HK P &amp; L (To Finance to compute tax) 24" xfId="7601"/>
    <cellStyle name="B_Left_HK P &amp; L (To Finance to compute tax) 3" xfId="7602"/>
    <cellStyle name="B_Left_HK P &amp; L (To Finance to compute tax) 3 2" xfId="7603"/>
    <cellStyle name="B_Left_HK P &amp; L (To Finance to compute tax) 4" xfId="7604"/>
    <cellStyle name="B_Left_HK P &amp; L (To Finance to compute tax) 4 2" xfId="7605"/>
    <cellStyle name="B_Left_HK P &amp; L (To Finance to compute tax) 5" xfId="7606"/>
    <cellStyle name="B_Left_HK P &amp; L (To Finance to compute tax) 5 2" xfId="7607"/>
    <cellStyle name="B_Left_HK P &amp; L (To Finance to compute tax) 6" xfId="7608"/>
    <cellStyle name="B_Left_HK P &amp; L (To Finance to compute tax) 6 2" xfId="7609"/>
    <cellStyle name="B_Left_HK P &amp; L (To Finance to compute tax) 7" xfId="7610"/>
    <cellStyle name="B_Left_HK P &amp; L (To Finance to compute tax) 7 2" xfId="7611"/>
    <cellStyle name="B_Left_HK P &amp; L (To Finance to compute tax) 8" xfId="7612"/>
    <cellStyle name="B_Left_HK P &amp; L (To Finance to compute tax) 8 2" xfId="7613"/>
    <cellStyle name="B_Left_HK P &amp; L (To Finance to compute tax) 9" xfId="7614"/>
    <cellStyle name="B_Left_HK P &amp; L (To Finance to compute tax) 9 2" xfId="7615"/>
    <cellStyle name="B_Left_HK P &amp; L (To Finance to compute tax)_PROD_DETAILS" xfId="7616"/>
    <cellStyle name="B_Left_HK P &amp; L (To Finance to compute tax)_PROD_DETAILS 2" xfId="7617"/>
    <cellStyle name="B_Left_HK P &amp; L (To Finance to compute tax)_SOLVENCY POSITION " xfId="7618"/>
    <cellStyle name="B_Left_HK P &amp; L (To Finance to compute tax)_SOLVENCY POSITION  2" xfId="7619"/>
    <cellStyle name="B_Left_HK.EEV-Apr06v2" xfId="7620"/>
    <cellStyle name="B_Left_HK.EEV-Apr06v2 10" xfId="7621"/>
    <cellStyle name="B_Left_HK.EEV-Apr06v2 10 2" xfId="7622"/>
    <cellStyle name="B_Left_HK.EEV-Apr06v2 11" xfId="7623"/>
    <cellStyle name="B_Left_HK.EEV-Apr06v2 11 2" xfId="7624"/>
    <cellStyle name="B_Left_HK.EEV-Apr06v2 12" xfId="7625"/>
    <cellStyle name="B_Left_HK.EEV-Apr06v2 12 2" xfId="7626"/>
    <cellStyle name="B_Left_HK.EEV-Apr06v2 13" xfId="7627"/>
    <cellStyle name="B_Left_HK.EEV-Apr06v2 13 2" xfId="7628"/>
    <cellStyle name="B_Left_HK.EEV-Apr06v2 14" xfId="7629"/>
    <cellStyle name="B_Left_HK.EEV-Apr06v2 14 2" xfId="7630"/>
    <cellStyle name="B_Left_HK.EEV-Apr06v2 15" xfId="7631"/>
    <cellStyle name="B_Left_HK.EEV-Apr06v2 15 2" xfId="7632"/>
    <cellStyle name="B_Left_HK.EEV-Apr06v2 16" xfId="7633"/>
    <cellStyle name="B_Left_HK.EEV-Apr06v2 16 2" xfId="7634"/>
    <cellStyle name="B_Left_HK.EEV-Apr06v2 17" xfId="7635"/>
    <cellStyle name="B_Left_HK.EEV-Apr06v2 17 2" xfId="7636"/>
    <cellStyle name="B_Left_HK.EEV-Apr06v2 18" xfId="7637"/>
    <cellStyle name="B_Left_HK.EEV-Apr06v2 18 2" xfId="7638"/>
    <cellStyle name="B_Left_HK.EEV-Apr06v2 19" xfId="7639"/>
    <cellStyle name="B_Left_HK.EEV-Apr06v2 19 2" xfId="7640"/>
    <cellStyle name="B_Left_HK.EEV-Apr06v2 2" xfId="7641"/>
    <cellStyle name="B_Left_HK.EEV-Apr06v2 2 2" xfId="7642"/>
    <cellStyle name="B_Left_HK.EEV-Apr06v2 20" xfId="7643"/>
    <cellStyle name="B_Left_HK.EEV-Apr06v2 20 2" xfId="7644"/>
    <cellStyle name="B_Left_HK.EEV-Apr06v2 21" xfId="7645"/>
    <cellStyle name="B_Left_HK.EEV-Apr06v2 21 2" xfId="7646"/>
    <cellStyle name="B_Left_HK.EEV-Apr06v2 22" xfId="7647"/>
    <cellStyle name="B_Left_HK.EEV-Apr06v2 22 2" xfId="7648"/>
    <cellStyle name="B_Left_HK.EEV-Apr06v2 23" xfId="7649"/>
    <cellStyle name="B_Left_HK.EEV-Apr06v2 23 2" xfId="7650"/>
    <cellStyle name="B_Left_HK.EEV-Apr06v2 24" xfId="7651"/>
    <cellStyle name="B_Left_HK.EEV-Apr06v2 3" xfId="7652"/>
    <cellStyle name="B_Left_HK.EEV-Apr06v2 3 2" xfId="7653"/>
    <cellStyle name="B_Left_HK.EEV-Apr06v2 4" xfId="7654"/>
    <cellStyle name="B_Left_HK.EEV-Apr06v2 4 2" xfId="7655"/>
    <cellStyle name="B_Left_HK.EEV-Apr06v2 5" xfId="7656"/>
    <cellStyle name="B_Left_HK.EEV-Apr06v2 5 2" xfId="7657"/>
    <cellStyle name="B_Left_HK.EEV-Apr06v2 6" xfId="7658"/>
    <cellStyle name="B_Left_HK.EEV-Apr06v2 6 2" xfId="7659"/>
    <cellStyle name="B_Left_HK.EEV-Apr06v2 7" xfId="7660"/>
    <cellStyle name="B_Left_HK.EEV-Apr06v2 7 2" xfId="7661"/>
    <cellStyle name="B_Left_HK.EEV-Apr06v2 8" xfId="7662"/>
    <cellStyle name="B_Left_HK.EEV-Apr06v2 8 2" xfId="7663"/>
    <cellStyle name="B_Left_HK.EEV-Apr06v2 9" xfId="7664"/>
    <cellStyle name="B_Left_HK.EEV-Apr06v2 9 2" xfId="7665"/>
    <cellStyle name="B_Left_HK.EEV-Apr06v2_HK.EEV-May06 4+2 kkh" xfId="7666"/>
    <cellStyle name="B_Left_HK.EEV-Apr06v2_HK.EEV-May06 4+2 kkh 10" xfId="7667"/>
    <cellStyle name="B_Left_HK.EEV-Apr06v2_HK.EEV-May06 4+2 kkh 10 2" xfId="7668"/>
    <cellStyle name="B_Left_HK.EEV-Apr06v2_HK.EEV-May06 4+2 kkh 11" xfId="7669"/>
    <cellStyle name="B_Left_HK.EEV-Apr06v2_HK.EEV-May06 4+2 kkh 11 2" xfId="7670"/>
    <cellStyle name="B_Left_HK.EEV-Apr06v2_HK.EEV-May06 4+2 kkh 12" xfId="7671"/>
    <cellStyle name="B_Left_HK.EEV-Apr06v2_HK.EEV-May06 4+2 kkh 12 2" xfId="7672"/>
    <cellStyle name="B_Left_HK.EEV-Apr06v2_HK.EEV-May06 4+2 kkh 13" xfId="7673"/>
    <cellStyle name="B_Left_HK.EEV-Apr06v2_HK.EEV-May06 4+2 kkh 13 2" xfId="7674"/>
    <cellStyle name="B_Left_HK.EEV-Apr06v2_HK.EEV-May06 4+2 kkh 14" xfId="7675"/>
    <cellStyle name="B_Left_HK.EEV-Apr06v2_HK.EEV-May06 4+2 kkh 14 2" xfId="7676"/>
    <cellStyle name="B_Left_HK.EEV-Apr06v2_HK.EEV-May06 4+2 kkh 15" xfId="7677"/>
    <cellStyle name="B_Left_HK.EEV-Apr06v2_HK.EEV-May06 4+2 kkh 15 2" xfId="7678"/>
    <cellStyle name="B_Left_HK.EEV-Apr06v2_HK.EEV-May06 4+2 kkh 16" xfId="7679"/>
    <cellStyle name="B_Left_HK.EEV-Apr06v2_HK.EEV-May06 4+2 kkh 16 2" xfId="7680"/>
    <cellStyle name="B_Left_HK.EEV-Apr06v2_HK.EEV-May06 4+2 kkh 17" xfId="7681"/>
    <cellStyle name="B_Left_HK.EEV-Apr06v2_HK.EEV-May06 4+2 kkh 17 2" xfId="7682"/>
    <cellStyle name="B_Left_HK.EEV-Apr06v2_HK.EEV-May06 4+2 kkh 18" xfId="7683"/>
    <cellStyle name="B_Left_HK.EEV-Apr06v2_HK.EEV-May06 4+2 kkh 18 2" xfId="7684"/>
    <cellStyle name="B_Left_HK.EEV-Apr06v2_HK.EEV-May06 4+2 kkh 19" xfId="7685"/>
    <cellStyle name="B_Left_HK.EEV-Apr06v2_HK.EEV-May06 4+2 kkh 19 2" xfId="7686"/>
    <cellStyle name="B_Left_HK.EEV-Apr06v2_HK.EEV-May06 4+2 kkh 2" xfId="7687"/>
    <cellStyle name="B_Left_HK.EEV-Apr06v2_HK.EEV-May06 4+2 kkh 2 2" xfId="7688"/>
    <cellStyle name="B_Left_HK.EEV-Apr06v2_HK.EEV-May06 4+2 kkh 20" xfId="7689"/>
    <cellStyle name="B_Left_HK.EEV-Apr06v2_HK.EEV-May06 4+2 kkh 20 2" xfId="7690"/>
    <cellStyle name="B_Left_HK.EEV-Apr06v2_HK.EEV-May06 4+2 kkh 21" xfId="7691"/>
    <cellStyle name="B_Left_HK.EEV-Apr06v2_HK.EEV-May06 4+2 kkh 21 2" xfId="7692"/>
    <cellStyle name="B_Left_HK.EEV-Apr06v2_HK.EEV-May06 4+2 kkh 22" xfId="7693"/>
    <cellStyle name="B_Left_HK.EEV-Apr06v2_HK.EEV-May06 4+2 kkh 22 2" xfId="7694"/>
    <cellStyle name="B_Left_HK.EEV-Apr06v2_HK.EEV-May06 4+2 kkh 23" xfId="7695"/>
    <cellStyle name="B_Left_HK.EEV-Apr06v2_HK.EEV-May06 4+2 kkh 23 2" xfId="7696"/>
    <cellStyle name="B_Left_HK.EEV-Apr06v2_HK.EEV-May06 4+2 kkh 24" xfId="7697"/>
    <cellStyle name="B_Left_HK.EEV-Apr06v2_HK.EEV-May06 4+2 kkh 3" xfId="7698"/>
    <cellStyle name="B_Left_HK.EEV-Apr06v2_HK.EEV-May06 4+2 kkh 3 2" xfId="7699"/>
    <cellStyle name="B_Left_HK.EEV-Apr06v2_HK.EEV-May06 4+2 kkh 4" xfId="7700"/>
    <cellStyle name="B_Left_HK.EEV-Apr06v2_HK.EEV-May06 4+2 kkh 4 2" xfId="7701"/>
    <cellStyle name="B_Left_HK.EEV-Apr06v2_HK.EEV-May06 4+2 kkh 5" xfId="7702"/>
    <cellStyle name="B_Left_HK.EEV-Apr06v2_HK.EEV-May06 4+2 kkh 5 2" xfId="7703"/>
    <cellStyle name="B_Left_HK.EEV-Apr06v2_HK.EEV-May06 4+2 kkh 6" xfId="7704"/>
    <cellStyle name="B_Left_HK.EEV-Apr06v2_HK.EEV-May06 4+2 kkh 6 2" xfId="7705"/>
    <cellStyle name="B_Left_HK.EEV-Apr06v2_HK.EEV-May06 4+2 kkh 7" xfId="7706"/>
    <cellStyle name="B_Left_HK.EEV-Apr06v2_HK.EEV-May06 4+2 kkh 7 2" xfId="7707"/>
    <cellStyle name="B_Left_HK.EEV-Apr06v2_HK.EEV-May06 4+2 kkh 8" xfId="7708"/>
    <cellStyle name="B_Left_HK.EEV-Apr06v2_HK.EEV-May06 4+2 kkh 8 2" xfId="7709"/>
    <cellStyle name="B_Left_HK.EEV-Apr06v2_HK.EEV-May06 4+2 kkh 9" xfId="7710"/>
    <cellStyle name="B_Left_HK.EEV-Apr06v2_HK.EEV-May06 4+2 kkh 9 2" xfId="7711"/>
    <cellStyle name="B_Left_HK.EEV-Apr06v2_HK.EEV-May06 4+2 kkh_PROD_DETAILS" xfId="7712"/>
    <cellStyle name="B_Left_HK.EEV-Apr06v2_HK.EEV-May06 4+2 kkh_PROD_DETAILS 2" xfId="7713"/>
    <cellStyle name="B_Left_HK.EEV-Apr06v2_HK.EEV-May06 4+2 kkh_SOLVENCY POSITION " xfId="7714"/>
    <cellStyle name="B_Left_HK.EEV-Apr06v2_HK.EEV-May06 4+2 kkh_SOLVENCY POSITION  2" xfId="7715"/>
    <cellStyle name="B_Left_HK.EEV-Apr06v2_PROD_DETAILS" xfId="7716"/>
    <cellStyle name="B_Left_HK.EEV-Apr06v2_PROD_DETAILS 2" xfId="7717"/>
    <cellStyle name="B_Left_HK.EEV-Apr06v2_SOLVENCY POSITION " xfId="7718"/>
    <cellStyle name="B_Left_HK.EEV-Apr06v2_SOLVENCY POSITION  2" xfId="7719"/>
    <cellStyle name="B_Left_HK.EEV-Jun06 07-09 2006 (QF3)" xfId="7720"/>
    <cellStyle name="B_Left_HK.EEV-Jun06 07-09 2006 (QF3) 10" xfId="7721"/>
    <cellStyle name="B_Left_HK.EEV-Jun06 07-09 2006 (QF3) 10 2" xfId="7722"/>
    <cellStyle name="B_Left_HK.EEV-Jun06 07-09 2006 (QF3) 11" xfId="7723"/>
    <cellStyle name="B_Left_HK.EEV-Jun06 07-09 2006 (QF3) 11 2" xfId="7724"/>
    <cellStyle name="B_Left_HK.EEV-Jun06 07-09 2006 (QF3) 12" xfId="7725"/>
    <cellStyle name="B_Left_HK.EEV-Jun06 07-09 2006 (QF3) 12 2" xfId="7726"/>
    <cellStyle name="B_Left_HK.EEV-Jun06 07-09 2006 (QF3) 13" xfId="7727"/>
    <cellStyle name="B_Left_HK.EEV-Jun06 07-09 2006 (QF3) 13 2" xfId="7728"/>
    <cellStyle name="B_Left_HK.EEV-Jun06 07-09 2006 (QF3) 14" xfId="7729"/>
    <cellStyle name="B_Left_HK.EEV-Jun06 07-09 2006 (QF3) 14 2" xfId="7730"/>
    <cellStyle name="B_Left_HK.EEV-Jun06 07-09 2006 (QF3) 15" xfId="7731"/>
    <cellStyle name="B_Left_HK.EEV-Jun06 07-09 2006 (QF3) 15 2" xfId="7732"/>
    <cellStyle name="B_Left_HK.EEV-Jun06 07-09 2006 (QF3) 16" xfId="7733"/>
    <cellStyle name="B_Left_HK.EEV-Jun06 07-09 2006 (QF3) 16 2" xfId="7734"/>
    <cellStyle name="B_Left_HK.EEV-Jun06 07-09 2006 (QF3) 17" xfId="7735"/>
    <cellStyle name="B_Left_HK.EEV-Jun06 07-09 2006 (QF3) 17 2" xfId="7736"/>
    <cellStyle name="B_Left_HK.EEV-Jun06 07-09 2006 (QF3) 18" xfId="7737"/>
    <cellStyle name="B_Left_HK.EEV-Jun06 07-09 2006 (QF3) 18 2" xfId="7738"/>
    <cellStyle name="B_Left_HK.EEV-Jun06 07-09 2006 (QF3) 19" xfId="7739"/>
    <cellStyle name="B_Left_HK.EEV-Jun06 07-09 2006 (QF3) 19 2" xfId="7740"/>
    <cellStyle name="B_Left_HK.EEV-Jun06 07-09 2006 (QF3) 2" xfId="7741"/>
    <cellStyle name="B_Left_HK.EEV-Jun06 07-09 2006 (QF3) 2 2" xfId="7742"/>
    <cellStyle name="B_Left_HK.EEV-Jun06 07-09 2006 (QF3) 20" xfId="7743"/>
    <cellStyle name="B_Left_HK.EEV-Jun06 07-09 2006 (QF3) 20 2" xfId="7744"/>
    <cellStyle name="B_Left_HK.EEV-Jun06 07-09 2006 (QF3) 21" xfId="7745"/>
    <cellStyle name="B_Left_HK.EEV-Jun06 07-09 2006 (QF3) 21 2" xfId="7746"/>
    <cellStyle name="B_Left_HK.EEV-Jun06 07-09 2006 (QF3) 22" xfId="7747"/>
    <cellStyle name="B_Left_HK.EEV-Jun06 07-09 2006 (QF3) 22 2" xfId="7748"/>
    <cellStyle name="B_Left_HK.EEV-Jun06 07-09 2006 (QF3) 23" xfId="7749"/>
    <cellStyle name="B_Left_HK.EEV-Jun06 07-09 2006 (QF3) 23 2" xfId="7750"/>
    <cellStyle name="B_Left_HK.EEV-Jun06 07-09 2006 (QF3) 24" xfId="7751"/>
    <cellStyle name="B_Left_HK.EEV-Jun06 07-09 2006 (QF3) 3" xfId="7752"/>
    <cellStyle name="B_Left_HK.EEV-Jun06 07-09 2006 (QF3) 3 2" xfId="7753"/>
    <cellStyle name="B_Left_HK.EEV-Jun06 07-09 2006 (QF3) 4" xfId="7754"/>
    <cellStyle name="B_Left_HK.EEV-Jun06 07-09 2006 (QF3) 4 2" xfId="7755"/>
    <cellStyle name="B_Left_HK.EEV-Jun06 07-09 2006 (QF3) 5" xfId="7756"/>
    <cellStyle name="B_Left_HK.EEV-Jun06 07-09 2006 (QF3) 5 2" xfId="7757"/>
    <cellStyle name="B_Left_HK.EEV-Jun06 07-09 2006 (QF3) 6" xfId="7758"/>
    <cellStyle name="B_Left_HK.EEV-Jun06 07-09 2006 (QF3) 6 2" xfId="7759"/>
    <cellStyle name="B_Left_HK.EEV-Jun06 07-09 2006 (QF3) 7" xfId="7760"/>
    <cellStyle name="B_Left_HK.EEV-Jun06 07-09 2006 (QF3) 7 2" xfId="7761"/>
    <cellStyle name="B_Left_HK.EEV-Jun06 07-09 2006 (QF3) 8" xfId="7762"/>
    <cellStyle name="B_Left_HK.EEV-Jun06 07-09 2006 (QF3) 8 2" xfId="7763"/>
    <cellStyle name="B_Left_HK.EEV-Jun06 07-09 2006 (QF3) 9" xfId="7764"/>
    <cellStyle name="B_Left_HK.EEV-Jun06 07-09 2006 (QF3) 9 2" xfId="7765"/>
    <cellStyle name="B_Left_HK.EEV-Jun06 07-09 2006 (QF3)_PROD_DETAILS" xfId="7766"/>
    <cellStyle name="B_Left_HK.EEV-Jun06 07-09 2006 (QF3)_PROD_DETAILS 2" xfId="7767"/>
    <cellStyle name="B_Left_HK.EEV-Jun06 07-09 2006 (QF3)_SOLVENCY POSITION " xfId="7768"/>
    <cellStyle name="B_Left_HK.EEV-Jun06 07-09 2006 (QF3)_SOLVENCY POSITION  2" xfId="7769"/>
    <cellStyle name="B_Left_HK.EEV-May06 4+2" xfId="7770"/>
    <cellStyle name="B_Left_HK.EEV-May06 4+2 10" xfId="7771"/>
    <cellStyle name="B_Left_HK.EEV-May06 4+2 10 2" xfId="7772"/>
    <cellStyle name="B_Left_HK.EEV-May06 4+2 11" xfId="7773"/>
    <cellStyle name="B_Left_HK.EEV-May06 4+2 11 2" xfId="7774"/>
    <cellStyle name="B_Left_HK.EEV-May06 4+2 12" xfId="7775"/>
    <cellStyle name="B_Left_HK.EEV-May06 4+2 12 2" xfId="7776"/>
    <cellStyle name="B_Left_HK.EEV-May06 4+2 13" xfId="7777"/>
    <cellStyle name="B_Left_HK.EEV-May06 4+2 13 2" xfId="7778"/>
    <cellStyle name="B_Left_HK.EEV-May06 4+2 14" xfId="7779"/>
    <cellStyle name="B_Left_HK.EEV-May06 4+2 14 2" xfId="7780"/>
    <cellStyle name="B_Left_HK.EEV-May06 4+2 15" xfId="7781"/>
    <cellStyle name="B_Left_HK.EEV-May06 4+2 15 2" xfId="7782"/>
    <cellStyle name="B_Left_HK.EEV-May06 4+2 16" xfId="7783"/>
    <cellStyle name="B_Left_HK.EEV-May06 4+2 16 2" xfId="7784"/>
    <cellStyle name="B_Left_HK.EEV-May06 4+2 17" xfId="7785"/>
    <cellStyle name="B_Left_HK.EEV-May06 4+2 17 2" xfId="7786"/>
    <cellStyle name="B_Left_HK.EEV-May06 4+2 18" xfId="7787"/>
    <cellStyle name="B_Left_HK.EEV-May06 4+2 18 2" xfId="7788"/>
    <cellStyle name="B_Left_HK.EEV-May06 4+2 19" xfId="7789"/>
    <cellStyle name="B_Left_HK.EEV-May06 4+2 19 2" xfId="7790"/>
    <cellStyle name="B_Left_HK.EEV-May06 4+2 2" xfId="7791"/>
    <cellStyle name="B_Left_HK.EEV-May06 4+2 2 2" xfId="7792"/>
    <cellStyle name="B_Left_HK.EEV-May06 4+2 20" xfId="7793"/>
    <cellStyle name="B_Left_HK.EEV-May06 4+2 20 2" xfId="7794"/>
    <cellStyle name="B_Left_HK.EEV-May06 4+2 21" xfId="7795"/>
    <cellStyle name="B_Left_HK.EEV-May06 4+2 21 2" xfId="7796"/>
    <cellStyle name="B_Left_HK.EEV-May06 4+2 22" xfId="7797"/>
    <cellStyle name="B_Left_HK.EEV-May06 4+2 22 2" xfId="7798"/>
    <cellStyle name="B_Left_HK.EEV-May06 4+2 23" xfId="7799"/>
    <cellStyle name="B_Left_HK.EEV-May06 4+2 23 2" xfId="7800"/>
    <cellStyle name="B_Left_HK.EEV-May06 4+2 24" xfId="7801"/>
    <cellStyle name="B_Left_HK.EEV-May06 4+2 3" xfId="7802"/>
    <cellStyle name="B_Left_HK.EEV-May06 4+2 3 2" xfId="7803"/>
    <cellStyle name="B_Left_HK.EEV-May06 4+2 4" xfId="7804"/>
    <cellStyle name="B_Left_HK.EEV-May06 4+2 4 2" xfId="7805"/>
    <cellStyle name="B_Left_HK.EEV-May06 4+2 5" xfId="7806"/>
    <cellStyle name="B_Left_HK.EEV-May06 4+2 5 2" xfId="7807"/>
    <cellStyle name="B_Left_HK.EEV-May06 4+2 6" xfId="7808"/>
    <cellStyle name="B_Left_HK.EEV-May06 4+2 6 2" xfId="7809"/>
    <cellStyle name="B_Left_HK.EEV-May06 4+2 7" xfId="7810"/>
    <cellStyle name="B_Left_HK.EEV-May06 4+2 7 2" xfId="7811"/>
    <cellStyle name="B_Left_HK.EEV-May06 4+2 8" xfId="7812"/>
    <cellStyle name="B_Left_HK.EEV-May06 4+2 8 2" xfId="7813"/>
    <cellStyle name="B_Left_HK.EEV-May06 4+2 9" xfId="7814"/>
    <cellStyle name="B_Left_HK.EEV-May06 4+2 9 2" xfId="7815"/>
    <cellStyle name="B_Left_HK.EEV-May06 4+2_HK.EEV-May06 4+2 kkh" xfId="7816"/>
    <cellStyle name="B_Left_HK.EEV-May06 4+2_HK.EEV-May06 4+2 kkh 10" xfId="7817"/>
    <cellStyle name="B_Left_HK.EEV-May06 4+2_HK.EEV-May06 4+2 kkh 10 2" xfId="7818"/>
    <cellStyle name="B_Left_HK.EEV-May06 4+2_HK.EEV-May06 4+2 kkh 11" xfId="7819"/>
    <cellStyle name="B_Left_HK.EEV-May06 4+2_HK.EEV-May06 4+2 kkh 11 2" xfId="7820"/>
    <cellStyle name="B_Left_HK.EEV-May06 4+2_HK.EEV-May06 4+2 kkh 12" xfId="7821"/>
    <cellStyle name="B_Left_HK.EEV-May06 4+2_HK.EEV-May06 4+2 kkh 12 2" xfId="7822"/>
    <cellStyle name="B_Left_HK.EEV-May06 4+2_HK.EEV-May06 4+2 kkh 13" xfId="7823"/>
    <cellStyle name="B_Left_HK.EEV-May06 4+2_HK.EEV-May06 4+2 kkh 13 2" xfId="7824"/>
    <cellStyle name="B_Left_HK.EEV-May06 4+2_HK.EEV-May06 4+2 kkh 14" xfId="7825"/>
    <cellStyle name="B_Left_HK.EEV-May06 4+2_HK.EEV-May06 4+2 kkh 14 2" xfId="7826"/>
    <cellStyle name="B_Left_HK.EEV-May06 4+2_HK.EEV-May06 4+2 kkh 15" xfId="7827"/>
    <cellStyle name="B_Left_HK.EEV-May06 4+2_HK.EEV-May06 4+2 kkh 15 2" xfId="7828"/>
    <cellStyle name="B_Left_HK.EEV-May06 4+2_HK.EEV-May06 4+2 kkh 16" xfId="7829"/>
    <cellStyle name="B_Left_HK.EEV-May06 4+2_HK.EEV-May06 4+2 kkh 16 2" xfId="7830"/>
    <cellStyle name="B_Left_HK.EEV-May06 4+2_HK.EEV-May06 4+2 kkh 17" xfId="7831"/>
    <cellStyle name="B_Left_HK.EEV-May06 4+2_HK.EEV-May06 4+2 kkh 17 2" xfId="7832"/>
    <cellStyle name="B_Left_HK.EEV-May06 4+2_HK.EEV-May06 4+2 kkh 18" xfId="7833"/>
    <cellStyle name="B_Left_HK.EEV-May06 4+2_HK.EEV-May06 4+2 kkh 18 2" xfId="7834"/>
    <cellStyle name="B_Left_HK.EEV-May06 4+2_HK.EEV-May06 4+2 kkh 19" xfId="7835"/>
    <cellStyle name="B_Left_HK.EEV-May06 4+2_HK.EEV-May06 4+2 kkh 19 2" xfId="7836"/>
    <cellStyle name="B_Left_HK.EEV-May06 4+2_HK.EEV-May06 4+2 kkh 2" xfId="7837"/>
    <cellStyle name="B_Left_HK.EEV-May06 4+2_HK.EEV-May06 4+2 kkh 2 2" xfId="7838"/>
    <cellStyle name="B_Left_HK.EEV-May06 4+2_HK.EEV-May06 4+2 kkh 20" xfId="7839"/>
    <cellStyle name="B_Left_HK.EEV-May06 4+2_HK.EEV-May06 4+2 kkh 20 2" xfId="7840"/>
    <cellStyle name="B_Left_HK.EEV-May06 4+2_HK.EEV-May06 4+2 kkh 21" xfId="7841"/>
    <cellStyle name="B_Left_HK.EEV-May06 4+2_HK.EEV-May06 4+2 kkh 21 2" xfId="7842"/>
    <cellStyle name="B_Left_HK.EEV-May06 4+2_HK.EEV-May06 4+2 kkh 22" xfId="7843"/>
    <cellStyle name="B_Left_HK.EEV-May06 4+2_HK.EEV-May06 4+2 kkh 22 2" xfId="7844"/>
    <cellStyle name="B_Left_HK.EEV-May06 4+2_HK.EEV-May06 4+2 kkh 23" xfId="7845"/>
    <cellStyle name="B_Left_HK.EEV-May06 4+2_HK.EEV-May06 4+2 kkh 23 2" xfId="7846"/>
    <cellStyle name="B_Left_HK.EEV-May06 4+2_HK.EEV-May06 4+2 kkh 24" xfId="7847"/>
    <cellStyle name="B_Left_HK.EEV-May06 4+2_HK.EEV-May06 4+2 kkh 3" xfId="7848"/>
    <cellStyle name="B_Left_HK.EEV-May06 4+2_HK.EEV-May06 4+2 kkh 3 2" xfId="7849"/>
    <cellStyle name="B_Left_HK.EEV-May06 4+2_HK.EEV-May06 4+2 kkh 4" xfId="7850"/>
    <cellStyle name="B_Left_HK.EEV-May06 4+2_HK.EEV-May06 4+2 kkh 4 2" xfId="7851"/>
    <cellStyle name="B_Left_HK.EEV-May06 4+2_HK.EEV-May06 4+2 kkh 5" xfId="7852"/>
    <cellStyle name="B_Left_HK.EEV-May06 4+2_HK.EEV-May06 4+2 kkh 5 2" xfId="7853"/>
    <cellStyle name="B_Left_HK.EEV-May06 4+2_HK.EEV-May06 4+2 kkh 6" xfId="7854"/>
    <cellStyle name="B_Left_HK.EEV-May06 4+2_HK.EEV-May06 4+2 kkh 6 2" xfId="7855"/>
    <cellStyle name="B_Left_HK.EEV-May06 4+2_HK.EEV-May06 4+2 kkh 7" xfId="7856"/>
    <cellStyle name="B_Left_HK.EEV-May06 4+2_HK.EEV-May06 4+2 kkh 7 2" xfId="7857"/>
    <cellStyle name="B_Left_HK.EEV-May06 4+2_HK.EEV-May06 4+2 kkh 8" xfId="7858"/>
    <cellStyle name="B_Left_HK.EEV-May06 4+2_HK.EEV-May06 4+2 kkh 8 2" xfId="7859"/>
    <cellStyle name="B_Left_HK.EEV-May06 4+2_HK.EEV-May06 4+2 kkh 9" xfId="7860"/>
    <cellStyle name="B_Left_HK.EEV-May06 4+2_HK.EEV-May06 4+2 kkh 9 2" xfId="7861"/>
    <cellStyle name="B_Left_HK.EEV-May06 4+2_HK.EEV-May06 4+2 kkh_PROD_DETAILS" xfId="7862"/>
    <cellStyle name="B_Left_HK.EEV-May06 4+2_HK.EEV-May06 4+2 kkh_PROD_DETAILS 2" xfId="7863"/>
    <cellStyle name="B_Left_HK.EEV-May06 4+2_HK.EEV-May06 4+2 kkh_SOLVENCY POSITION " xfId="7864"/>
    <cellStyle name="B_Left_HK.EEV-May06 4+2_HK.EEV-May06 4+2 kkh_SOLVENCY POSITION  2" xfId="7865"/>
    <cellStyle name="B_Left_HK.EEV-May06 4+2_PROD_DETAILS" xfId="7866"/>
    <cellStyle name="B_Left_HK.EEV-May06 4+2_PROD_DETAILS 2" xfId="7867"/>
    <cellStyle name="B_Left_HK.EEV-May06 4+2_SOLVENCY POSITION " xfId="7868"/>
    <cellStyle name="B_Left_HK.EEV-May06 4+2_SOLVENCY POSITION  2" xfId="7869"/>
    <cellStyle name="B_Left_HK.NBC@Mar2006" xfId="7870"/>
    <cellStyle name="B_Left_HK.NBC@Mar2006 10" xfId="7871"/>
    <cellStyle name="B_Left_HK.NBC@Mar2006 10 2" xfId="7872"/>
    <cellStyle name="B_Left_HK.NBC@Mar2006 11" xfId="7873"/>
    <cellStyle name="B_Left_HK.NBC@Mar2006 11 2" xfId="7874"/>
    <cellStyle name="B_Left_HK.NBC@Mar2006 12" xfId="7875"/>
    <cellStyle name="B_Left_HK.NBC@Mar2006 12 2" xfId="7876"/>
    <cellStyle name="B_Left_HK.NBC@Mar2006 13" xfId="7877"/>
    <cellStyle name="B_Left_HK.NBC@Mar2006 13 2" xfId="7878"/>
    <cellStyle name="B_Left_HK.NBC@Mar2006 14" xfId="7879"/>
    <cellStyle name="B_Left_HK.NBC@Mar2006 14 2" xfId="7880"/>
    <cellStyle name="B_Left_HK.NBC@Mar2006 15" xfId="7881"/>
    <cellStyle name="B_Left_HK.NBC@Mar2006 15 2" xfId="7882"/>
    <cellStyle name="B_Left_HK.NBC@Mar2006 16" xfId="7883"/>
    <cellStyle name="B_Left_HK.NBC@Mar2006 16 2" xfId="7884"/>
    <cellStyle name="B_Left_HK.NBC@Mar2006 17" xfId="7885"/>
    <cellStyle name="B_Left_HK.NBC@Mar2006 17 2" xfId="7886"/>
    <cellStyle name="B_Left_HK.NBC@Mar2006 18" xfId="7887"/>
    <cellStyle name="B_Left_HK.NBC@Mar2006 18 2" xfId="7888"/>
    <cellStyle name="B_Left_HK.NBC@Mar2006 19" xfId="7889"/>
    <cellStyle name="B_Left_HK.NBC@Mar2006 19 2" xfId="7890"/>
    <cellStyle name="B_Left_HK.NBC@Mar2006 2" xfId="7891"/>
    <cellStyle name="B_Left_HK.NBC@Mar2006 2 2" xfId="7892"/>
    <cellStyle name="B_Left_HK.NBC@Mar2006 20" xfId="7893"/>
    <cellStyle name="B_Left_HK.NBC@Mar2006 20 2" xfId="7894"/>
    <cellStyle name="B_Left_HK.NBC@Mar2006 21" xfId="7895"/>
    <cellStyle name="B_Left_HK.NBC@Mar2006 21 2" xfId="7896"/>
    <cellStyle name="B_Left_HK.NBC@Mar2006 22" xfId="7897"/>
    <cellStyle name="B_Left_HK.NBC@Mar2006 22 2" xfId="7898"/>
    <cellStyle name="B_Left_HK.NBC@Mar2006 23" xfId="7899"/>
    <cellStyle name="B_Left_HK.NBC@Mar2006 23 2" xfId="7900"/>
    <cellStyle name="B_Left_HK.NBC@Mar2006 24" xfId="7901"/>
    <cellStyle name="B_Left_HK.NBC@Mar2006 3" xfId="7902"/>
    <cellStyle name="B_Left_HK.NBC@Mar2006 3 2" xfId="7903"/>
    <cellStyle name="B_Left_HK.NBC@Mar2006 4" xfId="7904"/>
    <cellStyle name="B_Left_HK.NBC@Mar2006 4 2" xfId="7905"/>
    <cellStyle name="B_Left_HK.NBC@Mar2006 5" xfId="7906"/>
    <cellStyle name="B_Left_HK.NBC@Mar2006 5 2" xfId="7907"/>
    <cellStyle name="B_Left_HK.NBC@Mar2006 6" xfId="7908"/>
    <cellStyle name="B_Left_HK.NBC@Mar2006 6 2" xfId="7909"/>
    <cellStyle name="B_Left_HK.NBC@Mar2006 7" xfId="7910"/>
    <cellStyle name="B_Left_HK.NBC@Mar2006 7 2" xfId="7911"/>
    <cellStyle name="B_Left_HK.NBC@Mar2006 8" xfId="7912"/>
    <cellStyle name="B_Left_HK.NBC@Mar2006 8 2" xfId="7913"/>
    <cellStyle name="B_Left_HK.NBC@Mar2006 9" xfId="7914"/>
    <cellStyle name="B_Left_HK.NBC@Mar2006 9 2" xfId="7915"/>
    <cellStyle name="B_Left_HK.NBC@Mar2006_HK.EEV-May06 4+2 kkh" xfId="7916"/>
    <cellStyle name="B_Left_HK.NBC@Mar2006_HK.EEV-May06 4+2 kkh 10" xfId="7917"/>
    <cellStyle name="B_Left_HK.NBC@Mar2006_HK.EEV-May06 4+2 kkh 10 2" xfId="7918"/>
    <cellStyle name="B_Left_HK.NBC@Mar2006_HK.EEV-May06 4+2 kkh 11" xfId="7919"/>
    <cellStyle name="B_Left_HK.NBC@Mar2006_HK.EEV-May06 4+2 kkh 11 2" xfId="7920"/>
    <cellStyle name="B_Left_HK.NBC@Mar2006_HK.EEV-May06 4+2 kkh 12" xfId="7921"/>
    <cellStyle name="B_Left_HK.NBC@Mar2006_HK.EEV-May06 4+2 kkh 12 2" xfId="7922"/>
    <cellStyle name="B_Left_HK.NBC@Mar2006_HK.EEV-May06 4+2 kkh 13" xfId="7923"/>
    <cellStyle name="B_Left_HK.NBC@Mar2006_HK.EEV-May06 4+2 kkh 13 2" xfId="7924"/>
    <cellStyle name="B_Left_HK.NBC@Mar2006_HK.EEV-May06 4+2 kkh 14" xfId="7925"/>
    <cellStyle name="B_Left_HK.NBC@Mar2006_HK.EEV-May06 4+2 kkh 14 2" xfId="7926"/>
    <cellStyle name="B_Left_HK.NBC@Mar2006_HK.EEV-May06 4+2 kkh 15" xfId="7927"/>
    <cellStyle name="B_Left_HK.NBC@Mar2006_HK.EEV-May06 4+2 kkh 15 2" xfId="7928"/>
    <cellStyle name="B_Left_HK.NBC@Mar2006_HK.EEV-May06 4+2 kkh 16" xfId="7929"/>
    <cellStyle name="B_Left_HK.NBC@Mar2006_HK.EEV-May06 4+2 kkh 16 2" xfId="7930"/>
    <cellStyle name="B_Left_HK.NBC@Mar2006_HK.EEV-May06 4+2 kkh 17" xfId="7931"/>
    <cellStyle name="B_Left_HK.NBC@Mar2006_HK.EEV-May06 4+2 kkh 17 2" xfId="7932"/>
    <cellStyle name="B_Left_HK.NBC@Mar2006_HK.EEV-May06 4+2 kkh 18" xfId="7933"/>
    <cellStyle name="B_Left_HK.NBC@Mar2006_HK.EEV-May06 4+2 kkh 18 2" xfId="7934"/>
    <cellStyle name="B_Left_HK.NBC@Mar2006_HK.EEV-May06 4+2 kkh 19" xfId="7935"/>
    <cellStyle name="B_Left_HK.NBC@Mar2006_HK.EEV-May06 4+2 kkh 19 2" xfId="7936"/>
    <cellStyle name="B_Left_HK.NBC@Mar2006_HK.EEV-May06 4+2 kkh 2" xfId="7937"/>
    <cellStyle name="B_Left_HK.NBC@Mar2006_HK.EEV-May06 4+2 kkh 2 2" xfId="7938"/>
    <cellStyle name="B_Left_HK.NBC@Mar2006_HK.EEV-May06 4+2 kkh 20" xfId="7939"/>
    <cellStyle name="B_Left_HK.NBC@Mar2006_HK.EEV-May06 4+2 kkh 20 2" xfId="7940"/>
    <cellStyle name="B_Left_HK.NBC@Mar2006_HK.EEV-May06 4+2 kkh 21" xfId="7941"/>
    <cellStyle name="B_Left_HK.NBC@Mar2006_HK.EEV-May06 4+2 kkh 21 2" xfId="7942"/>
    <cellStyle name="B_Left_HK.NBC@Mar2006_HK.EEV-May06 4+2 kkh 22" xfId="7943"/>
    <cellStyle name="B_Left_HK.NBC@Mar2006_HK.EEV-May06 4+2 kkh 22 2" xfId="7944"/>
    <cellStyle name="B_Left_HK.NBC@Mar2006_HK.EEV-May06 4+2 kkh 23" xfId="7945"/>
    <cellStyle name="B_Left_HK.NBC@Mar2006_HK.EEV-May06 4+2 kkh 23 2" xfId="7946"/>
    <cellStyle name="B_Left_HK.NBC@Mar2006_HK.EEV-May06 4+2 kkh 24" xfId="7947"/>
    <cellStyle name="B_Left_HK.NBC@Mar2006_HK.EEV-May06 4+2 kkh 3" xfId="7948"/>
    <cellStyle name="B_Left_HK.NBC@Mar2006_HK.EEV-May06 4+2 kkh 3 2" xfId="7949"/>
    <cellStyle name="B_Left_HK.NBC@Mar2006_HK.EEV-May06 4+2 kkh 4" xfId="7950"/>
    <cellStyle name="B_Left_HK.NBC@Mar2006_HK.EEV-May06 4+2 kkh 4 2" xfId="7951"/>
    <cellStyle name="B_Left_HK.NBC@Mar2006_HK.EEV-May06 4+2 kkh 5" xfId="7952"/>
    <cellStyle name="B_Left_HK.NBC@Mar2006_HK.EEV-May06 4+2 kkh 5 2" xfId="7953"/>
    <cellStyle name="B_Left_HK.NBC@Mar2006_HK.EEV-May06 4+2 kkh 6" xfId="7954"/>
    <cellStyle name="B_Left_HK.NBC@Mar2006_HK.EEV-May06 4+2 kkh 6 2" xfId="7955"/>
    <cellStyle name="B_Left_HK.NBC@Mar2006_HK.EEV-May06 4+2 kkh 7" xfId="7956"/>
    <cellStyle name="B_Left_HK.NBC@Mar2006_HK.EEV-May06 4+2 kkh 7 2" xfId="7957"/>
    <cellStyle name="B_Left_HK.NBC@Mar2006_HK.EEV-May06 4+2 kkh 8" xfId="7958"/>
    <cellStyle name="B_Left_HK.NBC@Mar2006_HK.EEV-May06 4+2 kkh 8 2" xfId="7959"/>
    <cellStyle name="B_Left_HK.NBC@Mar2006_HK.EEV-May06 4+2 kkh 9" xfId="7960"/>
    <cellStyle name="B_Left_HK.NBC@Mar2006_HK.EEV-May06 4+2 kkh 9 2" xfId="7961"/>
    <cellStyle name="B_Left_HK.NBC@Mar2006_HK.EEV-May06 4+2 kkh_PROD_DETAILS" xfId="7962"/>
    <cellStyle name="B_Left_HK.NBC@Mar2006_HK.EEV-May06 4+2 kkh_PROD_DETAILS 2" xfId="7963"/>
    <cellStyle name="B_Left_HK.NBC@Mar2006_HK.EEV-May06 4+2 kkh_SOLVENCY POSITION " xfId="7964"/>
    <cellStyle name="B_Left_HK.NBC@Mar2006_HK.EEV-May06 4+2 kkh_SOLVENCY POSITION  2" xfId="7965"/>
    <cellStyle name="B_Left_HK.NBC@Mar2006_PROD_DETAILS" xfId="7966"/>
    <cellStyle name="B_Left_HK.NBC@Mar2006_PROD_DETAILS 2" xfId="7967"/>
    <cellStyle name="B_Left_HK.NBC@Mar2006_SOLVENCY POSITION " xfId="7968"/>
    <cellStyle name="B_Left_HK.NBC@Mar2006_SOLVENCY POSITION  2" xfId="7969"/>
    <cellStyle name="B_Left_HK_NBC@Dec2007(New Lapse)Final" xfId="7970"/>
    <cellStyle name="B_Left_HK_NBC@Dec2007(New Lapse)Final 10" xfId="7971"/>
    <cellStyle name="B_Left_HK_NBC@Dec2007(New Lapse)Final 10 2" xfId="7972"/>
    <cellStyle name="B_Left_HK_NBC@Dec2007(New Lapse)Final 11" xfId="7973"/>
    <cellStyle name="B_Left_HK_NBC@Dec2007(New Lapse)Final 11 2" xfId="7974"/>
    <cellStyle name="B_Left_HK_NBC@Dec2007(New Lapse)Final 12" xfId="7975"/>
    <cellStyle name="B_Left_HK_NBC@Dec2007(New Lapse)Final 12 2" xfId="7976"/>
    <cellStyle name="B_Left_HK_NBC@Dec2007(New Lapse)Final 13" xfId="7977"/>
    <cellStyle name="B_Left_HK_NBC@Dec2007(New Lapse)Final 13 2" xfId="7978"/>
    <cellStyle name="B_Left_HK_NBC@Dec2007(New Lapse)Final 14" xfId="7979"/>
    <cellStyle name="B_Left_HK_NBC@Dec2007(New Lapse)Final 14 2" xfId="7980"/>
    <cellStyle name="B_Left_HK_NBC@Dec2007(New Lapse)Final 15" xfId="7981"/>
    <cellStyle name="B_Left_HK_NBC@Dec2007(New Lapse)Final 15 2" xfId="7982"/>
    <cellStyle name="B_Left_HK_NBC@Dec2007(New Lapse)Final 16" xfId="7983"/>
    <cellStyle name="B_Left_HK_NBC@Dec2007(New Lapse)Final 16 2" xfId="7984"/>
    <cellStyle name="B_Left_HK_NBC@Dec2007(New Lapse)Final 17" xfId="7985"/>
    <cellStyle name="B_Left_HK_NBC@Dec2007(New Lapse)Final 17 2" xfId="7986"/>
    <cellStyle name="B_Left_HK_NBC@Dec2007(New Lapse)Final 18" xfId="7987"/>
    <cellStyle name="B_Left_HK_NBC@Dec2007(New Lapse)Final 18 2" xfId="7988"/>
    <cellStyle name="B_Left_HK_NBC@Dec2007(New Lapse)Final 19" xfId="7989"/>
    <cellStyle name="B_Left_HK_NBC@Dec2007(New Lapse)Final 19 2" xfId="7990"/>
    <cellStyle name="B_Left_HK_NBC@Dec2007(New Lapse)Final 2" xfId="7991"/>
    <cellStyle name="B_Left_HK_NBC@Dec2007(New Lapse)Final 2 2" xfId="7992"/>
    <cellStyle name="B_Left_HK_NBC@Dec2007(New Lapse)Final 20" xfId="7993"/>
    <cellStyle name="B_Left_HK_NBC@Dec2007(New Lapse)Final 20 2" xfId="7994"/>
    <cellStyle name="B_Left_HK_NBC@Dec2007(New Lapse)Final 21" xfId="7995"/>
    <cellStyle name="B_Left_HK_NBC@Dec2007(New Lapse)Final 21 2" xfId="7996"/>
    <cellStyle name="B_Left_HK_NBC@Dec2007(New Lapse)Final 22" xfId="7997"/>
    <cellStyle name="B_Left_HK_NBC@Dec2007(New Lapse)Final 22 2" xfId="7998"/>
    <cellStyle name="B_Left_HK_NBC@Dec2007(New Lapse)Final 23" xfId="7999"/>
    <cellStyle name="B_Left_HK_NBC@Dec2007(New Lapse)Final 23 2" xfId="8000"/>
    <cellStyle name="B_Left_HK_NBC@Dec2007(New Lapse)Final 24" xfId="8001"/>
    <cellStyle name="B_Left_HK_NBC@Dec2007(New Lapse)Final 3" xfId="8002"/>
    <cellStyle name="B_Left_HK_NBC@Dec2007(New Lapse)Final 3 2" xfId="8003"/>
    <cellStyle name="B_Left_HK_NBC@Dec2007(New Lapse)Final 4" xfId="8004"/>
    <cellStyle name="B_Left_HK_NBC@Dec2007(New Lapse)Final 4 2" xfId="8005"/>
    <cellStyle name="B_Left_HK_NBC@Dec2007(New Lapse)Final 5" xfId="8006"/>
    <cellStyle name="B_Left_HK_NBC@Dec2007(New Lapse)Final 5 2" xfId="8007"/>
    <cellStyle name="B_Left_HK_NBC@Dec2007(New Lapse)Final 6" xfId="8008"/>
    <cellStyle name="B_Left_HK_NBC@Dec2007(New Lapse)Final 6 2" xfId="8009"/>
    <cellStyle name="B_Left_HK_NBC@Dec2007(New Lapse)Final 7" xfId="8010"/>
    <cellStyle name="B_Left_HK_NBC@Dec2007(New Lapse)Final 7 2" xfId="8011"/>
    <cellStyle name="B_Left_HK_NBC@Dec2007(New Lapse)Final 8" xfId="8012"/>
    <cellStyle name="B_Left_HK_NBC@Dec2007(New Lapse)Final 8 2" xfId="8013"/>
    <cellStyle name="B_Left_HK_NBC@Dec2007(New Lapse)Final 9" xfId="8014"/>
    <cellStyle name="B_Left_HK_NBC@Dec2007(New Lapse)Final 9 2" xfId="8015"/>
    <cellStyle name="B_Left_HK_NBC@Dec2007(New Lapse)Final_PROD_DETAILS" xfId="8016"/>
    <cellStyle name="B_Left_HK_NBC@Dec2007(New Lapse)Final_PROD_DETAILS 2" xfId="8017"/>
    <cellStyle name="B_Left_HK_NBC@Dec2007(New Lapse)Final_SOLVENCY POSITION " xfId="8018"/>
    <cellStyle name="B_Left_HK_NBC@Dec2007(New Lapse)Final_SOLVENCY POSITION  2" xfId="8019"/>
    <cellStyle name="B_Left_KPI's" xfId="8020"/>
    <cellStyle name="B_Left_KPI's 10" xfId="8021"/>
    <cellStyle name="B_Left_KPI's 10 2" xfId="8022"/>
    <cellStyle name="B_Left_KPI's 11" xfId="8023"/>
    <cellStyle name="B_Left_KPI's 11 2" xfId="8024"/>
    <cellStyle name="B_Left_KPI's 12" xfId="8025"/>
    <cellStyle name="B_Left_KPI's 12 2" xfId="8026"/>
    <cellStyle name="B_Left_KPI's 13" xfId="8027"/>
    <cellStyle name="B_Left_KPI's 13 2" xfId="8028"/>
    <cellStyle name="B_Left_KPI's 14" xfId="8029"/>
    <cellStyle name="B_Left_KPI's 14 2" xfId="8030"/>
    <cellStyle name="B_Left_KPI's 15" xfId="8031"/>
    <cellStyle name="B_Left_KPI's 15 2" xfId="8032"/>
    <cellStyle name="B_Left_KPI's 16" xfId="8033"/>
    <cellStyle name="B_Left_KPI's 16 2" xfId="8034"/>
    <cellStyle name="B_Left_KPI's 17" xfId="8035"/>
    <cellStyle name="B_Left_KPI's 17 2" xfId="8036"/>
    <cellStyle name="B_Left_KPI's 18" xfId="8037"/>
    <cellStyle name="B_Left_KPI's 18 2" xfId="8038"/>
    <cellStyle name="B_Left_KPI's 19" xfId="8039"/>
    <cellStyle name="B_Left_KPI's 19 2" xfId="8040"/>
    <cellStyle name="B_Left_KPI's 2" xfId="8041"/>
    <cellStyle name="B_Left_KPI's 2 2" xfId="8042"/>
    <cellStyle name="B_Left_KPI's 20" xfId="8043"/>
    <cellStyle name="B_Left_KPI's 20 2" xfId="8044"/>
    <cellStyle name="B_Left_KPI's 21" xfId="8045"/>
    <cellStyle name="B_Left_KPI's 21 2" xfId="8046"/>
    <cellStyle name="B_Left_KPI's 22" xfId="8047"/>
    <cellStyle name="B_Left_KPI's 22 2" xfId="8048"/>
    <cellStyle name="B_Left_KPI's 23" xfId="8049"/>
    <cellStyle name="B_Left_KPI's 23 2" xfId="8050"/>
    <cellStyle name="B_Left_KPI's 24" xfId="8051"/>
    <cellStyle name="B_Left_KPI's 3" xfId="8052"/>
    <cellStyle name="B_Left_KPI's 3 2" xfId="8053"/>
    <cellStyle name="B_Left_KPI's 4" xfId="8054"/>
    <cellStyle name="B_Left_KPI's 4 2" xfId="8055"/>
    <cellStyle name="B_Left_KPI's 5" xfId="8056"/>
    <cellStyle name="B_Left_KPI's 5 2" xfId="8057"/>
    <cellStyle name="B_Left_KPI's 6" xfId="8058"/>
    <cellStyle name="B_Left_KPI's 6 2" xfId="8059"/>
    <cellStyle name="B_Left_KPI's 7" xfId="8060"/>
    <cellStyle name="B_Left_KPI's 7 2" xfId="8061"/>
    <cellStyle name="B_Left_KPI's 8" xfId="8062"/>
    <cellStyle name="B_Left_KPI's 8 2" xfId="8063"/>
    <cellStyle name="B_Left_KPI's 9" xfId="8064"/>
    <cellStyle name="B_Left_KPI's 9 2" xfId="8065"/>
    <cellStyle name="B_Left_KPI's_PROD_DETAILS" xfId="8066"/>
    <cellStyle name="B_Left_KPI's_PROD_DETAILS 2" xfId="8067"/>
    <cellStyle name="B_Left_KPI's_SOLVENCY POSITION " xfId="8068"/>
    <cellStyle name="B_Left_KPI's_SOLVENCY POSITION  2" xfId="8069"/>
    <cellStyle name="B_Left_p&amp;l wkgs" xfId="8070"/>
    <cellStyle name="B_Left_p&amp;l wkgs 10" xfId="8071"/>
    <cellStyle name="B_Left_p&amp;l wkgs 10 2" xfId="8072"/>
    <cellStyle name="B_Left_p&amp;l wkgs 11" xfId="8073"/>
    <cellStyle name="B_Left_p&amp;l wkgs 11 2" xfId="8074"/>
    <cellStyle name="B_Left_p&amp;l wkgs 12" xfId="8075"/>
    <cellStyle name="B_Left_p&amp;l wkgs 12 2" xfId="8076"/>
    <cellStyle name="B_Left_p&amp;l wkgs 13" xfId="8077"/>
    <cellStyle name="B_Left_p&amp;l wkgs 13 2" xfId="8078"/>
    <cellStyle name="B_Left_p&amp;l wkgs 14" xfId="8079"/>
    <cellStyle name="B_Left_p&amp;l wkgs 14 2" xfId="8080"/>
    <cellStyle name="B_Left_p&amp;l wkgs 15" xfId="8081"/>
    <cellStyle name="B_Left_p&amp;l wkgs 15 2" xfId="8082"/>
    <cellStyle name="B_Left_p&amp;l wkgs 16" xfId="8083"/>
    <cellStyle name="B_Left_p&amp;l wkgs 16 2" xfId="8084"/>
    <cellStyle name="B_Left_p&amp;l wkgs 17" xfId="8085"/>
    <cellStyle name="B_Left_p&amp;l wkgs 17 2" xfId="8086"/>
    <cellStyle name="B_Left_p&amp;l wkgs 18" xfId="8087"/>
    <cellStyle name="B_Left_p&amp;l wkgs 18 2" xfId="8088"/>
    <cellStyle name="B_Left_p&amp;l wkgs 19" xfId="8089"/>
    <cellStyle name="B_Left_p&amp;l wkgs 19 2" xfId="8090"/>
    <cellStyle name="B_Left_p&amp;l wkgs 2" xfId="8091"/>
    <cellStyle name="B_Left_p&amp;l wkgs 2 2" xfId="8092"/>
    <cellStyle name="B_Left_p&amp;l wkgs 20" xfId="8093"/>
    <cellStyle name="B_Left_p&amp;l wkgs 20 2" xfId="8094"/>
    <cellStyle name="B_Left_p&amp;l wkgs 21" xfId="8095"/>
    <cellStyle name="B_Left_p&amp;l wkgs 21 2" xfId="8096"/>
    <cellStyle name="B_Left_p&amp;l wkgs 22" xfId="8097"/>
    <cellStyle name="B_Left_p&amp;l wkgs 22 2" xfId="8098"/>
    <cellStyle name="B_Left_p&amp;l wkgs 23" xfId="8099"/>
    <cellStyle name="B_Left_p&amp;l wkgs 23 2" xfId="8100"/>
    <cellStyle name="B_Left_p&amp;l wkgs 24" xfId="8101"/>
    <cellStyle name="B_Left_p&amp;l wkgs 3" xfId="8102"/>
    <cellStyle name="B_Left_p&amp;l wkgs 3 2" xfId="8103"/>
    <cellStyle name="B_Left_p&amp;l wkgs 4" xfId="8104"/>
    <cellStyle name="B_Left_p&amp;l wkgs 4 2" xfId="8105"/>
    <cellStyle name="B_Left_p&amp;l wkgs 5" xfId="8106"/>
    <cellStyle name="B_Left_p&amp;l wkgs 5 2" xfId="8107"/>
    <cellStyle name="B_Left_p&amp;l wkgs 6" xfId="8108"/>
    <cellStyle name="B_Left_p&amp;l wkgs 6 2" xfId="8109"/>
    <cellStyle name="B_Left_p&amp;l wkgs 7" xfId="8110"/>
    <cellStyle name="B_Left_p&amp;l wkgs 7 2" xfId="8111"/>
    <cellStyle name="B_Left_p&amp;l wkgs 8" xfId="8112"/>
    <cellStyle name="B_Left_p&amp;l wkgs 8 2" xfId="8113"/>
    <cellStyle name="B_Left_p&amp;l wkgs 9" xfId="8114"/>
    <cellStyle name="B_Left_p&amp;l wkgs 9 2" xfId="8115"/>
    <cellStyle name="B_Left_p&amp;l wkgs_PROD_DETAILS" xfId="8116"/>
    <cellStyle name="B_Left_p&amp;l wkgs_PROD_DETAILS 2" xfId="8117"/>
    <cellStyle name="B_Left_p&amp;l wkgs_SOLVENCY POSITION " xfId="8118"/>
    <cellStyle name="B_Left_p&amp;l wkgs_SOLVENCY POSITION  2" xfId="8119"/>
    <cellStyle name="B_Left_PROD_DETAILS" xfId="8120"/>
    <cellStyle name="B_Left_PROD_DETAILS 2" xfId="8121"/>
    <cellStyle name="B_Left_Prophet Roll" xfId="8122"/>
    <cellStyle name="B_Left_Prophet Roll 10" xfId="8123"/>
    <cellStyle name="B_Left_Prophet Roll 10 2" xfId="8124"/>
    <cellStyle name="B_Left_Prophet Roll 11" xfId="8125"/>
    <cellStyle name="B_Left_Prophet Roll 11 2" xfId="8126"/>
    <cellStyle name="B_Left_Prophet Roll 12" xfId="8127"/>
    <cellStyle name="B_Left_Prophet Roll 12 2" xfId="8128"/>
    <cellStyle name="B_Left_Prophet Roll 13" xfId="8129"/>
    <cellStyle name="B_Left_Prophet Roll 13 2" xfId="8130"/>
    <cellStyle name="B_Left_Prophet Roll 14" xfId="8131"/>
    <cellStyle name="B_Left_Prophet Roll 14 2" xfId="8132"/>
    <cellStyle name="B_Left_Prophet Roll 15" xfId="8133"/>
    <cellStyle name="B_Left_Prophet Roll 15 2" xfId="8134"/>
    <cellStyle name="B_Left_Prophet Roll 16" xfId="8135"/>
    <cellStyle name="B_Left_Prophet Roll 16 2" xfId="8136"/>
    <cellStyle name="B_Left_Prophet Roll 17" xfId="8137"/>
    <cellStyle name="B_Left_Prophet Roll 17 2" xfId="8138"/>
    <cellStyle name="B_Left_Prophet Roll 18" xfId="8139"/>
    <cellStyle name="B_Left_Prophet Roll 18 2" xfId="8140"/>
    <cellStyle name="B_Left_Prophet Roll 19" xfId="8141"/>
    <cellStyle name="B_Left_Prophet Roll 19 2" xfId="8142"/>
    <cellStyle name="B_Left_Prophet Roll 2" xfId="8143"/>
    <cellStyle name="B_Left_Prophet Roll 2 2" xfId="8144"/>
    <cellStyle name="B_Left_Prophet Roll 20" xfId="8145"/>
    <cellStyle name="B_Left_Prophet Roll 20 2" xfId="8146"/>
    <cellStyle name="B_Left_Prophet Roll 21" xfId="8147"/>
    <cellStyle name="B_Left_Prophet Roll 21 2" xfId="8148"/>
    <cellStyle name="B_Left_Prophet Roll 22" xfId="8149"/>
    <cellStyle name="B_Left_Prophet Roll 22 2" xfId="8150"/>
    <cellStyle name="B_Left_Prophet Roll 23" xfId="8151"/>
    <cellStyle name="B_Left_Prophet Roll 23 2" xfId="8152"/>
    <cellStyle name="B_Left_Prophet Roll 24" xfId="8153"/>
    <cellStyle name="B_Left_Prophet Roll 3" xfId="8154"/>
    <cellStyle name="B_Left_Prophet Roll 3 2" xfId="8155"/>
    <cellStyle name="B_Left_Prophet Roll 4" xfId="8156"/>
    <cellStyle name="B_Left_Prophet Roll 4 2" xfId="8157"/>
    <cellStyle name="B_Left_Prophet Roll 5" xfId="8158"/>
    <cellStyle name="B_Left_Prophet Roll 5 2" xfId="8159"/>
    <cellStyle name="B_Left_Prophet Roll 6" xfId="8160"/>
    <cellStyle name="B_Left_Prophet Roll 6 2" xfId="8161"/>
    <cellStyle name="B_Left_Prophet Roll 7" xfId="8162"/>
    <cellStyle name="B_Left_Prophet Roll 7 2" xfId="8163"/>
    <cellStyle name="B_Left_Prophet Roll 8" xfId="8164"/>
    <cellStyle name="B_Left_Prophet Roll 8 2" xfId="8165"/>
    <cellStyle name="B_Left_Prophet Roll 9" xfId="8166"/>
    <cellStyle name="B_Left_Prophet Roll 9 2" xfId="8167"/>
    <cellStyle name="B_Left_Prophet Roll_PROD_DETAILS" xfId="8168"/>
    <cellStyle name="B_Left_Prophet Roll_PROD_DETAILS 2" xfId="8169"/>
    <cellStyle name="B_Left_Prophet Roll_SOLVENCY POSITION " xfId="8170"/>
    <cellStyle name="B_Left_Prophet Roll_SOLVENCY POSITION  2" xfId="8171"/>
    <cellStyle name="B_Left_Prophet SalesProj Roll" xfId="8172"/>
    <cellStyle name="B_Left_Prophet SalesProj Roll 10" xfId="8173"/>
    <cellStyle name="B_Left_Prophet SalesProj Roll 10 2" xfId="8174"/>
    <cellStyle name="B_Left_Prophet SalesProj Roll 11" xfId="8175"/>
    <cellStyle name="B_Left_Prophet SalesProj Roll 11 2" xfId="8176"/>
    <cellStyle name="B_Left_Prophet SalesProj Roll 12" xfId="8177"/>
    <cellStyle name="B_Left_Prophet SalesProj Roll 12 2" xfId="8178"/>
    <cellStyle name="B_Left_Prophet SalesProj Roll 13" xfId="8179"/>
    <cellStyle name="B_Left_Prophet SalesProj Roll 13 2" xfId="8180"/>
    <cellStyle name="B_Left_Prophet SalesProj Roll 14" xfId="8181"/>
    <cellStyle name="B_Left_Prophet SalesProj Roll 14 2" xfId="8182"/>
    <cellStyle name="B_Left_Prophet SalesProj Roll 15" xfId="8183"/>
    <cellStyle name="B_Left_Prophet SalesProj Roll 15 2" xfId="8184"/>
    <cellStyle name="B_Left_Prophet SalesProj Roll 16" xfId="8185"/>
    <cellStyle name="B_Left_Prophet SalesProj Roll 16 2" xfId="8186"/>
    <cellStyle name="B_Left_Prophet SalesProj Roll 17" xfId="8187"/>
    <cellStyle name="B_Left_Prophet SalesProj Roll 17 2" xfId="8188"/>
    <cellStyle name="B_Left_Prophet SalesProj Roll 18" xfId="8189"/>
    <cellStyle name="B_Left_Prophet SalesProj Roll 18 2" xfId="8190"/>
    <cellStyle name="B_Left_Prophet SalesProj Roll 19" xfId="8191"/>
    <cellStyle name="B_Left_Prophet SalesProj Roll 19 2" xfId="8192"/>
    <cellStyle name="B_Left_Prophet SalesProj Roll 2" xfId="8193"/>
    <cellStyle name="B_Left_Prophet SalesProj Roll 2 2" xfId="8194"/>
    <cellStyle name="B_Left_Prophet SalesProj Roll 20" xfId="8195"/>
    <cellStyle name="B_Left_Prophet SalesProj Roll 20 2" xfId="8196"/>
    <cellStyle name="B_Left_Prophet SalesProj Roll 21" xfId="8197"/>
    <cellStyle name="B_Left_Prophet SalesProj Roll 21 2" xfId="8198"/>
    <cellStyle name="B_Left_Prophet SalesProj Roll 22" xfId="8199"/>
    <cellStyle name="B_Left_Prophet SalesProj Roll 22 2" xfId="8200"/>
    <cellStyle name="B_Left_Prophet SalesProj Roll 23" xfId="8201"/>
    <cellStyle name="B_Left_Prophet SalesProj Roll 23 2" xfId="8202"/>
    <cellStyle name="B_Left_Prophet SalesProj Roll 24" xfId="8203"/>
    <cellStyle name="B_Left_Prophet SalesProj Roll 3" xfId="8204"/>
    <cellStyle name="B_Left_Prophet SalesProj Roll 3 2" xfId="8205"/>
    <cellStyle name="B_Left_Prophet SalesProj Roll 4" xfId="8206"/>
    <cellStyle name="B_Left_Prophet SalesProj Roll 4 2" xfId="8207"/>
    <cellStyle name="B_Left_Prophet SalesProj Roll 5" xfId="8208"/>
    <cellStyle name="B_Left_Prophet SalesProj Roll 5 2" xfId="8209"/>
    <cellStyle name="B_Left_Prophet SalesProj Roll 6" xfId="8210"/>
    <cellStyle name="B_Left_Prophet SalesProj Roll 6 2" xfId="8211"/>
    <cellStyle name="B_Left_Prophet SalesProj Roll 7" xfId="8212"/>
    <cellStyle name="B_Left_Prophet SalesProj Roll 7 2" xfId="8213"/>
    <cellStyle name="B_Left_Prophet SalesProj Roll 8" xfId="8214"/>
    <cellStyle name="B_Left_Prophet SalesProj Roll 8 2" xfId="8215"/>
    <cellStyle name="B_Left_Prophet SalesProj Roll 9" xfId="8216"/>
    <cellStyle name="B_Left_Prophet SalesProj Roll 9 2" xfId="8217"/>
    <cellStyle name="B_Left_Prophet SalesProj Roll_PROD_DETAILS" xfId="8218"/>
    <cellStyle name="B_Left_Prophet SalesProj Roll_PROD_DETAILS 2" xfId="8219"/>
    <cellStyle name="B_Left_Prophet SalesProj Roll_SOLVENCY POSITION " xfId="8220"/>
    <cellStyle name="B_Left_Prophet SalesProj Roll_SOLVENCY POSITION  2" xfId="8221"/>
    <cellStyle name="B_Left_Prophet-EEV ReportingFinal301205-Apr06" xfId="8222"/>
    <cellStyle name="B_Left_Prophet-EEV ReportingFinal301205-Apr06 10" xfId="8223"/>
    <cellStyle name="B_Left_Prophet-EEV ReportingFinal301205-Apr06 10 2" xfId="8224"/>
    <cellStyle name="B_Left_Prophet-EEV ReportingFinal301205-Apr06 11" xfId="8225"/>
    <cellStyle name="B_Left_Prophet-EEV ReportingFinal301205-Apr06 11 2" xfId="8226"/>
    <cellStyle name="B_Left_Prophet-EEV ReportingFinal301205-Apr06 12" xfId="8227"/>
    <cellStyle name="B_Left_Prophet-EEV ReportingFinal301205-Apr06 12 2" xfId="8228"/>
    <cellStyle name="B_Left_Prophet-EEV ReportingFinal301205-Apr06 13" xfId="8229"/>
    <cellStyle name="B_Left_Prophet-EEV ReportingFinal301205-Apr06 13 2" xfId="8230"/>
    <cellStyle name="B_Left_Prophet-EEV ReportingFinal301205-Apr06 14" xfId="8231"/>
    <cellStyle name="B_Left_Prophet-EEV ReportingFinal301205-Apr06 14 2" xfId="8232"/>
    <cellStyle name="B_Left_Prophet-EEV ReportingFinal301205-Apr06 15" xfId="8233"/>
    <cellStyle name="B_Left_Prophet-EEV ReportingFinal301205-Apr06 15 2" xfId="8234"/>
    <cellStyle name="B_Left_Prophet-EEV ReportingFinal301205-Apr06 16" xfId="8235"/>
    <cellStyle name="B_Left_Prophet-EEV ReportingFinal301205-Apr06 16 2" xfId="8236"/>
    <cellStyle name="B_Left_Prophet-EEV ReportingFinal301205-Apr06 17" xfId="8237"/>
    <cellStyle name="B_Left_Prophet-EEV ReportingFinal301205-Apr06 17 2" xfId="8238"/>
    <cellStyle name="B_Left_Prophet-EEV ReportingFinal301205-Apr06 18" xfId="8239"/>
    <cellStyle name="B_Left_Prophet-EEV ReportingFinal301205-Apr06 18 2" xfId="8240"/>
    <cellStyle name="B_Left_Prophet-EEV ReportingFinal301205-Apr06 19" xfId="8241"/>
    <cellStyle name="B_Left_Prophet-EEV ReportingFinal301205-Apr06 19 2" xfId="8242"/>
    <cellStyle name="B_Left_Prophet-EEV ReportingFinal301205-Apr06 2" xfId="8243"/>
    <cellStyle name="B_Left_Prophet-EEV ReportingFinal301205-Apr06 2 2" xfId="8244"/>
    <cellStyle name="B_Left_Prophet-EEV ReportingFinal301205-Apr06 20" xfId="8245"/>
    <cellStyle name="B_Left_Prophet-EEV ReportingFinal301205-Apr06 20 2" xfId="8246"/>
    <cellStyle name="B_Left_Prophet-EEV ReportingFinal301205-Apr06 21" xfId="8247"/>
    <cellStyle name="B_Left_Prophet-EEV ReportingFinal301205-Apr06 21 2" xfId="8248"/>
    <cellStyle name="B_Left_Prophet-EEV ReportingFinal301205-Apr06 22" xfId="8249"/>
    <cellStyle name="B_Left_Prophet-EEV ReportingFinal301205-Apr06 22 2" xfId="8250"/>
    <cellStyle name="B_Left_Prophet-EEV ReportingFinal301205-Apr06 23" xfId="8251"/>
    <cellStyle name="B_Left_Prophet-EEV ReportingFinal301205-Apr06 23 2" xfId="8252"/>
    <cellStyle name="B_Left_Prophet-EEV ReportingFinal301205-Apr06 24" xfId="8253"/>
    <cellStyle name="B_Left_Prophet-EEV ReportingFinal301205-Apr06 3" xfId="8254"/>
    <cellStyle name="B_Left_Prophet-EEV ReportingFinal301205-Apr06 3 2" xfId="8255"/>
    <cellStyle name="B_Left_Prophet-EEV ReportingFinal301205-Apr06 4" xfId="8256"/>
    <cellStyle name="B_Left_Prophet-EEV ReportingFinal301205-Apr06 4 2" xfId="8257"/>
    <cellStyle name="B_Left_Prophet-EEV ReportingFinal301205-Apr06 5" xfId="8258"/>
    <cellStyle name="B_Left_Prophet-EEV ReportingFinal301205-Apr06 5 2" xfId="8259"/>
    <cellStyle name="B_Left_Prophet-EEV ReportingFinal301205-Apr06 6" xfId="8260"/>
    <cellStyle name="B_Left_Prophet-EEV ReportingFinal301205-Apr06 6 2" xfId="8261"/>
    <cellStyle name="B_Left_Prophet-EEV ReportingFinal301205-Apr06 7" xfId="8262"/>
    <cellStyle name="B_Left_Prophet-EEV ReportingFinal301205-Apr06 7 2" xfId="8263"/>
    <cellStyle name="B_Left_Prophet-EEV ReportingFinal301205-Apr06 8" xfId="8264"/>
    <cellStyle name="B_Left_Prophet-EEV ReportingFinal301205-Apr06 8 2" xfId="8265"/>
    <cellStyle name="B_Left_Prophet-EEV ReportingFinal301205-Apr06 9" xfId="8266"/>
    <cellStyle name="B_Left_Prophet-EEV ReportingFinal301205-Apr06 9 2" xfId="8267"/>
    <cellStyle name="B_Left_Prophet-EEV ReportingFinal301205-Apr06_HK.EEV-May06 4+2 kkh" xfId="8268"/>
    <cellStyle name="B_Left_Prophet-EEV ReportingFinal301205-Apr06_HK.EEV-May06 4+2 kkh 10" xfId="8269"/>
    <cellStyle name="B_Left_Prophet-EEV ReportingFinal301205-Apr06_HK.EEV-May06 4+2 kkh 10 2" xfId="8270"/>
    <cellStyle name="B_Left_Prophet-EEV ReportingFinal301205-Apr06_HK.EEV-May06 4+2 kkh 11" xfId="8271"/>
    <cellStyle name="B_Left_Prophet-EEV ReportingFinal301205-Apr06_HK.EEV-May06 4+2 kkh 11 2" xfId="8272"/>
    <cellStyle name="B_Left_Prophet-EEV ReportingFinal301205-Apr06_HK.EEV-May06 4+2 kkh 12" xfId="8273"/>
    <cellStyle name="B_Left_Prophet-EEV ReportingFinal301205-Apr06_HK.EEV-May06 4+2 kkh 12 2" xfId="8274"/>
    <cellStyle name="B_Left_Prophet-EEV ReportingFinal301205-Apr06_HK.EEV-May06 4+2 kkh 13" xfId="8275"/>
    <cellStyle name="B_Left_Prophet-EEV ReportingFinal301205-Apr06_HK.EEV-May06 4+2 kkh 13 2" xfId="8276"/>
    <cellStyle name="B_Left_Prophet-EEV ReportingFinal301205-Apr06_HK.EEV-May06 4+2 kkh 14" xfId="8277"/>
    <cellStyle name="B_Left_Prophet-EEV ReportingFinal301205-Apr06_HK.EEV-May06 4+2 kkh 14 2" xfId="8278"/>
    <cellStyle name="B_Left_Prophet-EEV ReportingFinal301205-Apr06_HK.EEV-May06 4+2 kkh 15" xfId="8279"/>
    <cellStyle name="B_Left_Prophet-EEV ReportingFinal301205-Apr06_HK.EEV-May06 4+2 kkh 15 2" xfId="8280"/>
    <cellStyle name="B_Left_Prophet-EEV ReportingFinal301205-Apr06_HK.EEV-May06 4+2 kkh 16" xfId="8281"/>
    <cellStyle name="B_Left_Prophet-EEV ReportingFinal301205-Apr06_HK.EEV-May06 4+2 kkh 16 2" xfId="8282"/>
    <cellStyle name="B_Left_Prophet-EEV ReportingFinal301205-Apr06_HK.EEV-May06 4+2 kkh 17" xfId="8283"/>
    <cellStyle name="B_Left_Prophet-EEV ReportingFinal301205-Apr06_HK.EEV-May06 4+2 kkh 17 2" xfId="8284"/>
    <cellStyle name="B_Left_Prophet-EEV ReportingFinal301205-Apr06_HK.EEV-May06 4+2 kkh 18" xfId="8285"/>
    <cellStyle name="B_Left_Prophet-EEV ReportingFinal301205-Apr06_HK.EEV-May06 4+2 kkh 18 2" xfId="8286"/>
    <cellStyle name="B_Left_Prophet-EEV ReportingFinal301205-Apr06_HK.EEV-May06 4+2 kkh 19" xfId="8287"/>
    <cellStyle name="B_Left_Prophet-EEV ReportingFinal301205-Apr06_HK.EEV-May06 4+2 kkh 19 2" xfId="8288"/>
    <cellStyle name="B_Left_Prophet-EEV ReportingFinal301205-Apr06_HK.EEV-May06 4+2 kkh 2" xfId="8289"/>
    <cellStyle name="B_Left_Prophet-EEV ReportingFinal301205-Apr06_HK.EEV-May06 4+2 kkh 2 2" xfId="8290"/>
    <cellStyle name="B_Left_Prophet-EEV ReportingFinal301205-Apr06_HK.EEV-May06 4+2 kkh 20" xfId="8291"/>
    <cellStyle name="B_Left_Prophet-EEV ReportingFinal301205-Apr06_HK.EEV-May06 4+2 kkh 20 2" xfId="8292"/>
    <cellStyle name="B_Left_Prophet-EEV ReportingFinal301205-Apr06_HK.EEV-May06 4+2 kkh 21" xfId="8293"/>
    <cellStyle name="B_Left_Prophet-EEV ReportingFinal301205-Apr06_HK.EEV-May06 4+2 kkh 21 2" xfId="8294"/>
    <cellStyle name="B_Left_Prophet-EEV ReportingFinal301205-Apr06_HK.EEV-May06 4+2 kkh 22" xfId="8295"/>
    <cellStyle name="B_Left_Prophet-EEV ReportingFinal301205-Apr06_HK.EEV-May06 4+2 kkh 22 2" xfId="8296"/>
    <cellStyle name="B_Left_Prophet-EEV ReportingFinal301205-Apr06_HK.EEV-May06 4+2 kkh 23" xfId="8297"/>
    <cellStyle name="B_Left_Prophet-EEV ReportingFinal301205-Apr06_HK.EEV-May06 4+2 kkh 23 2" xfId="8298"/>
    <cellStyle name="B_Left_Prophet-EEV ReportingFinal301205-Apr06_HK.EEV-May06 4+2 kkh 24" xfId="8299"/>
    <cellStyle name="B_Left_Prophet-EEV ReportingFinal301205-Apr06_HK.EEV-May06 4+2 kkh 3" xfId="8300"/>
    <cellStyle name="B_Left_Prophet-EEV ReportingFinal301205-Apr06_HK.EEV-May06 4+2 kkh 3 2" xfId="8301"/>
    <cellStyle name="B_Left_Prophet-EEV ReportingFinal301205-Apr06_HK.EEV-May06 4+2 kkh 4" xfId="8302"/>
    <cellStyle name="B_Left_Prophet-EEV ReportingFinal301205-Apr06_HK.EEV-May06 4+2 kkh 4 2" xfId="8303"/>
    <cellStyle name="B_Left_Prophet-EEV ReportingFinal301205-Apr06_HK.EEV-May06 4+2 kkh 5" xfId="8304"/>
    <cellStyle name="B_Left_Prophet-EEV ReportingFinal301205-Apr06_HK.EEV-May06 4+2 kkh 5 2" xfId="8305"/>
    <cellStyle name="B_Left_Prophet-EEV ReportingFinal301205-Apr06_HK.EEV-May06 4+2 kkh 6" xfId="8306"/>
    <cellStyle name="B_Left_Prophet-EEV ReportingFinal301205-Apr06_HK.EEV-May06 4+2 kkh 6 2" xfId="8307"/>
    <cellStyle name="B_Left_Prophet-EEV ReportingFinal301205-Apr06_HK.EEV-May06 4+2 kkh 7" xfId="8308"/>
    <cellStyle name="B_Left_Prophet-EEV ReportingFinal301205-Apr06_HK.EEV-May06 4+2 kkh 7 2" xfId="8309"/>
    <cellStyle name="B_Left_Prophet-EEV ReportingFinal301205-Apr06_HK.EEV-May06 4+2 kkh 8" xfId="8310"/>
    <cellStyle name="B_Left_Prophet-EEV ReportingFinal301205-Apr06_HK.EEV-May06 4+2 kkh 8 2" xfId="8311"/>
    <cellStyle name="B_Left_Prophet-EEV ReportingFinal301205-Apr06_HK.EEV-May06 4+2 kkh 9" xfId="8312"/>
    <cellStyle name="B_Left_Prophet-EEV ReportingFinal301205-Apr06_HK.EEV-May06 4+2 kkh 9 2" xfId="8313"/>
    <cellStyle name="B_Left_Prophet-EEV ReportingFinal301205-Apr06_HK.EEV-May06 4+2 kkh_PROD_DETAILS" xfId="8314"/>
    <cellStyle name="B_Left_Prophet-EEV ReportingFinal301205-Apr06_HK.EEV-May06 4+2 kkh_PROD_DETAILS 2" xfId="8315"/>
    <cellStyle name="B_Left_Prophet-EEV ReportingFinal301205-Apr06_HK.EEV-May06 4+2 kkh_SOLVENCY POSITION " xfId="8316"/>
    <cellStyle name="B_Left_Prophet-EEV ReportingFinal301205-Apr06_HK.EEV-May06 4+2 kkh_SOLVENCY POSITION  2" xfId="8317"/>
    <cellStyle name="B_Left_Prophet-EEV ReportingFinal301205-Apr06_PROD_DETAILS" xfId="8318"/>
    <cellStyle name="B_Left_Prophet-EEV ReportingFinal301205-Apr06_PROD_DETAILS 2" xfId="8319"/>
    <cellStyle name="B_Left_Prophet-EEV ReportingFinal301205-Apr06_SOLVENCY POSITION " xfId="8320"/>
    <cellStyle name="B_Left_Prophet-EEV ReportingFinal301205-Apr06_SOLVENCY POSITION  2" xfId="8321"/>
    <cellStyle name="B_Left_SG.EEV-Apr06" xfId="8322"/>
    <cellStyle name="B_Left_SG.EEV-Apr06 10" xfId="8323"/>
    <cellStyle name="B_Left_SG.EEV-Apr06 10 2" xfId="8324"/>
    <cellStyle name="B_Left_SG.EEV-Apr06 11" xfId="8325"/>
    <cellStyle name="B_Left_SG.EEV-Apr06 11 2" xfId="8326"/>
    <cellStyle name="B_Left_SG.EEV-Apr06 12" xfId="8327"/>
    <cellStyle name="B_Left_SG.EEV-Apr06 12 2" xfId="8328"/>
    <cellStyle name="B_Left_SG.EEV-Apr06 13" xfId="8329"/>
    <cellStyle name="B_Left_SG.EEV-Apr06 13 2" xfId="8330"/>
    <cellStyle name="B_Left_SG.EEV-Apr06 14" xfId="8331"/>
    <cellStyle name="B_Left_SG.EEV-Apr06 14 2" xfId="8332"/>
    <cellStyle name="B_Left_SG.EEV-Apr06 15" xfId="8333"/>
    <cellStyle name="B_Left_SG.EEV-Apr06 15 2" xfId="8334"/>
    <cellStyle name="B_Left_SG.EEV-Apr06 16" xfId="8335"/>
    <cellStyle name="B_Left_SG.EEV-Apr06 16 2" xfId="8336"/>
    <cellStyle name="B_Left_SG.EEV-Apr06 17" xfId="8337"/>
    <cellStyle name="B_Left_SG.EEV-Apr06 17 2" xfId="8338"/>
    <cellStyle name="B_Left_SG.EEV-Apr06 18" xfId="8339"/>
    <cellStyle name="B_Left_SG.EEV-Apr06 18 2" xfId="8340"/>
    <cellStyle name="B_Left_SG.EEV-Apr06 19" xfId="8341"/>
    <cellStyle name="B_Left_SG.EEV-Apr06 19 2" xfId="8342"/>
    <cellStyle name="B_Left_SG.EEV-Apr06 2" xfId="8343"/>
    <cellStyle name="B_Left_SG.EEV-Apr06 2 2" xfId="8344"/>
    <cellStyle name="B_Left_SG.EEV-Apr06 20" xfId="8345"/>
    <cellStyle name="B_Left_SG.EEV-Apr06 20 2" xfId="8346"/>
    <cellStyle name="B_Left_SG.EEV-Apr06 21" xfId="8347"/>
    <cellStyle name="B_Left_SG.EEV-Apr06 21 2" xfId="8348"/>
    <cellStyle name="B_Left_SG.EEV-Apr06 22" xfId="8349"/>
    <cellStyle name="B_Left_SG.EEV-Apr06 22 2" xfId="8350"/>
    <cellStyle name="B_Left_SG.EEV-Apr06 23" xfId="8351"/>
    <cellStyle name="B_Left_SG.EEV-Apr06 23 2" xfId="8352"/>
    <cellStyle name="B_Left_SG.EEV-Apr06 24" xfId="8353"/>
    <cellStyle name="B_Left_SG.EEV-Apr06 3" xfId="8354"/>
    <cellStyle name="B_Left_SG.EEV-Apr06 3 2" xfId="8355"/>
    <cellStyle name="B_Left_SG.EEV-Apr06 4" xfId="8356"/>
    <cellStyle name="B_Left_SG.EEV-Apr06 4 2" xfId="8357"/>
    <cellStyle name="B_Left_SG.EEV-Apr06 5" xfId="8358"/>
    <cellStyle name="B_Left_SG.EEV-Apr06 5 2" xfId="8359"/>
    <cellStyle name="B_Left_SG.EEV-Apr06 6" xfId="8360"/>
    <cellStyle name="B_Left_SG.EEV-Apr06 6 2" xfId="8361"/>
    <cellStyle name="B_Left_SG.EEV-Apr06 7" xfId="8362"/>
    <cellStyle name="B_Left_SG.EEV-Apr06 7 2" xfId="8363"/>
    <cellStyle name="B_Left_SG.EEV-Apr06 8" xfId="8364"/>
    <cellStyle name="B_Left_SG.EEV-Apr06 8 2" xfId="8365"/>
    <cellStyle name="B_Left_SG.EEV-Apr06 9" xfId="8366"/>
    <cellStyle name="B_Left_SG.EEV-Apr06 9 2" xfId="8367"/>
    <cellStyle name="B_Left_SG.EEV-Apr06_HK.EEV-May06 4+2 kkh" xfId="8368"/>
    <cellStyle name="B_Left_SG.EEV-Apr06_HK.EEV-May06 4+2 kkh 10" xfId="8369"/>
    <cellStyle name="B_Left_SG.EEV-Apr06_HK.EEV-May06 4+2 kkh 10 2" xfId="8370"/>
    <cellStyle name="B_Left_SG.EEV-Apr06_HK.EEV-May06 4+2 kkh 11" xfId="8371"/>
    <cellStyle name="B_Left_SG.EEV-Apr06_HK.EEV-May06 4+2 kkh 11 2" xfId="8372"/>
    <cellStyle name="B_Left_SG.EEV-Apr06_HK.EEV-May06 4+2 kkh 12" xfId="8373"/>
    <cellStyle name="B_Left_SG.EEV-Apr06_HK.EEV-May06 4+2 kkh 12 2" xfId="8374"/>
    <cellStyle name="B_Left_SG.EEV-Apr06_HK.EEV-May06 4+2 kkh 13" xfId="8375"/>
    <cellStyle name="B_Left_SG.EEV-Apr06_HK.EEV-May06 4+2 kkh 13 2" xfId="8376"/>
    <cellStyle name="B_Left_SG.EEV-Apr06_HK.EEV-May06 4+2 kkh 14" xfId="8377"/>
    <cellStyle name="B_Left_SG.EEV-Apr06_HK.EEV-May06 4+2 kkh 14 2" xfId="8378"/>
    <cellStyle name="B_Left_SG.EEV-Apr06_HK.EEV-May06 4+2 kkh 15" xfId="8379"/>
    <cellStyle name="B_Left_SG.EEV-Apr06_HK.EEV-May06 4+2 kkh 15 2" xfId="8380"/>
    <cellStyle name="B_Left_SG.EEV-Apr06_HK.EEV-May06 4+2 kkh 16" xfId="8381"/>
    <cellStyle name="B_Left_SG.EEV-Apr06_HK.EEV-May06 4+2 kkh 16 2" xfId="8382"/>
    <cellStyle name="B_Left_SG.EEV-Apr06_HK.EEV-May06 4+2 kkh 17" xfId="8383"/>
    <cellStyle name="B_Left_SG.EEV-Apr06_HK.EEV-May06 4+2 kkh 17 2" xfId="8384"/>
    <cellStyle name="B_Left_SG.EEV-Apr06_HK.EEV-May06 4+2 kkh 18" xfId="8385"/>
    <cellStyle name="B_Left_SG.EEV-Apr06_HK.EEV-May06 4+2 kkh 18 2" xfId="8386"/>
    <cellStyle name="B_Left_SG.EEV-Apr06_HK.EEV-May06 4+2 kkh 19" xfId="8387"/>
    <cellStyle name="B_Left_SG.EEV-Apr06_HK.EEV-May06 4+2 kkh 19 2" xfId="8388"/>
    <cellStyle name="B_Left_SG.EEV-Apr06_HK.EEV-May06 4+2 kkh 2" xfId="8389"/>
    <cellStyle name="B_Left_SG.EEV-Apr06_HK.EEV-May06 4+2 kkh 2 2" xfId="8390"/>
    <cellStyle name="B_Left_SG.EEV-Apr06_HK.EEV-May06 4+2 kkh 20" xfId="8391"/>
    <cellStyle name="B_Left_SG.EEV-Apr06_HK.EEV-May06 4+2 kkh 20 2" xfId="8392"/>
    <cellStyle name="B_Left_SG.EEV-Apr06_HK.EEV-May06 4+2 kkh 21" xfId="8393"/>
    <cellStyle name="B_Left_SG.EEV-Apr06_HK.EEV-May06 4+2 kkh 21 2" xfId="8394"/>
    <cellStyle name="B_Left_SG.EEV-Apr06_HK.EEV-May06 4+2 kkh 22" xfId="8395"/>
    <cellStyle name="B_Left_SG.EEV-Apr06_HK.EEV-May06 4+2 kkh 22 2" xfId="8396"/>
    <cellStyle name="B_Left_SG.EEV-Apr06_HK.EEV-May06 4+2 kkh 23" xfId="8397"/>
    <cellStyle name="B_Left_SG.EEV-Apr06_HK.EEV-May06 4+2 kkh 23 2" xfId="8398"/>
    <cellStyle name="B_Left_SG.EEV-Apr06_HK.EEV-May06 4+2 kkh 24" xfId="8399"/>
    <cellStyle name="B_Left_SG.EEV-Apr06_HK.EEV-May06 4+2 kkh 3" xfId="8400"/>
    <cellStyle name="B_Left_SG.EEV-Apr06_HK.EEV-May06 4+2 kkh 3 2" xfId="8401"/>
    <cellStyle name="B_Left_SG.EEV-Apr06_HK.EEV-May06 4+2 kkh 4" xfId="8402"/>
    <cellStyle name="B_Left_SG.EEV-Apr06_HK.EEV-May06 4+2 kkh 4 2" xfId="8403"/>
    <cellStyle name="B_Left_SG.EEV-Apr06_HK.EEV-May06 4+2 kkh 5" xfId="8404"/>
    <cellStyle name="B_Left_SG.EEV-Apr06_HK.EEV-May06 4+2 kkh 5 2" xfId="8405"/>
    <cellStyle name="B_Left_SG.EEV-Apr06_HK.EEV-May06 4+2 kkh 6" xfId="8406"/>
    <cellStyle name="B_Left_SG.EEV-Apr06_HK.EEV-May06 4+2 kkh 6 2" xfId="8407"/>
    <cellStyle name="B_Left_SG.EEV-Apr06_HK.EEV-May06 4+2 kkh 7" xfId="8408"/>
    <cellStyle name="B_Left_SG.EEV-Apr06_HK.EEV-May06 4+2 kkh 7 2" xfId="8409"/>
    <cellStyle name="B_Left_SG.EEV-Apr06_HK.EEV-May06 4+2 kkh 8" xfId="8410"/>
    <cellStyle name="B_Left_SG.EEV-Apr06_HK.EEV-May06 4+2 kkh 8 2" xfId="8411"/>
    <cellStyle name="B_Left_SG.EEV-Apr06_HK.EEV-May06 4+2 kkh 9" xfId="8412"/>
    <cellStyle name="B_Left_SG.EEV-Apr06_HK.EEV-May06 4+2 kkh 9 2" xfId="8413"/>
    <cellStyle name="B_Left_SG.EEV-Apr06_HK.EEV-May06 4+2 kkh_PROD_DETAILS" xfId="8414"/>
    <cellStyle name="B_Left_SG.EEV-Apr06_HK.EEV-May06 4+2 kkh_PROD_DETAILS 2" xfId="8415"/>
    <cellStyle name="B_Left_SG.EEV-Apr06_HK.EEV-May06 4+2 kkh_SOLVENCY POSITION " xfId="8416"/>
    <cellStyle name="B_Left_SG.EEV-Apr06_HK.EEV-May06 4+2 kkh_SOLVENCY POSITION  2" xfId="8417"/>
    <cellStyle name="B_Left_SG.EEV-Apr06_PROD_DETAILS" xfId="8418"/>
    <cellStyle name="B_Left_SG.EEV-Apr06_PROD_DETAILS 2" xfId="8419"/>
    <cellStyle name="B_Left_SG.EEV-Apr06_SOLVENCY POSITION " xfId="8420"/>
    <cellStyle name="B_Left_SG.EEV-Apr06_SOLVENCY POSITION  2" xfId="8421"/>
    <cellStyle name="B_Left_SG.EEV-June06 6+6" xfId="8422"/>
    <cellStyle name="B_Left_SG.EEV-June06 6+6 10" xfId="8423"/>
    <cellStyle name="B_Left_SG.EEV-June06 6+6 10 2" xfId="8424"/>
    <cellStyle name="B_Left_SG.EEV-June06 6+6 11" xfId="8425"/>
    <cellStyle name="B_Left_SG.EEV-June06 6+6 11 2" xfId="8426"/>
    <cellStyle name="B_Left_SG.EEV-June06 6+6 12" xfId="8427"/>
    <cellStyle name="B_Left_SG.EEV-June06 6+6 12 2" xfId="8428"/>
    <cellStyle name="B_Left_SG.EEV-June06 6+6 13" xfId="8429"/>
    <cellStyle name="B_Left_SG.EEV-June06 6+6 13 2" xfId="8430"/>
    <cellStyle name="B_Left_SG.EEV-June06 6+6 14" xfId="8431"/>
    <cellStyle name="B_Left_SG.EEV-June06 6+6 14 2" xfId="8432"/>
    <cellStyle name="B_Left_SG.EEV-June06 6+6 15" xfId="8433"/>
    <cellStyle name="B_Left_SG.EEV-June06 6+6 15 2" xfId="8434"/>
    <cellStyle name="B_Left_SG.EEV-June06 6+6 16" xfId="8435"/>
    <cellStyle name="B_Left_SG.EEV-June06 6+6 16 2" xfId="8436"/>
    <cellStyle name="B_Left_SG.EEV-June06 6+6 17" xfId="8437"/>
    <cellStyle name="B_Left_SG.EEV-June06 6+6 17 2" xfId="8438"/>
    <cellStyle name="B_Left_SG.EEV-June06 6+6 18" xfId="8439"/>
    <cellStyle name="B_Left_SG.EEV-June06 6+6 18 2" xfId="8440"/>
    <cellStyle name="B_Left_SG.EEV-June06 6+6 19" xfId="8441"/>
    <cellStyle name="B_Left_SG.EEV-June06 6+6 19 2" xfId="8442"/>
    <cellStyle name="B_Left_SG.EEV-June06 6+6 2" xfId="8443"/>
    <cellStyle name="B_Left_SG.EEV-June06 6+6 2 2" xfId="8444"/>
    <cellStyle name="B_Left_SG.EEV-June06 6+6 20" xfId="8445"/>
    <cellStyle name="B_Left_SG.EEV-June06 6+6 20 2" xfId="8446"/>
    <cellStyle name="B_Left_SG.EEV-June06 6+6 21" xfId="8447"/>
    <cellStyle name="B_Left_SG.EEV-June06 6+6 21 2" xfId="8448"/>
    <cellStyle name="B_Left_SG.EEV-June06 6+6 22" xfId="8449"/>
    <cellStyle name="B_Left_SG.EEV-June06 6+6 22 2" xfId="8450"/>
    <cellStyle name="B_Left_SG.EEV-June06 6+6 23" xfId="8451"/>
    <cellStyle name="B_Left_SG.EEV-June06 6+6 23 2" xfId="8452"/>
    <cellStyle name="B_Left_SG.EEV-June06 6+6 24" xfId="8453"/>
    <cellStyle name="B_Left_SG.EEV-June06 6+6 3" xfId="8454"/>
    <cellStyle name="B_Left_SG.EEV-June06 6+6 3 2" xfId="8455"/>
    <cellStyle name="B_Left_SG.EEV-June06 6+6 4" xfId="8456"/>
    <cellStyle name="B_Left_SG.EEV-June06 6+6 4 2" xfId="8457"/>
    <cellStyle name="B_Left_SG.EEV-June06 6+6 5" xfId="8458"/>
    <cellStyle name="B_Left_SG.EEV-June06 6+6 5 2" xfId="8459"/>
    <cellStyle name="B_Left_SG.EEV-June06 6+6 6" xfId="8460"/>
    <cellStyle name="B_Left_SG.EEV-June06 6+6 6 2" xfId="8461"/>
    <cellStyle name="B_Left_SG.EEV-June06 6+6 7" xfId="8462"/>
    <cellStyle name="B_Left_SG.EEV-June06 6+6 7 2" xfId="8463"/>
    <cellStyle name="B_Left_SG.EEV-June06 6+6 8" xfId="8464"/>
    <cellStyle name="B_Left_SG.EEV-June06 6+6 8 2" xfId="8465"/>
    <cellStyle name="B_Left_SG.EEV-June06 6+6 9" xfId="8466"/>
    <cellStyle name="B_Left_SG.EEV-June06 6+6 9 2" xfId="8467"/>
    <cellStyle name="B_Left_SG.EEV-June06 6+6_PROD_DETAILS" xfId="8468"/>
    <cellStyle name="B_Left_SG.EEV-June06 6+6_PROD_DETAILS 2" xfId="8469"/>
    <cellStyle name="B_Left_SG.EEV-June06 6+6_SOLVENCY POSITION " xfId="8470"/>
    <cellStyle name="B_Left_SG.EEV-June06 6+6_SOLVENCY POSITION  2" xfId="8471"/>
    <cellStyle name="B_Left_SG.EEV-May06 4+2" xfId="8472"/>
    <cellStyle name="B_Left_SG.EEV-May06 4+2 10" xfId="8473"/>
    <cellStyle name="B_Left_SG.EEV-May06 4+2 10 2" xfId="8474"/>
    <cellStyle name="B_Left_SG.EEV-May06 4+2 11" xfId="8475"/>
    <cellStyle name="B_Left_SG.EEV-May06 4+2 11 2" xfId="8476"/>
    <cellStyle name="B_Left_SG.EEV-May06 4+2 12" xfId="8477"/>
    <cellStyle name="B_Left_SG.EEV-May06 4+2 12 2" xfId="8478"/>
    <cellStyle name="B_Left_SG.EEV-May06 4+2 13" xfId="8479"/>
    <cellStyle name="B_Left_SG.EEV-May06 4+2 13 2" xfId="8480"/>
    <cellStyle name="B_Left_SG.EEV-May06 4+2 14" xfId="8481"/>
    <cellStyle name="B_Left_SG.EEV-May06 4+2 14 2" xfId="8482"/>
    <cellStyle name="B_Left_SG.EEV-May06 4+2 15" xfId="8483"/>
    <cellStyle name="B_Left_SG.EEV-May06 4+2 15 2" xfId="8484"/>
    <cellStyle name="B_Left_SG.EEV-May06 4+2 16" xfId="8485"/>
    <cellStyle name="B_Left_SG.EEV-May06 4+2 16 2" xfId="8486"/>
    <cellStyle name="B_Left_SG.EEV-May06 4+2 17" xfId="8487"/>
    <cellStyle name="B_Left_SG.EEV-May06 4+2 17 2" xfId="8488"/>
    <cellStyle name="B_Left_SG.EEV-May06 4+2 18" xfId="8489"/>
    <cellStyle name="B_Left_SG.EEV-May06 4+2 18 2" xfId="8490"/>
    <cellStyle name="B_Left_SG.EEV-May06 4+2 19" xfId="8491"/>
    <cellStyle name="B_Left_SG.EEV-May06 4+2 19 2" xfId="8492"/>
    <cellStyle name="B_Left_SG.EEV-May06 4+2 2" xfId="8493"/>
    <cellStyle name="B_Left_SG.EEV-May06 4+2 2 2" xfId="8494"/>
    <cellStyle name="B_Left_SG.EEV-May06 4+2 20" xfId="8495"/>
    <cellStyle name="B_Left_SG.EEV-May06 4+2 20 2" xfId="8496"/>
    <cellStyle name="B_Left_SG.EEV-May06 4+2 21" xfId="8497"/>
    <cellStyle name="B_Left_SG.EEV-May06 4+2 21 2" xfId="8498"/>
    <cellStyle name="B_Left_SG.EEV-May06 4+2 22" xfId="8499"/>
    <cellStyle name="B_Left_SG.EEV-May06 4+2 22 2" xfId="8500"/>
    <cellStyle name="B_Left_SG.EEV-May06 4+2 23" xfId="8501"/>
    <cellStyle name="B_Left_SG.EEV-May06 4+2 23 2" xfId="8502"/>
    <cellStyle name="B_Left_SG.EEV-May06 4+2 24" xfId="8503"/>
    <cellStyle name="B_Left_SG.EEV-May06 4+2 3" xfId="8504"/>
    <cellStyle name="B_Left_SG.EEV-May06 4+2 3 2" xfId="8505"/>
    <cellStyle name="B_Left_SG.EEV-May06 4+2 4" xfId="8506"/>
    <cellStyle name="B_Left_SG.EEV-May06 4+2 4 2" xfId="8507"/>
    <cellStyle name="B_Left_SG.EEV-May06 4+2 5" xfId="8508"/>
    <cellStyle name="B_Left_SG.EEV-May06 4+2 5 2" xfId="8509"/>
    <cellStyle name="B_Left_SG.EEV-May06 4+2 6" xfId="8510"/>
    <cellStyle name="B_Left_SG.EEV-May06 4+2 6 2" xfId="8511"/>
    <cellStyle name="B_Left_SG.EEV-May06 4+2 7" xfId="8512"/>
    <cellStyle name="B_Left_SG.EEV-May06 4+2 7 2" xfId="8513"/>
    <cellStyle name="B_Left_SG.EEV-May06 4+2 8" xfId="8514"/>
    <cellStyle name="B_Left_SG.EEV-May06 4+2 8 2" xfId="8515"/>
    <cellStyle name="B_Left_SG.EEV-May06 4+2 9" xfId="8516"/>
    <cellStyle name="B_Left_SG.EEV-May06 4+2 9 2" xfId="8517"/>
    <cellStyle name="B_Left_SG.EEV-May06 4+2_PROD_DETAILS" xfId="8518"/>
    <cellStyle name="B_Left_SG.EEV-May06 4+2_PROD_DETAILS 2" xfId="8519"/>
    <cellStyle name="B_Left_SG.EEV-May06 4+2_SOLVENCY POSITION " xfId="8520"/>
    <cellStyle name="B_Left_SG.EEV-May06 4+2_SOLVENCY POSITION  2" xfId="8521"/>
    <cellStyle name="B_Left_SOLVENCY POSITION " xfId="8522"/>
    <cellStyle name="B_Left_SOLVENCY POSITION  2" xfId="8523"/>
    <cellStyle name="B_Left_SUMM" xfId="8524"/>
    <cellStyle name="B_Left_SUMM 10" xfId="8525"/>
    <cellStyle name="B_Left_SUMM 10 2" xfId="8526"/>
    <cellStyle name="B_Left_SUMM 11" xfId="8527"/>
    <cellStyle name="B_Left_SUMM 11 2" xfId="8528"/>
    <cellStyle name="B_Left_SUMM 12" xfId="8529"/>
    <cellStyle name="B_Left_SUMM 12 2" xfId="8530"/>
    <cellStyle name="B_Left_SUMM 13" xfId="8531"/>
    <cellStyle name="B_Left_SUMM 13 2" xfId="8532"/>
    <cellStyle name="B_Left_SUMM 14" xfId="8533"/>
    <cellStyle name="B_Left_SUMM 14 2" xfId="8534"/>
    <cellStyle name="B_Left_SUMM 15" xfId="8535"/>
    <cellStyle name="B_Left_SUMM 15 2" xfId="8536"/>
    <cellStyle name="B_Left_SUMM 16" xfId="8537"/>
    <cellStyle name="B_Left_SUMM 16 2" xfId="8538"/>
    <cellStyle name="B_Left_SUMM 17" xfId="8539"/>
    <cellStyle name="B_Left_SUMM 17 2" xfId="8540"/>
    <cellStyle name="B_Left_SUMM 18" xfId="8541"/>
    <cellStyle name="B_Left_SUMM 18 2" xfId="8542"/>
    <cellStyle name="B_Left_SUMM 19" xfId="8543"/>
    <cellStyle name="B_Left_SUMM 19 2" xfId="8544"/>
    <cellStyle name="B_Left_SUMM 2" xfId="8545"/>
    <cellStyle name="B_Left_SUMM 2 2" xfId="8546"/>
    <cellStyle name="B_Left_SUMM 20" xfId="8547"/>
    <cellStyle name="B_Left_SUMM 20 2" xfId="8548"/>
    <cellStyle name="B_Left_SUMM 21" xfId="8549"/>
    <cellStyle name="B_Left_SUMM 21 2" xfId="8550"/>
    <cellStyle name="B_Left_SUMM 22" xfId="8551"/>
    <cellStyle name="B_Left_SUMM 22 2" xfId="8552"/>
    <cellStyle name="B_Left_SUMM 23" xfId="8553"/>
    <cellStyle name="B_Left_SUMM 23 2" xfId="8554"/>
    <cellStyle name="B_Left_SUMM 24" xfId="8555"/>
    <cellStyle name="B_Left_SUMM 3" xfId="8556"/>
    <cellStyle name="B_Left_SUMM 3 2" xfId="8557"/>
    <cellStyle name="B_Left_SUMM 4" xfId="8558"/>
    <cellStyle name="B_Left_SUMM 4 2" xfId="8559"/>
    <cellStyle name="B_Left_SUMM 5" xfId="8560"/>
    <cellStyle name="B_Left_SUMM 5 2" xfId="8561"/>
    <cellStyle name="B_Left_SUMM 6" xfId="8562"/>
    <cellStyle name="B_Left_SUMM 6 2" xfId="8563"/>
    <cellStyle name="B_Left_SUMM 7" xfId="8564"/>
    <cellStyle name="B_Left_SUMM 7 2" xfId="8565"/>
    <cellStyle name="B_Left_SUMM 8" xfId="8566"/>
    <cellStyle name="B_Left_SUMM 8 2" xfId="8567"/>
    <cellStyle name="B_Left_SUMM 9" xfId="8568"/>
    <cellStyle name="B_Left_SUMM 9 2" xfId="8569"/>
    <cellStyle name="B_Left_SUMM_PROD_DETAILS" xfId="8570"/>
    <cellStyle name="B_Left_SUMM_PROD_DETAILS 2" xfId="8571"/>
    <cellStyle name="B_Left_SUMM_SOLVENCY POSITION " xfId="8572"/>
    <cellStyle name="B_Left_SUMM_SOLVENCY POSITION  2" xfId="8573"/>
    <cellStyle name="B_Left_Template" xfId="8574"/>
    <cellStyle name="B_Left_Template 10" xfId="8575"/>
    <cellStyle name="B_Left_Template 10 2" xfId="8576"/>
    <cellStyle name="B_Left_Template 11" xfId="8577"/>
    <cellStyle name="B_Left_Template 11 2" xfId="8578"/>
    <cellStyle name="B_Left_Template 12" xfId="8579"/>
    <cellStyle name="B_Left_Template 12 2" xfId="8580"/>
    <cellStyle name="B_Left_Template 13" xfId="8581"/>
    <cellStyle name="B_Left_Template 13 2" xfId="8582"/>
    <cellStyle name="B_Left_Template 14" xfId="8583"/>
    <cellStyle name="B_Left_Template 14 2" xfId="8584"/>
    <cellStyle name="B_Left_Template 15" xfId="8585"/>
    <cellStyle name="B_Left_Template 15 2" xfId="8586"/>
    <cellStyle name="B_Left_Template 16" xfId="8587"/>
    <cellStyle name="B_Left_Template 16 2" xfId="8588"/>
    <cellStyle name="B_Left_Template 17" xfId="8589"/>
    <cellStyle name="B_Left_Template 17 2" xfId="8590"/>
    <cellStyle name="B_Left_Template 18" xfId="8591"/>
    <cellStyle name="B_Left_Template 18 2" xfId="8592"/>
    <cellStyle name="B_Left_Template 19" xfId="8593"/>
    <cellStyle name="B_Left_Template 19 2" xfId="8594"/>
    <cellStyle name="B_Left_Template 2" xfId="8595"/>
    <cellStyle name="B_Left_Template 2 2" xfId="8596"/>
    <cellStyle name="B_Left_Template 20" xfId="8597"/>
    <cellStyle name="B_Left_Template 20 2" xfId="8598"/>
    <cellStyle name="B_Left_Template 21" xfId="8599"/>
    <cellStyle name="B_Left_Template 21 2" xfId="8600"/>
    <cellStyle name="B_Left_Template 22" xfId="8601"/>
    <cellStyle name="B_Left_Template 22 2" xfId="8602"/>
    <cellStyle name="B_Left_Template 23" xfId="8603"/>
    <cellStyle name="B_Left_Template 23 2" xfId="8604"/>
    <cellStyle name="B_Left_Template 24" xfId="8605"/>
    <cellStyle name="B_Left_Template 3" xfId="8606"/>
    <cellStyle name="B_Left_Template 3 2" xfId="8607"/>
    <cellStyle name="B_Left_Template 4" xfId="8608"/>
    <cellStyle name="B_Left_Template 4 2" xfId="8609"/>
    <cellStyle name="B_Left_Template 5" xfId="8610"/>
    <cellStyle name="B_Left_Template 5 2" xfId="8611"/>
    <cellStyle name="B_Left_Template 6" xfId="8612"/>
    <cellStyle name="B_Left_Template 6 2" xfId="8613"/>
    <cellStyle name="B_Left_Template 7" xfId="8614"/>
    <cellStyle name="B_Left_Template 7 2" xfId="8615"/>
    <cellStyle name="B_Left_Template 8" xfId="8616"/>
    <cellStyle name="B_Left_Template 8 2" xfId="8617"/>
    <cellStyle name="B_Left_Template 9" xfId="8618"/>
    <cellStyle name="B_Left_Template 9 2" xfId="8619"/>
    <cellStyle name="B_Left_Template_PROD_DETAILS" xfId="8620"/>
    <cellStyle name="B_Left_Template_PROD_DETAILS 2" xfId="8621"/>
    <cellStyle name="B_Left_Template_SOLVENCY POSITION " xfId="8622"/>
    <cellStyle name="B_Left_Template_SOLVENCY POSITION  2" xfId="8623"/>
    <cellStyle name="B_Right" xfId="8624"/>
    <cellStyle name="B_Right 10" xfId="8625"/>
    <cellStyle name="B_Right 11" xfId="8626"/>
    <cellStyle name="B_Right 12" xfId="8627"/>
    <cellStyle name="B_Right 13" xfId="8628"/>
    <cellStyle name="B_Right 14" xfId="8629"/>
    <cellStyle name="B_Right 15" xfId="8630"/>
    <cellStyle name="B_Right 16" xfId="8631"/>
    <cellStyle name="B_Right 17" xfId="8632"/>
    <cellStyle name="B_Right 18" xfId="8633"/>
    <cellStyle name="B_Right 19" xfId="8634"/>
    <cellStyle name="B_Right 2" xfId="8635"/>
    <cellStyle name="B_Right 20" xfId="8636"/>
    <cellStyle name="B_Right 21" xfId="8637"/>
    <cellStyle name="B_Right 22" xfId="8638"/>
    <cellStyle name="B_Right 23" xfId="8639"/>
    <cellStyle name="B_Right 3" xfId="8640"/>
    <cellStyle name="B_Right 4" xfId="8641"/>
    <cellStyle name="B_Right 5" xfId="8642"/>
    <cellStyle name="B_Right 6" xfId="8643"/>
    <cellStyle name="B_Right 7" xfId="8644"/>
    <cellStyle name="B_Right 8" xfId="8645"/>
    <cellStyle name="B_Right 9" xfId="8646"/>
    <cellStyle name="B_Right_ASSUMP" xfId="8647"/>
    <cellStyle name="B_Right_ASSUMP 10" xfId="8648"/>
    <cellStyle name="B_Right_ASSUMP 11" xfId="8649"/>
    <cellStyle name="B_Right_ASSUMP 12" xfId="8650"/>
    <cellStyle name="B_Right_ASSUMP 13" xfId="8651"/>
    <cellStyle name="B_Right_ASSUMP 14" xfId="8652"/>
    <cellStyle name="B_Right_ASSUMP 15" xfId="8653"/>
    <cellStyle name="B_Right_ASSUMP 16" xfId="8654"/>
    <cellStyle name="B_Right_ASSUMP 17" xfId="8655"/>
    <cellStyle name="B_Right_ASSUMP 18" xfId="8656"/>
    <cellStyle name="B_Right_ASSUMP 19" xfId="8657"/>
    <cellStyle name="B_Right_ASSUMP 2" xfId="8658"/>
    <cellStyle name="B_Right_ASSUMP 20" xfId="8659"/>
    <cellStyle name="B_Right_ASSUMP 21" xfId="8660"/>
    <cellStyle name="B_Right_ASSUMP 22" xfId="8661"/>
    <cellStyle name="B_Right_ASSUMP 23" xfId="8662"/>
    <cellStyle name="B_Right_ASSUMP 3" xfId="8663"/>
    <cellStyle name="B_Right_ASSUMP 4" xfId="8664"/>
    <cellStyle name="B_Right_ASSUMP 5" xfId="8665"/>
    <cellStyle name="B_Right_ASSUMP 6" xfId="8666"/>
    <cellStyle name="B_Right_ASSUMP 7" xfId="8667"/>
    <cellStyle name="B_Right_ASSUMP 8" xfId="8668"/>
    <cellStyle name="B_Right_ASSUMP 9" xfId="8669"/>
    <cellStyle name="B_Right_ASSUMP_PROD_DETAILS" xfId="8670"/>
    <cellStyle name="B_Right_ASSUMP_SOLVENCY POSITION " xfId="8671"/>
    <cellStyle name="B_Right_Checks" xfId="8672"/>
    <cellStyle name="B_Right_Checks 10" xfId="8673"/>
    <cellStyle name="B_Right_Checks 11" xfId="8674"/>
    <cellStyle name="B_Right_Checks 12" xfId="8675"/>
    <cellStyle name="B_Right_Checks 13" xfId="8676"/>
    <cellStyle name="B_Right_Checks 14" xfId="8677"/>
    <cellStyle name="B_Right_Checks 15" xfId="8678"/>
    <cellStyle name="B_Right_Checks 16" xfId="8679"/>
    <cellStyle name="B_Right_Checks 17" xfId="8680"/>
    <cellStyle name="B_Right_Checks 18" xfId="8681"/>
    <cellStyle name="B_Right_Checks 19" xfId="8682"/>
    <cellStyle name="B_Right_Checks 2" xfId="8683"/>
    <cellStyle name="B_Right_Checks 20" xfId="8684"/>
    <cellStyle name="B_Right_Checks 21" xfId="8685"/>
    <cellStyle name="B_Right_Checks 22" xfId="8686"/>
    <cellStyle name="B_Right_Checks 23" xfId="8687"/>
    <cellStyle name="B_Right_Checks 3" xfId="8688"/>
    <cellStyle name="B_Right_Checks 4" xfId="8689"/>
    <cellStyle name="B_Right_Checks 5" xfId="8690"/>
    <cellStyle name="B_Right_Checks 6" xfId="8691"/>
    <cellStyle name="B_Right_Checks 7" xfId="8692"/>
    <cellStyle name="B_Right_Checks 8" xfId="8693"/>
    <cellStyle name="B_Right_Checks 9" xfId="8694"/>
    <cellStyle name="B_Right_Checks_PROD_DETAILS" xfId="8695"/>
    <cellStyle name="B_Right_Checks_SOLVENCY POSITION " xfId="8696"/>
    <cellStyle name="B_Right_Group Life" xfId="8697"/>
    <cellStyle name="B_Right_Group Life 10" xfId="8698"/>
    <cellStyle name="B_Right_Group Life 11" xfId="8699"/>
    <cellStyle name="B_Right_Group Life 12" xfId="8700"/>
    <cellStyle name="B_Right_Group Life 13" xfId="8701"/>
    <cellStyle name="B_Right_Group Life 14" xfId="8702"/>
    <cellStyle name="B_Right_Group Life 15" xfId="8703"/>
    <cellStyle name="B_Right_Group Life 16" xfId="8704"/>
    <cellStyle name="B_Right_Group Life 17" xfId="8705"/>
    <cellStyle name="B_Right_Group Life 18" xfId="8706"/>
    <cellStyle name="B_Right_Group Life 19" xfId="8707"/>
    <cellStyle name="B_Right_Group Life 2" xfId="8708"/>
    <cellStyle name="B_Right_Group Life 20" xfId="8709"/>
    <cellStyle name="B_Right_Group Life 21" xfId="8710"/>
    <cellStyle name="B_Right_Group Life 22" xfId="8711"/>
    <cellStyle name="B_Right_Group Life 23" xfId="8712"/>
    <cellStyle name="B_Right_Group Life 3" xfId="8713"/>
    <cellStyle name="B_Right_Group Life 4" xfId="8714"/>
    <cellStyle name="B_Right_Group Life 5" xfId="8715"/>
    <cellStyle name="B_Right_Group Life 6" xfId="8716"/>
    <cellStyle name="B_Right_Group Life 7" xfId="8717"/>
    <cellStyle name="B_Right_Group Life 8" xfId="8718"/>
    <cellStyle name="B_Right_Group Life 9" xfId="8719"/>
    <cellStyle name="B_Right_Group Life_PROD_DETAILS" xfId="8720"/>
    <cellStyle name="B_Right_Group Life_SOLVENCY POSITION " xfId="8721"/>
    <cellStyle name="B_Right_HK P &amp; L (To Finance to compute tax)" xfId="8722"/>
    <cellStyle name="B_Right_HK P &amp; L (To Finance to compute tax) 10" xfId="8723"/>
    <cellStyle name="B_Right_HK P &amp; L (To Finance to compute tax) 11" xfId="8724"/>
    <cellStyle name="B_Right_HK P &amp; L (To Finance to compute tax) 12" xfId="8725"/>
    <cellStyle name="B_Right_HK P &amp; L (To Finance to compute tax) 13" xfId="8726"/>
    <cellStyle name="B_Right_HK P &amp; L (To Finance to compute tax) 14" xfId="8727"/>
    <cellStyle name="B_Right_HK P &amp; L (To Finance to compute tax) 15" xfId="8728"/>
    <cellStyle name="B_Right_HK P &amp; L (To Finance to compute tax) 16" xfId="8729"/>
    <cellStyle name="B_Right_HK P &amp; L (To Finance to compute tax) 17" xfId="8730"/>
    <cellStyle name="B_Right_HK P &amp; L (To Finance to compute tax) 18" xfId="8731"/>
    <cellStyle name="B_Right_HK P &amp; L (To Finance to compute tax) 19" xfId="8732"/>
    <cellStyle name="B_Right_HK P &amp; L (To Finance to compute tax) 2" xfId="8733"/>
    <cellStyle name="B_Right_HK P &amp; L (To Finance to compute tax) 20" xfId="8734"/>
    <cellStyle name="B_Right_HK P &amp; L (To Finance to compute tax) 21" xfId="8735"/>
    <cellStyle name="B_Right_HK P &amp; L (To Finance to compute tax) 22" xfId="8736"/>
    <cellStyle name="B_Right_HK P &amp; L (To Finance to compute tax) 23" xfId="8737"/>
    <cellStyle name="B_Right_HK P &amp; L (To Finance to compute tax) 3" xfId="8738"/>
    <cellStyle name="B_Right_HK P &amp; L (To Finance to compute tax) 4" xfId="8739"/>
    <cellStyle name="B_Right_HK P &amp; L (To Finance to compute tax) 5" xfId="8740"/>
    <cellStyle name="B_Right_HK P &amp; L (To Finance to compute tax) 6" xfId="8741"/>
    <cellStyle name="B_Right_HK P &amp; L (To Finance to compute tax) 7" xfId="8742"/>
    <cellStyle name="B_Right_HK P &amp; L (To Finance to compute tax) 8" xfId="8743"/>
    <cellStyle name="B_Right_HK P &amp; L (To Finance to compute tax) 9" xfId="8744"/>
    <cellStyle name="B_Right_HK P &amp; L (To Finance to compute tax)_PROD_DETAILS" xfId="8745"/>
    <cellStyle name="B_Right_HK P &amp; L (To Finance to compute tax)_SOLVENCY POSITION " xfId="8746"/>
    <cellStyle name="B_Right_HK.EEV-Apr06v2" xfId="8747"/>
    <cellStyle name="B_Right_HK.EEV-Apr06v2 10" xfId="8748"/>
    <cellStyle name="B_Right_HK.EEV-Apr06v2 11" xfId="8749"/>
    <cellStyle name="B_Right_HK.EEV-Apr06v2 12" xfId="8750"/>
    <cellStyle name="B_Right_HK.EEV-Apr06v2 13" xfId="8751"/>
    <cellStyle name="B_Right_HK.EEV-Apr06v2 14" xfId="8752"/>
    <cellStyle name="B_Right_HK.EEV-Apr06v2 15" xfId="8753"/>
    <cellStyle name="B_Right_HK.EEV-Apr06v2 16" xfId="8754"/>
    <cellStyle name="B_Right_HK.EEV-Apr06v2 17" xfId="8755"/>
    <cellStyle name="B_Right_HK.EEV-Apr06v2 18" xfId="8756"/>
    <cellStyle name="B_Right_HK.EEV-Apr06v2 19" xfId="8757"/>
    <cellStyle name="B_Right_HK.EEV-Apr06v2 2" xfId="8758"/>
    <cellStyle name="B_Right_HK.EEV-Apr06v2 20" xfId="8759"/>
    <cellStyle name="B_Right_HK.EEV-Apr06v2 21" xfId="8760"/>
    <cellStyle name="B_Right_HK.EEV-Apr06v2 22" xfId="8761"/>
    <cellStyle name="B_Right_HK.EEV-Apr06v2 23" xfId="8762"/>
    <cellStyle name="B_Right_HK.EEV-Apr06v2 3" xfId="8763"/>
    <cellStyle name="B_Right_HK.EEV-Apr06v2 4" xfId="8764"/>
    <cellStyle name="B_Right_HK.EEV-Apr06v2 5" xfId="8765"/>
    <cellStyle name="B_Right_HK.EEV-Apr06v2 6" xfId="8766"/>
    <cellStyle name="B_Right_HK.EEV-Apr06v2 7" xfId="8767"/>
    <cellStyle name="B_Right_HK.EEV-Apr06v2 8" xfId="8768"/>
    <cellStyle name="B_Right_HK.EEV-Apr06v2 9" xfId="8769"/>
    <cellStyle name="B_Right_HK.EEV-Apr06v2_HK.EEV-May06 4+2 kkh" xfId="8770"/>
    <cellStyle name="B_Right_HK.EEV-Apr06v2_HK.EEV-May06 4+2 kkh 10" xfId="8771"/>
    <cellStyle name="B_Right_HK.EEV-Apr06v2_HK.EEV-May06 4+2 kkh 11" xfId="8772"/>
    <cellStyle name="B_Right_HK.EEV-Apr06v2_HK.EEV-May06 4+2 kkh 12" xfId="8773"/>
    <cellStyle name="B_Right_HK.EEV-Apr06v2_HK.EEV-May06 4+2 kkh 13" xfId="8774"/>
    <cellStyle name="B_Right_HK.EEV-Apr06v2_HK.EEV-May06 4+2 kkh 14" xfId="8775"/>
    <cellStyle name="B_Right_HK.EEV-Apr06v2_HK.EEV-May06 4+2 kkh 15" xfId="8776"/>
    <cellStyle name="B_Right_HK.EEV-Apr06v2_HK.EEV-May06 4+2 kkh 16" xfId="8777"/>
    <cellStyle name="B_Right_HK.EEV-Apr06v2_HK.EEV-May06 4+2 kkh 17" xfId="8778"/>
    <cellStyle name="B_Right_HK.EEV-Apr06v2_HK.EEV-May06 4+2 kkh 18" xfId="8779"/>
    <cellStyle name="B_Right_HK.EEV-Apr06v2_HK.EEV-May06 4+2 kkh 19" xfId="8780"/>
    <cellStyle name="B_Right_HK.EEV-Apr06v2_HK.EEV-May06 4+2 kkh 2" xfId="8781"/>
    <cellStyle name="B_Right_HK.EEV-Apr06v2_HK.EEV-May06 4+2 kkh 20" xfId="8782"/>
    <cellStyle name="B_Right_HK.EEV-Apr06v2_HK.EEV-May06 4+2 kkh 21" xfId="8783"/>
    <cellStyle name="B_Right_HK.EEV-Apr06v2_HK.EEV-May06 4+2 kkh 22" xfId="8784"/>
    <cellStyle name="B_Right_HK.EEV-Apr06v2_HK.EEV-May06 4+2 kkh 23" xfId="8785"/>
    <cellStyle name="B_Right_HK.EEV-Apr06v2_HK.EEV-May06 4+2 kkh 3" xfId="8786"/>
    <cellStyle name="B_Right_HK.EEV-Apr06v2_HK.EEV-May06 4+2 kkh 4" xfId="8787"/>
    <cellStyle name="B_Right_HK.EEV-Apr06v2_HK.EEV-May06 4+2 kkh 5" xfId="8788"/>
    <cellStyle name="B_Right_HK.EEV-Apr06v2_HK.EEV-May06 4+2 kkh 6" xfId="8789"/>
    <cellStyle name="B_Right_HK.EEV-Apr06v2_HK.EEV-May06 4+2 kkh 7" xfId="8790"/>
    <cellStyle name="B_Right_HK.EEV-Apr06v2_HK.EEV-May06 4+2 kkh 8" xfId="8791"/>
    <cellStyle name="B_Right_HK.EEV-Apr06v2_HK.EEV-May06 4+2 kkh 9" xfId="8792"/>
    <cellStyle name="B_Right_HK.EEV-Apr06v2_HK.EEV-May06 4+2 kkh_PROD_DETAILS" xfId="8793"/>
    <cellStyle name="B_Right_HK.EEV-Apr06v2_HK.EEV-May06 4+2 kkh_SOLVENCY POSITION " xfId="8794"/>
    <cellStyle name="B_Right_HK.EEV-Apr06v2_PROD_DETAILS" xfId="8795"/>
    <cellStyle name="B_Right_HK.EEV-Apr06v2_SOLVENCY POSITION " xfId="8796"/>
    <cellStyle name="B_Right_HK.EEV-Jun06 07-09 2006 (QF3)" xfId="8797"/>
    <cellStyle name="B_Right_HK.EEV-Jun06 07-09 2006 (QF3) 10" xfId="8798"/>
    <cellStyle name="B_Right_HK.EEV-Jun06 07-09 2006 (QF3) 11" xfId="8799"/>
    <cellStyle name="B_Right_HK.EEV-Jun06 07-09 2006 (QF3) 12" xfId="8800"/>
    <cellStyle name="B_Right_HK.EEV-Jun06 07-09 2006 (QF3) 13" xfId="8801"/>
    <cellStyle name="B_Right_HK.EEV-Jun06 07-09 2006 (QF3) 14" xfId="8802"/>
    <cellStyle name="B_Right_HK.EEV-Jun06 07-09 2006 (QF3) 15" xfId="8803"/>
    <cellStyle name="B_Right_HK.EEV-Jun06 07-09 2006 (QF3) 16" xfId="8804"/>
    <cellStyle name="B_Right_HK.EEV-Jun06 07-09 2006 (QF3) 17" xfId="8805"/>
    <cellStyle name="B_Right_HK.EEV-Jun06 07-09 2006 (QF3) 18" xfId="8806"/>
    <cellStyle name="B_Right_HK.EEV-Jun06 07-09 2006 (QF3) 19" xfId="8807"/>
    <cellStyle name="B_Right_HK.EEV-Jun06 07-09 2006 (QF3) 2" xfId="8808"/>
    <cellStyle name="B_Right_HK.EEV-Jun06 07-09 2006 (QF3) 20" xfId="8809"/>
    <cellStyle name="B_Right_HK.EEV-Jun06 07-09 2006 (QF3) 21" xfId="8810"/>
    <cellStyle name="B_Right_HK.EEV-Jun06 07-09 2006 (QF3) 22" xfId="8811"/>
    <cellStyle name="B_Right_HK.EEV-Jun06 07-09 2006 (QF3) 23" xfId="8812"/>
    <cellStyle name="B_Right_HK.EEV-Jun06 07-09 2006 (QF3) 3" xfId="8813"/>
    <cellStyle name="B_Right_HK.EEV-Jun06 07-09 2006 (QF3) 4" xfId="8814"/>
    <cellStyle name="B_Right_HK.EEV-Jun06 07-09 2006 (QF3) 5" xfId="8815"/>
    <cellStyle name="B_Right_HK.EEV-Jun06 07-09 2006 (QF3) 6" xfId="8816"/>
    <cellStyle name="B_Right_HK.EEV-Jun06 07-09 2006 (QF3) 7" xfId="8817"/>
    <cellStyle name="B_Right_HK.EEV-Jun06 07-09 2006 (QF3) 8" xfId="8818"/>
    <cellStyle name="B_Right_HK.EEV-Jun06 07-09 2006 (QF3) 9" xfId="8819"/>
    <cellStyle name="B_Right_HK.EEV-Jun06 07-09 2006 (QF3)_PROD_DETAILS" xfId="8820"/>
    <cellStyle name="B_Right_HK.EEV-Jun06 07-09 2006 (QF3)_SOLVENCY POSITION " xfId="8821"/>
    <cellStyle name="B_Right_HK.EEV-May06 4+2" xfId="8822"/>
    <cellStyle name="B_Right_HK.EEV-May06 4+2 10" xfId="8823"/>
    <cellStyle name="B_Right_HK.EEV-May06 4+2 11" xfId="8824"/>
    <cellStyle name="B_Right_HK.EEV-May06 4+2 12" xfId="8825"/>
    <cellStyle name="B_Right_HK.EEV-May06 4+2 13" xfId="8826"/>
    <cellStyle name="B_Right_HK.EEV-May06 4+2 14" xfId="8827"/>
    <cellStyle name="B_Right_HK.EEV-May06 4+2 15" xfId="8828"/>
    <cellStyle name="B_Right_HK.EEV-May06 4+2 16" xfId="8829"/>
    <cellStyle name="B_Right_HK.EEV-May06 4+2 17" xfId="8830"/>
    <cellStyle name="B_Right_HK.EEV-May06 4+2 18" xfId="8831"/>
    <cellStyle name="B_Right_HK.EEV-May06 4+2 19" xfId="8832"/>
    <cellStyle name="B_Right_HK.EEV-May06 4+2 2" xfId="8833"/>
    <cellStyle name="B_Right_HK.EEV-May06 4+2 20" xfId="8834"/>
    <cellStyle name="B_Right_HK.EEV-May06 4+2 21" xfId="8835"/>
    <cellStyle name="B_Right_HK.EEV-May06 4+2 22" xfId="8836"/>
    <cellStyle name="B_Right_HK.EEV-May06 4+2 23" xfId="8837"/>
    <cellStyle name="B_Right_HK.EEV-May06 4+2 3" xfId="8838"/>
    <cellStyle name="B_Right_HK.EEV-May06 4+2 4" xfId="8839"/>
    <cellStyle name="B_Right_HK.EEV-May06 4+2 5" xfId="8840"/>
    <cellStyle name="B_Right_HK.EEV-May06 4+2 6" xfId="8841"/>
    <cellStyle name="B_Right_HK.EEV-May06 4+2 7" xfId="8842"/>
    <cellStyle name="B_Right_HK.EEV-May06 4+2 8" xfId="8843"/>
    <cellStyle name="B_Right_HK.EEV-May06 4+2 9" xfId="8844"/>
    <cellStyle name="B_Right_HK.EEV-May06 4+2_HK.EEV-May06 4+2 kkh" xfId="8845"/>
    <cellStyle name="B_Right_HK.EEV-May06 4+2_HK.EEV-May06 4+2 kkh 10" xfId="8846"/>
    <cellStyle name="B_Right_HK.EEV-May06 4+2_HK.EEV-May06 4+2 kkh 11" xfId="8847"/>
    <cellStyle name="B_Right_HK.EEV-May06 4+2_HK.EEV-May06 4+2 kkh 12" xfId="8848"/>
    <cellStyle name="B_Right_HK.EEV-May06 4+2_HK.EEV-May06 4+2 kkh 13" xfId="8849"/>
    <cellStyle name="B_Right_HK.EEV-May06 4+2_HK.EEV-May06 4+2 kkh 14" xfId="8850"/>
    <cellStyle name="B_Right_HK.EEV-May06 4+2_HK.EEV-May06 4+2 kkh 15" xfId="8851"/>
    <cellStyle name="B_Right_HK.EEV-May06 4+2_HK.EEV-May06 4+2 kkh 16" xfId="8852"/>
    <cellStyle name="B_Right_HK.EEV-May06 4+2_HK.EEV-May06 4+2 kkh 17" xfId="8853"/>
    <cellStyle name="B_Right_HK.EEV-May06 4+2_HK.EEV-May06 4+2 kkh 18" xfId="8854"/>
    <cellStyle name="B_Right_HK.EEV-May06 4+2_HK.EEV-May06 4+2 kkh 19" xfId="8855"/>
    <cellStyle name="B_Right_HK.EEV-May06 4+2_HK.EEV-May06 4+2 kkh 2" xfId="8856"/>
    <cellStyle name="B_Right_HK.EEV-May06 4+2_HK.EEV-May06 4+2 kkh 20" xfId="8857"/>
    <cellStyle name="B_Right_HK.EEV-May06 4+2_HK.EEV-May06 4+2 kkh 21" xfId="8858"/>
    <cellStyle name="B_Right_HK.EEV-May06 4+2_HK.EEV-May06 4+2 kkh 22" xfId="8859"/>
    <cellStyle name="B_Right_HK.EEV-May06 4+2_HK.EEV-May06 4+2 kkh 23" xfId="8860"/>
    <cellStyle name="B_Right_HK.EEV-May06 4+2_HK.EEV-May06 4+2 kkh 3" xfId="8861"/>
    <cellStyle name="B_Right_HK.EEV-May06 4+2_HK.EEV-May06 4+2 kkh 4" xfId="8862"/>
    <cellStyle name="B_Right_HK.EEV-May06 4+2_HK.EEV-May06 4+2 kkh 5" xfId="8863"/>
    <cellStyle name="B_Right_HK.EEV-May06 4+2_HK.EEV-May06 4+2 kkh 6" xfId="8864"/>
    <cellStyle name="B_Right_HK.EEV-May06 4+2_HK.EEV-May06 4+2 kkh 7" xfId="8865"/>
    <cellStyle name="B_Right_HK.EEV-May06 4+2_HK.EEV-May06 4+2 kkh 8" xfId="8866"/>
    <cellStyle name="B_Right_HK.EEV-May06 4+2_HK.EEV-May06 4+2 kkh 9" xfId="8867"/>
    <cellStyle name="B_Right_HK.EEV-May06 4+2_HK.EEV-May06 4+2 kkh_PROD_DETAILS" xfId="8868"/>
    <cellStyle name="B_Right_HK.EEV-May06 4+2_HK.EEV-May06 4+2 kkh_SOLVENCY POSITION " xfId="8869"/>
    <cellStyle name="B_Right_HK.EEV-May06 4+2_PROD_DETAILS" xfId="8870"/>
    <cellStyle name="B_Right_HK.EEV-May06 4+2_SOLVENCY POSITION " xfId="8871"/>
    <cellStyle name="B_Right_HK.NBC@Mar2006" xfId="8872"/>
    <cellStyle name="B_Right_HK.NBC@Mar2006 10" xfId="8873"/>
    <cellStyle name="B_Right_HK.NBC@Mar2006 11" xfId="8874"/>
    <cellStyle name="B_Right_HK.NBC@Mar2006 12" xfId="8875"/>
    <cellStyle name="B_Right_HK.NBC@Mar2006 13" xfId="8876"/>
    <cellStyle name="B_Right_HK.NBC@Mar2006 14" xfId="8877"/>
    <cellStyle name="B_Right_HK.NBC@Mar2006 15" xfId="8878"/>
    <cellStyle name="B_Right_HK.NBC@Mar2006 16" xfId="8879"/>
    <cellStyle name="B_Right_HK.NBC@Mar2006 17" xfId="8880"/>
    <cellStyle name="B_Right_HK.NBC@Mar2006 18" xfId="8881"/>
    <cellStyle name="B_Right_HK.NBC@Mar2006 19" xfId="8882"/>
    <cellStyle name="B_Right_HK.NBC@Mar2006 2" xfId="8883"/>
    <cellStyle name="B_Right_HK.NBC@Mar2006 20" xfId="8884"/>
    <cellStyle name="B_Right_HK.NBC@Mar2006 21" xfId="8885"/>
    <cellStyle name="B_Right_HK.NBC@Mar2006 22" xfId="8886"/>
    <cellStyle name="B_Right_HK.NBC@Mar2006 23" xfId="8887"/>
    <cellStyle name="B_Right_HK.NBC@Mar2006 3" xfId="8888"/>
    <cellStyle name="B_Right_HK.NBC@Mar2006 4" xfId="8889"/>
    <cellStyle name="B_Right_HK.NBC@Mar2006 5" xfId="8890"/>
    <cellStyle name="B_Right_HK.NBC@Mar2006 6" xfId="8891"/>
    <cellStyle name="B_Right_HK.NBC@Mar2006 7" xfId="8892"/>
    <cellStyle name="B_Right_HK.NBC@Mar2006 8" xfId="8893"/>
    <cellStyle name="B_Right_HK.NBC@Mar2006 9" xfId="8894"/>
    <cellStyle name="B_Right_HK.NBC@Mar2006_HK.EEV-May06 4+2 kkh" xfId="8895"/>
    <cellStyle name="B_Right_HK.NBC@Mar2006_HK.EEV-May06 4+2 kkh 10" xfId="8896"/>
    <cellStyle name="B_Right_HK.NBC@Mar2006_HK.EEV-May06 4+2 kkh 11" xfId="8897"/>
    <cellStyle name="B_Right_HK.NBC@Mar2006_HK.EEV-May06 4+2 kkh 12" xfId="8898"/>
    <cellStyle name="B_Right_HK.NBC@Mar2006_HK.EEV-May06 4+2 kkh 13" xfId="8899"/>
    <cellStyle name="B_Right_HK.NBC@Mar2006_HK.EEV-May06 4+2 kkh 14" xfId="8900"/>
    <cellStyle name="B_Right_HK.NBC@Mar2006_HK.EEV-May06 4+2 kkh 15" xfId="8901"/>
    <cellStyle name="B_Right_HK.NBC@Mar2006_HK.EEV-May06 4+2 kkh 16" xfId="8902"/>
    <cellStyle name="B_Right_HK.NBC@Mar2006_HK.EEV-May06 4+2 kkh 17" xfId="8903"/>
    <cellStyle name="B_Right_HK.NBC@Mar2006_HK.EEV-May06 4+2 kkh 18" xfId="8904"/>
    <cellStyle name="B_Right_HK.NBC@Mar2006_HK.EEV-May06 4+2 kkh 19" xfId="8905"/>
    <cellStyle name="B_Right_HK.NBC@Mar2006_HK.EEV-May06 4+2 kkh 2" xfId="8906"/>
    <cellStyle name="B_Right_HK.NBC@Mar2006_HK.EEV-May06 4+2 kkh 20" xfId="8907"/>
    <cellStyle name="B_Right_HK.NBC@Mar2006_HK.EEV-May06 4+2 kkh 21" xfId="8908"/>
    <cellStyle name="B_Right_HK.NBC@Mar2006_HK.EEV-May06 4+2 kkh 22" xfId="8909"/>
    <cellStyle name="B_Right_HK.NBC@Mar2006_HK.EEV-May06 4+2 kkh 23" xfId="8910"/>
    <cellStyle name="B_Right_HK.NBC@Mar2006_HK.EEV-May06 4+2 kkh 3" xfId="8911"/>
    <cellStyle name="B_Right_HK.NBC@Mar2006_HK.EEV-May06 4+2 kkh 4" xfId="8912"/>
    <cellStyle name="B_Right_HK.NBC@Mar2006_HK.EEV-May06 4+2 kkh 5" xfId="8913"/>
    <cellStyle name="B_Right_HK.NBC@Mar2006_HK.EEV-May06 4+2 kkh 6" xfId="8914"/>
    <cellStyle name="B_Right_HK.NBC@Mar2006_HK.EEV-May06 4+2 kkh 7" xfId="8915"/>
    <cellStyle name="B_Right_HK.NBC@Mar2006_HK.EEV-May06 4+2 kkh 8" xfId="8916"/>
    <cellStyle name="B_Right_HK.NBC@Mar2006_HK.EEV-May06 4+2 kkh 9" xfId="8917"/>
    <cellStyle name="B_Right_HK.NBC@Mar2006_HK.EEV-May06 4+2 kkh_PROD_DETAILS" xfId="8918"/>
    <cellStyle name="B_Right_HK.NBC@Mar2006_HK.EEV-May06 4+2 kkh_SOLVENCY POSITION " xfId="8919"/>
    <cellStyle name="B_Right_HK.NBC@Mar2006_PROD_DETAILS" xfId="8920"/>
    <cellStyle name="B_Right_HK.NBC@Mar2006_SOLVENCY POSITION " xfId="8921"/>
    <cellStyle name="B_Right_HK_NBC@Dec2007(New Lapse)Final" xfId="8922"/>
    <cellStyle name="B_Right_HK_NBC@Dec2007(New Lapse)Final 10" xfId="8923"/>
    <cellStyle name="B_Right_HK_NBC@Dec2007(New Lapse)Final 11" xfId="8924"/>
    <cellStyle name="B_Right_HK_NBC@Dec2007(New Lapse)Final 12" xfId="8925"/>
    <cellStyle name="B_Right_HK_NBC@Dec2007(New Lapse)Final 13" xfId="8926"/>
    <cellStyle name="B_Right_HK_NBC@Dec2007(New Lapse)Final 14" xfId="8927"/>
    <cellStyle name="B_Right_HK_NBC@Dec2007(New Lapse)Final 15" xfId="8928"/>
    <cellStyle name="B_Right_HK_NBC@Dec2007(New Lapse)Final 16" xfId="8929"/>
    <cellStyle name="B_Right_HK_NBC@Dec2007(New Lapse)Final 17" xfId="8930"/>
    <cellStyle name="B_Right_HK_NBC@Dec2007(New Lapse)Final 18" xfId="8931"/>
    <cellStyle name="B_Right_HK_NBC@Dec2007(New Lapse)Final 19" xfId="8932"/>
    <cellStyle name="B_Right_HK_NBC@Dec2007(New Lapse)Final 2" xfId="8933"/>
    <cellStyle name="B_Right_HK_NBC@Dec2007(New Lapse)Final 20" xfId="8934"/>
    <cellStyle name="B_Right_HK_NBC@Dec2007(New Lapse)Final 21" xfId="8935"/>
    <cellStyle name="B_Right_HK_NBC@Dec2007(New Lapse)Final 22" xfId="8936"/>
    <cellStyle name="B_Right_HK_NBC@Dec2007(New Lapse)Final 23" xfId="8937"/>
    <cellStyle name="B_Right_HK_NBC@Dec2007(New Lapse)Final 3" xfId="8938"/>
    <cellStyle name="B_Right_HK_NBC@Dec2007(New Lapse)Final 4" xfId="8939"/>
    <cellStyle name="B_Right_HK_NBC@Dec2007(New Lapse)Final 5" xfId="8940"/>
    <cellStyle name="B_Right_HK_NBC@Dec2007(New Lapse)Final 6" xfId="8941"/>
    <cellStyle name="B_Right_HK_NBC@Dec2007(New Lapse)Final 7" xfId="8942"/>
    <cellStyle name="B_Right_HK_NBC@Dec2007(New Lapse)Final 8" xfId="8943"/>
    <cellStyle name="B_Right_HK_NBC@Dec2007(New Lapse)Final 9" xfId="8944"/>
    <cellStyle name="B_Right_HK_NBC@Dec2007(New Lapse)Final_PROD_DETAILS" xfId="8945"/>
    <cellStyle name="B_Right_HK_NBC@Dec2007(New Lapse)Final_SOLVENCY POSITION " xfId="8946"/>
    <cellStyle name="B_Right_PROD_DETAILS" xfId="8947"/>
    <cellStyle name="B_Right_SOLVENCY POSITION " xfId="8948"/>
    <cellStyle name="Bad 10" xfId="8949"/>
    <cellStyle name="Bad 11" xfId="8950"/>
    <cellStyle name="Bad 12" xfId="8951"/>
    <cellStyle name="Bad 13" xfId="8952"/>
    <cellStyle name="Bad 14" xfId="8953"/>
    <cellStyle name="Bad 15" xfId="8954"/>
    <cellStyle name="Bad 16" xfId="8955"/>
    <cellStyle name="Bad 17" xfId="8956"/>
    <cellStyle name="Bad 17 2" xfId="8957"/>
    <cellStyle name="Bad 17 3" xfId="8958"/>
    <cellStyle name="Bad 17 4" xfId="8959"/>
    <cellStyle name="Bad 17 5" xfId="8960"/>
    <cellStyle name="Bad 18" xfId="8961"/>
    <cellStyle name="Bad 18 2" xfId="8962"/>
    <cellStyle name="Bad 18 3" xfId="8963"/>
    <cellStyle name="Bad 18 4" xfId="8964"/>
    <cellStyle name="Bad 18 5" xfId="8965"/>
    <cellStyle name="Bad 19" xfId="8966"/>
    <cellStyle name="Bad 19 2" xfId="8967"/>
    <cellStyle name="Bad 19 3" xfId="8968"/>
    <cellStyle name="Bad 19 4" xfId="8969"/>
    <cellStyle name="Bad 19 5" xfId="8970"/>
    <cellStyle name="Bad 2" xfId="8971"/>
    <cellStyle name="Bad 2 2" xfId="8972"/>
    <cellStyle name="Bad 2 3" xfId="27271"/>
    <cellStyle name="Bad 20" xfId="8973"/>
    <cellStyle name="Bad 20 2" xfId="8974"/>
    <cellStyle name="Bad 20 3" xfId="8975"/>
    <cellStyle name="Bad 20 4" xfId="8976"/>
    <cellStyle name="Bad 20 5" xfId="8977"/>
    <cellStyle name="Bad 21" xfId="8978"/>
    <cellStyle name="Bad 21 2" xfId="8979"/>
    <cellStyle name="Bad 21 3" xfId="8980"/>
    <cellStyle name="Bad 21 4" xfId="8981"/>
    <cellStyle name="Bad 21 5" xfId="8982"/>
    <cellStyle name="Bad 22" xfId="8983"/>
    <cellStyle name="Bad 22 2" xfId="8984"/>
    <cellStyle name="Bad 22 3" xfId="8985"/>
    <cellStyle name="Bad 22 4" xfId="8986"/>
    <cellStyle name="Bad 22 5" xfId="8987"/>
    <cellStyle name="Bad 23" xfId="8988"/>
    <cellStyle name="Bad 24" xfId="8989"/>
    <cellStyle name="Bad 25" xfId="8990"/>
    <cellStyle name="Bad 26" xfId="8991"/>
    <cellStyle name="Bad 3" xfId="8992"/>
    <cellStyle name="Bad 4" xfId="8993"/>
    <cellStyle name="Bad 5" xfId="8994"/>
    <cellStyle name="Bad 6" xfId="8995"/>
    <cellStyle name="Bad 7" xfId="8996"/>
    <cellStyle name="Bad 8" xfId="8997"/>
    <cellStyle name="Bad 9" xfId="8998"/>
    <cellStyle name="Calculation 10" xfId="8999"/>
    <cellStyle name="Calculation 10 10" xfId="9000"/>
    <cellStyle name="Calculation 10 10 2" xfId="9001"/>
    <cellStyle name="Calculation 10 10 3" xfId="27272"/>
    <cellStyle name="Calculation 10 10 4" xfId="27273"/>
    <cellStyle name="Calculation 10 11" xfId="9002"/>
    <cellStyle name="Calculation 10 11 2" xfId="9003"/>
    <cellStyle name="Calculation 10 11 3" xfId="27274"/>
    <cellStyle name="Calculation 10 11 4" xfId="27275"/>
    <cellStyle name="Calculation 10 12" xfId="9004"/>
    <cellStyle name="Calculation 10 13" xfId="27276"/>
    <cellStyle name="Calculation 10 14" xfId="27277"/>
    <cellStyle name="Calculation 10 2" xfId="9005"/>
    <cellStyle name="Calculation 10 2 10" xfId="27278"/>
    <cellStyle name="Calculation 10 2 2" xfId="9006"/>
    <cellStyle name="Calculation 10 2 2 2" xfId="9007"/>
    <cellStyle name="Calculation 10 2 2 3" xfId="27279"/>
    <cellStyle name="Calculation 10 2 2 4" xfId="27280"/>
    <cellStyle name="Calculation 10 2 3" xfId="9008"/>
    <cellStyle name="Calculation 10 2 3 2" xfId="9009"/>
    <cellStyle name="Calculation 10 2 3 3" xfId="27281"/>
    <cellStyle name="Calculation 10 2 3 4" xfId="27282"/>
    <cellStyle name="Calculation 10 2 4" xfId="9010"/>
    <cellStyle name="Calculation 10 2 4 2" xfId="9011"/>
    <cellStyle name="Calculation 10 2 4 3" xfId="27283"/>
    <cellStyle name="Calculation 10 2 4 4" xfId="27284"/>
    <cellStyle name="Calculation 10 2 5" xfId="9012"/>
    <cellStyle name="Calculation 10 2 5 2" xfId="9013"/>
    <cellStyle name="Calculation 10 2 5 3" xfId="27285"/>
    <cellStyle name="Calculation 10 2 5 4" xfId="27286"/>
    <cellStyle name="Calculation 10 2 6" xfId="9014"/>
    <cellStyle name="Calculation 10 2 6 2" xfId="9015"/>
    <cellStyle name="Calculation 10 2 6 3" xfId="27287"/>
    <cellStyle name="Calculation 10 2 6 4" xfId="27288"/>
    <cellStyle name="Calculation 10 2 7" xfId="9016"/>
    <cellStyle name="Calculation 10 2 7 2" xfId="9017"/>
    <cellStyle name="Calculation 10 2 7 3" xfId="27289"/>
    <cellStyle name="Calculation 10 2 7 4" xfId="27290"/>
    <cellStyle name="Calculation 10 2 8" xfId="9018"/>
    <cellStyle name="Calculation 10 2 9" xfId="27291"/>
    <cellStyle name="Calculation 10 3" xfId="9019"/>
    <cellStyle name="Calculation 10 3 10" xfId="27292"/>
    <cellStyle name="Calculation 10 3 2" xfId="9020"/>
    <cellStyle name="Calculation 10 3 2 2" xfId="9021"/>
    <cellStyle name="Calculation 10 3 2 3" xfId="27293"/>
    <cellStyle name="Calculation 10 3 2 4" xfId="27294"/>
    <cellStyle name="Calculation 10 3 3" xfId="9022"/>
    <cellStyle name="Calculation 10 3 3 2" xfId="9023"/>
    <cellStyle name="Calculation 10 3 3 3" xfId="27295"/>
    <cellStyle name="Calculation 10 3 3 4" xfId="27296"/>
    <cellStyle name="Calculation 10 3 4" xfId="9024"/>
    <cellStyle name="Calculation 10 3 4 2" xfId="9025"/>
    <cellStyle name="Calculation 10 3 4 3" xfId="27297"/>
    <cellStyle name="Calculation 10 3 4 4" xfId="27298"/>
    <cellStyle name="Calculation 10 3 5" xfId="9026"/>
    <cellStyle name="Calculation 10 3 5 2" xfId="9027"/>
    <cellStyle name="Calculation 10 3 5 3" xfId="27299"/>
    <cellStyle name="Calculation 10 3 5 4" xfId="27300"/>
    <cellStyle name="Calculation 10 3 6" xfId="9028"/>
    <cellStyle name="Calculation 10 3 6 2" xfId="9029"/>
    <cellStyle name="Calculation 10 3 6 3" xfId="27301"/>
    <cellStyle name="Calculation 10 3 6 4" xfId="27302"/>
    <cellStyle name="Calculation 10 3 7" xfId="9030"/>
    <cellStyle name="Calculation 10 3 7 2" xfId="9031"/>
    <cellStyle name="Calculation 10 3 7 3" xfId="27303"/>
    <cellStyle name="Calculation 10 3 7 4" xfId="27304"/>
    <cellStyle name="Calculation 10 3 8" xfId="9032"/>
    <cellStyle name="Calculation 10 3 9" xfId="27305"/>
    <cellStyle name="Calculation 10 4" xfId="9033"/>
    <cellStyle name="Calculation 10 4 10" xfId="27306"/>
    <cellStyle name="Calculation 10 4 2" xfId="9034"/>
    <cellStyle name="Calculation 10 4 2 2" xfId="9035"/>
    <cellStyle name="Calculation 10 4 2 3" xfId="27307"/>
    <cellStyle name="Calculation 10 4 2 4" xfId="27308"/>
    <cellStyle name="Calculation 10 4 3" xfId="9036"/>
    <cellStyle name="Calculation 10 4 3 2" xfId="9037"/>
    <cellStyle name="Calculation 10 4 3 3" xfId="27309"/>
    <cellStyle name="Calculation 10 4 3 4" xfId="27310"/>
    <cellStyle name="Calculation 10 4 4" xfId="9038"/>
    <cellStyle name="Calculation 10 4 4 2" xfId="9039"/>
    <cellStyle name="Calculation 10 4 4 3" xfId="27311"/>
    <cellStyle name="Calculation 10 4 4 4" xfId="27312"/>
    <cellStyle name="Calculation 10 4 5" xfId="9040"/>
    <cellStyle name="Calculation 10 4 5 2" xfId="9041"/>
    <cellStyle name="Calculation 10 4 5 3" xfId="27313"/>
    <cellStyle name="Calculation 10 4 5 4" xfId="27314"/>
    <cellStyle name="Calculation 10 4 6" xfId="9042"/>
    <cellStyle name="Calculation 10 4 6 2" xfId="9043"/>
    <cellStyle name="Calculation 10 4 6 3" xfId="27315"/>
    <cellStyle name="Calculation 10 4 6 4" xfId="27316"/>
    <cellStyle name="Calculation 10 4 7" xfId="9044"/>
    <cellStyle name="Calculation 10 4 7 2" xfId="9045"/>
    <cellStyle name="Calculation 10 4 7 3" xfId="27317"/>
    <cellStyle name="Calculation 10 4 7 4" xfId="27318"/>
    <cellStyle name="Calculation 10 4 8" xfId="9046"/>
    <cellStyle name="Calculation 10 4 9" xfId="27319"/>
    <cellStyle name="Calculation 10 5" xfId="9047"/>
    <cellStyle name="Calculation 10 5 10" xfId="27320"/>
    <cellStyle name="Calculation 10 5 2" xfId="9048"/>
    <cellStyle name="Calculation 10 5 2 2" xfId="9049"/>
    <cellStyle name="Calculation 10 5 2 3" xfId="27321"/>
    <cellStyle name="Calculation 10 5 2 4" xfId="27322"/>
    <cellStyle name="Calculation 10 5 3" xfId="9050"/>
    <cellStyle name="Calculation 10 5 3 2" xfId="9051"/>
    <cellStyle name="Calculation 10 5 3 3" xfId="27323"/>
    <cellStyle name="Calculation 10 5 3 4" xfId="27324"/>
    <cellStyle name="Calculation 10 5 4" xfId="9052"/>
    <cellStyle name="Calculation 10 5 4 2" xfId="9053"/>
    <cellStyle name="Calculation 10 5 4 3" xfId="27325"/>
    <cellStyle name="Calculation 10 5 4 4" xfId="27326"/>
    <cellStyle name="Calculation 10 5 5" xfId="9054"/>
    <cellStyle name="Calculation 10 5 5 2" xfId="9055"/>
    <cellStyle name="Calculation 10 5 5 3" xfId="27327"/>
    <cellStyle name="Calculation 10 5 5 4" xfId="27328"/>
    <cellStyle name="Calculation 10 5 6" xfId="9056"/>
    <cellStyle name="Calculation 10 5 6 2" xfId="9057"/>
    <cellStyle name="Calculation 10 5 6 3" xfId="27329"/>
    <cellStyle name="Calculation 10 5 6 4" xfId="27330"/>
    <cellStyle name="Calculation 10 5 7" xfId="9058"/>
    <cellStyle name="Calculation 10 5 7 2" xfId="9059"/>
    <cellStyle name="Calculation 10 5 7 3" xfId="27331"/>
    <cellStyle name="Calculation 10 5 7 4" xfId="27332"/>
    <cellStyle name="Calculation 10 5 8" xfId="9060"/>
    <cellStyle name="Calculation 10 5 9" xfId="27333"/>
    <cellStyle name="Calculation 10 6" xfId="9061"/>
    <cellStyle name="Calculation 10 6 2" xfId="9062"/>
    <cellStyle name="Calculation 10 6 3" xfId="27334"/>
    <cellStyle name="Calculation 10 6 4" xfId="27335"/>
    <cellStyle name="Calculation 10 7" xfId="9063"/>
    <cellStyle name="Calculation 10 7 2" xfId="9064"/>
    <cellStyle name="Calculation 10 7 3" xfId="27336"/>
    <cellStyle name="Calculation 10 7 4" xfId="27337"/>
    <cellStyle name="Calculation 10 8" xfId="9065"/>
    <cellStyle name="Calculation 10 8 2" xfId="9066"/>
    <cellStyle name="Calculation 10 8 3" xfId="27338"/>
    <cellStyle name="Calculation 10 8 4" xfId="27339"/>
    <cellStyle name="Calculation 10 9" xfId="9067"/>
    <cellStyle name="Calculation 10 9 2" xfId="9068"/>
    <cellStyle name="Calculation 10 9 3" xfId="27340"/>
    <cellStyle name="Calculation 10 9 4" xfId="27341"/>
    <cellStyle name="Calculation 11" xfId="9069"/>
    <cellStyle name="Calculation 11 10" xfId="9070"/>
    <cellStyle name="Calculation 11 10 2" xfId="9071"/>
    <cellStyle name="Calculation 11 10 3" xfId="27342"/>
    <cellStyle name="Calculation 11 10 4" xfId="27343"/>
    <cellStyle name="Calculation 11 11" xfId="9072"/>
    <cellStyle name="Calculation 11 11 2" xfId="9073"/>
    <cellStyle name="Calculation 11 11 3" xfId="27344"/>
    <cellStyle name="Calculation 11 11 4" xfId="27345"/>
    <cellStyle name="Calculation 11 12" xfId="9074"/>
    <cellStyle name="Calculation 11 13" xfId="27346"/>
    <cellStyle name="Calculation 11 14" xfId="27347"/>
    <cellStyle name="Calculation 11 2" xfId="9075"/>
    <cellStyle name="Calculation 11 2 10" xfId="27348"/>
    <cellStyle name="Calculation 11 2 2" xfId="9076"/>
    <cellStyle name="Calculation 11 2 2 2" xfId="9077"/>
    <cellStyle name="Calculation 11 2 2 3" xfId="27349"/>
    <cellStyle name="Calculation 11 2 2 4" xfId="27350"/>
    <cellStyle name="Calculation 11 2 3" xfId="9078"/>
    <cellStyle name="Calculation 11 2 3 2" xfId="9079"/>
    <cellStyle name="Calculation 11 2 3 3" xfId="27351"/>
    <cellStyle name="Calculation 11 2 3 4" xfId="27352"/>
    <cellStyle name="Calculation 11 2 4" xfId="9080"/>
    <cellStyle name="Calculation 11 2 4 2" xfId="9081"/>
    <cellStyle name="Calculation 11 2 4 3" xfId="27353"/>
    <cellStyle name="Calculation 11 2 4 4" xfId="27354"/>
    <cellStyle name="Calculation 11 2 5" xfId="9082"/>
    <cellStyle name="Calculation 11 2 5 2" xfId="9083"/>
    <cellStyle name="Calculation 11 2 5 3" xfId="27355"/>
    <cellStyle name="Calculation 11 2 5 4" xfId="27356"/>
    <cellStyle name="Calculation 11 2 6" xfId="9084"/>
    <cellStyle name="Calculation 11 2 6 2" xfId="9085"/>
    <cellStyle name="Calculation 11 2 6 3" xfId="27357"/>
    <cellStyle name="Calculation 11 2 6 4" xfId="27358"/>
    <cellStyle name="Calculation 11 2 7" xfId="9086"/>
    <cellStyle name="Calculation 11 2 7 2" xfId="9087"/>
    <cellStyle name="Calculation 11 2 7 3" xfId="27359"/>
    <cellStyle name="Calculation 11 2 7 4" xfId="27360"/>
    <cellStyle name="Calculation 11 2 8" xfId="9088"/>
    <cellStyle name="Calculation 11 2 9" xfId="27361"/>
    <cellStyle name="Calculation 11 3" xfId="9089"/>
    <cellStyle name="Calculation 11 3 10" xfId="27362"/>
    <cellStyle name="Calculation 11 3 2" xfId="9090"/>
    <cellStyle name="Calculation 11 3 2 2" xfId="9091"/>
    <cellStyle name="Calculation 11 3 2 3" xfId="27363"/>
    <cellStyle name="Calculation 11 3 2 4" xfId="27364"/>
    <cellStyle name="Calculation 11 3 3" xfId="9092"/>
    <cellStyle name="Calculation 11 3 3 2" xfId="9093"/>
    <cellStyle name="Calculation 11 3 3 3" xfId="27365"/>
    <cellStyle name="Calculation 11 3 3 4" xfId="27366"/>
    <cellStyle name="Calculation 11 3 4" xfId="9094"/>
    <cellStyle name="Calculation 11 3 4 2" xfId="9095"/>
    <cellStyle name="Calculation 11 3 4 3" xfId="27367"/>
    <cellStyle name="Calculation 11 3 4 4" xfId="27368"/>
    <cellStyle name="Calculation 11 3 5" xfId="9096"/>
    <cellStyle name="Calculation 11 3 5 2" xfId="9097"/>
    <cellStyle name="Calculation 11 3 5 3" xfId="27369"/>
    <cellStyle name="Calculation 11 3 5 4" xfId="27370"/>
    <cellStyle name="Calculation 11 3 6" xfId="9098"/>
    <cellStyle name="Calculation 11 3 6 2" xfId="9099"/>
    <cellStyle name="Calculation 11 3 6 3" xfId="27371"/>
    <cellStyle name="Calculation 11 3 6 4" xfId="27372"/>
    <cellStyle name="Calculation 11 3 7" xfId="9100"/>
    <cellStyle name="Calculation 11 3 7 2" xfId="9101"/>
    <cellStyle name="Calculation 11 3 7 3" xfId="27373"/>
    <cellStyle name="Calculation 11 3 7 4" xfId="27374"/>
    <cellStyle name="Calculation 11 3 8" xfId="9102"/>
    <cellStyle name="Calculation 11 3 9" xfId="27375"/>
    <cellStyle name="Calculation 11 4" xfId="9103"/>
    <cellStyle name="Calculation 11 4 10" xfId="27376"/>
    <cellStyle name="Calculation 11 4 2" xfId="9104"/>
    <cellStyle name="Calculation 11 4 2 2" xfId="9105"/>
    <cellStyle name="Calculation 11 4 2 3" xfId="27377"/>
    <cellStyle name="Calculation 11 4 2 4" xfId="27378"/>
    <cellStyle name="Calculation 11 4 3" xfId="9106"/>
    <cellStyle name="Calculation 11 4 3 2" xfId="9107"/>
    <cellStyle name="Calculation 11 4 3 3" xfId="27379"/>
    <cellStyle name="Calculation 11 4 3 4" xfId="27380"/>
    <cellStyle name="Calculation 11 4 4" xfId="9108"/>
    <cellStyle name="Calculation 11 4 4 2" xfId="9109"/>
    <cellStyle name="Calculation 11 4 4 3" xfId="27381"/>
    <cellStyle name="Calculation 11 4 4 4" xfId="27382"/>
    <cellStyle name="Calculation 11 4 5" xfId="9110"/>
    <cellStyle name="Calculation 11 4 5 2" xfId="9111"/>
    <cellStyle name="Calculation 11 4 5 3" xfId="27383"/>
    <cellStyle name="Calculation 11 4 5 4" xfId="27384"/>
    <cellStyle name="Calculation 11 4 6" xfId="9112"/>
    <cellStyle name="Calculation 11 4 6 2" xfId="9113"/>
    <cellStyle name="Calculation 11 4 6 3" xfId="27385"/>
    <cellStyle name="Calculation 11 4 6 4" xfId="27386"/>
    <cellStyle name="Calculation 11 4 7" xfId="9114"/>
    <cellStyle name="Calculation 11 4 7 2" xfId="9115"/>
    <cellStyle name="Calculation 11 4 7 3" xfId="27387"/>
    <cellStyle name="Calculation 11 4 7 4" xfId="27388"/>
    <cellStyle name="Calculation 11 4 8" xfId="9116"/>
    <cellStyle name="Calculation 11 4 9" xfId="27389"/>
    <cellStyle name="Calculation 11 5" xfId="9117"/>
    <cellStyle name="Calculation 11 5 10" xfId="27390"/>
    <cellStyle name="Calculation 11 5 2" xfId="9118"/>
    <cellStyle name="Calculation 11 5 2 2" xfId="9119"/>
    <cellStyle name="Calculation 11 5 2 3" xfId="27391"/>
    <cellStyle name="Calculation 11 5 2 4" xfId="27392"/>
    <cellStyle name="Calculation 11 5 3" xfId="9120"/>
    <cellStyle name="Calculation 11 5 3 2" xfId="9121"/>
    <cellStyle name="Calculation 11 5 3 3" xfId="27393"/>
    <cellStyle name="Calculation 11 5 3 4" xfId="27394"/>
    <cellStyle name="Calculation 11 5 4" xfId="9122"/>
    <cellStyle name="Calculation 11 5 4 2" xfId="9123"/>
    <cellStyle name="Calculation 11 5 4 3" xfId="27395"/>
    <cellStyle name="Calculation 11 5 4 4" xfId="27396"/>
    <cellStyle name="Calculation 11 5 5" xfId="9124"/>
    <cellStyle name="Calculation 11 5 5 2" xfId="9125"/>
    <cellStyle name="Calculation 11 5 5 3" xfId="27397"/>
    <cellStyle name="Calculation 11 5 5 4" xfId="27398"/>
    <cellStyle name="Calculation 11 5 6" xfId="9126"/>
    <cellStyle name="Calculation 11 5 6 2" xfId="9127"/>
    <cellStyle name="Calculation 11 5 6 3" xfId="27399"/>
    <cellStyle name="Calculation 11 5 6 4" xfId="27400"/>
    <cellStyle name="Calculation 11 5 7" xfId="9128"/>
    <cellStyle name="Calculation 11 5 7 2" xfId="9129"/>
    <cellStyle name="Calculation 11 5 7 3" xfId="27401"/>
    <cellStyle name="Calculation 11 5 7 4" xfId="27402"/>
    <cellStyle name="Calculation 11 5 8" xfId="9130"/>
    <cellStyle name="Calculation 11 5 9" xfId="27403"/>
    <cellStyle name="Calculation 11 6" xfId="9131"/>
    <cellStyle name="Calculation 11 6 2" xfId="9132"/>
    <cellStyle name="Calculation 11 6 3" xfId="27404"/>
    <cellStyle name="Calculation 11 6 4" xfId="27405"/>
    <cellStyle name="Calculation 11 7" xfId="9133"/>
    <cellStyle name="Calculation 11 7 2" xfId="9134"/>
    <cellStyle name="Calculation 11 7 3" xfId="27406"/>
    <cellStyle name="Calculation 11 7 4" xfId="27407"/>
    <cellStyle name="Calculation 11 8" xfId="9135"/>
    <cellStyle name="Calculation 11 8 2" xfId="9136"/>
    <cellStyle name="Calculation 11 8 3" xfId="27408"/>
    <cellStyle name="Calculation 11 8 4" xfId="27409"/>
    <cellStyle name="Calculation 11 9" xfId="9137"/>
    <cellStyle name="Calculation 11 9 2" xfId="9138"/>
    <cellStyle name="Calculation 11 9 3" xfId="27410"/>
    <cellStyle name="Calculation 11 9 4" xfId="27411"/>
    <cellStyle name="Calculation 12" xfId="9139"/>
    <cellStyle name="Calculation 12 10" xfId="9140"/>
    <cellStyle name="Calculation 12 10 2" xfId="9141"/>
    <cellStyle name="Calculation 12 10 3" xfId="27412"/>
    <cellStyle name="Calculation 12 10 4" xfId="27413"/>
    <cellStyle name="Calculation 12 11" xfId="9142"/>
    <cellStyle name="Calculation 12 11 2" xfId="9143"/>
    <cellStyle name="Calculation 12 11 3" xfId="27414"/>
    <cellStyle name="Calculation 12 11 4" xfId="27415"/>
    <cellStyle name="Calculation 12 12" xfId="9144"/>
    <cellStyle name="Calculation 12 13" xfId="27416"/>
    <cellStyle name="Calculation 12 14" xfId="27417"/>
    <cellStyle name="Calculation 12 2" xfId="9145"/>
    <cellStyle name="Calculation 12 2 10" xfId="27418"/>
    <cellStyle name="Calculation 12 2 2" xfId="9146"/>
    <cellStyle name="Calculation 12 2 2 2" xfId="9147"/>
    <cellStyle name="Calculation 12 2 2 3" xfId="27419"/>
    <cellStyle name="Calculation 12 2 2 4" xfId="27420"/>
    <cellStyle name="Calculation 12 2 3" xfId="9148"/>
    <cellStyle name="Calculation 12 2 3 2" xfId="9149"/>
    <cellStyle name="Calculation 12 2 3 3" xfId="27421"/>
    <cellStyle name="Calculation 12 2 3 4" xfId="27422"/>
    <cellStyle name="Calculation 12 2 4" xfId="9150"/>
    <cellStyle name="Calculation 12 2 4 2" xfId="9151"/>
    <cellStyle name="Calculation 12 2 4 3" xfId="27423"/>
    <cellStyle name="Calculation 12 2 4 4" xfId="27424"/>
    <cellStyle name="Calculation 12 2 5" xfId="9152"/>
    <cellStyle name="Calculation 12 2 5 2" xfId="9153"/>
    <cellStyle name="Calculation 12 2 5 3" xfId="27425"/>
    <cellStyle name="Calculation 12 2 5 4" xfId="27426"/>
    <cellStyle name="Calculation 12 2 6" xfId="9154"/>
    <cellStyle name="Calculation 12 2 6 2" xfId="9155"/>
    <cellStyle name="Calculation 12 2 6 3" xfId="27427"/>
    <cellStyle name="Calculation 12 2 6 4" xfId="27428"/>
    <cellStyle name="Calculation 12 2 7" xfId="9156"/>
    <cellStyle name="Calculation 12 2 7 2" xfId="9157"/>
    <cellStyle name="Calculation 12 2 7 3" xfId="27429"/>
    <cellStyle name="Calculation 12 2 7 4" xfId="27430"/>
    <cellStyle name="Calculation 12 2 8" xfId="9158"/>
    <cellStyle name="Calculation 12 2 9" xfId="27431"/>
    <cellStyle name="Calculation 12 3" xfId="9159"/>
    <cellStyle name="Calculation 12 3 10" xfId="27432"/>
    <cellStyle name="Calculation 12 3 2" xfId="9160"/>
    <cellStyle name="Calculation 12 3 2 2" xfId="9161"/>
    <cellStyle name="Calculation 12 3 2 3" xfId="27433"/>
    <cellStyle name="Calculation 12 3 2 4" xfId="27434"/>
    <cellStyle name="Calculation 12 3 3" xfId="9162"/>
    <cellStyle name="Calculation 12 3 3 2" xfId="9163"/>
    <cellStyle name="Calculation 12 3 3 3" xfId="27435"/>
    <cellStyle name="Calculation 12 3 3 4" xfId="27436"/>
    <cellStyle name="Calculation 12 3 4" xfId="9164"/>
    <cellStyle name="Calculation 12 3 4 2" xfId="9165"/>
    <cellStyle name="Calculation 12 3 4 3" xfId="27437"/>
    <cellStyle name="Calculation 12 3 4 4" xfId="27438"/>
    <cellStyle name="Calculation 12 3 5" xfId="9166"/>
    <cellStyle name="Calculation 12 3 5 2" xfId="9167"/>
    <cellStyle name="Calculation 12 3 5 3" xfId="27439"/>
    <cellStyle name="Calculation 12 3 5 4" xfId="27440"/>
    <cellStyle name="Calculation 12 3 6" xfId="9168"/>
    <cellStyle name="Calculation 12 3 6 2" xfId="9169"/>
    <cellStyle name="Calculation 12 3 6 3" xfId="27441"/>
    <cellStyle name="Calculation 12 3 6 4" xfId="27442"/>
    <cellStyle name="Calculation 12 3 7" xfId="9170"/>
    <cellStyle name="Calculation 12 3 7 2" xfId="9171"/>
    <cellStyle name="Calculation 12 3 7 3" xfId="27443"/>
    <cellStyle name="Calculation 12 3 7 4" xfId="27444"/>
    <cellStyle name="Calculation 12 3 8" xfId="9172"/>
    <cellStyle name="Calculation 12 3 9" xfId="27445"/>
    <cellStyle name="Calculation 12 4" xfId="9173"/>
    <cellStyle name="Calculation 12 4 10" xfId="27446"/>
    <cellStyle name="Calculation 12 4 2" xfId="9174"/>
    <cellStyle name="Calculation 12 4 2 2" xfId="9175"/>
    <cellStyle name="Calculation 12 4 2 3" xfId="27447"/>
    <cellStyle name="Calculation 12 4 2 4" xfId="27448"/>
    <cellStyle name="Calculation 12 4 3" xfId="9176"/>
    <cellStyle name="Calculation 12 4 3 2" xfId="9177"/>
    <cellStyle name="Calculation 12 4 3 3" xfId="27449"/>
    <cellStyle name="Calculation 12 4 3 4" xfId="27450"/>
    <cellStyle name="Calculation 12 4 4" xfId="9178"/>
    <cellStyle name="Calculation 12 4 4 2" xfId="9179"/>
    <cellStyle name="Calculation 12 4 4 3" xfId="27451"/>
    <cellStyle name="Calculation 12 4 4 4" xfId="27452"/>
    <cellStyle name="Calculation 12 4 5" xfId="9180"/>
    <cellStyle name="Calculation 12 4 5 2" xfId="9181"/>
    <cellStyle name="Calculation 12 4 5 3" xfId="27453"/>
    <cellStyle name="Calculation 12 4 5 4" xfId="27454"/>
    <cellStyle name="Calculation 12 4 6" xfId="9182"/>
    <cellStyle name="Calculation 12 4 6 2" xfId="9183"/>
    <cellStyle name="Calculation 12 4 6 3" xfId="27455"/>
    <cellStyle name="Calculation 12 4 6 4" xfId="27456"/>
    <cellStyle name="Calculation 12 4 7" xfId="9184"/>
    <cellStyle name="Calculation 12 4 7 2" xfId="9185"/>
    <cellStyle name="Calculation 12 4 7 3" xfId="27457"/>
    <cellStyle name="Calculation 12 4 7 4" xfId="27458"/>
    <cellStyle name="Calculation 12 4 8" xfId="9186"/>
    <cellStyle name="Calculation 12 4 9" xfId="27459"/>
    <cellStyle name="Calculation 12 5" xfId="9187"/>
    <cellStyle name="Calculation 12 5 10" xfId="27460"/>
    <cellStyle name="Calculation 12 5 2" xfId="9188"/>
    <cellStyle name="Calculation 12 5 2 2" xfId="9189"/>
    <cellStyle name="Calculation 12 5 2 3" xfId="27461"/>
    <cellStyle name="Calculation 12 5 2 4" xfId="27462"/>
    <cellStyle name="Calculation 12 5 3" xfId="9190"/>
    <cellStyle name="Calculation 12 5 3 2" xfId="9191"/>
    <cellStyle name="Calculation 12 5 3 3" xfId="27463"/>
    <cellStyle name="Calculation 12 5 3 4" xfId="27464"/>
    <cellStyle name="Calculation 12 5 4" xfId="9192"/>
    <cellStyle name="Calculation 12 5 4 2" xfId="9193"/>
    <cellStyle name="Calculation 12 5 4 3" xfId="27465"/>
    <cellStyle name="Calculation 12 5 4 4" xfId="27466"/>
    <cellStyle name="Calculation 12 5 5" xfId="9194"/>
    <cellStyle name="Calculation 12 5 5 2" xfId="9195"/>
    <cellStyle name="Calculation 12 5 5 3" xfId="27467"/>
    <cellStyle name="Calculation 12 5 5 4" xfId="27468"/>
    <cellStyle name="Calculation 12 5 6" xfId="9196"/>
    <cellStyle name="Calculation 12 5 6 2" xfId="9197"/>
    <cellStyle name="Calculation 12 5 6 3" xfId="27469"/>
    <cellStyle name="Calculation 12 5 6 4" xfId="27470"/>
    <cellStyle name="Calculation 12 5 7" xfId="9198"/>
    <cellStyle name="Calculation 12 5 7 2" xfId="9199"/>
    <cellStyle name="Calculation 12 5 7 3" xfId="27471"/>
    <cellStyle name="Calculation 12 5 7 4" xfId="27472"/>
    <cellStyle name="Calculation 12 5 8" xfId="9200"/>
    <cellStyle name="Calculation 12 5 9" xfId="27473"/>
    <cellStyle name="Calculation 12 6" xfId="9201"/>
    <cellStyle name="Calculation 12 6 2" xfId="9202"/>
    <cellStyle name="Calculation 12 6 3" xfId="27474"/>
    <cellStyle name="Calculation 12 6 4" xfId="27475"/>
    <cellStyle name="Calculation 12 7" xfId="9203"/>
    <cellStyle name="Calculation 12 7 2" xfId="9204"/>
    <cellStyle name="Calculation 12 7 3" xfId="27476"/>
    <cellStyle name="Calculation 12 7 4" xfId="27477"/>
    <cellStyle name="Calculation 12 8" xfId="9205"/>
    <cellStyle name="Calculation 12 8 2" xfId="9206"/>
    <cellStyle name="Calculation 12 8 3" xfId="27478"/>
    <cellStyle name="Calculation 12 8 4" xfId="27479"/>
    <cellStyle name="Calculation 12 9" xfId="9207"/>
    <cellStyle name="Calculation 12 9 2" xfId="9208"/>
    <cellStyle name="Calculation 12 9 3" xfId="27480"/>
    <cellStyle name="Calculation 12 9 4" xfId="27481"/>
    <cellStyle name="Calculation 13" xfId="9209"/>
    <cellStyle name="Calculation 13 10" xfId="9210"/>
    <cellStyle name="Calculation 13 10 2" xfId="9211"/>
    <cellStyle name="Calculation 13 10 3" xfId="27482"/>
    <cellStyle name="Calculation 13 10 4" xfId="27483"/>
    <cellStyle name="Calculation 13 11" xfId="9212"/>
    <cellStyle name="Calculation 13 11 2" xfId="9213"/>
    <cellStyle name="Calculation 13 11 3" xfId="27484"/>
    <cellStyle name="Calculation 13 11 4" xfId="27485"/>
    <cellStyle name="Calculation 13 12" xfId="9214"/>
    <cellStyle name="Calculation 13 13" xfId="27486"/>
    <cellStyle name="Calculation 13 14" xfId="27487"/>
    <cellStyle name="Calculation 13 2" xfId="9215"/>
    <cellStyle name="Calculation 13 2 10" xfId="27488"/>
    <cellStyle name="Calculation 13 2 2" xfId="9216"/>
    <cellStyle name="Calculation 13 2 2 2" xfId="9217"/>
    <cellStyle name="Calculation 13 2 2 3" xfId="27489"/>
    <cellStyle name="Calculation 13 2 2 4" xfId="27490"/>
    <cellStyle name="Calculation 13 2 3" xfId="9218"/>
    <cellStyle name="Calculation 13 2 3 2" xfId="9219"/>
    <cellStyle name="Calculation 13 2 3 3" xfId="27491"/>
    <cellStyle name="Calculation 13 2 3 4" xfId="27492"/>
    <cellStyle name="Calculation 13 2 4" xfId="9220"/>
    <cellStyle name="Calculation 13 2 4 2" xfId="9221"/>
    <cellStyle name="Calculation 13 2 4 3" xfId="27493"/>
    <cellStyle name="Calculation 13 2 4 4" xfId="27494"/>
    <cellStyle name="Calculation 13 2 5" xfId="9222"/>
    <cellStyle name="Calculation 13 2 5 2" xfId="9223"/>
    <cellStyle name="Calculation 13 2 5 3" xfId="27495"/>
    <cellStyle name="Calculation 13 2 5 4" xfId="27496"/>
    <cellStyle name="Calculation 13 2 6" xfId="9224"/>
    <cellStyle name="Calculation 13 2 6 2" xfId="9225"/>
    <cellStyle name="Calculation 13 2 6 3" xfId="27497"/>
    <cellStyle name="Calculation 13 2 6 4" xfId="27498"/>
    <cellStyle name="Calculation 13 2 7" xfId="9226"/>
    <cellStyle name="Calculation 13 2 7 2" xfId="9227"/>
    <cellStyle name="Calculation 13 2 7 3" xfId="27499"/>
    <cellStyle name="Calculation 13 2 7 4" xfId="27500"/>
    <cellStyle name="Calculation 13 2 8" xfId="9228"/>
    <cellStyle name="Calculation 13 2 9" xfId="27501"/>
    <cellStyle name="Calculation 13 3" xfId="9229"/>
    <cellStyle name="Calculation 13 3 10" xfId="27502"/>
    <cellStyle name="Calculation 13 3 2" xfId="9230"/>
    <cellStyle name="Calculation 13 3 2 2" xfId="9231"/>
    <cellStyle name="Calculation 13 3 2 3" xfId="27503"/>
    <cellStyle name="Calculation 13 3 2 4" xfId="27504"/>
    <cellStyle name="Calculation 13 3 3" xfId="9232"/>
    <cellStyle name="Calculation 13 3 3 2" xfId="9233"/>
    <cellStyle name="Calculation 13 3 3 3" xfId="27505"/>
    <cellStyle name="Calculation 13 3 3 4" xfId="27506"/>
    <cellStyle name="Calculation 13 3 4" xfId="9234"/>
    <cellStyle name="Calculation 13 3 4 2" xfId="9235"/>
    <cellStyle name="Calculation 13 3 4 3" xfId="27507"/>
    <cellStyle name="Calculation 13 3 4 4" xfId="27508"/>
    <cellStyle name="Calculation 13 3 5" xfId="9236"/>
    <cellStyle name="Calculation 13 3 5 2" xfId="9237"/>
    <cellStyle name="Calculation 13 3 5 3" xfId="27509"/>
    <cellStyle name="Calculation 13 3 5 4" xfId="27510"/>
    <cellStyle name="Calculation 13 3 6" xfId="9238"/>
    <cellStyle name="Calculation 13 3 6 2" xfId="9239"/>
    <cellStyle name="Calculation 13 3 6 3" xfId="27511"/>
    <cellStyle name="Calculation 13 3 6 4" xfId="27512"/>
    <cellStyle name="Calculation 13 3 7" xfId="9240"/>
    <cellStyle name="Calculation 13 3 7 2" xfId="9241"/>
    <cellStyle name="Calculation 13 3 7 3" xfId="27513"/>
    <cellStyle name="Calculation 13 3 7 4" xfId="27514"/>
    <cellStyle name="Calculation 13 3 8" xfId="9242"/>
    <cellStyle name="Calculation 13 3 9" xfId="27515"/>
    <cellStyle name="Calculation 13 4" xfId="9243"/>
    <cellStyle name="Calculation 13 4 10" xfId="27516"/>
    <cellStyle name="Calculation 13 4 2" xfId="9244"/>
    <cellStyle name="Calculation 13 4 2 2" xfId="9245"/>
    <cellStyle name="Calculation 13 4 2 3" xfId="27517"/>
    <cellStyle name="Calculation 13 4 2 4" xfId="27518"/>
    <cellStyle name="Calculation 13 4 3" xfId="9246"/>
    <cellStyle name="Calculation 13 4 3 2" xfId="9247"/>
    <cellStyle name="Calculation 13 4 3 3" xfId="27519"/>
    <cellStyle name="Calculation 13 4 3 4" xfId="27520"/>
    <cellStyle name="Calculation 13 4 4" xfId="9248"/>
    <cellStyle name="Calculation 13 4 4 2" xfId="9249"/>
    <cellStyle name="Calculation 13 4 4 3" xfId="27521"/>
    <cellStyle name="Calculation 13 4 4 4" xfId="27522"/>
    <cellStyle name="Calculation 13 4 5" xfId="9250"/>
    <cellStyle name="Calculation 13 4 5 2" xfId="9251"/>
    <cellStyle name="Calculation 13 4 5 3" xfId="27523"/>
    <cellStyle name="Calculation 13 4 5 4" xfId="27524"/>
    <cellStyle name="Calculation 13 4 6" xfId="9252"/>
    <cellStyle name="Calculation 13 4 6 2" xfId="9253"/>
    <cellStyle name="Calculation 13 4 6 3" xfId="27525"/>
    <cellStyle name="Calculation 13 4 6 4" xfId="27526"/>
    <cellStyle name="Calculation 13 4 7" xfId="9254"/>
    <cellStyle name="Calculation 13 4 7 2" xfId="9255"/>
    <cellStyle name="Calculation 13 4 7 3" xfId="27527"/>
    <cellStyle name="Calculation 13 4 7 4" xfId="27528"/>
    <cellStyle name="Calculation 13 4 8" xfId="9256"/>
    <cellStyle name="Calculation 13 4 9" xfId="27529"/>
    <cellStyle name="Calculation 13 5" xfId="9257"/>
    <cellStyle name="Calculation 13 5 10" xfId="27530"/>
    <cellStyle name="Calculation 13 5 2" xfId="9258"/>
    <cellStyle name="Calculation 13 5 2 2" xfId="9259"/>
    <cellStyle name="Calculation 13 5 2 3" xfId="27531"/>
    <cellStyle name="Calculation 13 5 2 4" xfId="27532"/>
    <cellStyle name="Calculation 13 5 3" xfId="9260"/>
    <cellStyle name="Calculation 13 5 3 2" xfId="9261"/>
    <cellStyle name="Calculation 13 5 3 3" xfId="27533"/>
    <cellStyle name="Calculation 13 5 3 4" xfId="27534"/>
    <cellStyle name="Calculation 13 5 4" xfId="9262"/>
    <cellStyle name="Calculation 13 5 4 2" xfId="9263"/>
    <cellStyle name="Calculation 13 5 4 3" xfId="27535"/>
    <cellStyle name="Calculation 13 5 4 4" xfId="27536"/>
    <cellStyle name="Calculation 13 5 5" xfId="9264"/>
    <cellStyle name="Calculation 13 5 5 2" xfId="9265"/>
    <cellStyle name="Calculation 13 5 5 3" xfId="27537"/>
    <cellStyle name="Calculation 13 5 5 4" xfId="27538"/>
    <cellStyle name="Calculation 13 5 6" xfId="9266"/>
    <cellStyle name="Calculation 13 5 6 2" xfId="9267"/>
    <cellStyle name="Calculation 13 5 6 3" xfId="27539"/>
    <cellStyle name="Calculation 13 5 6 4" xfId="27540"/>
    <cellStyle name="Calculation 13 5 7" xfId="9268"/>
    <cellStyle name="Calculation 13 5 7 2" xfId="9269"/>
    <cellStyle name="Calculation 13 5 7 3" xfId="27541"/>
    <cellStyle name="Calculation 13 5 7 4" xfId="27542"/>
    <cellStyle name="Calculation 13 5 8" xfId="9270"/>
    <cellStyle name="Calculation 13 5 9" xfId="27543"/>
    <cellStyle name="Calculation 13 6" xfId="9271"/>
    <cellStyle name="Calculation 13 6 2" xfId="9272"/>
    <cellStyle name="Calculation 13 6 3" xfId="27544"/>
    <cellStyle name="Calculation 13 6 4" xfId="27545"/>
    <cellStyle name="Calculation 13 7" xfId="9273"/>
    <cellStyle name="Calculation 13 7 2" xfId="9274"/>
    <cellStyle name="Calculation 13 7 3" xfId="27546"/>
    <cellStyle name="Calculation 13 7 4" xfId="27547"/>
    <cellStyle name="Calculation 13 8" xfId="9275"/>
    <cellStyle name="Calculation 13 8 2" xfId="9276"/>
    <cellStyle name="Calculation 13 8 3" xfId="27548"/>
    <cellStyle name="Calculation 13 8 4" xfId="27549"/>
    <cellStyle name="Calculation 13 9" xfId="9277"/>
    <cellStyle name="Calculation 13 9 2" xfId="9278"/>
    <cellStyle name="Calculation 13 9 3" xfId="27550"/>
    <cellStyle name="Calculation 13 9 4" xfId="27551"/>
    <cellStyle name="Calculation 14" xfId="9279"/>
    <cellStyle name="Calculation 14 10" xfId="9280"/>
    <cellStyle name="Calculation 14 10 2" xfId="9281"/>
    <cellStyle name="Calculation 14 10 3" xfId="27552"/>
    <cellStyle name="Calculation 14 10 4" xfId="27553"/>
    <cellStyle name="Calculation 14 11" xfId="9282"/>
    <cellStyle name="Calculation 14 11 2" xfId="9283"/>
    <cellStyle name="Calculation 14 11 3" xfId="27554"/>
    <cellStyle name="Calculation 14 11 4" xfId="27555"/>
    <cellStyle name="Calculation 14 12" xfId="9284"/>
    <cellStyle name="Calculation 14 13" xfId="27556"/>
    <cellStyle name="Calculation 14 14" xfId="27557"/>
    <cellStyle name="Calculation 14 2" xfId="9285"/>
    <cellStyle name="Calculation 14 2 10" xfId="27558"/>
    <cellStyle name="Calculation 14 2 2" xfId="9286"/>
    <cellStyle name="Calculation 14 2 2 2" xfId="9287"/>
    <cellStyle name="Calculation 14 2 2 3" xfId="27559"/>
    <cellStyle name="Calculation 14 2 2 4" xfId="27560"/>
    <cellStyle name="Calculation 14 2 3" xfId="9288"/>
    <cellStyle name="Calculation 14 2 3 2" xfId="9289"/>
    <cellStyle name="Calculation 14 2 3 3" xfId="27561"/>
    <cellStyle name="Calculation 14 2 3 4" xfId="27562"/>
    <cellStyle name="Calculation 14 2 4" xfId="9290"/>
    <cellStyle name="Calculation 14 2 4 2" xfId="9291"/>
    <cellStyle name="Calculation 14 2 4 3" xfId="27563"/>
    <cellStyle name="Calculation 14 2 4 4" xfId="27564"/>
    <cellStyle name="Calculation 14 2 5" xfId="9292"/>
    <cellStyle name="Calculation 14 2 5 2" xfId="9293"/>
    <cellStyle name="Calculation 14 2 5 3" xfId="27565"/>
    <cellStyle name="Calculation 14 2 5 4" xfId="27566"/>
    <cellStyle name="Calculation 14 2 6" xfId="9294"/>
    <cellStyle name="Calculation 14 2 6 2" xfId="9295"/>
    <cellStyle name="Calculation 14 2 6 3" xfId="27567"/>
    <cellStyle name="Calculation 14 2 6 4" xfId="27568"/>
    <cellStyle name="Calculation 14 2 7" xfId="9296"/>
    <cellStyle name="Calculation 14 2 7 2" xfId="9297"/>
    <cellStyle name="Calculation 14 2 7 3" xfId="27569"/>
    <cellStyle name="Calculation 14 2 7 4" xfId="27570"/>
    <cellStyle name="Calculation 14 2 8" xfId="9298"/>
    <cellStyle name="Calculation 14 2 9" xfId="27571"/>
    <cellStyle name="Calculation 14 3" xfId="9299"/>
    <cellStyle name="Calculation 14 3 10" xfId="27572"/>
    <cellStyle name="Calculation 14 3 2" xfId="9300"/>
    <cellStyle name="Calculation 14 3 2 2" xfId="9301"/>
    <cellStyle name="Calculation 14 3 2 3" xfId="27573"/>
    <cellStyle name="Calculation 14 3 2 4" xfId="27574"/>
    <cellStyle name="Calculation 14 3 3" xfId="9302"/>
    <cellStyle name="Calculation 14 3 3 2" xfId="9303"/>
    <cellStyle name="Calculation 14 3 3 3" xfId="27575"/>
    <cellStyle name="Calculation 14 3 3 4" xfId="27576"/>
    <cellStyle name="Calculation 14 3 4" xfId="9304"/>
    <cellStyle name="Calculation 14 3 4 2" xfId="9305"/>
    <cellStyle name="Calculation 14 3 4 3" xfId="27577"/>
    <cellStyle name="Calculation 14 3 4 4" xfId="27578"/>
    <cellStyle name="Calculation 14 3 5" xfId="9306"/>
    <cellStyle name="Calculation 14 3 5 2" xfId="9307"/>
    <cellStyle name="Calculation 14 3 5 3" xfId="27579"/>
    <cellStyle name="Calculation 14 3 5 4" xfId="27580"/>
    <cellStyle name="Calculation 14 3 6" xfId="9308"/>
    <cellStyle name="Calculation 14 3 6 2" xfId="9309"/>
    <cellStyle name="Calculation 14 3 6 3" xfId="27581"/>
    <cellStyle name="Calculation 14 3 6 4" xfId="27582"/>
    <cellStyle name="Calculation 14 3 7" xfId="9310"/>
    <cellStyle name="Calculation 14 3 7 2" xfId="9311"/>
    <cellStyle name="Calculation 14 3 7 3" xfId="27583"/>
    <cellStyle name="Calculation 14 3 7 4" xfId="27584"/>
    <cellStyle name="Calculation 14 3 8" xfId="9312"/>
    <cellStyle name="Calculation 14 3 9" xfId="27585"/>
    <cellStyle name="Calculation 14 4" xfId="9313"/>
    <cellStyle name="Calculation 14 4 10" xfId="27586"/>
    <cellStyle name="Calculation 14 4 2" xfId="9314"/>
    <cellStyle name="Calculation 14 4 2 2" xfId="9315"/>
    <cellStyle name="Calculation 14 4 2 3" xfId="27587"/>
    <cellStyle name="Calculation 14 4 2 4" xfId="27588"/>
    <cellStyle name="Calculation 14 4 3" xfId="9316"/>
    <cellStyle name="Calculation 14 4 3 2" xfId="9317"/>
    <cellStyle name="Calculation 14 4 3 3" xfId="27589"/>
    <cellStyle name="Calculation 14 4 3 4" xfId="27590"/>
    <cellStyle name="Calculation 14 4 4" xfId="9318"/>
    <cellStyle name="Calculation 14 4 4 2" xfId="9319"/>
    <cellStyle name="Calculation 14 4 4 3" xfId="27591"/>
    <cellStyle name="Calculation 14 4 4 4" xfId="27592"/>
    <cellStyle name="Calculation 14 4 5" xfId="9320"/>
    <cellStyle name="Calculation 14 4 5 2" xfId="9321"/>
    <cellStyle name="Calculation 14 4 5 3" xfId="27593"/>
    <cellStyle name="Calculation 14 4 5 4" xfId="27594"/>
    <cellStyle name="Calculation 14 4 6" xfId="9322"/>
    <cellStyle name="Calculation 14 4 6 2" xfId="9323"/>
    <cellStyle name="Calculation 14 4 6 3" xfId="27595"/>
    <cellStyle name="Calculation 14 4 6 4" xfId="27596"/>
    <cellStyle name="Calculation 14 4 7" xfId="9324"/>
    <cellStyle name="Calculation 14 4 7 2" xfId="9325"/>
    <cellStyle name="Calculation 14 4 7 3" xfId="27597"/>
    <cellStyle name="Calculation 14 4 7 4" xfId="27598"/>
    <cellStyle name="Calculation 14 4 8" xfId="9326"/>
    <cellStyle name="Calculation 14 4 9" xfId="27599"/>
    <cellStyle name="Calculation 14 5" xfId="9327"/>
    <cellStyle name="Calculation 14 5 10" xfId="27600"/>
    <cellStyle name="Calculation 14 5 2" xfId="9328"/>
    <cellStyle name="Calculation 14 5 2 2" xfId="9329"/>
    <cellStyle name="Calculation 14 5 2 3" xfId="27601"/>
    <cellStyle name="Calculation 14 5 2 4" xfId="27602"/>
    <cellStyle name="Calculation 14 5 3" xfId="9330"/>
    <cellStyle name="Calculation 14 5 3 2" xfId="9331"/>
    <cellStyle name="Calculation 14 5 3 3" xfId="27603"/>
    <cellStyle name="Calculation 14 5 3 4" xfId="27604"/>
    <cellStyle name="Calculation 14 5 4" xfId="9332"/>
    <cellStyle name="Calculation 14 5 4 2" xfId="9333"/>
    <cellStyle name="Calculation 14 5 4 3" xfId="27605"/>
    <cellStyle name="Calculation 14 5 4 4" xfId="27606"/>
    <cellStyle name="Calculation 14 5 5" xfId="9334"/>
    <cellStyle name="Calculation 14 5 5 2" xfId="9335"/>
    <cellStyle name="Calculation 14 5 5 3" xfId="27607"/>
    <cellStyle name="Calculation 14 5 5 4" xfId="27608"/>
    <cellStyle name="Calculation 14 5 6" xfId="9336"/>
    <cellStyle name="Calculation 14 5 6 2" xfId="9337"/>
    <cellStyle name="Calculation 14 5 6 3" xfId="27609"/>
    <cellStyle name="Calculation 14 5 6 4" xfId="27610"/>
    <cellStyle name="Calculation 14 5 7" xfId="9338"/>
    <cellStyle name="Calculation 14 5 7 2" xfId="9339"/>
    <cellStyle name="Calculation 14 5 7 3" xfId="27611"/>
    <cellStyle name="Calculation 14 5 7 4" xfId="27612"/>
    <cellStyle name="Calculation 14 5 8" xfId="9340"/>
    <cellStyle name="Calculation 14 5 9" xfId="27613"/>
    <cellStyle name="Calculation 14 6" xfId="9341"/>
    <cellStyle name="Calculation 14 6 2" xfId="9342"/>
    <cellStyle name="Calculation 14 6 3" xfId="27614"/>
    <cellStyle name="Calculation 14 6 4" xfId="27615"/>
    <cellStyle name="Calculation 14 7" xfId="9343"/>
    <cellStyle name="Calculation 14 7 2" xfId="9344"/>
    <cellStyle name="Calculation 14 7 3" xfId="27616"/>
    <cellStyle name="Calculation 14 7 4" xfId="27617"/>
    <cellStyle name="Calculation 14 8" xfId="9345"/>
    <cellStyle name="Calculation 14 8 2" xfId="9346"/>
    <cellStyle name="Calculation 14 8 3" xfId="27618"/>
    <cellStyle name="Calculation 14 8 4" xfId="27619"/>
    <cellStyle name="Calculation 14 9" xfId="9347"/>
    <cellStyle name="Calculation 14 9 2" xfId="9348"/>
    <cellStyle name="Calculation 14 9 3" xfId="27620"/>
    <cellStyle name="Calculation 14 9 4" xfId="27621"/>
    <cellStyle name="Calculation 15" xfId="9349"/>
    <cellStyle name="Calculation 15 10" xfId="9350"/>
    <cellStyle name="Calculation 15 10 2" xfId="9351"/>
    <cellStyle name="Calculation 15 10 3" xfId="27622"/>
    <cellStyle name="Calculation 15 10 4" xfId="27623"/>
    <cellStyle name="Calculation 15 11" xfId="9352"/>
    <cellStyle name="Calculation 15 11 2" xfId="9353"/>
    <cellStyle name="Calculation 15 11 3" xfId="27624"/>
    <cellStyle name="Calculation 15 11 4" xfId="27625"/>
    <cellStyle name="Calculation 15 12" xfId="9354"/>
    <cellStyle name="Calculation 15 13" xfId="27626"/>
    <cellStyle name="Calculation 15 14" xfId="27627"/>
    <cellStyle name="Calculation 15 2" xfId="9355"/>
    <cellStyle name="Calculation 15 2 10" xfId="27628"/>
    <cellStyle name="Calculation 15 2 2" xfId="9356"/>
    <cellStyle name="Calculation 15 2 2 2" xfId="9357"/>
    <cellStyle name="Calculation 15 2 2 3" xfId="27629"/>
    <cellStyle name="Calculation 15 2 2 4" xfId="27630"/>
    <cellStyle name="Calculation 15 2 3" xfId="9358"/>
    <cellStyle name="Calculation 15 2 3 2" xfId="9359"/>
    <cellStyle name="Calculation 15 2 3 3" xfId="27631"/>
    <cellStyle name="Calculation 15 2 3 4" xfId="27632"/>
    <cellStyle name="Calculation 15 2 4" xfId="9360"/>
    <cellStyle name="Calculation 15 2 4 2" xfId="9361"/>
    <cellStyle name="Calculation 15 2 4 3" xfId="27633"/>
    <cellStyle name="Calculation 15 2 4 4" xfId="27634"/>
    <cellStyle name="Calculation 15 2 5" xfId="9362"/>
    <cellStyle name="Calculation 15 2 5 2" xfId="9363"/>
    <cellStyle name="Calculation 15 2 5 3" xfId="27635"/>
    <cellStyle name="Calculation 15 2 5 4" xfId="27636"/>
    <cellStyle name="Calculation 15 2 6" xfId="9364"/>
    <cellStyle name="Calculation 15 2 6 2" xfId="9365"/>
    <cellStyle name="Calculation 15 2 6 3" xfId="27637"/>
    <cellStyle name="Calculation 15 2 6 4" xfId="27638"/>
    <cellStyle name="Calculation 15 2 7" xfId="9366"/>
    <cellStyle name="Calculation 15 2 7 2" xfId="9367"/>
    <cellStyle name="Calculation 15 2 7 3" xfId="27639"/>
    <cellStyle name="Calculation 15 2 7 4" xfId="27640"/>
    <cellStyle name="Calculation 15 2 8" xfId="9368"/>
    <cellStyle name="Calculation 15 2 9" xfId="27641"/>
    <cellStyle name="Calculation 15 3" xfId="9369"/>
    <cellStyle name="Calculation 15 3 10" xfId="27642"/>
    <cellStyle name="Calculation 15 3 2" xfId="9370"/>
    <cellStyle name="Calculation 15 3 2 2" xfId="9371"/>
    <cellStyle name="Calculation 15 3 2 3" xfId="27643"/>
    <cellStyle name="Calculation 15 3 2 4" xfId="27644"/>
    <cellStyle name="Calculation 15 3 3" xfId="9372"/>
    <cellStyle name="Calculation 15 3 3 2" xfId="9373"/>
    <cellStyle name="Calculation 15 3 3 3" xfId="27645"/>
    <cellStyle name="Calculation 15 3 3 4" xfId="27646"/>
    <cellStyle name="Calculation 15 3 4" xfId="9374"/>
    <cellStyle name="Calculation 15 3 4 2" xfId="9375"/>
    <cellStyle name="Calculation 15 3 4 3" xfId="27647"/>
    <cellStyle name="Calculation 15 3 4 4" xfId="27648"/>
    <cellStyle name="Calculation 15 3 5" xfId="9376"/>
    <cellStyle name="Calculation 15 3 5 2" xfId="9377"/>
    <cellStyle name="Calculation 15 3 5 3" xfId="27649"/>
    <cellStyle name="Calculation 15 3 5 4" xfId="27650"/>
    <cellStyle name="Calculation 15 3 6" xfId="9378"/>
    <cellStyle name="Calculation 15 3 6 2" xfId="9379"/>
    <cellStyle name="Calculation 15 3 6 3" xfId="27651"/>
    <cellStyle name="Calculation 15 3 6 4" xfId="27652"/>
    <cellStyle name="Calculation 15 3 7" xfId="9380"/>
    <cellStyle name="Calculation 15 3 7 2" xfId="9381"/>
    <cellStyle name="Calculation 15 3 7 3" xfId="27653"/>
    <cellStyle name="Calculation 15 3 7 4" xfId="27654"/>
    <cellStyle name="Calculation 15 3 8" xfId="9382"/>
    <cellStyle name="Calculation 15 3 9" xfId="27655"/>
    <cellStyle name="Calculation 15 4" xfId="9383"/>
    <cellStyle name="Calculation 15 4 10" xfId="27656"/>
    <cellStyle name="Calculation 15 4 2" xfId="9384"/>
    <cellStyle name="Calculation 15 4 2 2" xfId="9385"/>
    <cellStyle name="Calculation 15 4 2 3" xfId="27657"/>
    <cellStyle name="Calculation 15 4 2 4" xfId="27658"/>
    <cellStyle name="Calculation 15 4 3" xfId="9386"/>
    <cellStyle name="Calculation 15 4 3 2" xfId="9387"/>
    <cellStyle name="Calculation 15 4 3 3" xfId="27659"/>
    <cellStyle name="Calculation 15 4 3 4" xfId="27660"/>
    <cellStyle name="Calculation 15 4 4" xfId="9388"/>
    <cellStyle name="Calculation 15 4 4 2" xfId="9389"/>
    <cellStyle name="Calculation 15 4 4 3" xfId="27661"/>
    <cellStyle name="Calculation 15 4 4 4" xfId="27662"/>
    <cellStyle name="Calculation 15 4 5" xfId="9390"/>
    <cellStyle name="Calculation 15 4 5 2" xfId="9391"/>
    <cellStyle name="Calculation 15 4 5 3" xfId="27663"/>
    <cellStyle name="Calculation 15 4 5 4" xfId="27664"/>
    <cellStyle name="Calculation 15 4 6" xfId="9392"/>
    <cellStyle name="Calculation 15 4 6 2" xfId="9393"/>
    <cellStyle name="Calculation 15 4 6 3" xfId="27665"/>
    <cellStyle name="Calculation 15 4 6 4" xfId="27666"/>
    <cellStyle name="Calculation 15 4 7" xfId="9394"/>
    <cellStyle name="Calculation 15 4 7 2" xfId="9395"/>
    <cellStyle name="Calculation 15 4 7 3" xfId="27667"/>
    <cellStyle name="Calculation 15 4 7 4" xfId="27668"/>
    <cellStyle name="Calculation 15 4 8" xfId="9396"/>
    <cellStyle name="Calculation 15 4 9" xfId="27669"/>
    <cellStyle name="Calculation 15 5" xfId="9397"/>
    <cellStyle name="Calculation 15 5 10" xfId="27670"/>
    <cellStyle name="Calculation 15 5 2" xfId="9398"/>
    <cellStyle name="Calculation 15 5 2 2" xfId="9399"/>
    <cellStyle name="Calculation 15 5 2 3" xfId="27671"/>
    <cellStyle name="Calculation 15 5 2 4" xfId="27672"/>
    <cellStyle name="Calculation 15 5 3" xfId="9400"/>
    <cellStyle name="Calculation 15 5 3 2" xfId="9401"/>
    <cellStyle name="Calculation 15 5 3 3" xfId="27673"/>
    <cellStyle name="Calculation 15 5 3 4" xfId="27674"/>
    <cellStyle name="Calculation 15 5 4" xfId="9402"/>
    <cellStyle name="Calculation 15 5 4 2" xfId="9403"/>
    <cellStyle name="Calculation 15 5 4 3" xfId="27675"/>
    <cellStyle name="Calculation 15 5 4 4" xfId="27676"/>
    <cellStyle name="Calculation 15 5 5" xfId="9404"/>
    <cellStyle name="Calculation 15 5 5 2" xfId="9405"/>
    <cellStyle name="Calculation 15 5 5 3" xfId="27677"/>
    <cellStyle name="Calculation 15 5 5 4" xfId="27678"/>
    <cellStyle name="Calculation 15 5 6" xfId="9406"/>
    <cellStyle name="Calculation 15 5 6 2" xfId="9407"/>
    <cellStyle name="Calculation 15 5 6 3" xfId="27679"/>
    <cellStyle name="Calculation 15 5 6 4" xfId="27680"/>
    <cellStyle name="Calculation 15 5 7" xfId="9408"/>
    <cellStyle name="Calculation 15 5 7 2" xfId="9409"/>
    <cellStyle name="Calculation 15 5 7 3" xfId="27681"/>
    <cellStyle name="Calculation 15 5 7 4" xfId="27682"/>
    <cellStyle name="Calculation 15 5 8" xfId="9410"/>
    <cellStyle name="Calculation 15 5 9" xfId="27683"/>
    <cellStyle name="Calculation 15 6" xfId="9411"/>
    <cellStyle name="Calculation 15 6 2" xfId="9412"/>
    <cellStyle name="Calculation 15 6 3" xfId="27684"/>
    <cellStyle name="Calculation 15 6 4" xfId="27685"/>
    <cellStyle name="Calculation 15 7" xfId="9413"/>
    <cellStyle name="Calculation 15 7 2" xfId="9414"/>
    <cellStyle name="Calculation 15 7 3" xfId="27686"/>
    <cellStyle name="Calculation 15 7 4" xfId="27687"/>
    <cellStyle name="Calculation 15 8" xfId="9415"/>
    <cellStyle name="Calculation 15 8 2" xfId="9416"/>
    <cellStyle name="Calculation 15 8 3" xfId="27688"/>
    <cellStyle name="Calculation 15 8 4" xfId="27689"/>
    <cellStyle name="Calculation 15 9" xfId="9417"/>
    <cellStyle name="Calculation 15 9 2" xfId="9418"/>
    <cellStyle name="Calculation 15 9 3" xfId="27690"/>
    <cellStyle name="Calculation 15 9 4" xfId="27691"/>
    <cellStyle name="Calculation 16" xfId="9419"/>
    <cellStyle name="Calculation 16 10" xfId="9420"/>
    <cellStyle name="Calculation 16 10 2" xfId="9421"/>
    <cellStyle name="Calculation 16 10 3" xfId="27692"/>
    <cellStyle name="Calculation 16 10 4" xfId="27693"/>
    <cellStyle name="Calculation 16 11" xfId="9422"/>
    <cellStyle name="Calculation 16 11 2" xfId="9423"/>
    <cellStyle name="Calculation 16 11 3" xfId="27694"/>
    <cellStyle name="Calculation 16 11 4" xfId="27695"/>
    <cellStyle name="Calculation 16 12" xfId="9424"/>
    <cellStyle name="Calculation 16 13" xfId="27696"/>
    <cellStyle name="Calculation 16 14" xfId="27697"/>
    <cellStyle name="Calculation 16 2" xfId="9425"/>
    <cellStyle name="Calculation 16 2 10" xfId="27698"/>
    <cellStyle name="Calculation 16 2 2" xfId="9426"/>
    <cellStyle name="Calculation 16 2 2 2" xfId="9427"/>
    <cellStyle name="Calculation 16 2 2 3" xfId="27699"/>
    <cellStyle name="Calculation 16 2 2 4" xfId="27700"/>
    <cellStyle name="Calculation 16 2 3" xfId="9428"/>
    <cellStyle name="Calculation 16 2 3 2" xfId="9429"/>
    <cellStyle name="Calculation 16 2 3 3" xfId="27701"/>
    <cellStyle name="Calculation 16 2 3 4" xfId="27702"/>
    <cellStyle name="Calculation 16 2 4" xfId="9430"/>
    <cellStyle name="Calculation 16 2 4 2" xfId="9431"/>
    <cellStyle name="Calculation 16 2 4 3" xfId="27703"/>
    <cellStyle name="Calculation 16 2 4 4" xfId="27704"/>
    <cellStyle name="Calculation 16 2 5" xfId="9432"/>
    <cellStyle name="Calculation 16 2 5 2" xfId="9433"/>
    <cellStyle name="Calculation 16 2 5 3" xfId="27705"/>
    <cellStyle name="Calculation 16 2 5 4" xfId="27706"/>
    <cellStyle name="Calculation 16 2 6" xfId="9434"/>
    <cellStyle name="Calculation 16 2 6 2" xfId="9435"/>
    <cellStyle name="Calculation 16 2 6 3" xfId="27707"/>
    <cellStyle name="Calculation 16 2 6 4" xfId="27708"/>
    <cellStyle name="Calculation 16 2 7" xfId="9436"/>
    <cellStyle name="Calculation 16 2 7 2" xfId="9437"/>
    <cellStyle name="Calculation 16 2 7 3" xfId="27709"/>
    <cellStyle name="Calculation 16 2 7 4" xfId="27710"/>
    <cellStyle name="Calculation 16 2 8" xfId="9438"/>
    <cellStyle name="Calculation 16 2 9" xfId="27711"/>
    <cellStyle name="Calculation 16 3" xfId="9439"/>
    <cellStyle name="Calculation 16 3 10" xfId="27712"/>
    <cellStyle name="Calculation 16 3 2" xfId="9440"/>
    <cellStyle name="Calculation 16 3 2 2" xfId="9441"/>
    <cellStyle name="Calculation 16 3 2 3" xfId="27713"/>
    <cellStyle name="Calculation 16 3 2 4" xfId="27714"/>
    <cellStyle name="Calculation 16 3 3" xfId="9442"/>
    <cellStyle name="Calculation 16 3 3 2" xfId="9443"/>
    <cellStyle name="Calculation 16 3 3 3" xfId="27715"/>
    <cellStyle name="Calculation 16 3 3 4" xfId="27716"/>
    <cellStyle name="Calculation 16 3 4" xfId="9444"/>
    <cellStyle name="Calculation 16 3 4 2" xfId="9445"/>
    <cellStyle name="Calculation 16 3 4 3" xfId="27717"/>
    <cellStyle name="Calculation 16 3 4 4" xfId="27718"/>
    <cellStyle name="Calculation 16 3 5" xfId="9446"/>
    <cellStyle name="Calculation 16 3 5 2" xfId="9447"/>
    <cellStyle name="Calculation 16 3 5 3" xfId="27719"/>
    <cellStyle name="Calculation 16 3 5 4" xfId="27720"/>
    <cellStyle name="Calculation 16 3 6" xfId="9448"/>
    <cellStyle name="Calculation 16 3 6 2" xfId="9449"/>
    <cellStyle name="Calculation 16 3 6 3" xfId="27721"/>
    <cellStyle name="Calculation 16 3 6 4" xfId="27722"/>
    <cellStyle name="Calculation 16 3 7" xfId="9450"/>
    <cellStyle name="Calculation 16 3 7 2" xfId="9451"/>
    <cellStyle name="Calculation 16 3 7 3" xfId="27723"/>
    <cellStyle name="Calculation 16 3 7 4" xfId="27724"/>
    <cellStyle name="Calculation 16 3 8" xfId="9452"/>
    <cellStyle name="Calculation 16 3 9" xfId="27725"/>
    <cellStyle name="Calculation 16 4" xfId="9453"/>
    <cellStyle name="Calculation 16 4 10" xfId="27726"/>
    <cellStyle name="Calculation 16 4 2" xfId="9454"/>
    <cellStyle name="Calculation 16 4 2 2" xfId="9455"/>
    <cellStyle name="Calculation 16 4 2 3" xfId="27727"/>
    <cellStyle name="Calculation 16 4 2 4" xfId="27728"/>
    <cellStyle name="Calculation 16 4 3" xfId="9456"/>
    <cellStyle name="Calculation 16 4 3 2" xfId="9457"/>
    <cellStyle name="Calculation 16 4 3 3" xfId="27729"/>
    <cellStyle name="Calculation 16 4 3 4" xfId="27730"/>
    <cellStyle name="Calculation 16 4 4" xfId="9458"/>
    <cellStyle name="Calculation 16 4 4 2" xfId="9459"/>
    <cellStyle name="Calculation 16 4 4 3" xfId="27731"/>
    <cellStyle name="Calculation 16 4 4 4" xfId="27732"/>
    <cellStyle name="Calculation 16 4 5" xfId="9460"/>
    <cellStyle name="Calculation 16 4 5 2" xfId="9461"/>
    <cellStyle name="Calculation 16 4 5 3" xfId="27733"/>
    <cellStyle name="Calculation 16 4 5 4" xfId="27734"/>
    <cellStyle name="Calculation 16 4 6" xfId="9462"/>
    <cellStyle name="Calculation 16 4 6 2" xfId="9463"/>
    <cellStyle name="Calculation 16 4 6 3" xfId="27735"/>
    <cellStyle name="Calculation 16 4 6 4" xfId="27736"/>
    <cellStyle name="Calculation 16 4 7" xfId="9464"/>
    <cellStyle name="Calculation 16 4 7 2" xfId="9465"/>
    <cellStyle name="Calculation 16 4 7 3" xfId="27737"/>
    <cellStyle name="Calculation 16 4 7 4" xfId="27738"/>
    <cellStyle name="Calculation 16 4 8" xfId="9466"/>
    <cellStyle name="Calculation 16 4 9" xfId="27739"/>
    <cellStyle name="Calculation 16 5" xfId="9467"/>
    <cellStyle name="Calculation 16 5 10" xfId="27740"/>
    <cellStyle name="Calculation 16 5 2" xfId="9468"/>
    <cellStyle name="Calculation 16 5 2 2" xfId="9469"/>
    <cellStyle name="Calculation 16 5 2 3" xfId="27741"/>
    <cellStyle name="Calculation 16 5 2 4" xfId="27742"/>
    <cellStyle name="Calculation 16 5 3" xfId="9470"/>
    <cellStyle name="Calculation 16 5 3 2" xfId="9471"/>
    <cellStyle name="Calculation 16 5 3 3" xfId="27743"/>
    <cellStyle name="Calculation 16 5 3 4" xfId="27744"/>
    <cellStyle name="Calculation 16 5 4" xfId="9472"/>
    <cellStyle name="Calculation 16 5 4 2" xfId="9473"/>
    <cellStyle name="Calculation 16 5 4 3" xfId="27745"/>
    <cellStyle name="Calculation 16 5 4 4" xfId="27746"/>
    <cellStyle name="Calculation 16 5 5" xfId="9474"/>
    <cellStyle name="Calculation 16 5 5 2" xfId="9475"/>
    <cellStyle name="Calculation 16 5 5 3" xfId="27747"/>
    <cellStyle name="Calculation 16 5 5 4" xfId="27748"/>
    <cellStyle name="Calculation 16 5 6" xfId="9476"/>
    <cellStyle name="Calculation 16 5 6 2" xfId="9477"/>
    <cellStyle name="Calculation 16 5 6 3" xfId="27749"/>
    <cellStyle name="Calculation 16 5 6 4" xfId="27750"/>
    <cellStyle name="Calculation 16 5 7" xfId="9478"/>
    <cellStyle name="Calculation 16 5 7 2" xfId="9479"/>
    <cellStyle name="Calculation 16 5 7 3" xfId="27751"/>
    <cellStyle name="Calculation 16 5 7 4" xfId="27752"/>
    <cellStyle name="Calculation 16 5 8" xfId="9480"/>
    <cellStyle name="Calculation 16 5 9" xfId="27753"/>
    <cellStyle name="Calculation 16 6" xfId="9481"/>
    <cellStyle name="Calculation 16 6 2" xfId="9482"/>
    <cellStyle name="Calculation 16 6 3" xfId="27754"/>
    <cellStyle name="Calculation 16 6 4" xfId="27755"/>
    <cellStyle name="Calculation 16 7" xfId="9483"/>
    <cellStyle name="Calculation 16 7 2" xfId="9484"/>
    <cellStyle name="Calculation 16 7 3" xfId="27756"/>
    <cellStyle name="Calculation 16 7 4" xfId="27757"/>
    <cellStyle name="Calculation 16 8" xfId="9485"/>
    <cellStyle name="Calculation 16 8 2" xfId="9486"/>
    <cellStyle name="Calculation 16 8 3" xfId="27758"/>
    <cellStyle name="Calculation 16 8 4" xfId="27759"/>
    <cellStyle name="Calculation 16 9" xfId="9487"/>
    <cellStyle name="Calculation 16 9 2" xfId="9488"/>
    <cellStyle name="Calculation 16 9 3" xfId="27760"/>
    <cellStyle name="Calculation 16 9 4" xfId="27761"/>
    <cellStyle name="Calculation 17" xfId="9489"/>
    <cellStyle name="Calculation 17 10" xfId="9490"/>
    <cellStyle name="Calculation 17 10 2" xfId="9491"/>
    <cellStyle name="Calculation 17 10 3" xfId="27762"/>
    <cellStyle name="Calculation 17 10 4" xfId="27763"/>
    <cellStyle name="Calculation 17 11" xfId="9492"/>
    <cellStyle name="Calculation 17 11 2" xfId="9493"/>
    <cellStyle name="Calculation 17 11 3" xfId="27764"/>
    <cellStyle name="Calculation 17 11 4" xfId="27765"/>
    <cellStyle name="Calculation 17 12" xfId="9494"/>
    <cellStyle name="Calculation 17 13" xfId="27766"/>
    <cellStyle name="Calculation 17 14" xfId="27767"/>
    <cellStyle name="Calculation 17 2" xfId="9495"/>
    <cellStyle name="Calculation 17 2 10" xfId="27768"/>
    <cellStyle name="Calculation 17 2 2" xfId="9496"/>
    <cellStyle name="Calculation 17 2 2 2" xfId="9497"/>
    <cellStyle name="Calculation 17 2 2 3" xfId="27769"/>
    <cellStyle name="Calculation 17 2 2 4" xfId="27770"/>
    <cellStyle name="Calculation 17 2 3" xfId="9498"/>
    <cellStyle name="Calculation 17 2 3 2" xfId="9499"/>
    <cellStyle name="Calculation 17 2 3 3" xfId="27771"/>
    <cellStyle name="Calculation 17 2 3 4" xfId="27772"/>
    <cellStyle name="Calculation 17 2 4" xfId="9500"/>
    <cellStyle name="Calculation 17 2 4 2" xfId="9501"/>
    <cellStyle name="Calculation 17 2 4 3" xfId="27773"/>
    <cellStyle name="Calculation 17 2 4 4" xfId="27774"/>
    <cellStyle name="Calculation 17 2 5" xfId="9502"/>
    <cellStyle name="Calculation 17 2 5 2" xfId="9503"/>
    <cellStyle name="Calculation 17 2 5 3" xfId="27775"/>
    <cellStyle name="Calculation 17 2 5 4" xfId="27776"/>
    <cellStyle name="Calculation 17 2 6" xfId="9504"/>
    <cellStyle name="Calculation 17 2 6 2" xfId="9505"/>
    <cellStyle name="Calculation 17 2 6 3" xfId="27777"/>
    <cellStyle name="Calculation 17 2 6 4" xfId="27778"/>
    <cellStyle name="Calculation 17 2 7" xfId="9506"/>
    <cellStyle name="Calculation 17 2 7 2" xfId="9507"/>
    <cellStyle name="Calculation 17 2 7 3" xfId="27779"/>
    <cellStyle name="Calculation 17 2 7 4" xfId="27780"/>
    <cellStyle name="Calculation 17 2 8" xfId="9508"/>
    <cellStyle name="Calculation 17 2 9" xfId="27781"/>
    <cellStyle name="Calculation 17 3" xfId="9509"/>
    <cellStyle name="Calculation 17 3 10" xfId="27782"/>
    <cellStyle name="Calculation 17 3 2" xfId="9510"/>
    <cellStyle name="Calculation 17 3 2 2" xfId="9511"/>
    <cellStyle name="Calculation 17 3 2 3" xfId="27783"/>
    <cellStyle name="Calculation 17 3 2 4" xfId="27784"/>
    <cellStyle name="Calculation 17 3 3" xfId="9512"/>
    <cellStyle name="Calculation 17 3 3 2" xfId="9513"/>
    <cellStyle name="Calculation 17 3 3 3" xfId="27785"/>
    <cellStyle name="Calculation 17 3 3 4" xfId="27786"/>
    <cellStyle name="Calculation 17 3 4" xfId="9514"/>
    <cellStyle name="Calculation 17 3 4 2" xfId="9515"/>
    <cellStyle name="Calculation 17 3 4 3" xfId="27787"/>
    <cellStyle name="Calculation 17 3 4 4" xfId="27788"/>
    <cellStyle name="Calculation 17 3 5" xfId="9516"/>
    <cellStyle name="Calculation 17 3 5 2" xfId="9517"/>
    <cellStyle name="Calculation 17 3 5 3" xfId="27789"/>
    <cellStyle name="Calculation 17 3 5 4" xfId="27790"/>
    <cellStyle name="Calculation 17 3 6" xfId="9518"/>
    <cellStyle name="Calculation 17 3 6 2" xfId="9519"/>
    <cellStyle name="Calculation 17 3 6 3" xfId="27791"/>
    <cellStyle name="Calculation 17 3 6 4" xfId="27792"/>
    <cellStyle name="Calculation 17 3 7" xfId="9520"/>
    <cellStyle name="Calculation 17 3 7 2" xfId="9521"/>
    <cellStyle name="Calculation 17 3 7 3" xfId="27793"/>
    <cellStyle name="Calculation 17 3 7 4" xfId="27794"/>
    <cellStyle name="Calculation 17 3 8" xfId="9522"/>
    <cellStyle name="Calculation 17 3 9" xfId="27795"/>
    <cellStyle name="Calculation 17 4" xfId="9523"/>
    <cellStyle name="Calculation 17 4 10" xfId="27796"/>
    <cellStyle name="Calculation 17 4 2" xfId="9524"/>
    <cellStyle name="Calculation 17 4 2 2" xfId="9525"/>
    <cellStyle name="Calculation 17 4 2 3" xfId="27797"/>
    <cellStyle name="Calculation 17 4 2 4" xfId="27798"/>
    <cellStyle name="Calculation 17 4 3" xfId="9526"/>
    <cellStyle name="Calculation 17 4 3 2" xfId="9527"/>
    <cellStyle name="Calculation 17 4 3 3" xfId="27799"/>
    <cellStyle name="Calculation 17 4 3 4" xfId="27800"/>
    <cellStyle name="Calculation 17 4 4" xfId="9528"/>
    <cellStyle name="Calculation 17 4 4 2" xfId="9529"/>
    <cellStyle name="Calculation 17 4 4 3" xfId="27801"/>
    <cellStyle name="Calculation 17 4 4 4" xfId="27802"/>
    <cellStyle name="Calculation 17 4 5" xfId="9530"/>
    <cellStyle name="Calculation 17 4 5 2" xfId="9531"/>
    <cellStyle name="Calculation 17 4 5 3" xfId="27803"/>
    <cellStyle name="Calculation 17 4 5 4" xfId="27804"/>
    <cellStyle name="Calculation 17 4 6" xfId="9532"/>
    <cellStyle name="Calculation 17 4 6 2" xfId="9533"/>
    <cellStyle name="Calculation 17 4 6 3" xfId="27805"/>
    <cellStyle name="Calculation 17 4 6 4" xfId="27806"/>
    <cellStyle name="Calculation 17 4 7" xfId="9534"/>
    <cellStyle name="Calculation 17 4 7 2" xfId="9535"/>
    <cellStyle name="Calculation 17 4 7 3" xfId="27807"/>
    <cellStyle name="Calculation 17 4 7 4" xfId="27808"/>
    <cellStyle name="Calculation 17 4 8" xfId="9536"/>
    <cellStyle name="Calculation 17 4 9" xfId="27809"/>
    <cellStyle name="Calculation 17 5" xfId="9537"/>
    <cellStyle name="Calculation 17 5 10" xfId="27810"/>
    <cellStyle name="Calculation 17 5 2" xfId="9538"/>
    <cellStyle name="Calculation 17 5 2 2" xfId="9539"/>
    <cellStyle name="Calculation 17 5 2 3" xfId="27811"/>
    <cellStyle name="Calculation 17 5 2 4" xfId="27812"/>
    <cellStyle name="Calculation 17 5 3" xfId="9540"/>
    <cellStyle name="Calculation 17 5 3 2" xfId="9541"/>
    <cellStyle name="Calculation 17 5 3 3" xfId="27813"/>
    <cellStyle name="Calculation 17 5 3 4" xfId="27814"/>
    <cellStyle name="Calculation 17 5 4" xfId="9542"/>
    <cellStyle name="Calculation 17 5 4 2" xfId="9543"/>
    <cellStyle name="Calculation 17 5 4 3" xfId="27815"/>
    <cellStyle name="Calculation 17 5 4 4" xfId="27816"/>
    <cellStyle name="Calculation 17 5 5" xfId="9544"/>
    <cellStyle name="Calculation 17 5 5 2" xfId="9545"/>
    <cellStyle name="Calculation 17 5 5 3" xfId="27817"/>
    <cellStyle name="Calculation 17 5 5 4" xfId="27818"/>
    <cellStyle name="Calculation 17 5 6" xfId="9546"/>
    <cellStyle name="Calculation 17 5 6 2" xfId="9547"/>
    <cellStyle name="Calculation 17 5 6 3" xfId="27819"/>
    <cellStyle name="Calculation 17 5 6 4" xfId="27820"/>
    <cellStyle name="Calculation 17 5 7" xfId="9548"/>
    <cellStyle name="Calculation 17 5 7 2" xfId="9549"/>
    <cellStyle name="Calculation 17 5 7 3" xfId="27821"/>
    <cellStyle name="Calculation 17 5 7 4" xfId="27822"/>
    <cellStyle name="Calculation 17 5 8" xfId="9550"/>
    <cellStyle name="Calculation 17 5 9" xfId="27823"/>
    <cellStyle name="Calculation 17 6" xfId="9551"/>
    <cellStyle name="Calculation 17 6 2" xfId="9552"/>
    <cellStyle name="Calculation 17 6 3" xfId="27824"/>
    <cellStyle name="Calculation 17 6 4" xfId="27825"/>
    <cellStyle name="Calculation 17 7" xfId="9553"/>
    <cellStyle name="Calculation 17 7 2" xfId="9554"/>
    <cellStyle name="Calculation 17 7 3" xfId="27826"/>
    <cellStyle name="Calculation 17 7 4" xfId="27827"/>
    <cellStyle name="Calculation 17 8" xfId="9555"/>
    <cellStyle name="Calculation 17 8 2" xfId="9556"/>
    <cellStyle name="Calculation 17 8 3" xfId="27828"/>
    <cellStyle name="Calculation 17 8 4" xfId="27829"/>
    <cellStyle name="Calculation 17 9" xfId="9557"/>
    <cellStyle name="Calculation 17 9 2" xfId="9558"/>
    <cellStyle name="Calculation 17 9 3" xfId="27830"/>
    <cellStyle name="Calculation 17 9 4" xfId="27831"/>
    <cellStyle name="Calculation 18" xfId="9559"/>
    <cellStyle name="Calculation 18 10" xfId="9560"/>
    <cellStyle name="Calculation 18 10 2" xfId="9561"/>
    <cellStyle name="Calculation 18 10 3" xfId="27832"/>
    <cellStyle name="Calculation 18 10 4" xfId="27833"/>
    <cellStyle name="Calculation 18 11" xfId="9562"/>
    <cellStyle name="Calculation 18 11 2" xfId="9563"/>
    <cellStyle name="Calculation 18 11 3" xfId="27834"/>
    <cellStyle name="Calculation 18 11 4" xfId="27835"/>
    <cellStyle name="Calculation 18 12" xfId="9564"/>
    <cellStyle name="Calculation 18 13" xfId="27836"/>
    <cellStyle name="Calculation 18 14" xfId="27837"/>
    <cellStyle name="Calculation 18 2" xfId="9565"/>
    <cellStyle name="Calculation 18 2 10" xfId="27838"/>
    <cellStyle name="Calculation 18 2 2" xfId="9566"/>
    <cellStyle name="Calculation 18 2 2 2" xfId="9567"/>
    <cellStyle name="Calculation 18 2 2 3" xfId="27839"/>
    <cellStyle name="Calculation 18 2 2 4" xfId="27840"/>
    <cellStyle name="Calculation 18 2 3" xfId="9568"/>
    <cellStyle name="Calculation 18 2 3 2" xfId="9569"/>
    <cellStyle name="Calculation 18 2 3 3" xfId="27841"/>
    <cellStyle name="Calculation 18 2 3 4" xfId="27842"/>
    <cellStyle name="Calculation 18 2 4" xfId="9570"/>
    <cellStyle name="Calculation 18 2 4 2" xfId="9571"/>
    <cellStyle name="Calculation 18 2 4 3" xfId="27843"/>
    <cellStyle name="Calculation 18 2 4 4" xfId="27844"/>
    <cellStyle name="Calculation 18 2 5" xfId="9572"/>
    <cellStyle name="Calculation 18 2 5 2" xfId="9573"/>
    <cellStyle name="Calculation 18 2 5 3" xfId="27845"/>
    <cellStyle name="Calculation 18 2 5 4" xfId="27846"/>
    <cellStyle name="Calculation 18 2 6" xfId="9574"/>
    <cellStyle name="Calculation 18 2 6 2" xfId="9575"/>
    <cellStyle name="Calculation 18 2 6 3" xfId="27847"/>
    <cellStyle name="Calculation 18 2 6 4" xfId="27848"/>
    <cellStyle name="Calculation 18 2 7" xfId="9576"/>
    <cellStyle name="Calculation 18 2 7 2" xfId="9577"/>
    <cellStyle name="Calculation 18 2 7 3" xfId="27849"/>
    <cellStyle name="Calculation 18 2 7 4" xfId="27850"/>
    <cellStyle name="Calculation 18 2 8" xfId="9578"/>
    <cellStyle name="Calculation 18 2 9" xfId="27851"/>
    <cellStyle name="Calculation 18 3" xfId="9579"/>
    <cellStyle name="Calculation 18 3 10" xfId="27852"/>
    <cellStyle name="Calculation 18 3 2" xfId="9580"/>
    <cellStyle name="Calculation 18 3 2 2" xfId="9581"/>
    <cellStyle name="Calculation 18 3 2 3" xfId="27853"/>
    <cellStyle name="Calculation 18 3 2 4" xfId="27854"/>
    <cellStyle name="Calculation 18 3 3" xfId="9582"/>
    <cellStyle name="Calculation 18 3 3 2" xfId="9583"/>
    <cellStyle name="Calculation 18 3 3 3" xfId="27855"/>
    <cellStyle name="Calculation 18 3 3 4" xfId="27856"/>
    <cellStyle name="Calculation 18 3 4" xfId="9584"/>
    <cellStyle name="Calculation 18 3 4 2" xfId="9585"/>
    <cellStyle name="Calculation 18 3 4 3" xfId="27857"/>
    <cellStyle name="Calculation 18 3 4 4" xfId="27858"/>
    <cellStyle name="Calculation 18 3 5" xfId="9586"/>
    <cellStyle name="Calculation 18 3 5 2" xfId="9587"/>
    <cellStyle name="Calculation 18 3 5 3" xfId="27859"/>
    <cellStyle name="Calculation 18 3 5 4" xfId="27860"/>
    <cellStyle name="Calculation 18 3 6" xfId="9588"/>
    <cellStyle name="Calculation 18 3 6 2" xfId="9589"/>
    <cellStyle name="Calculation 18 3 6 3" xfId="27861"/>
    <cellStyle name="Calculation 18 3 6 4" xfId="27862"/>
    <cellStyle name="Calculation 18 3 7" xfId="9590"/>
    <cellStyle name="Calculation 18 3 7 2" xfId="9591"/>
    <cellStyle name="Calculation 18 3 7 3" xfId="27863"/>
    <cellStyle name="Calculation 18 3 7 4" xfId="27864"/>
    <cellStyle name="Calculation 18 3 8" xfId="9592"/>
    <cellStyle name="Calculation 18 3 9" xfId="27865"/>
    <cellStyle name="Calculation 18 4" xfId="9593"/>
    <cellStyle name="Calculation 18 4 10" xfId="27866"/>
    <cellStyle name="Calculation 18 4 2" xfId="9594"/>
    <cellStyle name="Calculation 18 4 2 2" xfId="9595"/>
    <cellStyle name="Calculation 18 4 2 3" xfId="27867"/>
    <cellStyle name="Calculation 18 4 2 4" xfId="27868"/>
    <cellStyle name="Calculation 18 4 3" xfId="9596"/>
    <cellStyle name="Calculation 18 4 3 2" xfId="9597"/>
    <cellStyle name="Calculation 18 4 3 3" xfId="27869"/>
    <cellStyle name="Calculation 18 4 3 4" xfId="27870"/>
    <cellStyle name="Calculation 18 4 4" xfId="9598"/>
    <cellStyle name="Calculation 18 4 4 2" xfId="9599"/>
    <cellStyle name="Calculation 18 4 4 3" xfId="27871"/>
    <cellStyle name="Calculation 18 4 4 4" xfId="27872"/>
    <cellStyle name="Calculation 18 4 5" xfId="9600"/>
    <cellStyle name="Calculation 18 4 5 2" xfId="9601"/>
    <cellStyle name="Calculation 18 4 5 3" xfId="27873"/>
    <cellStyle name="Calculation 18 4 5 4" xfId="27874"/>
    <cellStyle name="Calculation 18 4 6" xfId="9602"/>
    <cellStyle name="Calculation 18 4 6 2" xfId="9603"/>
    <cellStyle name="Calculation 18 4 6 3" xfId="27875"/>
    <cellStyle name="Calculation 18 4 6 4" xfId="27876"/>
    <cellStyle name="Calculation 18 4 7" xfId="9604"/>
    <cellStyle name="Calculation 18 4 7 2" xfId="9605"/>
    <cellStyle name="Calculation 18 4 7 3" xfId="27877"/>
    <cellStyle name="Calculation 18 4 7 4" xfId="27878"/>
    <cellStyle name="Calculation 18 4 8" xfId="9606"/>
    <cellStyle name="Calculation 18 4 9" xfId="27879"/>
    <cellStyle name="Calculation 18 5" xfId="9607"/>
    <cellStyle name="Calculation 18 5 10" xfId="27880"/>
    <cellStyle name="Calculation 18 5 2" xfId="9608"/>
    <cellStyle name="Calculation 18 5 2 2" xfId="9609"/>
    <cellStyle name="Calculation 18 5 2 3" xfId="27881"/>
    <cellStyle name="Calculation 18 5 2 4" xfId="27882"/>
    <cellStyle name="Calculation 18 5 3" xfId="9610"/>
    <cellStyle name="Calculation 18 5 3 2" xfId="9611"/>
    <cellStyle name="Calculation 18 5 3 3" xfId="27883"/>
    <cellStyle name="Calculation 18 5 3 4" xfId="27884"/>
    <cellStyle name="Calculation 18 5 4" xfId="9612"/>
    <cellStyle name="Calculation 18 5 4 2" xfId="9613"/>
    <cellStyle name="Calculation 18 5 4 3" xfId="27885"/>
    <cellStyle name="Calculation 18 5 4 4" xfId="27886"/>
    <cellStyle name="Calculation 18 5 5" xfId="9614"/>
    <cellStyle name="Calculation 18 5 5 2" xfId="9615"/>
    <cellStyle name="Calculation 18 5 5 3" xfId="27887"/>
    <cellStyle name="Calculation 18 5 5 4" xfId="27888"/>
    <cellStyle name="Calculation 18 5 6" xfId="9616"/>
    <cellStyle name="Calculation 18 5 6 2" xfId="9617"/>
    <cellStyle name="Calculation 18 5 6 3" xfId="27889"/>
    <cellStyle name="Calculation 18 5 6 4" xfId="27890"/>
    <cellStyle name="Calculation 18 5 7" xfId="9618"/>
    <cellStyle name="Calculation 18 5 7 2" xfId="9619"/>
    <cellStyle name="Calculation 18 5 7 3" xfId="27891"/>
    <cellStyle name="Calculation 18 5 7 4" xfId="27892"/>
    <cellStyle name="Calculation 18 5 8" xfId="9620"/>
    <cellStyle name="Calculation 18 5 9" xfId="27893"/>
    <cellStyle name="Calculation 18 6" xfId="9621"/>
    <cellStyle name="Calculation 18 6 2" xfId="9622"/>
    <cellStyle name="Calculation 18 6 3" xfId="27894"/>
    <cellStyle name="Calculation 18 6 4" xfId="27895"/>
    <cellStyle name="Calculation 18 7" xfId="9623"/>
    <cellStyle name="Calculation 18 7 2" xfId="9624"/>
    <cellStyle name="Calculation 18 7 3" xfId="27896"/>
    <cellStyle name="Calculation 18 7 4" xfId="27897"/>
    <cellStyle name="Calculation 18 8" xfId="9625"/>
    <cellStyle name="Calculation 18 8 2" xfId="9626"/>
    <cellStyle name="Calculation 18 8 3" xfId="27898"/>
    <cellStyle name="Calculation 18 8 4" xfId="27899"/>
    <cellStyle name="Calculation 18 9" xfId="9627"/>
    <cellStyle name="Calculation 18 9 2" xfId="9628"/>
    <cellStyle name="Calculation 18 9 3" xfId="27900"/>
    <cellStyle name="Calculation 18 9 4" xfId="27901"/>
    <cellStyle name="Calculation 19" xfId="9629"/>
    <cellStyle name="Calculation 19 10" xfId="9630"/>
    <cellStyle name="Calculation 19 10 2" xfId="9631"/>
    <cellStyle name="Calculation 19 10 3" xfId="27902"/>
    <cellStyle name="Calculation 19 10 4" xfId="27903"/>
    <cellStyle name="Calculation 19 11" xfId="9632"/>
    <cellStyle name="Calculation 19 11 2" xfId="9633"/>
    <cellStyle name="Calculation 19 11 3" xfId="27904"/>
    <cellStyle name="Calculation 19 11 4" xfId="27905"/>
    <cellStyle name="Calculation 19 12" xfId="9634"/>
    <cellStyle name="Calculation 19 13" xfId="27906"/>
    <cellStyle name="Calculation 19 14" xfId="27907"/>
    <cellStyle name="Calculation 19 2" xfId="9635"/>
    <cellStyle name="Calculation 19 2 10" xfId="27908"/>
    <cellStyle name="Calculation 19 2 2" xfId="9636"/>
    <cellStyle name="Calculation 19 2 2 2" xfId="9637"/>
    <cellStyle name="Calculation 19 2 2 3" xfId="27909"/>
    <cellStyle name="Calculation 19 2 2 4" xfId="27910"/>
    <cellStyle name="Calculation 19 2 3" xfId="9638"/>
    <cellStyle name="Calculation 19 2 3 2" xfId="9639"/>
    <cellStyle name="Calculation 19 2 3 3" xfId="27911"/>
    <cellStyle name="Calculation 19 2 3 4" xfId="27912"/>
    <cellStyle name="Calculation 19 2 4" xfId="9640"/>
    <cellStyle name="Calculation 19 2 4 2" xfId="9641"/>
    <cellStyle name="Calculation 19 2 4 3" xfId="27913"/>
    <cellStyle name="Calculation 19 2 4 4" xfId="27914"/>
    <cellStyle name="Calculation 19 2 5" xfId="9642"/>
    <cellStyle name="Calculation 19 2 5 2" xfId="9643"/>
    <cellStyle name="Calculation 19 2 5 3" xfId="27915"/>
    <cellStyle name="Calculation 19 2 5 4" xfId="27916"/>
    <cellStyle name="Calculation 19 2 6" xfId="9644"/>
    <cellStyle name="Calculation 19 2 6 2" xfId="9645"/>
    <cellStyle name="Calculation 19 2 6 3" xfId="27917"/>
    <cellStyle name="Calculation 19 2 6 4" xfId="27918"/>
    <cellStyle name="Calculation 19 2 7" xfId="9646"/>
    <cellStyle name="Calculation 19 2 7 2" xfId="9647"/>
    <cellStyle name="Calculation 19 2 7 3" xfId="27919"/>
    <cellStyle name="Calculation 19 2 7 4" xfId="27920"/>
    <cellStyle name="Calculation 19 2 8" xfId="9648"/>
    <cellStyle name="Calculation 19 2 9" xfId="27921"/>
    <cellStyle name="Calculation 19 3" xfId="9649"/>
    <cellStyle name="Calculation 19 3 10" xfId="27922"/>
    <cellStyle name="Calculation 19 3 2" xfId="9650"/>
    <cellStyle name="Calculation 19 3 2 2" xfId="9651"/>
    <cellStyle name="Calculation 19 3 2 3" xfId="27923"/>
    <cellStyle name="Calculation 19 3 2 4" xfId="27924"/>
    <cellStyle name="Calculation 19 3 3" xfId="9652"/>
    <cellStyle name="Calculation 19 3 3 2" xfId="9653"/>
    <cellStyle name="Calculation 19 3 3 3" xfId="27925"/>
    <cellStyle name="Calculation 19 3 3 4" xfId="27926"/>
    <cellStyle name="Calculation 19 3 4" xfId="9654"/>
    <cellStyle name="Calculation 19 3 4 2" xfId="9655"/>
    <cellStyle name="Calculation 19 3 4 3" xfId="27927"/>
    <cellStyle name="Calculation 19 3 4 4" xfId="27928"/>
    <cellStyle name="Calculation 19 3 5" xfId="9656"/>
    <cellStyle name="Calculation 19 3 5 2" xfId="9657"/>
    <cellStyle name="Calculation 19 3 5 3" xfId="27929"/>
    <cellStyle name="Calculation 19 3 5 4" xfId="27930"/>
    <cellStyle name="Calculation 19 3 6" xfId="9658"/>
    <cellStyle name="Calculation 19 3 6 2" xfId="9659"/>
    <cellStyle name="Calculation 19 3 6 3" xfId="27931"/>
    <cellStyle name="Calculation 19 3 6 4" xfId="27932"/>
    <cellStyle name="Calculation 19 3 7" xfId="9660"/>
    <cellStyle name="Calculation 19 3 7 2" xfId="9661"/>
    <cellStyle name="Calculation 19 3 7 3" xfId="27933"/>
    <cellStyle name="Calculation 19 3 7 4" xfId="27934"/>
    <cellStyle name="Calculation 19 3 8" xfId="9662"/>
    <cellStyle name="Calculation 19 3 9" xfId="27935"/>
    <cellStyle name="Calculation 19 4" xfId="9663"/>
    <cellStyle name="Calculation 19 4 10" xfId="27936"/>
    <cellStyle name="Calculation 19 4 2" xfId="9664"/>
    <cellStyle name="Calculation 19 4 2 2" xfId="9665"/>
    <cellStyle name="Calculation 19 4 2 3" xfId="27937"/>
    <cellStyle name="Calculation 19 4 2 4" xfId="27938"/>
    <cellStyle name="Calculation 19 4 3" xfId="9666"/>
    <cellStyle name="Calculation 19 4 3 2" xfId="9667"/>
    <cellStyle name="Calculation 19 4 3 3" xfId="27939"/>
    <cellStyle name="Calculation 19 4 3 4" xfId="27940"/>
    <cellStyle name="Calculation 19 4 4" xfId="9668"/>
    <cellStyle name="Calculation 19 4 4 2" xfId="9669"/>
    <cellStyle name="Calculation 19 4 4 3" xfId="27941"/>
    <cellStyle name="Calculation 19 4 4 4" xfId="27942"/>
    <cellStyle name="Calculation 19 4 5" xfId="9670"/>
    <cellStyle name="Calculation 19 4 5 2" xfId="9671"/>
    <cellStyle name="Calculation 19 4 5 3" xfId="27943"/>
    <cellStyle name="Calculation 19 4 5 4" xfId="27944"/>
    <cellStyle name="Calculation 19 4 6" xfId="9672"/>
    <cellStyle name="Calculation 19 4 6 2" xfId="9673"/>
    <cellStyle name="Calculation 19 4 6 3" xfId="27945"/>
    <cellStyle name="Calculation 19 4 6 4" xfId="27946"/>
    <cellStyle name="Calculation 19 4 7" xfId="9674"/>
    <cellStyle name="Calculation 19 4 7 2" xfId="9675"/>
    <cellStyle name="Calculation 19 4 7 3" xfId="27947"/>
    <cellStyle name="Calculation 19 4 7 4" xfId="27948"/>
    <cellStyle name="Calculation 19 4 8" xfId="9676"/>
    <cellStyle name="Calculation 19 4 9" xfId="27949"/>
    <cellStyle name="Calculation 19 5" xfId="9677"/>
    <cellStyle name="Calculation 19 5 10" xfId="27950"/>
    <cellStyle name="Calculation 19 5 2" xfId="9678"/>
    <cellStyle name="Calculation 19 5 2 2" xfId="9679"/>
    <cellStyle name="Calculation 19 5 2 3" xfId="27951"/>
    <cellStyle name="Calculation 19 5 2 4" xfId="27952"/>
    <cellStyle name="Calculation 19 5 3" xfId="9680"/>
    <cellStyle name="Calculation 19 5 3 2" xfId="9681"/>
    <cellStyle name="Calculation 19 5 3 3" xfId="27953"/>
    <cellStyle name="Calculation 19 5 3 4" xfId="27954"/>
    <cellStyle name="Calculation 19 5 4" xfId="9682"/>
    <cellStyle name="Calculation 19 5 4 2" xfId="9683"/>
    <cellStyle name="Calculation 19 5 4 3" xfId="27955"/>
    <cellStyle name="Calculation 19 5 4 4" xfId="27956"/>
    <cellStyle name="Calculation 19 5 5" xfId="9684"/>
    <cellStyle name="Calculation 19 5 5 2" xfId="9685"/>
    <cellStyle name="Calculation 19 5 5 3" xfId="27957"/>
    <cellStyle name="Calculation 19 5 5 4" xfId="27958"/>
    <cellStyle name="Calculation 19 5 6" xfId="9686"/>
    <cellStyle name="Calculation 19 5 6 2" xfId="9687"/>
    <cellStyle name="Calculation 19 5 6 3" xfId="27959"/>
    <cellStyle name="Calculation 19 5 6 4" xfId="27960"/>
    <cellStyle name="Calculation 19 5 7" xfId="9688"/>
    <cellStyle name="Calculation 19 5 7 2" xfId="9689"/>
    <cellStyle name="Calculation 19 5 7 3" xfId="27961"/>
    <cellStyle name="Calculation 19 5 7 4" xfId="27962"/>
    <cellStyle name="Calculation 19 5 8" xfId="9690"/>
    <cellStyle name="Calculation 19 5 9" xfId="27963"/>
    <cellStyle name="Calculation 19 6" xfId="9691"/>
    <cellStyle name="Calculation 19 6 2" xfId="9692"/>
    <cellStyle name="Calculation 19 6 3" xfId="27964"/>
    <cellStyle name="Calculation 19 6 4" xfId="27965"/>
    <cellStyle name="Calculation 19 7" xfId="9693"/>
    <cellStyle name="Calculation 19 7 2" xfId="9694"/>
    <cellStyle name="Calculation 19 7 3" xfId="27966"/>
    <cellStyle name="Calculation 19 7 4" xfId="27967"/>
    <cellStyle name="Calculation 19 8" xfId="9695"/>
    <cellStyle name="Calculation 19 8 2" xfId="9696"/>
    <cellStyle name="Calculation 19 8 3" xfId="27968"/>
    <cellStyle name="Calculation 19 8 4" xfId="27969"/>
    <cellStyle name="Calculation 19 9" xfId="9697"/>
    <cellStyle name="Calculation 19 9 2" xfId="9698"/>
    <cellStyle name="Calculation 19 9 3" xfId="27970"/>
    <cellStyle name="Calculation 19 9 4" xfId="27971"/>
    <cellStyle name="Calculation 2" xfId="9699"/>
    <cellStyle name="Calculation 2 10" xfId="9700"/>
    <cellStyle name="Calculation 2 10 2" xfId="9701"/>
    <cellStyle name="Calculation 2 10 3" xfId="27972"/>
    <cellStyle name="Calculation 2 10 4" xfId="27973"/>
    <cellStyle name="Calculation 2 11" xfId="9702"/>
    <cellStyle name="Calculation 2 11 2" xfId="9703"/>
    <cellStyle name="Calculation 2 11 3" xfId="27974"/>
    <cellStyle name="Calculation 2 11 4" xfId="27975"/>
    <cellStyle name="Calculation 2 12" xfId="9704"/>
    <cellStyle name="Calculation 2 12 2" xfId="9705"/>
    <cellStyle name="Calculation 2 12 3" xfId="27976"/>
    <cellStyle name="Calculation 2 13" xfId="9706"/>
    <cellStyle name="Calculation 2 14" xfId="27977"/>
    <cellStyle name="Calculation 2 15" xfId="27978"/>
    <cellStyle name="Calculation 2 16" xfId="27979"/>
    <cellStyle name="Calculation 2 2" xfId="9707"/>
    <cellStyle name="Calculation 2 2 10" xfId="27980"/>
    <cellStyle name="Calculation 2 2 2" xfId="9708"/>
    <cellStyle name="Calculation 2 2 2 2" xfId="9709"/>
    <cellStyle name="Calculation 2 2 2 3" xfId="27981"/>
    <cellStyle name="Calculation 2 2 2 4" xfId="27982"/>
    <cellStyle name="Calculation 2 2 3" xfId="9710"/>
    <cellStyle name="Calculation 2 2 3 2" xfId="9711"/>
    <cellStyle name="Calculation 2 2 3 3" xfId="27983"/>
    <cellStyle name="Calculation 2 2 3 4" xfId="27984"/>
    <cellStyle name="Calculation 2 2 4" xfId="9712"/>
    <cellStyle name="Calculation 2 2 4 2" xfId="9713"/>
    <cellStyle name="Calculation 2 2 4 3" xfId="27985"/>
    <cellStyle name="Calculation 2 2 4 4" xfId="27986"/>
    <cellStyle name="Calculation 2 2 5" xfId="9714"/>
    <cellStyle name="Calculation 2 2 5 2" xfId="9715"/>
    <cellStyle name="Calculation 2 2 5 3" xfId="27987"/>
    <cellStyle name="Calculation 2 2 5 4" xfId="27988"/>
    <cellStyle name="Calculation 2 2 6" xfId="9716"/>
    <cellStyle name="Calculation 2 2 6 2" xfId="9717"/>
    <cellStyle name="Calculation 2 2 6 3" xfId="27989"/>
    <cellStyle name="Calculation 2 2 6 4" xfId="27990"/>
    <cellStyle name="Calculation 2 2 7" xfId="9718"/>
    <cellStyle name="Calculation 2 2 7 2" xfId="9719"/>
    <cellStyle name="Calculation 2 2 7 3" xfId="27991"/>
    <cellStyle name="Calculation 2 2 7 4" xfId="27992"/>
    <cellStyle name="Calculation 2 2 8" xfId="9720"/>
    <cellStyle name="Calculation 2 2 9" xfId="27993"/>
    <cellStyle name="Calculation 2 3" xfId="9721"/>
    <cellStyle name="Calculation 2 3 10" xfId="27994"/>
    <cellStyle name="Calculation 2 3 2" xfId="9722"/>
    <cellStyle name="Calculation 2 3 2 2" xfId="9723"/>
    <cellStyle name="Calculation 2 3 2 3" xfId="27995"/>
    <cellStyle name="Calculation 2 3 2 4" xfId="27996"/>
    <cellStyle name="Calculation 2 3 3" xfId="9724"/>
    <cellStyle name="Calculation 2 3 3 2" xfId="9725"/>
    <cellStyle name="Calculation 2 3 3 3" xfId="27997"/>
    <cellStyle name="Calculation 2 3 3 4" xfId="27998"/>
    <cellStyle name="Calculation 2 3 4" xfId="9726"/>
    <cellStyle name="Calculation 2 3 4 2" xfId="9727"/>
    <cellStyle name="Calculation 2 3 4 3" xfId="27999"/>
    <cellStyle name="Calculation 2 3 4 4" xfId="28000"/>
    <cellStyle name="Calculation 2 3 5" xfId="9728"/>
    <cellStyle name="Calculation 2 3 5 2" xfId="9729"/>
    <cellStyle name="Calculation 2 3 5 3" xfId="28001"/>
    <cellStyle name="Calculation 2 3 5 4" xfId="28002"/>
    <cellStyle name="Calculation 2 3 6" xfId="9730"/>
    <cellStyle name="Calculation 2 3 6 2" xfId="9731"/>
    <cellStyle name="Calculation 2 3 6 3" xfId="28003"/>
    <cellStyle name="Calculation 2 3 6 4" xfId="28004"/>
    <cellStyle name="Calculation 2 3 7" xfId="9732"/>
    <cellStyle name="Calculation 2 3 7 2" xfId="9733"/>
    <cellStyle name="Calculation 2 3 7 3" xfId="28005"/>
    <cellStyle name="Calculation 2 3 7 4" xfId="28006"/>
    <cellStyle name="Calculation 2 3 8" xfId="9734"/>
    <cellStyle name="Calculation 2 3 9" xfId="28007"/>
    <cellStyle name="Calculation 2 4" xfId="9735"/>
    <cellStyle name="Calculation 2 4 10" xfId="28008"/>
    <cellStyle name="Calculation 2 4 2" xfId="9736"/>
    <cellStyle name="Calculation 2 4 2 2" xfId="9737"/>
    <cellStyle name="Calculation 2 4 2 3" xfId="28009"/>
    <cellStyle name="Calculation 2 4 2 4" xfId="28010"/>
    <cellStyle name="Calculation 2 4 3" xfId="9738"/>
    <cellStyle name="Calculation 2 4 3 2" xfId="9739"/>
    <cellStyle name="Calculation 2 4 3 3" xfId="28011"/>
    <cellStyle name="Calculation 2 4 3 4" xfId="28012"/>
    <cellStyle name="Calculation 2 4 4" xfId="9740"/>
    <cellStyle name="Calculation 2 4 4 2" xfId="9741"/>
    <cellStyle name="Calculation 2 4 4 3" xfId="28013"/>
    <cellStyle name="Calculation 2 4 4 4" xfId="28014"/>
    <cellStyle name="Calculation 2 4 5" xfId="9742"/>
    <cellStyle name="Calculation 2 4 5 2" xfId="9743"/>
    <cellStyle name="Calculation 2 4 5 3" xfId="28015"/>
    <cellStyle name="Calculation 2 4 5 4" xfId="28016"/>
    <cellStyle name="Calculation 2 4 6" xfId="9744"/>
    <cellStyle name="Calculation 2 4 6 2" xfId="9745"/>
    <cellStyle name="Calculation 2 4 6 3" xfId="28017"/>
    <cellStyle name="Calculation 2 4 6 4" xfId="28018"/>
    <cellStyle name="Calculation 2 4 7" xfId="9746"/>
    <cellStyle name="Calculation 2 4 7 2" xfId="9747"/>
    <cellStyle name="Calculation 2 4 7 3" xfId="28019"/>
    <cellStyle name="Calculation 2 4 7 4" xfId="28020"/>
    <cellStyle name="Calculation 2 4 8" xfId="9748"/>
    <cellStyle name="Calculation 2 4 9" xfId="28021"/>
    <cellStyle name="Calculation 2 5" xfId="9749"/>
    <cellStyle name="Calculation 2 5 10" xfId="28022"/>
    <cellStyle name="Calculation 2 5 2" xfId="9750"/>
    <cellStyle name="Calculation 2 5 2 2" xfId="9751"/>
    <cellStyle name="Calculation 2 5 2 3" xfId="28023"/>
    <cellStyle name="Calculation 2 5 2 4" xfId="28024"/>
    <cellStyle name="Calculation 2 5 3" xfId="9752"/>
    <cellStyle name="Calculation 2 5 3 2" xfId="9753"/>
    <cellStyle name="Calculation 2 5 3 3" xfId="28025"/>
    <cellStyle name="Calculation 2 5 3 4" xfId="28026"/>
    <cellStyle name="Calculation 2 5 4" xfId="9754"/>
    <cellStyle name="Calculation 2 5 4 2" xfId="9755"/>
    <cellStyle name="Calculation 2 5 4 3" xfId="28027"/>
    <cellStyle name="Calculation 2 5 4 4" xfId="28028"/>
    <cellStyle name="Calculation 2 5 5" xfId="9756"/>
    <cellStyle name="Calculation 2 5 5 2" xfId="9757"/>
    <cellStyle name="Calculation 2 5 5 3" xfId="28029"/>
    <cellStyle name="Calculation 2 5 5 4" xfId="28030"/>
    <cellStyle name="Calculation 2 5 6" xfId="9758"/>
    <cellStyle name="Calculation 2 5 6 2" xfId="9759"/>
    <cellStyle name="Calculation 2 5 6 3" xfId="28031"/>
    <cellStyle name="Calculation 2 5 6 4" xfId="28032"/>
    <cellStyle name="Calculation 2 5 7" xfId="9760"/>
    <cellStyle name="Calculation 2 5 7 2" xfId="9761"/>
    <cellStyle name="Calculation 2 5 7 3" xfId="28033"/>
    <cellStyle name="Calculation 2 5 7 4" xfId="28034"/>
    <cellStyle name="Calculation 2 5 8" xfId="9762"/>
    <cellStyle name="Calculation 2 5 9" xfId="28035"/>
    <cellStyle name="Calculation 2 6" xfId="9763"/>
    <cellStyle name="Calculation 2 6 2" xfId="9764"/>
    <cellStyle name="Calculation 2 6 3" xfId="28036"/>
    <cellStyle name="Calculation 2 6 4" xfId="28037"/>
    <cellStyle name="Calculation 2 7" xfId="9765"/>
    <cellStyle name="Calculation 2 7 2" xfId="9766"/>
    <cellStyle name="Calculation 2 7 3" xfId="28038"/>
    <cellStyle name="Calculation 2 7 4" xfId="28039"/>
    <cellStyle name="Calculation 2 8" xfId="9767"/>
    <cellStyle name="Calculation 2 8 2" xfId="9768"/>
    <cellStyle name="Calculation 2 8 3" xfId="28040"/>
    <cellStyle name="Calculation 2 8 4" xfId="28041"/>
    <cellStyle name="Calculation 2 9" xfId="9769"/>
    <cellStyle name="Calculation 2 9 2" xfId="9770"/>
    <cellStyle name="Calculation 2 9 3" xfId="28042"/>
    <cellStyle name="Calculation 2 9 4" xfId="28043"/>
    <cellStyle name="Calculation 20" xfId="9771"/>
    <cellStyle name="Calculation 20 10" xfId="9772"/>
    <cellStyle name="Calculation 20 10 2" xfId="9773"/>
    <cellStyle name="Calculation 20 10 3" xfId="28044"/>
    <cellStyle name="Calculation 20 10 4" xfId="28045"/>
    <cellStyle name="Calculation 20 11" xfId="9774"/>
    <cellStyle name="Calculation 20 11 2" xfId="9775"/>
    <cellStyle name="Calculation 20 11 3" xfId="28046"/>
    <cellStyle name="Calculation 20 11 4" xfId="28047"/>
    <cellStyle name="Calculation 20 12" xfId="9776"/>
    <cellStyle name="Calculation 20 13" xfId="28048"/>
    <cellStyle name="Calculation 20 14" xfId="28049"/>
    <cellStyle name="Calculation 20 2" xfId="9777"/>
    <cellStyle name="Calculation 20 2 10" xfId="28050"/>
    <cellStyle name="Calculation 20 2 2" xfId="9778"/>
    <cellStyle name="Calculation 20 2 2 2" xfId="9779"/>
    <cellStyle name="Calculation 20 2 2 3" xfId="28051"/>
    <cellStyle name="Calculation 20 2 2 4" xfId="28052"/>
    <cellStyle name="Calculation 20 2 3" xfId="9780"/>
    <cellStyle name="Calculation 20 2 3 2" xfId="9781"/>
    <cellStyle name="Calculation 20 2 3 3" xfId="28053"/>
    <cellStyle name="Calculation 20 2 3 4" xfId="28054"/>
    <cellStyle name="Calculation 20 2 4" xfId="9782"/>
    <cellStyle name="Calculation 20 2 4 2" xfId="9783"/>
    <cellStyle name="Calculation 20 2 4 3" xfId="28055"/>
    <cellStyle name="Calculation 20 2 4 4" xfId="28056"/>
    <cellStyle name="Calculation 20 2 5" xfId="9784"/>
    <cellStyle name="Calculation 20 2 5 2" xfId="9785"/>
    <cellStyle name="Calculation 20 2 5 3" xfId="28057"/>
    <cellStyle name="Calculation 20 2 5 4" xfId="28058"/>
    <cellStyle name="Calculation 20 2 6" xfId="9786"/>
    <cellStyle name="Calculation 20 2 6 2" xfId="9787"/>
    <cellStyle name="Calculation 20 2 6 3" xfId="28059"/>
    <cellStyle name="Calculation 20 2 6 4" xfId="28060"/>
    <cellStyle name="Calculation 20 2 7" xfId="9788"/>
    <cellStyle name="Calculation 20 2 7 2" xfId="9789"/>
    <cellStyle name="Calculation 20 2 7 3" xfId="28061"/>
    <cellStyle name="Calculation 20 2 7 4" xfId="28062"/>
    <cellStyle name="Calculation 20 2 8" xfId="9790"/>
    <cellStyle name="Calculation 20 2 9" xfId="28063"/>
    <cellStyle name="Calculation 20 3" xfId="9791"/>
    <cellStyle name="Calculation 20 3 10" xfId="28064"/>
    <cellStyle name="Calculation 20 3 2" xfId="9792"/>
    <cellStyle name="Calculation 20 3 2 2" xfId="9793"/>
    <cellStyle name="Calculation 20 3 2 3" xfId="28065"/>
    <cellStyle name="Calculation 20 3 2 4" xfId="28066"/>
    <cellStyle name="Calculation 20 3 3" xfId="9794"/>
    <cellStyle name="Calculation 20 3 3 2" xfId="9795"/>
    <cellStyle name="Calculation 20 3 3 3" xfId="28067"/>
    <cellStyle name="Calculation 20 3 3 4" xfId="28068"/>
    <cellStyle name="Calculation 20 3 4" xfId="9796"/>
    <cellStyle name="Calculation 20 3 4 2" xfId="9797"/>
    <cellStyle name="Calculation 20 3 4 3" xfId="28069"/>
    <cellStyle name="Calculation 20 3 4 4" xfId="28070"/>
    <cellStyle name="Calculation 20 3 5" xfId="9798"/>
    <cellStyle name="Calculation 20 3 5 2" xfId="9799"/>
    <cellStyle name="Calculation 20 3 5 3" xfId="28071"/>
    <cellStyle name="Calculation 20 3 5 4" xfId="28072"/>
    <cellStyle name="Calculation 20 3 6" xfId="9800"/>
    <cellStyle name="Calculation 20 3 6 2" xfId="9801"/>
    <cellStyle name="Calculation 20 3 6 3" xfId="28073"/>
    <cellStyle name="Calculation 20 3 6 4" xfId="28074"/>
    <cellStyle name="Calculation 20 3 7" xfId="9802"/>
    <cellStyle name="Calculation 20 3 7 2" xfId="9803"/>
    <cellStyle name="Calculation 20 3 7 3" xfId="28075"/>
    <cellStyle name="Calculation 20 3 7 4" xfId="28076"/>
    <cellStyle name="Calculation 20 3 8" xfId="9804"/>
    <cellStyle name="Calculation 20 3 9" xfId="28077"/>
    <cellStyle name="Calculation 20 4" xfId="9805"/>
    <cellStyle name="Calculation 20 4 10" xfId="28078"/>
    <cellStyle name="Calculation 20 4 2" xfId="9806"/>
    <cellStyle name="Calculation 20 4 2 2" xfId="9807"/>
    <cellStyle name="Calculation 20 4 2 3" xfId="28079"/>
    <cellStyle name="Calculation 20 4 2 4" xfId="28080"/>
    <cellStyle name="Calculation 20 4 3" xfId="9808"/>
    <cellStyle name="Calculation 20 4 3 2" xfId="9809"/>
    <cellStyle name="Calculation 20 4 3 3" xfId="28081"/>
    <cellStyle name="Calculation 20 4 3 4" xfId="28082"/>
    <cellStyle name="Calculation 20 4 4" xfId="9810"/>
    <cellStyle name="Calculation 20 4 4 2" xfId="9811"/>
    <cellStyle name="Calculation 20 4 4 3" xfId="28083"/>
    <cellStyle name="Calculation 20 4 4 4" xfId="28084"/>
    <cellStyle name="Calculation 20 4 5" xfId="9812"/>
    <cellStyle name="Calculation 20 4 5 2" xfId="9813"/>
    <cellStyle name="Calculation 20 4 5 3" xfId="28085"/>
    <cellStyle name="Calculation 20 4 5 4" xfId="28086"/>
    <cellStyle name="Calculation 20 4 6" xfId="9814"/>
    <cellStyle name="Calculation 20 4 6 2" xfId="9815"/>
    <cellStyle name="Calculation 20 4 6 3" xfId="28087"/>
    <cellStyle name="Calculation 20 4 6 4" xfId="28088"/>
    <cellStyle name="Calculation 20 4 7" xfId="9816"/>
    <cellStyle name="Calculation 20 4 7 2" xfId="9817"/>
    <cellStyle name="Calculation 20 4 7 3" xfId="28089"/>
    <cellStyle name="Calculation 20 4 7 4" xfId="28090"/>
    <cellStyle name="Calculation 20 4 8" xfId="9818"/>
    <cellStyle name="Calculation 20 4 9" xfId="28091"/>
    <cellStyle name="Calculation 20 5" xfId="9819"/>
    <cellStyle name="Calculation 20 5 10" xfId="28092"/>
    <cellStyle name="Calculation 20 5 2" xfId="9820"/>
    <cellStyle name="Calculation 20 5 2 2" xfId="9821"/>
    <cellStyle name="Calculation 20 5 2 3" xfId="28093"/>
    <cellStyle name="Calculation 20 5 2 4" xfId="28094"/>
    <cellStyle name="Calculation 20 5 3" xfId="9822"/>
    <cellStyle name="Calculation 20 5 3 2" xfId="9823"/>
    <cellStyle name="Calculation 20 5 3 3" xfId="28095"/>
    <cellStyle name="Calculation 20 5 3 4" xfId="28096"/>
    <cellStyle name="Calculation 20 5 4" xfId="9824"/>
    <cellStyle name="Calculation 20 5 4 2" xfId="9825"/>
    <cellStyle name="Calculation 20 5 4 3" xfId="28097"/>
    <cellStyle name="Calculation 20 5 4 4" xfId="28098"/>
    <cellStyle name="Calculation 20 5 5" xfId="9826"/>
    <cellStyle name="Calculation 20 5 5 2" xfId="9827"/>
    <cellStyle name="Calculation 20 5 5 3" xfId="28099"/>
    <cellStyle name="Calculation 20 5 5 4" xfId="28100"/>
    <cellStyle name="Calculation 20 5 6" xfId="9828"/>
    <cellStyle name="Calculation 20 5 6 2" xfId="9829"/>
    <cellStyle name="Calculation 20 5 6 3" xfId="28101"/>
    <cellStyle name="Calculation 20 5 6 4" xfId="28102"/>
    <cellStyle name="Calculation 20 5 7" xfId="9830"/>
    <cellStyle name="Calculation 20 5 7 2" xfId="9831"/>
    <cellStyle name="Calculation 20 5 7 3" xfId="28103"/>
    <cellStyle name="Calculation 20 5 7 4" xfId="28104"/>
    <cellStyle name="Calculation 20 5 8" xfId="9832"/>
    <cellStyle name="Calculation 20 5 9" xfId="28105"/>
    <cellStyle name="Calculation 20 6" xfId="9833"/>
    <cellStyle name="Calculation 20 6 2" xfId="9834"/>
    <cellStyle name="Calculation 20 6 3" xfId="28106"/>
    <cellStyle name="Calculation 20 6 4" xfId="28107"/>
    <cellStyle name="Calculation 20 7" xfId="9835"/>
    <cellStyle name="Calculation 20 7 2" xfId="9836"/>
    <cellStyle name="Calculation 20 7 3" xfId="28108"/>
    <cellStyle name="Calculation 20 7 4" xfId="28109"/>
    <cellStyle name="Calculation 20 8" xfId="9837"/>
    <cellStyle name="Calculation 20 8 2" xfId="9838"/>
    <cellStyle name="Calculation 20 8 3" xfId="28110"/>
    <cellStyle name="Calculation 20 8 4" xfId="28111"/>
    <cellStyle name="Calculation 20 9" xfId="9839"/>
    <cellStyle name="Calculation 20 9 2" xfId="9840"/>
    <cellStyle name="Calculation 20 9 3" xfId="28112"/>
    <cellStyle name="Calculation 20 9 4" xfId="28113"/>
    <cellStyle name="Calculation 21" xfId="9841"/>
    <cellStyle name="Calculation 21 10" xfId="9842"/>
    <cellStyle name="Calculation 21 10 2" xfId="9843"/>
    <cellStyle name="Calculation 21 10 3" xfId="28114"/>
    <cellStyle name="Calculation 21 10 4" xfId="28115"/>
    <cellStyle name="Calculation 21 11" xfId="9844"/>
    <cellStyle name="Calculation 21 11 2" xfId="9845"/>
    <cellStyle name="Calculation 21 11 3" xfId="28116"/>
    <cellStyle name="Calculation 21 11 4" xfId="28117"/>
    <cellStyle name="Calculation 21 12" xfId="9846"/>
    <cellStyle name="Calculation 21 13" xfId="28118"/>
    <cellStyle name="Calculation 21 14" xfId="28119"/>
    <cellStyle name="Calculation 21 2" xfId="9847"/>
    <cellStyle name="Calculation 21 2 10" xfId="28120"/>
    <cellStyle name="Calculation 21 2 2" xfId="9848"/>
    <cellStyle name="Calculation 21 2 2 2" xfId="9849"/>
    <cellStyle name="Calculation 21 2 2 3" xfId="28121"/>
    <cellStyle name="Calculation 21 2 2 4" xfId="28122"/>
    <cellStyle name="Calculation 21 2 3" xfId="9850"/>
    <cellStyle name="Calculation 21 2 3 2" xfId="9851"/>
    <cellStyle name="Calculation 21 2 3 3" xfId="28123"/>
    <cellStyle name="Calculation 21 2 3 4" xfId="28124"/>
    <cellStyle name="Calculation 21 2 4" xfId="9852"/>
    <cellStyle name="Calculation 21 2 4 2" xfId="9853"/>
    <cellStyle name="Calculation 21 2 4 3" xfId="28125"/>
    <cellStyle name="Calculation 21 2 4 4" xfId="28126"/>
    <cellStyle name="Calculation 21 2 5" xfId="9854"/>
    <cellStyle name="Calculation 21 2 5 2" xfId="9855"/>
    <cellStyle name="Calculation 21 2 5 3" xfId="28127"/>
    <cellStyle name="Calculation 21 2 5 4" xfId="28128"/>
    <cellStyle name="Calculation 21 2 6" xfId="9856"/>
    <cellStyle name="Calculation 21 2 6 2" xfId="9857"/>
    <cellStyle name="Calculation 21 2 6 3" xfId="28129"/>
    <cellStyle name="Calculation 21 2 6 4" xfId="28130"/>
    <cellStyle name="Calculation 21 2 7" xfId="9858"/>
    <cellStyle name="Calculation 21 2 7 2" xfId="9859"/>
    <cellStyle name="Calculation 21 2 7 3" xfId="28131"/>
    <cellStyle name="Calculation 21 2 7 4" xfId="28132"/>
    <cellStyle name="Calculation 21 2 8" xfId="9860"/>
    <cellStyle name="Calculation 21 2 9" xfId="28133"/>
    <cellStyle name="Calculation 21 3" xfId="9861"/>
    <cellStyle name="Calculation 21 3 10" xfId="28134"/>
    <cellStyle name="Calculation 21 3 2" xfId="9862"/>
    <cellStyle name="Calculation 21 3 2 2" xfId="9863"/>
    <cellStyle name="Calculation 21 3 2 3" xfId="28135"/>
    <cellStyle name="Calculation 21 3 2 4" xfId="28136"/>
    <cellStyle name="Calculation 21 3 3" xfId="9864"/>
    <cellStyle name="Calculation 21 3 3 2" xfId="9865"/>
    <cellStyle name="Calculation 21 3 3 3" xfId="28137"/>
    <cellStyle name="Calculation 21 3 3 4" xfId="28138"/>
    <cellStyle name="Calculation 21 3 4" xfId="9866"/>
    <cellStyle name="Calculation 21 3 4 2" xfId="9867"/>
    <cellStyle name="Calculation 21 3 4 3" xfId="28139"/>
    <cellStyle name="Calculation 21 3 4 4" xfId="28140"/>
    <cellStyle name="Calculation 21 3 5" xfId="9868"/>
    <cellStyle name="Calculation 21 3 5 2" xfId="9869"/>
    <cellStyle name="Calculation 21 3 5 3" xfId="28141"/>
    <cellStyle name="Calculation 21 3 5 4" xfId="28142"/>
    <cellStyle name="Calculation 21 3 6" xfId="9870"/>
    <cellStyle name="Calculation 21 3 6 2" xfId="9871"/>
    <cellStyle name="Calculation 21 3 6 3" xfId="28143"/>
    <cellStyle name="Calculation 21 3 6 4" xfId="28144"/>
    <cellStyle name="Calculation 21 3 7" xfId="9872"/>
    <cellStyle name="Calculation 21 3 7 2" xfId="9873"/>
    <cellStyle name="Calculation 21 3 7 3" xfId="28145"/>
    <cellStyle name="Calculation 21 3 7 4" xfId="28146"/>
    <cellStyle name="Calculation 21 3 8" xfId="9874"/>
    <cellStyle name="Calculation 21 3 9" xfId="28147"/>
    <cellStyle name="Calculation 21 4" xfId="9875"/>
    <cellStyle name="Calculation 21 4 10" xfId="28148"/>
    <cellStyle name="Calculation 21 4 2" xfId="9876"/>
    <cellStyle name="Calculation 21 4 2 2" xfId="9877"/>
    <cellStyle name="Calculation 21 4 2 3" xfId="28149"/>
    <cellStyle name="Calculation 21 4 2 4" xfId="28150"/>
    <cellStyle name="Calculation 21 4 3" xfId="9878"/>
    <cellStyle name="Calculation 21 4 3 2" xfId="9879"/>
    <cellStyle name="Calculation 21 4 3 3" xfId="28151"/>
    <cellStyle name="Calculation 21 4 3 4" xfId="28152"/>
    <cellStyle name="Calculation 21 4 4" xfId="9880"/>
    <cellStyle name="Calculation 21 4 4 2" xfId="9881"/>
    <cellStyle name="Calculation 21 4 4 3" xfId="28153"/>
    <cellStyle name="Calculation 21 4 4 4" xfId="28154"/>
    <cellStyle name="Calculation 21 4 5" xfId="9882"/>
    <cellStyle name="Calculation 21 4 5 2" xfId="9883"/>
    <cellStyle name="Calculation 21 4 5 3" xfId="28155"/>
    <cellStyle name="Calculation 21 4 5 4" xfId="28156"/>
    <cellStyle name="Calculation 21 4 6" xfId="9884"/>
    <cellStyle name="Calculation 21 4 6 2" xfId="9885"/>
    <cellStyle name="Calculation 21 4 6 3" xfId="28157"/>
    <cellStyle name="Calculation 21 4 6 4" xfId="28158"/>
    <cellStyle name="Calculation 21 4 7" xfId="9886"/>
    <cellStyle name="Calculation 21 4 7 2" xfId="9887"/>
    <cellStyle name="Calculation 21 4 7 3" xfId="28159"/>
    <cellStyle name="Calculation 21 4 7 4" xfId="28160"/>
    <cellStyle name="Calculation 21 4 8" xfId="9888"/>
    <cellStyle name="Calculation 21 4 9" xfId="28161"/>
    <cellStyle name="Calculation 21 5" xfId="9889"/>
    <cellStyle name="Calculation 21 5 10" xfId="28162"/>
    <cellStyle name="Calculation 21 5 2" xfId="9890"/>
    <cellStyle name="Calculation 21 5 2 2" xfId="9891"/>
    <cellStyle name="Calculation 21 5 2 3" xfId="28163"/>
    <cellStyle name="Calculation 21 5 2 4" xfId="28164"/>
    <cellStyle name="Calculation 21 5 3" xfId="9892"/>
    <cellStyle name="Calculation 21 5 3 2" xfId="9893"/>
    <cellStyle name="Calculation 21 5 3 3" xfId="28165"/>
    <cellStyle name="Calculation 21 5 3 4" xfId="28166"/>
    <cellStyle name="Calculation 21 5 4" xfId="9894"/>
    <cellStyle name="Calculation 21 5 4 2" xfId="9895"/>
    <cellStyle name="Calculation 21 5 4 3" xfId="28167"/>
    <cellStyle name="Calculation 21 5 4 4" xfId="28168"/>
    <cellStyle name="Calculation 21 5 5" xfId="9896"/>
    <cellStyle name="Calculation 21 5 5 2" xfId="9897"/>
    <cellStyle name="Calculation 21 5 5 3" xfId="28169"/>
    <cellStyle name="Calculation 21 5 5 4" xfId="28170"/>
    <cellStyle name="Calculation 21 5 6" xfId="9898"/>
    <cellStyle name="Calculation 21 5 6 2" xfId="9899"/>
    <cellStyle name="Calculation 21 5 6 3" xfId="28171"/>
    <cellStyle name="Calculation 21 5 6 4" xfId="28172"/>
    <cellStyle name="Calculation 21 5 7" xfId="9900"/>
    <cellStyle name="Calculation 21 5 7 2" xfId="9901"/>
    <cellStyle name="Calculation 21 5 7 3" xfId="28173"/>
    <cellStyle name="Calculation 21 5 7 4" xfId="28174"/>
    <cellStyle name="Calculation 21 5 8" xfId="9902"/>
    <cellStyle name="Calculation 21 5 9" xfId="28175"/>
    <cellStyle name="Calculation 21 6" xfId="9903"/>
    <cellStyle name="Calculation 21 6 2" xfId="9904"/>
    <cellStyle name="Calculation 21 6 3" xfId="28176"/>
    <cellStyle name="Calculation 21 6 4" xfId="28177"/>
    <cellStyle name="Calculation 21 7" xfId="9905"/>
    <cellStyle name="Calculation 21 7 2" xfId="9906"/>
    <cellStyle name="Calculation 21 7 3" xfId="28178"/>
    <cellStyle name="Calculation 21 7 4" xfId="28179"/>
    <cellStyle name="Calculation 21 8" xfId="9907"/>
    <cellStyle name="Calculation 21 8 2" xfId="9908"/>
    <cellStyle name="Calculation 21 8 3" xfId="28180"/>
    <cellStyle name="Calculation 21 8 4" xfId="28181"/>
    <cellStyle name="Calculation 21 9" xfId="9909"/>
    <cellStyle name="Calculation 21 9 2" xfId="9910"/>
    <cellStyle name="Calculation 21 9 3" xfId="28182"/>
    <cellStyle name="Calculation 21 9 4" xfId="28183"/>
    <cellStyle name="Calculation 22" xfId="9911"/>
    <cellStyle name="Calculation 22 10" xfId="9912"/>
    <cellStyle name="Calculation 22 10 2" xfId="9913"/>
    <cellStyle name="Calculation 22 10 3" xfId="28184"/>
    <cellStyle name="Calculation 22 10 4" xfId="28185"/>
    <cellStyle name="Calculation 22 11" xfId="9914"/>
    <cellStyle name="Calculation 22 11 2" xfId="9915"/>
    <cellStyle name="Calculation 22 11 3" xfId="28186"/>
    <cellStyle name="Calculation 22 11 4" xfId="28187"/>
    <cellStyle name="Calculation 22 12" xfId="9916"/>
    <cellStyle name="Calculation 22 13" xfId="28188"/>
    <cellStyle name="Calculation 22 14" xfId="28189"/>
    <cellStyle name="Calculation 22 2" xfId="9917"/>
    <cellStyle name="Calculation 22 2 10" xfId="28190"/>
    <cellStyle name="Calculation 22 2 2" xfId="9918"/>
    <cellStyle name="Calculation 22 2 2 2" xfId="9919"/>
    <cellStyle name="Calculation 22 2 2 3" xfId="28191"/>
    <cellStyle name="Calculation 22 2 2 4" xfId="28192"/>
    <cellStyle name="Calculation 22 2 3" xfId="9920"/>
    <cellStyle name="Calculation 22 2 3 2" xfId="9921"/>
    <cellStyle name="Calculation 22 2 3 3" xfId="28193"/>
    <cellStyle name="Calculation 22 2 3 4" xfId="28194"/>
    <cellStyle name="Calculation 22 2 4" xfId="9922"/>
    <cellStyle name="Calculation 22 2 4 2" xfId="9923"/>
    <cellStyle name="Calculation 22 2 4 3" xfId="28195"/>
    <cellStyle name="Calculation 22 2 4 4" xfId="28196"/>
    <cellStyle name="Calculation 22 2 5" xfId="9924"/>
    <cellStyle name="Calculation 22 2 5 2" xfId="9925"/>
    <cellStyle name="Calculation 22 2 5 3" xfId="28197"/>
    <cellStyle name="Calculation 22 2 5 4" xfId="28198"/>
    <cellStyle name="Calculation 22 2 6" xfId="9926"/>
    <cellStyle name="Calculation 22 2 6 2" xfId="9927"/>
    <cellStyle name="Calculation 22 2 6 3" xfId="28199"/>
    <cellStyle name="Calculation 22 2 6 4" xfId="28200"/>
    <cellStyle name="Calculation 22 2 7" xfId="9928"/>
    <cellStyle name="Calculation 22 2 7 2" xfId="9929"/>
    <cellStyle name="Calculation 22 2 7 3" xfId="28201"/>
    <cellStyle name="Calculation 22 2 7 4" xfId="28202"/>
    <cellStyle name="Calculation 22 2 8" xfId="9930"/>
    <cellStyle name="Calculation 22 2 9" xfId="28203"/>
    <cellStyle name="Calculation 22 3" xfId="9931"/>
    <cellStyle name="Calculation 22 3 10" xfId="28204"/>
    <cellStyle name="Calculation 22 3 2" xfId="9932"/>
    <cellStyle name="Calculation 22 3 2 2" xfId="9933"/>
    <cellStyle name="Calculation 22 3 2 3" xfId="28205"/>
    <cellStyle name="Calculation 22 3 2 4" xfId="28206"/>
    <cellStyle name="Calculation 22 3 3" xfId="9934"/>
    <cellStyle name="Calculation 22 3 3 2" xfId="9935"/>
    <cellStyle name="Calculation 22 3 3 3" xfId="28207"/>
    <cellStyle name="Calculation 22 3 3 4" xfId="28208"/>
    <cellStyle name="Calculation 22 3 4" xfId="9936"/>
    <cellStyle name="Calculation 22 3 4 2" xfId="9937"/>
    <cellStyle name="Calculation 22 3 4 3" xfId="28209"/>
    <cellStyle name="Calculation 22 3 4 4" xfId="28210"/>
    <cellStyle name="Calculation 22 3 5" xfId="9938"/>
    <cellStyle name="Calculation 22 3 5 2" xfId="9939"/>
    <cellStyle name="Calculation 22 3 5 3" xfId="28211"/>
    <cellStyle name="Calculation 22 3 5 4" xfId="28212"/>
    <cellStyle name="Calculation 22 3 6" xfId="9940"/>
    <cellStyle name="Calculation 22 3 6 2" xfId="9941"/>
    <cellStyle name="Calculation 22 3 6 3" xfId="28213"/>
    <cellStyle name="Calculation 22 3 6 4" xfId="28214"/>
    <cellStyle name="Calculation 22 3 7" xfId="9942"/>
    <cellStyle name="Calculation 22 3 7 2" xfId="9943"/>
    <cellStyle name="Calculation 22 3 7 3" xfId="28215"/>
    <cellStyle name="Calculation 22 3 7 4" xfId="28216"/>
    <cellStyle name="Calculation 22 3 8" xfId="9944"/>
    <cellStyle name="Calculation 22 3 9" xfId="28217"/>
    <cellStyle name="Calculation 22 4" xfId="9945"/>
    <cellStyle name="Calculation 22 4 10" xfId="28218"/>
    <cellStyle name="Calculation 22 4 2" xfId="9946"/>
    <cellStyle name="Calculation 22 4 2 2" xfId="9947"/>
    <cellStyle name="Calculation 22 4 2 3" xfId="28219"/>
    <cellStyle name="Calculation 22 4 2 4" xfId="28220"/>
    <cellStyle name="Calculation 22 4 3" xfId="9948"/>
    <cellStyle name="Calculation 22 4 3 2" xfId="9949"/>
    <cellStyle name="Calculation 22 4 3 3" xfId="28221"/>
    <cellStyle name="Calculation 22 4 3 4" xfId="28222"/>
    <cellStyle name="Calculation 22 4 4" xfId="9950"/>
    <cellStyle name="Calculation 22 4 4 2" xfId="9951"/>
    <cellStyle name="Calculation 22 4 4 3" xfId="28223"/>
    <cellStyle name="Calculation 22 4 4 4" xfId="28224"/>
    <cellStyle name="Calculation 22 4 5" xfId="9952"/>
    <cellStyle name="Calculation 22 4 5 2" xfId="9953"/>
    <cellStyle name="Calculation 22 4 5 3" xfId="28225"/>
    <cellStyle name="Calculation 22 4 5 4" xfId="28226"/>
    <cellStyle name="Calculation 22 4 6" xfId="9954"/>
    <cellStyle name="Calculation 22 4 6 2" xfId="9955"/>
    <cellStyle name="Calculation 22 4 6 3" xfId="28227"/>
    <cellStyle name="Calculation 22 4 6 4" xfId="28228"/>
    <cellStyle name="Calculation 22 4 7" xfId="9956"/>
    <cellStyle name="Calculation 22 4 7 2" xfId="9957"/>
    <cellStyle name="Calculation 22 4 7 3" xfId="28229"/>
    <cellStyle name="Calculation 22 4 7 4" xfId="28230"/>
    <cellStyle name="Calculation 22 4 8" xfId="9958"/>
    <cellStyle name="Calculation 22 4 9" xfId="28231"/>
    <cellStyle name="Calculation 22 5" xfId="9959"/>
    <cellStyle name="Calculation 22 5 10" xfId="28232"/>
    <cellStyle name="Calculation 22 5 2" xfId="9960"/>
    <cellStyle name="Calculation 22 5 2 2" xfId="9961"/>
    <cellStyle name="Calculation 22 5 2 3" xfId="28233"/>
    <cellStyle name="Calculation 22 5 2 4" xfId="28234"/>
    <cellStyle name="Calculation 22 5 3" xfId="9962"/>
    <cellStyle name="Calculation 22 5 3 2" xfId="9963"/>
    <cellStyle name="Calculation 22 5 3 3" xfId="28235"/>
    <cellStyle name="Calculation 22 5 3 4" xfId="28236"/>
    <cellStyle name="Calculation 22 5 4" xfId="9964"/>
    <cellStyle name="Calculation 22 5 4 2" xfId="9965"/>
    <cellStyle name="Calculation 22 5 4 3" xfId="28237"/>
    <cellStyle name="Calculation 22 5 4 4" xfId="28238"/>
    <cellStyle name="Calculation 22 5 5" xfId="9966"/>
    <cellStyle name="Calculation 22 5 5 2" xfId="9967"/>
    <cellStyle name="Calculation 22 5 5 3" xfId="28239"/>
    <cellStyle name="Calculation 22 5 5 4" xfId="28240"/>
    <cellStyle name="Calculation 22 5 6" xfId="9968"/>
    <cellStyle name="Calculation 22 5 6 2" xfId="9969"/>
    <cellStyle name="Calculation 22 5 6 3" xfId="28241"/>
    <cellStyle name="Calculation 22 5 6 4" xfId="28242"/>
    <cellStyle name="Calculation 22 5 7" xfId="9970"/>
    <cellStyle name="Calculation 22 5 7 2" xfId="9971"/>
    <cellStyle name="Calculation 22 5 7 3" xfId="28243"/>
    <cellStyle name="Calculation 22 5 7 4" xfId="28244"/>
    <cellStyle name="Calculation 22 5 8" xfId="9972"/>
    <cellStyle name="Calculation 22 5 9" xfId="28245"/>
    <cellStyle name="Calculation 22 6" xfId="9973"/>
    <cellStyle name="Calculation 22 6 2" xfId="9974"/>
    <cellStyle name="Calculation 22 6 3" xfId="28246"/>
    <cellStyle name="Calculation 22 6 4" xfId="28247"/>
    <cellStyle name="Calculation 22 7" xfId="9975"/>
    <cellStyle name="Calculation 22 7 2" xfId="9976"/>
    <cellStyle name="Calculation 22 7 3" xfId="28248"/>
    <cellStyle name="Calculation 22 7 4" xfId="28249"/>
    <cellStyle name="Calculation 22 8" xfId="9977"/>
    <cellStyle name="Calculation 22 8 2" xfId="9978"/>
    <cellStyle name="Calculation 22 8 3" xfId="28250"/>
    <cellStyle name="Calculation 22 8 4" xfId="28251"/>
    <cellStyle name="Calculation 22 9" xfId="9979"/>
    <cellStyle name="Calculation 22 9 2" xfId="9980"/>
    <cellStyle name="Calculation 22 9 3" xfId="28252"/>
    <cellStyle name="Calculation 22 9 4" xfId="28253"/>
    <cellStyle name="Calculation 23" xfId="9981"/>
    <cellStyle name="Calculation 23 10" xfId="28254"/>
    <cellStyle name="Calculation 23 2" xfId="9982"/>
    <cellStyle name="Calculation 23 2 2" xfId="9983"/>
    <cellStyle name="Calculation 23 2 3" xfId="28255"/>
    <cellStyle name="Calculation 23 2 4" xfId="28256"/>
    <cellStyle name="Calculation 23 3" xfId="9984"/>
    <cellStyle name="Calculation 23 3 2" xfId="9985"/>
    <cellStyle name="Calculation 23 3 3" xfId="28257"/>
    <cellStyle name="Calculation 23 3 4" xfId="28258"/>
    <cellStyle name="Calculation 23 4" xfId="9986"/>
    <cellStyle name="Calculation 23 4 2" xfId="9987"/>
    <cellStyle name="Calculation 23 4 3" xfId="28259"/>
    <cellStyle name="Calculation 23 4 4" xfId="28260"/>
    <cellStyle name="Calculation 23 5" xfId="9988"/>
    <cellStyle name="Calculation 23 5 2" xfId="9989"/>
    <cellStyle name="Calculation 23 5 3" xfId="28261"/>
    <cellStyle name="Calculation 23 5 4" xfId="28262"/>
    <cellStyle name="Calculation 23 6" xfId="9990"/>
    <cellStyle name="Calculation 23 6 2" xfId="9991"/>
    <cellStyle name="Calculation 23 6 3" xfId="28263"/>
    <cellStyle name="Calculation 23 6 4" xfId="28264"/>
    <cellStyle name="Calculation 23 7" xfId="9992"/>
    <cellStyle name="Calculation 23 7 2" xfId="9993"/>
    <cellStyle name="Calculation 23 7 3" xfId="28265"/>
    <cellStyle name="Calculation 23 7 4" xfId="28266"/>
    <cellStyle name="Calculation 23 8" xfId="9994"/>
    <cellStyle name="Calculation 23 9" xfId="28267"/>
    <cellStyle name="Calculation 24" xfId="9995"/>
    <cellStyle name="Calculation 24 10" xfId="28268"/>
    <cellStyle name="Calculation 24 2" xfId="9996"/>
    <cellStyle name="Calculation 24 2 2" xfId="9997"/>
    <cellStyle name="Calculation 24 2 3" xfId="28269"/>
    <cellStyle name="Calculation 24 2 4" xfId="28270"/>
    <cellStyle name="Calculation 24 3" xfId="9998"/>
    <cellStyle name="Calculation 24 3 2" xfId="9999"/>
    <cellStyle name="Calculation 24 3 3" xfId="28271"/>
    <cellStyle name="Calculation 24 3 4" xfId="28272"/>
    <cellStyle name="Calculation 24 4" xfId="10000"/>
    <cellStyle name="Calculation 24 4 2" xfId="10001"/>
    <cellStyle name="Calculation 24 4 3" xfId="28273"/>
    <cellStyle name="Calculation 24 4 4" xfId="28274"/>
    <cellStyle name="Calculation 24 5" xfId="10002"/>
    <cellStyle name="Calculation 24 5 2" xfId="10003"/>
    <cellStyle name="Calculation 24 5 3" xfId="28275"/>
    <cellStyle name="Calculation 24 5 4" xfId="28276"/>
    <cellStyle name="Calculation 24 6" xfId="10004"/>
    <cellStyle name="Calculation 24 6 2" xfId="10005"/>
    <cellStyle name="Calculation 24 6 3" xfId="28277"/>
    <cellStyle name="Calculation 24 6 4" xfId="28278"/>
    <cellStyle name="Calculation 24 7" xfId="10006"/>
    <cellStyle name="Calculation 24 7 2" xfId="10007"/>
    <cellStyle name="Calculation 24 7 3" xfId="28279"/>
    <cellStyle name="Calculation 24 7 4" xfId="28280"/>
    <cellStyle name="Calculation 24 8" xfId="10008"/>
    <cellStyle name="Calculation 24 9" xfId="28281"/>
    <cellStyle name="Calculation 25" xfId="10009"/>
    <cellStyle name="Calculation 25 10" xfId="28282"/>
    <cellStyle name="Calculation 25 2" xfId="10010"/>
    <cellStyle name="Calculation 25 2 2" xfId="10011"/>
    <cellStyle name="Calculation 25 2 3" xfId="28283"/>
    <cellStyle name="Calculation 25 2 4" xfId="28284"/>
    <cellStyle name="Calculation 25 3" xfId="10012"/>
    <cellStyle name="Calculation 25 3 2" xfId="10013"/>
    <cellStyle name="Calculation 25 3 3" xfId="28285"/>
    <cellStyle name="Calculation 25 3 4" xfId="28286"/>
    <cellStyle name="Calculation 25 4" xfId="10014"/>
    <cellStyle name="Calculation 25 4 2" xfId="10015"/>
    <cellStyle name="Calculation 25 4 3" xfId="28287"/>
    <cellStyle name="Calculation 25 4 4" xfId="28288"/>
    <cellStyle name="Calculation 25 5" xfId="10016"/>
    <cellStyle name="Calculation 25 5 2" xfId="10017"/>
    <cellStyle name="Calculation 25 5 3" xfId="28289"/>
    <cellStyle name="Calculation 25 5 4" xfId="28290"/>
    <cellStyle name="Calculation 25 6" xfId="10018"/>
    <cellStyle name="Calculation 25 6 2" xfId="10019"/>
    <cellStyle name="Calculation 25 6 3" xfId="28291"/>
    <cellStyle name="Calculation 25 6 4" xfId="28292"/>
    <cellStyle name="Calculation 25 7" xfId="10020"/>
    <cellStyle name="Calculation 25 7 2" xfId="10021"/>
    <cellStyle name="Calculation 25 7 3" xfId="28293"/>
    <cellStyle name="Calculation 25 7 4" xfId="28294"/>
    <cellStyle name="Calculation 25 8" xfId="10022"/>
    <cellStyle name="Calculation 25 9" xfId="28295"/>
    <cellStyle name="Calculation 26" xfId="10023"/>
    <cellStyle name="Calculation 26 10" xfId="28296"/>
    <cellStyle name="Calculation 26 2" xfId="10024"/>
    <cellStyle name="Calculation 26 2 2" xfId="10025"/>
    <cellStyle name="Calculation 26 2 3" xfId="28297"/>
    <cellStyle name="Calculation 26 2 4" xfId="28298"/>
    <cellStyle name="Calculation 26 3" xfId="10026"/>
    <cellStyle name="Calculation 26 3 2" xfId="10027"/>
    <cellStyle name="Calculation 26 3 3" xfId="28299"/>
    <cellStyle name="Calculation 26 3 4" xfId="28300"/>
    <cellStyle name="Calculation 26 4" xfId="10028"/>
    <cellStyle name="Calculation 26 4 2" xfId="10029"/>
    <cellStyle name="Calculation 26 4 3" xfId="28301"/>
    <cellStyle name="Calculation 26 4 4" xfId="28302"/>
    <cellStyle name="Calculation 26 5" xfId="10030"/>
    <cellStyle name="Calculation 26 5 2" xfId="10031"/>
    <cellStyle name="Calculation 26 5 3" xfId="28303"/>
    <cellStyle name="Calculation 26 5 4" xfId="28304"/>
    <cellStyle name="Calculation 26 6" xfId="10032"/>
    <cellStyle name="Calculation 26 6 2" xfId="10033"/>
    <cellStyle name="Calculation 26 6 3" xfId="28305"/>
    <cellStyle name="Calculation 26 6 4" xfId="28306"/>
    <cellStyle name="Calculation 26 7" xfId="10034"/>
    <cellStyle name="Calculation 26 7 2" xfId="10035"/>
    <cellStyle name="Calculation 26 7 3" xfId="28307"/>
    <cellStyle name="Calculation 26 7 4" xfId="28308"/>
    <cellStyle name="Calculation 26 8" xfId="10036"/>
    <cellStyle name="Calculation 26 9" xfId="28309"/>
    <cellStyle name="Calculation 3" xfId="10037"/>
    <cellStyle name="Calculation 3 10" xfId="10038"/>
    <cellStyle name="Calculation 3 10 2" xfId="10039"/>
    <cellStyle name="Calculation 3 10 3" xfId="28310"/>
    <cellStyle name="Calculation 3 10 4" xfId="28311"/>
    <cellStyle name="Calculation 3 11" xfId="10040"/>
    <cellStyle name="Calculation 3 11 2" xfId="10041"/>
    <cellStyle name="Calculation 3 11 3" xfId="28312"/>
    <cellStyle name="Calculation 3 11 4" xfId="28313"/>
    <cellStyle name="Calculation 3 12" xfId="10042"/>
    <cellStyle name="Calculation 3 13" xfId="28314"/>
    <cellStyle name="Calculation 3 14" xfId="28315"/>
    <cellStyle name="Calculation 3 2" xfId="10043"/>
    <cellStyle name="Calculation 3 2 10" xfId="28316"/>
    <cellStyle name="Calculation 3 2 2" xfId="10044"/>
    <cellStyle name="Calculation 3 2 2 2" xfId="10045"/>
    <cellStyle name="Calculation 3 2 2 3" xfId="28317"/>
    <cellStyle name="Calculation 3 2 2 4" xfId="28318"/>
    <cellStyle name="Calculation 3 2 3" xfId="10046"/>
    <cellStyle name="Calculation 3 2 3 2" xfId="10047"/>
    <cellStyle name="Calculation 3 2 3 3" xfId="28319"/>
    <cellStyle name="Calculation 3 2 3 4" xfId="28320"/>
    <cellStyle name="Calculation 3 2 4" xfId="10048"/>
    <cellStyle name="Calculation 3 2 4 2" xfId="10049"/>
    <cellStyle name="Calculation 3 2 4 3" xfId="28321"/>
    <cellStyle name="Calculation 3 2 4 4" xfId="28322"/>
    <cellStyle name="Calculation 3 2 5" xfId="10050"/>
    <cellStyle name="Calculation 3 2 5 2" xfId="10051"/>
    <cellStyle name="Calculation 3 2 5 3" xfId="28323"/>
    <cellStyle name="Calculation 3 2 5 4" xfId="28324"/>
    <cellStyle name="Calculation 3 2 6" xfId="10052"/>
    <cellStyle name="Calculation 3 2 6 2" xfId="10053"/>
    <cellStyle name="Calculation 3 2 6 3" xfId="28325"/>
    <cellStyle name="Calculation 3 2 6 4" xfId="28326"/>
    <cellStyle name="Calculation 3 2 7" xfId="10054"/>
    <cellStyle name="Calculation 3 2 7 2" xfId="10055"/>
    <cellStyle name="Calculation 3 2 7 3" xfId="28327"/>
    <cellStyle name="Calculation 3 2 7 4" xfId="28328"/>
    <cellStyle name="Calculation 3 2 8" xfId="10056"/>
    <cellStyle name="Calculation 3 2 9" xfId="28329"/>
    <cellStyle name="Calculation 3 3" xfId="10057"/>
    <cellStyle name="Calculation 3 3 10" xfId="28330"/>
    <cellStyle name="Calculation 3 3 2" xfId="10058"/>
    <cellStyle name="Calculation 3 3 2 2" xfId="10059"/>
    <cellStyle name="Calculation 3 3 2 3" xfId="28331"/>
    <cellStyle name="Calculation 3 3 2 4" xfId="28332"/>
    <cellStyle name="Calculation 3 3 3" xfId="10060"/>
    <cellStyle name="Calculation 3 3 3 2" xfId="10061"/>
    <cellStyle name="Calculation 3 3 3 3" xfId="28333"/>
    <cellStyle name="Calculation 3 3 3 4" xfId="28334"/>
    <cellStyle name="Calculation 3 3 4" xfId="10062"/>
    <cellStyle name="Calculation 3 3 4 2" xfId="10063"/>
    <cellStyle name="Calculation 3 3 4 3" xfId="28335"/>
    <cellStyle name="Calculation 3 3 4 4" xfId="28336"/>
    <cellStyle name="Calculation 3 3 5" xfId="10064"/>
    <cellStyle name="Calculation 3 3 5 2" xfId="10065"/>
    <cellStyle name="Calculation 3 3 5 3" xfId="28337"/>
    <cellStyle name="Calculation 3 3 5 4" xfId="28338"/>
    <cellStyle name="Calculation 3 3 6" xfId="10066"/>
    <cellStyle name="Calculation 3 3 6 2" xfId="10067"/>
    <cellStyle name="Calculation 3 3 6 3" xfId="28339"/>
    <cellStyle name="Calculation 3 3 6 4" xfId="28340"/>
    <cellStyle name="Calculation 3 3 7" xfId="10068"/>
    <cellStyle name="Calculation 3 3 7 2" xfId="10069"/>
    <cellStyle name="Calculation 3 3 7 3" xfId="28341"/>
    <cellStyle name="Calculation 3 3 7 4" xfId="28342"/>
    <cellStyle name="Calculation 3 3 8" xfId="10070"/>
    <cellStyle name="Calculation 3 3 9" xfId="28343"/>
    <cellStyle name="Calculation 3 4" xfId="10071"/>
    <cellStyle name="Calculation 3 4 10" xfId="28344"/>
    <cellStyle name="Calculation 3 4 2" xfId="10072"/>
    <cellStyle name="Calculation 3 4 2 2" xfId="10073"/>
    <cellStyle name="Calculation 3 4 2 3" xfId="28345"/>
    <cellStyle name="Calculation 3 4 2 4" xfId="28346"/>
    <cellStyle name="Calculation 3 4 3" xfId="10074"/>
    <cellStyle name="Calculation 3 4 3 2" xfId="10075"/>
    <cellStyle name="Calculation 3 4 3 3" xfId="28347"/>
    <cellStyle name="Calculation 3 4 3 4" xfId="28348"/>
    <cellStyle name="Calculation 3 4 4" xfId="10076"/>
    <cellStyle name="Calculation 3 4 4 2" xfId="10077"/>
    <cellStyle name="Calculation 3 4 4 3" xfId="28349"/>
    <cellStyle name="Calculation 3 4 4 4" xfId="28350"/>
    <cellStyle name="Calculation 3 4 5" xfId="10078"/>
    <cellStyle name="Calculation 3 4 5 2" xfId="10079"/>
    <cellStyle name="Calculation 3 4 5 3" xfId="28351"/>
    <cellStyle name="Calculation 3 4 5 4" xfId="28352"/>
    <cellStyle name="Calculation 3 4 6" xfId="10080"/>
    <cellStyle name="Calculation 3 4 6 2" xfId="10081"/>
    <cellStyle name="Calculation 3 4 6 3" xfId="28353"/>
    <cellStyle name="Calculation 3 4 6 4" xfId="28354"/>
    <cellStyle name="Calculation 3 4 7" xfId="10082"/>
    <cellStyle name="Calculation 3 4 7 2" xfId="10083"/>
    <cellStyle name="Calculation 3 4 7 3" xfId="28355"/>
    <cellStyle name="Calculation 3 4 7 4" xfId="28356"/>
    <cellStyle name="Calculation 3 4 8" xfId="10084"/>
    <cellStyle name="Calculation 3 4 9" xfId="28357"/>
    <cellStyle name="Calculation 3 5" xfId="10085"/>
    <cellStyle name="Calculation 3 5 10" xfId="28358"/>
    <cellStyle name="Calculation 3 5 2" xfId="10086"/>
    <cellStyle name="Calculation 3 5 2 2" xfId="10087"/>
    <cellStyle name="Calculation 3 5 2 3" xfId="28359"/>
    <cellStyle name="Calculation 3 5 2 4" xfId="28360"/>
    <cellStyle name="Calculation 3 5 3" xfId="10088"/>
    <cellStyle name="Calculation 3 5 3 2" xfId="10089"/>
    <cellStyle name="Calculation 3 5 3 3" xfId="28361"/>
    <cellStyle name="Calculation 3 5 3 4" xfId="28362"/>
    <cellStyle name="Calculation 3 5 4" xfId="10090"/>
    <cellStyle name="Calculation 3 5 4 2" xfId="10091"/>
    <cellStyle name="Calculation 3 5 4 3" xfId="28363"/>
    <cellStyle name="Calculation 3 5 4 4" xfId="28364"/>
    <cellStyle name="Calculation 3 5 5" xfId="10092"/>
    <cellStyle name="Calculation 3 5 5 2" xfId="10093"/>
    <cellStyle name="Calculation 3 5 5 3" xfId="28365"/>
    <cellStyle name="Calculation 3 5 5 4" xfId="28366"/>
    <cellStyle name="Calculation 3 5 6" xfId="10094"/>
    <cellStyle name="Calculation 3 5 6 2" xfId="10095"/>
    <cellStyle name="Calculation 3 5 6 3" xfId="28367"/>
    <cellStyle name="Calculation 3 5 6 4" xfId="28368"/>
    <cellStyle name="Calculation 3 5 7" xfId="10096"/>
    <cellStyle name="Calculation 3 5 7 2" xfId="10097"/>
    <cellStyle name="Calculation 3 5 7 3" xfId="28369"/>
    <cellStyle name="Calculation 3 5 7 4" xfId="28370"/>
    <cellStyle name="Calculation 3 5 8" xfId="10098"/>
    <cellStyle name="Calculation 3 5 9" xfId="28371"/>
    <cellStyle name="Calculation 3 6" xfId="10099"/>
    <cellStyle name="Calculation 3 6 2" xfId="10100"/>
    <cellStyle name="Calculation 3 6 3" xfId="28372"/>
    <cellStyle name="Calculation 3 6 4" xfId="28373"/>
    <cellStyle name="Calculation 3 7" xfId="10101"/>
    <cellStyle name="Calculation 3 7 2" xfId="10102"/>
    <cellStyle name="Calculation 3 7 3" xfId="28374"/>
    <cellStyle name="Calculation 3 7 4" xfId="28375"/>
    <cellStyle name="Calculation 3 8" xfId="10103"/>
    <cellStyle name="Calculation 3 8 2" xfId="10104"/>
    <cellStyle name="Calculation 3 8 3" xfId="28376"/>
    <cellStyle name="Calculation 3 8 4" xfId="28377"/>
    <cellStyle name="Calculation 3 9" xfId="10105"/>
    <cellStyle name="Calculation 3 9 2" xfId="10106"/>
    <cellStyle name="Calculation 3 9 3" xfId="28378"/>
    <cellStyle name="Calculation 3 9 4" xfId="28379"/>
    <cellStyle name="Calculation 4" xfId="10107"/>
    <cellStyle name="Calculation 4 10" xfId="10108"/>
    <cellStyle name="Calculation 4 10 2" xfId="10109"/>
    <cellStyle name="Calculation 4 10 3" xfId="28380"/>
    <cellStyle name="Calculation 4 10 4" xfId="28381"/>
    <cellStyle name="Calculation 4 11" xfId="10110"/>
    <cellStyle name="Calculation 4 11 2" xfId="10111"/>
    <cellStyle name="Calculation 4 11 3" xfId="28382"/>
    <cellStyle name="Calculation 4 11 4" xfId="28383"/>
    <cellStyle name="Calculation 4 12" xfId="10112"/>
    <cellStyle name="Calculation 4 13" xfId="28384"/>
    <cellStyle name="Calculation 4 14" xfId="28385"/>
    <cellStyle name="Calculation 4 2" xfId="10113"/>
    <cellStyle name="Calculation 4 2 10" xfId="28386"/>
    <cellStyle name="Calculation 4 2 2" xfId="10114"/>
    <cellStyle name="Calculation 4 2 2 2" xfId="10115"/>
    <cellStyle name="Calculation 4 2 2 3" xfId="28387"/>
    <cellStyle name="Calculation 4 2 2 4" xfId="28388"/>
    <cellStyle name="Calculation 4 2 3" xfId="10116"/>
    <cellStyle name="Calculation 4 2 3 2" xfId="10117"/>
    <cellStyle name="Calculation 4 2 3 3" xfId="28389"/>
    <cellStyle name="Calculation 4 2 3 4" xfId="28390"/>
    <cellStyle name="Calculation 4 2 4" xfId="10118"/>
    <cellStyle name="Calculation 4 2 4 2" xfId="10119"/>
    <cellStyle name="Calculation 4 2 4 3" xfId="28391"/>
    <cellStyle name="Calculation 4 2 4 4" xfId="28392"/>
    <cellStyle name="Calculation 4 2 5" xfId="10120"/>
    <cellStyle name="Calculation 4 2 5 2" xfId="10121"/>
    <cellStyle name="Calculation 4 2 5 3" xfId="28393"/>
    <cellStyle name="Calculation 4 2 5 4" xfId="28394"/>
    <cellStyle name="Calculation 4 2 6" xfId="10122"/>
    <cellStyle name="Calculation 4 2 6 2" xfId="10123"/>
    <cellStyle name="Calculation 4 2 6 3" xfId="28395"/>
    <cellStyle name="Calculation 4 2 6 4" xfId="28396"/>
    <cellStyle name="Calculation 4 2 7" xfId="10124"/>
    <cellStyle name="Calculation 4 2 7 2" xfId="10125"/>
    <cellStyle name="Calculation 4 2 7 3" xfId="28397"/>
    <cellStyle name="Calculation 4 2 7 4" xfId="28398"/>
    <cellStyle name="Calculation 4 2 8" xfId="10126"/>
    <cellStyle name="Calculation 4 2 9" xfId="28399"/>
    <cellStyle name="Calculation 4 3" xfId="10127"/>
    <cellStyle name="Calculation 4 3 10" xfId="28400"/>
    <cellStyle name="Calculation 4 3 2" xfId="10128"/>
    <cellStyle name="Calculation 4 3 2 2" xfId="10129"/>
    <cellStyle name="Calculation 4 3 2 3" xfId="28401"/>
    <cellStyle name="Calculation 4 3 2 4" xfId="28402"/>
    <cellStyle name="Calculation 4 3 3" xfId="10130"/>
    <cellStyle name="Calculation 4 3 3 2" xfId="10131"/>
    <cellStyle name="Calculation 4 3 3 3" xfId="28403"/>
    <cellStyle name="Calculation 4 3 3 4" xfId="28404"/>
    <cellStyle name="Calculation 4 3 4" xfId="10132"/>
    <cellStyle name="Calculation 4 3 4 2" xfId="10133"/>
    <cellStyle name="Calculation 4 3 4 3" xfId="28405"/>
    <cellStyle name="Calculation 4 3 4 4" xfId="28406"/>
    <cellStyle name="Calculation 4 3 5" xfId="10134"/>
    <cellStyle name="Calculation 4 3 5 2" xfId="10135"/>
    <cellStyle name="Calculation 4 3 5 3" xfId="28407"/>
    <cellStyle name="Calculation 4 3 5 4" xfId="28408"/>
    <cellStyle name="Calculation 4 3 6" xfId="10136"/>
    <cellStyle name="Calculation 4 3 6 2" xfId="10137"/>
    <cellStyle name="Calculation 4 3 6 3" xfId="28409"/>
    <cellStyle name="Calculation 4 3 6 4" xfId="28410"/>
    <cellStyle name="Calculation 4 3 7" xfId="10138"/>
    <cellStyle name="Calculation 4 3 7 2" xfId="10139"/>
    <cellStyle name="Calculation 4 3 7 3" xfId="28411"/>
    <cellStyle name="Calculation 4 3 7 4" xfId="28412"/>
    <cellStyle name="Calculation 4 3 8" xfId="10140"/>
    <cellStyle name="Calculation 4 3 9" xfId="28413"/>
    <cellStyle name="Calculation 4 4" xfId="10141"/>
    <cellStyle name="Calculation 4 4 10" xfId="28414"/>
    <cellStyle name="Calculation 4 4 2" xfId="10142"/>
    <cellStyle name="Calculation 4 4 2 2" xfId="10143"/>
    <cellStyle name="Calculation 4 4 2 3" xfId="28415"/>
    <cellStyle name="Calculation 4 4 2 4" xfId="28416"/>
    <cellStyle name="Calculation 4 4 3" xfId="10144"/>
    <cellStyle name="Calculation 4 4 3 2" xfId="10145"/>
    <cellStyle name="Calculation 4 4 3 3" xfId="28417"/>
    <cellStyle name="Calculation 4 4 3 4" xfId="28418"/>
    <cellStyle name="Calculation 4 4 4" xfId="10146"/>
    <cellStyle name="Calculation 4 4 4 2" xfId="10147"/>
    <cellStyle name="Calculation 4 4 4 3" xfId="28419"/>
    <cellStyle name="Calculation 4 4 4 4" xfId="28420"/>
    <cellStyle name="Calculation 4 4 5" xfId="10148"/>
    <cellStyle name="Calculation 4 4 5 2" xfId="10149"/>
    <cellStyle name="Calculation 4 4 5 3" xfId="28421"/>
    <cellStyle name="Calculation 4 4 5 4" xfId="28422"/>
    <cellStyle name="Calculation 4 4 6" xfId="10150"/>
    <cellStyle name="Calculation 4 4 6 2" xfId="10151"/>
    <cellStyle name="Calculation 4 4 6 3" xfId="28423"/>
    <cellStyle name="Calculation 4 4 6 4" xfId="28424"/>
    <cellStyle name="Calculation 4 4 7" xfId="10152"/>
    <cellStyle name="Calculation 4 4 7 2" xfId="10153"/>
    <cellStyle name="Calculation 4 4 7 3" xfId="28425"/>
    <cellStyle name="Calculation 4 4 7 4" xfId="28426"/>
    <cellStyle name="Calculation 4 4 8" xfId="10154"/>
    <cellStyle name="Calculation 4 4 9" xfId="28427"/>
    <cellStyle name="Calculation 4 5" xfId="10155"/>
    <cellStyle name="Calculation 4 5 10" xfId="28428"/>
    <cellStyle name="Calculation 4 5 2" xfId="10156"/>
    <cellStyle name="Calculation 4 5 2 2" xfId="10157"/>
    <cellStyle name="Calculation 4 5 2 3" xfId="28429"/>
    <cellStyle name="Calculation 4 5 2 4" xfId="28430"/>
    <cellStyle name="Calculation 4 5 3" xfId="10158"/>
    <cellStyle name="Calculation 4 5 3 2" xfId="10159"/>
    <cellStyle name="Calculation 4 5 3 3" xfId="28431"/>
    <cellStyle name="Calculation 4 5 3 4" xfId="28432"/>
    <cellStyle name="Calculation 4 5 4" xfId="10160"/>
    <cellStyle name="Calculation 4 5 4 2" xfId="10161"/>
    <cellStyle name="Calculation 4 5 4 3" xfId="28433"/>
    <cellStyle name="Calculation 4 5 4 4" xfId="28434"/>
    <cellStyle name="Calculation 4 5 5" xfId="10162"/>
    <cellStyle name="Calculation 4 5 5 2" xfId="10163"/>
    <cellStyle name="Calculation 4 5 5 3" xfId="28435"/>
    <cellStyle name="Calculation 4 5 5 4" xfId="28436"/>
    <cellStyle name="Calculation 4 5 6" xfId="10164"/>
    <cellStyle name="Calculation 4 5 6 2" xfId="10165"/>
    <cellStyle name="Calculation 4 5 6 3" xfId="28437"/>
    <cellStyle name="Calculation 4 5 6 4" xfId="28438"/>
    <cellStyle name="Calculation 4 5 7" xfId="10166"/>
    <cellStyle name="Calculation 4 5 7 2" xfId="10167"/>
    <cellStyle name="Calculation 4 5 7 3" xfId="28439"/>
    <cellStyle name="Calculation 4 5 7 4" xfId="28440"/>
    <cellStyle name="Calculation 4 5 8" xfId="10168"/>
    <cellStyle name="Calculation 4 5 9" xfId="28441"/>
    <cellStyle name="Calculation 4 6" xfId="10169"/>
    <cellStyle name="Calculation 4 6 2" xfId="10170"/>
    <cellStyle name="Calculation 4 6 3" xfId="28442"/>
    <cellStyle name="Calculation 4 6 4" xfId="28443"/>
    <cellStyle name="Calculation 4 7" xfId="10171"/>
    <cellStyle name="Calculation 4 7 2" xfId="10172"/>
    <cellStyle name="Calculation 4 7 3" xfId="28444"/>
    <cellStyle name="Calculation 4 7 4" xfId="28445"/>
    <cellStyle name="Calculation 4 8" xfId="10173"/>
    <cellStyle name="Calculation 4 8 2" xfId="10174"/>
    <cellStyle name="Calculation 4 8 3" xfId="28446"/>
    <cellStyle name="Calculation 4 8 4" xfId="28447"/>
    <cellStyle name="Calculation 4 9" xfId="10175"/>
    <cellStyle name="Calculation 4 9 2" xfId="10176"/>
    <cellStyle name="Calculation 4 9 3" xfId="28448"/>
    <cellStyle name="Calculation 4 9 4" xfId="28449"/>
    <cellStyle name="Calculation 5" xfId="10177"/>
    <cellStyle name="Calculation 5 10" xfId="10178"/>
    <cellStyle name="Calculation 5 10 2" xfId="10179"/>
    <cellStyle name="Calculation 5 10 3" xfId="28450"/>
    <cellStyle name="Calculation 5 10 4" xfId="28451"/>
    <cellStyle name="Calculation 5 11" xfId="10180"/>
    <cellStyle name="Calculation 5 11 2" xfId="10181"/>
    <cellStyle name="Calculation 5 11 3" xfId="28452"/>
    <cellStyle name="Calculation 5 11 4" xfId="28453"/>
    <cellStyle name="Calculation 5 12" xfId="10182"/>
    <cellStyle name="Calculation 5 13" xfId="28454"/>
    <cellStyle name="Calculation 5 14" xfId="28455"/>
    <cellStyle name="Calculation 5 2" xfId="10183"/>
    <cellStyle name="Calculation 5 2 10" xfId="28456"/>
    <cellStyle name="Calculation 5 2 2" xfId="10184"/>
    <cellStyle name="Calculation 5 2 2 2" xfId="10185"/>
    <cellStyle name="Calculation 5 2 2 3" xfId="28457"/>
    <cellStyle name="Calculation 5 2 2 4" xfId="28458"/>
    <cellStyle name="Calculation 5 2 3" xfId="10186"/>
    <cellStyle name="Calculation 5 2 3 2" xfId="10187"/>
    <cellStyle name="Calculation 5 2 3 3" xfId="28459"/>
    <cellStyle name="Calculation 5 2 3 4" xfId="28460"/>
    <cellStyle name="Calculation 5 2 4" xfId="10188"/>
    <cellStyle name="Calculation 5 2 4 2" xfId="10189"/>
    <cellStyle name="Calculation 5 2 4 3" xfId="28461"/>
    <cellStyle name="Calculation 5 2 4 4" xfId="28462"/>
    <cellStyle name="Calculation 5 2 5" xfId="10190"/>
    <cellStyle name="Calculation 5 2 5 2" xfId="10191"/>
    <cellStyle name="Calculation 5 2 5 3" xfId="28463"/>
    <cellStyle name="Calculation 5 2 5 4" xfId="28464"/>
    <cellStyle name="Calculation 5 2 6" xfId="10192"/>
    <cellStyle name="Calculation 5 2 6 2" xfId="10193"/>
    <cellStyle name="Calculation 5 2 6 3" xfId="28465"/>
    <cellStyle name="Calculation 5 2 6 4" xfId="28466"/>
    <cellStyle name="Calculation 5 2 7" xfId="10194"/>
    <cellStyle name="Calculation 5 2 7 2" xfId="10195"/>
    <cellStyle name="Calculation 5 2 7 3" xfId="28467"/>
    <cellStyle name="Calculation 5 2 7 4" xfId="28468"/>
    <cellStyle name="Calculation 5 2 8" xfId="10196"/>
    <cellStyle name="Calculation 5 2 9" xfId="28469"/>
    <cellStyle name="Calculation 5 3" xfId="10197"/>
    <cellStyle name="Calculation 5 3 10" xfId="28470"/>
    <cellStyle name="Calculation 5 3 2" xfId="10198"/>
    <cellStyle name="Calculation 5 3 2 2" xfId="10199"/>
    <cellStyle name="Calculation 5 3 2 3" xfId="28471"/>
    <cellStyle name="Calculation 5 3 2 4" xfId="28472"/>
    <cellStyle name="Calculation 5 3 3" xfId="10200"/>
    <cellStyle name="Calculation 5 3 3 2" xfId="10201"/>
    <cellStyle name="Calculation 5 3 3 3" xfId="28473"/>
    <cellStyle name="Calculation 5 3 3 4" xfId="28474"/>
    <cellStyle name="Calculation 5 3 4" xfId="10202"/>
    <cellStyle name="Calculation 5 3 4 2" xfId="10203"/>
    <cellStyle name="Calculation 5 3 4 3" xfId="28475"/>
    <cellStyle name="Calculation 5 3 4 4" xfId="28476"/>
    <cellStyle name="Calculation 5 3 5" xfId="10204"/>
    <cellStyle name="Calculation 5 3 5 2" xfId="10205"/>
    <cellStyle name="Calculation 5 3 5 3" xfId="28477"/>
    <cellStyle name="Calculation 5 3 5 4" xfId="28478"/>
    <cellStyle name="Calculation 5 3 6" xfId="10206"/>
    <cellStyle name="Calculation 5 3 6 2" xfId="10207"/>
    <cellStyle name="Calculation 5 3 6 3" xfId="28479"/>
    <cellStyle name="Calculation 5 3 6 4" xfId="28480"/>
    <cellStyle name="Calculation 5 3 7" xfId="10208"/>
    <cellStyle name="Calculation 5 3 7 2" xfId="10209"/>
    <cellStyle name="Calculation 5 3 7 3" xfId="28481"/>
    <cellStyle name="Calculation 5 3 7 4" xfId="28482"/>
    <cellStyle name="Calculation 5 3 8" xfId="10210"/>
    <cellStyle name="Calculation 5 3 9" xfId="28483"/>
    <cellStyle name="Calculation 5 4" xfId="10211"/>
    <cellStyle name="Calculation 5 4 10" xfId="28484"/>
    <cellStyle name="Calculation 5 4 2" xfId="10212"/>
    <cellStyle name="Calculation 5 4 2 2" xfId="10213"/>
    <cellStyle name="Calculation 5 4 2 3" xfId="28485"/>
    <cellStyle name="Calculation 5 4 2 4" xfId="28486"/>
    <cellStyle name="Calculation 5 4 3" xfId="10214"/>
    <cellStyle name="Calculation 5 4 3 2" xfId="10215"/>
    <cellStyle name="Calculation 5 4 3 3" xfId="28487"/>
    <cellStyle name="Calculation 5 4 3 4" xfId="28488"/>
    <cellStyle name="Calculation 5 4 4" xfId="10216"/>
    <cellStyle name="Calculation 5 4 4 2" xfId="10217"/>
    <cellStyle name="Calculation 5 4 4 3" xfId="28489"/>
    <cellStyle name="Calculation 5 4 4 4" xfId="28490"/>
    <cellStyle name="Calculation 5 4 5" xfId="10218"/>
    <cellStyle name="Calculation 5 4 5 2" xfId="10219"/>
    <cellStyle name="Calculation 5 4 5 3" xfId="28491"/>
    <cellStyle name="Calculation 5 4 5 4" xfId="28492"/>
    <cellStyle name="Calculation 5 4 6" xfId="10220"/>
    <cellStyle name="Calculation 5 4 6 2" xfId="10221"/>
    <cellStyle name="Calculation 5 4 6 3" xfId="28493"/>
    <cellStyle name="Calculation 5 4 6 4" xfId="28494"/>
    <cellStyle name="Calculation 5 4 7" xfId="10222"/>
    <cellStyle name="Calculation 5 4 7 2" xfId="10223"/>
    <cellStyle name="Calculation 5 4 7 3" xfId="28495"/>
    <cellStyle name="Calculation 5 4 7 4" xfId="28496"/>
    <cellStyle name="Calculation 5 4 8" xfId="10224"/>
    <cellStyle name="Calculation 5 4 9" xfId="28497"/>
    <cellStyle name="Calculation 5 5" xfId="10225"/>
    <cellStyle name="Calculation 5 5 10" xfId="28498"/>
    <cellStyle name="Calculation 5 5 2" xfId="10226"/>
    <cellStyle name="Calculation 5 5 2 2" xfId="10227"/>
    <cellStyle name="Calculation 5 5 2 3" xfId="28499"/>
    <cellStyle name="Calculation 5 5 2 4" xfId="28500"/>
    <cellStyle name="Calculation 5 5 3" xfId="10228"/>
    <cellStyle name="Calculation 5 5 3 2" xfId="10229"/>
    <cellStyle name="Calculation 5 5 3 3" xfId="28501"/>
    <cellStyle name="Calculation 5 5 3 4" xfId="28502"/>
    <cellStyle name="Calculation 5 5 4" xfId="10230"/>
    <cellStyle name="Calculation 5 5 4 2" xfId="10231"/>
    <cellStyle name="Calculation 5 5 4 3" xfId="28503"/>
    <cellStyle name="Calculation 5 5 4 4" xfId="28504"/>
    <cellStyle name="Calculation 5 5 5" xfId="10232"/>
    <cellStyle name="Calculation 5 5 5 2" xfId="10233"/>
    <cellStyle name="Calculation 5 5 5 3" xfId="28505"/>
    <cellStyle name="Calculation 5 5 5 4" xfId="28506"/>
    <cellStyle name="Calculation 5 5 6" xfId="10234"/>
    <cellStyle name="Calculation 5 5 6 2" xfId="10235"/>
    <cellStyle name="Calculation 5 5 6 3" xfId="28507"/>
    <cellStyle name="Calculation 5 5 6 4" xfId="28508"/>
    <cellStyle name="Calculation 5 5 7" xfId="10236"/>
    <cellStyle name="Calculation 5 5 7 2" xfId="10237"/>
    <cellStyle name="Calculation 5 5 7 3" xfId="28509"/>
    <cellStyle name="Calculation 5 5 7 4" xfId="28510"/>
    <cellStyle name="Calculation 5 5 8" xfId="10238"/>
    <cellStyle name="Calculation 5 5 9" xfId="28511"/>
    <cellStyle name="Calculation 5 6" xfId="10239"/>
    <cellStyle name="Calculation 5 6 2" xfId="10240"/>
    <cellStyle name="Calculation 5 6 3" xfId="28512"/>
    <cellStyle name="Calculation 5 6 4" xfId="28513"/>
    <cellStyle name="Calculation 5 7" xfId="10241"/>
    <cellStyle name="Calculation 5 7 2" xfId="10242"/>
    <cellStyle name="Calculation 5 7 3" xfId="28514"/>
    <cellStyle name="Calculation 5 7 4" xfId="28515"/>
    <cellStyle name="Calculation 5 8" xfId="10243"/>
    <cellStyle name="Calculation 5 8 2" xfId="10244"/>
    <cellStyle name="Calculation 5 8 3" xfId="28516"/>
    <cellStyle name="Calculation 5 8 4" xfId="28517"/>
    <cellStyle name="Calculation 5 9" xfId="10245"/>
    <cellStyle name="Calculation 5 9 2" xfId="10246"/>
    <cellStyle name="Calculation 5 9 3" xfId="28518"/>
    <cellStyle name="Calculation 5 9 4" xfId="28519"/>
    <cellStyle name="Calculation 6" xfId="10247"/>
    <cellStyle name="Calculation 6 10" xfId="10248"/>
    <cellStyle name="Calculation 6 10 2" xfId="10249"/>
    <cellStyle name="Calculation 6 10 3" xfId="28520"/>
    <cellStyle name="Calculation 6 10 4" xfId="28521"/>
    <cellStyle name="Calculation 6 11" xfId="10250"/>
    <cellStyle name="Calculation 6 11 2" xfId="10251"/>
    <cellStyle name="Calculation 6 11 3" xfId="28522"/>
    <cellStyle name="Calculation 6 11 4" xfId="28523"/>
    <cellStyle name="Calculation 6 12" xfId="10252"/>
    <cellStyle name="Calculation 6 13" xfId="28524"/>
    <cellStyle name="Calculation 6 14" xfId="28525"/>
    <cellStyle name="Calculation 6 2" xfId="10253"/>
    <cellStyle name="Calculation 6 2 10" xfId="28526"/>
    <cellStyle name="Calculation 6 2 2" xfId="10254"/>
    <cellStyle name="Calculation 6 2 2 2" xfId="10255"/>
    <cellStyle name="Calculation 6 2 2 3" xfId="28527"/>
    <cellStyle name="Calculation 6 2 2 4" xfId="28528"/>
    <cellStyle name="Calculation 6 2 3" xfId="10256"/>
    <cellStyle name="Calculation 6 2 3 2" xfId="10257"/>
    <cellStyle name="Calculation 6 2 3 3" xfId="28529"/>
    <cellStyle name="Calculation 6 2 3 4" xfId="28530"/>
    <cellStyle name="Calculation 6 2 4" xfId="10258"/>
    <cellStyle name="Calculation 6 2 4 2" xfId="10259"/>
    <cellStyle name="Calculation 6 2 4 3" xfId="28531"/>
    <cellStyle name="Calculation 6 2 4 4" xfId="28532"/>
    <cellStyle name="Calculation 6 2 5" xfId="10260"/>
    <cellStyle name="Calculation 6 2 5 2" xfId="10261"/>
    <cellStyle name="Calculation 6 2 5 3" xfId="28533"/>
    <cellStyle name="Calculation 6 2 5 4" xfId="28534"/>
    <cellStyle name="Calculation 6 2 6" xfId="10262"/>
    <cellStyle name="Calculation 6 2 6 2" xfId="10263"/>
    <cellStyle name="Calculation 6 2 6 3" xfId="28535"/>
    <cellStyle name="Calculation 6 2 6 4" xfId="28536"/>
    <cellStyle name="Calculation 6 2 7" xfId="10264"/>
    <cellStyle name="Calculation 6 2 7 2" xfId="10265"/>
    <cellStyle name="Calculation 6 2 7 3" xfId="28537"/>
    <cellStyle name="Calculation 6 2 7 4" xfId="28538"/>
    <cellStyle name="Calculation 6 2 8" xfId="10266"/>
    <cellStyle name="Calculation 6 2 9" xfId="28539"/>
    <cellStyle name="Calculation 6 3" xfId="10267"/>
    <cellStyle name="Calculation 6 3 10" xfId="28540"/>
    <cellStyle name="Calculation 6 3 2" xfId="10268"/>
    <cellStyle name="Calculation 6 3 2 2" xfId="10269"/>
    <cellStyle name="Calculation 6 3 2 3" xfId="28541"/>
    <cellStyle name="Calculation 6 3 2 4" xfId="28542"/>
    <cellStyle name="Calculation 6 3 3" xfId="10270"/>
    <cellStyle name="Calculation 6 3 3 2" xfId="10271"/>
    <cellStyle name="Calculation 6 3 3 3" xfId="28543"/>
    <cellStyle name="Calculation 6 3 3 4" xfId="28544"/>
    <cellStyle name="Calculation 6 3 4" xfId="10272"/>
    <cellStyle name="Calculation 6 3 4 2" xfId="10273"/>
    <cellStyle name="Calculation 6 3 4 3" xfId="28545"/>
    <cellStyle name="Calculation 6 3 4 4" xfId="28546"/>
    <cellStyle name="Calculation 6 3 5" xfId="10274"/>
    <cellStyle name="Calculation 6 3 5 2" xfId="10275"/>
    <cellStyle name="Calculation 6 3 5 3" xfId="28547"/>
    <cellStyle name="Calculation 6 3 5 4" xfId="28548"/>
    <cellStyle name="Calculation 6 3 6" xfId="10276"/>
    <cellStyle name="Calculation 6 3 6 2" xfId="10277"/>
    <cellStyle name="Calculation 6 3 6 3" xfId="28549"/>
    <cellStyle name="Calculation 6 3 6 4" xfId="28550"/>
    <cellStyle name="Calculation 6 3 7" xfId="10278"/>
    <cellStyle name="Calculation 6 3 7 2" xfId="10279"/>
    <cellStyle name="Calculation 6 3 7 3" xfId="28551"/>
    <cellStyle name="Calculation 6 3 7 4" xfId="28552"/>
    <cellStyle name="Calculation 6 3 8" xfId="10280"/>
    <cellStyle name="Calculation 6 3 9" xfId="28553"/>
    <cellStyle name="Calculation 6 4" xfId="10281"/>
    <cellStyle name="Calculation 6 4 10" xfId="28554"/>
    <cellStyle name="Calculation 6 4 2" xfId="10282"/>
    <cellStyle name="Calculation 6 4 2 2" xfId="10283"/>
    <cellStyle name="Calculation 6 4 2 3" xfId="28555"/>
    <cellStyle name="Calculation 6 4 2 4" xfId="28556"/>
    <cellStyle name="Calculation 6 4 3" xfId="10284"/>
    <cellStyle name="Calculation 6 4 3 2" xfId="10285"/>
    <cellStyle name="Calculation 6 4 3 3" xfId="28557"/>
    <cellStyle name="Calculation 6 4 3 4" xfId="28558"/>
    <cellStyle name="Calculation 6 4 4" xfId="10286"/>
    <cellStyle name="Calculation 6 4 4 2" xfId="10287"/>
    <cellStyle name="Calculation 6 4 4 3" xfId="28559"/>
    <cellStyle name="Calculation 6 4 4 4" xfId="28560"/>
    <cellStyle name="Calculation 6 4 5" xfId="10288"/>
    <cellStyle name="Calculation 6 4 5 2" xfId="10289"/>
    <cellStyle name="Calculation 6 4 5 3" xfId="28561"/>
    <cellStyle name="Calculation 6 4 5 4" xfId="28562"/>
    <cellStyle name="Calculation 6 4 6" xfId="10290"/>
    <cellStyle name="Calculation 6 4 6 2" xfId="10291"/>
    <cellStyle name="Calculation 6 4 6 3" xfId="28563"/>
    <cellStyle name="Calculation 6 4 6 4" xfId="28564"/>
    <cellStyle name="Calculation 6 4 7" xfId="10292"/>
    <cellStyle name="Calculation 6 4 7 2" xfId="10293"/>
    <cellStyle name="Calculation 6 4 7 3" xfId="28565"/>
    <cellStyle name="Calculation 6 4 7 4" xfId="28566"/>
    <cellStyle name="Calculation 6 4 8" xfId="10294"/>
    <cellStyle name="Calculation 6 4 9" xfId="28567"/>
    <cellStyle name="Calculation 6 5" xfId="10295"/>
    <cellStyle name="Calculation 6 5 10" xfId="28568"/>
    <cellStyle name="Calculation 6 5 2" xfId="10296"/>
    <cellStyle name="Calculation 6 5 2 2" xfId="10297"/>
    <cellStyle name="Calculation 6 5 2 3" xfId="28569"/>
    <cellStyle name="Calculation 6 5 2 4" xfId="28570"/>
    <cellStyle name="Calculation 6 5 3" xfId="10298"/>
    <cellStyle name="Calculation 6 5 3 2" xfId="10299"/>
    <cellStyle name="Calculation 6 5 3 3" xfId="28571"/>
    <cellStyle name="Calculation 6 5 3 4" xfId="28572"/>
    <cellStyle name="Calculation 6 5 4" xfId="10300"/>
    <cellStyle name="Calculation 6 5 4 2" xfId="10301"/>
    <cellStyle name="Calculation 6 5 4 3" xfId="28573"/>
    <cellStyle name="Calculation 6 5 4 4" xfId="28574"/>
    <cellStyle name="Calculation 6 5 5" xfId="10302"/>
    <cellStyle name="Calculation 6 5 5 2" xfId="10303"/>
    <cellStyle name="Calculation 6 5 5 3" xfId="28575"/>
    <cellStyle name="Calculation 6 5 5 4" xfId="28576"/>
    <cellStyle name="Calculation 6 5 6" xfId="10304"/>
    <cellStyle name="Calculation 6 5 6 2" xfId="10305"/>
    <cellStyle name="Calculation 6 5 6 3" xfId="28577"/>
    <cellStyle name="Calculation 6 5 6 4" xfId="28578"/>
    <cellStyle name="Calculation 6 5 7" xfId="10306"/>
    <cellStyle name="Calculation 6 5 7 2" xfId="10307"/>
    <cellStyle name="Calculation 6 5 7 3" xfId="28579"/>
    <cellStyle name="Calculation 6 5 7 4" xfId="28580"/>
    <cellStyle name="Calculation 6 5 8" xfId="10308"/>
    <cellStyle name="Calculation 6 5 9" xfId="28581"/>
    <cellStyle name="Calculation 6 6" xfId="10309"/>
    <cellStyle name="Calculation 6 6 2" xfId="10310"/>
    <cellStyle name="Calculation 6 6 3" xfId="28582"/>
    <cellStyle name="Calculation 6 6 4" xfId="28583"/>
    <cellStyle name="Calculation 6 7" xfId="10311"/>
    <cellStyle name="Calculation 6 7 2" xfId="10312"/>
    <cellStyle name="Calculation 6 7 3" xfId="28584"/>
    <cellStyle name="Calculation 6 7 4" xfId="28585"/>
    <cellStyle name="Calculation 6 8" xfId="10313"/>
    <cellStyle name="Calculation 6 8 2" xfId="10314"/>
    <cellStyle name="Calculation 6 8 3" xfId="28586"/>
    <cellStyle name="Calculation 6 8 4" xfId="28587"/>
    <cellStyle name="Calculation 6 9" xfId="10315"/>
    <cellStyle name="Calculation 6 9 2" xfId="10316"/>
    <cellStyle name="Calculation 6 9 3" xfId="28588"/>
    <cellStyle name="Calculation 6 9 4" xfId="28589"/>
    <cellStyle name="Calculation 7" xfId="10317"/>
    <cellStyle name="Calculation 7 10" xfId="10318"/>
    <cellStyle name="Calculation 7 10 2" xfId="10319"/>
    <cellStyle name="Calculation 7 10 3" xfId="28590"/>
    <cellStyle name="Calculation 7 10 4" xfId="28591"/>
    <cellStyle name="Calculation 7 11" xfId="10320"/>
    <cellStyle name="Calculation 7 11 2" xfId="10321"/>
    <cellStyle name="Calculation 7 11 3" xfId="28592"/>
    <cellStyle name="Calculation 7 11 4" xfId="28593"/>
    <cellStyle name="Calculation 7 12" xfId="10322"/>
    <cellStyle name="Calculation 7 13" xfId="28594"/>
    <cellStyle name="Calculation 7 14" xfId="28595"/>
    <cellStyle name="Calculation 7 2" xfId="10323"/>
    <cellStyle name="Calculation 7 2 10" xfId="28596"/>
    <cellStyle name="Calculation 7 2 2" xfId="10324"/>
    <cellStyle name="Calculation 7 2 2 2" xfId="10325"/>
    <cellStyle name="Calculation 7 2 2 3" xfId="28597"/>
    <cellStyle name="Calculation 7 2 2 4" xfId="28598"/>
    <cellStyle name="Calculation 7 2 3" xfId="10326"/>
    <cellStyle name="Calculation 7 2 3 2" xfId="10327"/>
    <cellStyle name="Calculation 7 2 3 3" xfId="28599"/>
    <cellStyle name="Calculation 7 2 3 4" xfId="28600"/>
    <cellStyle name="Calculation 7 2 4" xfId="10328"/>
    <cellStyle name="Calculation 7 2 4 2" xfId="10329"/>
    <cellStyle name="Calculation 7 2 4 3" xfId="28601"/>
    <cellStyle name="Calculation 7 2 4 4" xfId="28602"/>
    <cellStyle name="Calculation 7 2 5" xfId="10330"/>
    <cellStyle name="Calculation 7 2 5 2" xfId="10331"/>
    <cellStyle name="Calculation 7 2 5 3" xfId="28603"/>
    <cellStyle name="Calculation 7 2 5 4" xfId="28604"/>
    <cellStyle name="Calculation 7 2 6" xfId="10332"/>
    <cellStyle name="Calculation 7 2 6 2" xfId="10333"/>
    <cellStyle name="Calculation 7 2 6 3" xfId="28605"/>
    <cellStyle name="Calculation 7 2 6 4" xfId="28606"/>
    <cellStyle name="Calculation 7 2 7" xfId="10334"/>
    <cellStyle name="Calculation 7 2 7 2" xfId="10335"/>
    <cellStyle name="Calculation 7 2 7 3" xfId="28607"/>
    <cellStyle name="Calculation 7 2 7 4" xfId="28608"/>
    <cellStyle name="Calculation 7 2 8" xfId="10336"/>
    <cellStyle name="Calculation 7 2 9" xfId="28609"/>
    <cellStyle name="Calculation 7 3" xfId="10337"/>
    <cellStyle name="Calculation 7 3 10" xfId="28610"/>
    <cellStyle name="Calculation 7 3 2" xfId="10338"/>
    <cellStyle name="Calculation 7 3 2 2" xfId="10339"/>
    <cellStyle name="Calculation 7 3 2 3" xfId="28611"/>
    <cellStyle name="Calculation 7 3 2 4" xfId="28612"/>
    <cellStyle name="Calculation 7 3 3" xfId="10340"/>
    <cellStyle name="Calculation 7 3 3 2" xfId="10341"/>
    <cellStyle name="Calculation 7 3 3 3" xfId="28613"/>
    <cellStyle name="Calculation 7 3 3 4" xfId="28614"/>
    <cellStyle name="Calculation 7 3 4" xfId="10342"/>
    <cellStyle name="Calculation 7 3 4 2" xfId="10343"/>
    <cellStyle name="Calculation 7 3 4 3" xfId="28615"/>
    <cellStyle name="Calculation 7 3 4 4" xfId="28616"/>
    <cellStyle name="Calculation 7 3 5" xfId="10344"/>
    <cellStyle name="Calculation 7 3 5 2" xfId="10345"/>
    <cellStyle name="Calculation 7 3 5 3" xfId="28617"/>
    <cellStyle name="Calculation 7 3 5 4" xfId="28618"/>
    <cellStyle name="Calculation 7 3 6" xfId="10346"/>
    <cellStyle name="Calculation 7 3 6 2" xfId="10347"/>
    <cellStyle name="Calculation 7 3 6 3" xfId="28619"/>
    <cellStyle name="Calculation 7 3 6 4" xfId="28620"/>
    <cellStyle name="Calculation 7 3 7" xfId="10348"/>
    <cellStyle name="Calculation 7 3 7 2" xfId="10349"/>
    <cellStyle name="Calculation 7 3 7 3" xfId="28621"/>
    <cellStyle name="Calculation 7 3 7 4" xfId="28622"/>
    <cellStyle name="Calculation 7 3 8" xfId="10350"/>
    <cellStyle name="Calculation 7 3 9" xfId="28623"/>
    <cellStyle name="Calculation 7 4" xfId="10351"/>
    <cellStyle name="Calculation 7 4 10" xfId="28624"/>
    <cellStyle name="Calculation 7 4 2" xfId="10352"/>
    <cellStyle name="Calculation 7 4 2 2" xfId="10353"/>
    <cellStyle name="Calculation 7 4 2 3" xfId="28625"/>
    <cellStyle name="Calculation 7 4 2 4" xfId="28626"/>
    <cellStyle name="Calculation 7 4 3" xfId="10354"/>
    <cellStyle name="Calculation 7 4 3 2" xfId="10355"/>
    <cellStyle name="Calculation 7 4 3 3" xfId="28627"/>
    <cellStyle name="Calculation 7 4 3 4" xfId="28628"/>
    <cellStyle name="Calculation 7 4 4" xfId="10356"/>
    <cellStyle name="Calculation 7 4 4 2" xfId="10357"/>
    <cellStyle name="Calculation 7 4 4 3" xfId="28629"/>
    <cellStyle name="Calculation 7 4 4 4" xfId="28630"/>
    <cellStyle name="Calculation 7 4 5" xfId="10358"/>
    <cellStyle name="Calculation 7 4 5 2" xfId="10359"/>
    <cellStyle name="Calculation 7 4 5 3" xfId="28631"/>
    <cellStyle name="Calculation 7 4 5 4" xfId="28632"/>
    <cellStyle name="Calculation 7 4 6" xfId="10360"/>
    <cellStyle name="Calculation 7 4 6 2" xfId="10361"/>
    <cellStyle name="Calculation 7 4 6 3" xfId="28633"/>
    <cellStyle name="Calculation 7 4 6 4" xfId="28634"/>
    <cellStyle name="Calculation 7 4 7" xfId="10362"/>
    <cellStyle name="Calculation 7 4 7 2" xfId="10363"/>
    <cellStyle name="Calculation 7 4 7 3" xfId="28635"/>
    <cellStyle name="Calculation 7 4 7 4" xfId="28636"/>
    <cellStyle name="Calculation 7 4 8" xfId="10364"/>
    <cellStyle name="Calculation 7 4 9" xfId="28637"/>
    <cellStyle name="Calculation 7 5" xfId="10365"/>
    <cellStyle name="Calculation 7 5 10" xfId="28638"/>
    <cellStyle name="Calculation 7 5 2" xfId="10366"/>
    <cellStyle name="Calculation 7 5 2 2" xfId="10367"/>
    <cellStyle name="Calculation 7 5 2 3" xfId="28639"/>
    <cellStyle name="Calculation 7 5 2 4" xfId="28640"/>
    <cellStyle name="Calculation 7 5 3" xfId="10368"/>
    <cellStyle name="Calculation 7 5 3 2" xfId="10369"/>
    <cellStyle name="Calculation 7 5 3 3" xfId="28641"/>
    <cellStyle name="Calculation 7 5 3 4" xfId="28642"/>
    <cellStyle name="Calculation 7 5 4" xfId="10370"/>
    <cellStyle name="Calculation 7 5 4 2" xfId="10371"/>
    <cellStyle name="Calculation 7 5 4 3" xfId="28643"/>
    <cellStyle name="Calculation 7 5 4 4" xfId="28644"/>
    <cellStyle name="Calculation 7 5 5" xfId="10372"/>
    <cellStyle name="Calculation 7 5 5 2" xfId="10373"/>
    <cellStyle name="Calculation 7 5 5 3" xfId="28645"/>
    <cellStyle name="Calculation 7 5 5 4" xfId="28646"/>
    <cellStyle name="Calculation 7 5 6" xfId="10374"/>
    <cellStyle name="Calculation 7 5 6 2" xfId="10375"/>
    <cellStyle name="Calculation 7 5 6 3" xfId="28647"/>
    <cellStyle name="Calculation 7 5 6 4" xfId="28648"/>
    <cellStyle name="Calculation 7 5 7" xfId="10376"/>
    <cellStyle name="Calculation 7 5 7 2" xfId="10377"/>
    <cellStyle name="Calculation 7 5 7 3" xfId="28649"/>
    <cellStyle name="Calculation 7 5 7 4" xfId="28650"/>
    <cellStyle name="Calculation 7 5 8" xfId="10378"/>
    <cellStyle name="Calculation 7 5 9" xfId="28651"/>
    <cellStyle name="Calculation 7 6" xfId="10379"/>
    <cellStyle name="Calculation 7 6 2" xfId="10380"/>
    <cellStyle name="Calculation 7 6 3" xfId="28652"/>
    <cellStyle name="Calculation 7 6 4" xfId="28653"/>
    <cellStyle name="Calculation 7 7" xfId="10381"/>
    <cellStyle name="Calculation 7 7 2" xfId="10382"/>
    <cellStyle name="Calculation 7 7 3" xfId="28654"/>
    <cellStyle name="Calculation 7 7 4" xfId="28655"/>
    <cellStyle name="Calculation 7 8" xfId="10383"/>
    <cellStyle name="Calculation 7 8 2" xfId="10384"/>
    <cellStyle name="Calculation 7 8 3" xfId="28656"/>
    <cellStyle name="Calculation 7 8 4" xfId="28657"/>
    <cellStyle name="Calculation 7 9" xfId="10385"/>
    <cellStyle name="Calculation 7 9 2" xfId="10386"/>
    <cellStyle name="Calculation 7 9 3" xfId="28658"/>
    <cellStyle name="Calculation 7 9 4" xfId="28659"/>
    <cellStyle name="Calculation 8" xfId="10387"/>
    <cellStyle name="Calculation 8 10" xfId="10388"/>
    <cellStyle name="Calculation 8 10 2" xfId="10389"/>
    <cellStyle name="Calculation 8 10 3" xfId="28660"/>
    <cellStyle name="Calculation 8 10 4" xfId="28661"/>
    <cellStyle name="Calculation 8 11" xfId="10390"/>
    <cellStyle name="Calculation 8 11 2" xfId="10391"/>
    <cellStyle name="Calculation 8 11 3" xfId="28662"/>
    <cellStyle name="Calculation 8 11 4" xfId="28663"/>
    <cellStyle name="Calculation 8 12" xfId="10392"/>
    <cellStyle name="Calculation 8 13" xfId="28664"/>
    <cellStyle name="Calculation 8 14" xfId="28665"/>
    <cellStyle name="Calculation 8 2" xfId="10393"/>
    <cellStyle name="Calculation 8 2 10" xfId="28666"/>
    <cellStyle name="Calculation 8 2 2" xfId="10394"/>
    <cellStyle name="Calculation 8 2 2 2" xfId="10395"/>
    <cellStyle name="Calculation 8 2 2 3" xfId="28667"/>
    <cellStyle name="Calculation 8 2 2 4" xfId="28668"/>
    <cellStyle name="Calculation 8 2 3" xfId="10396"/>
    <cellStyle name="Calculation 8 2 3 2" xfId="10397"/>
    <cellStyle name="Calculation 8 2 3 3" xfId="28669"/>
    <cellStyle name="Calculation 8 2 3 4" xfId="28670"/>
    <cellStyle name="Calculation 8 2 4" xfId="10398"/>
    <cellStyle name="Calculation 8 2 4 2" xfId="10399"/>
    <cellStyle name="Calculation 8 2 4 3" xfId="28671"/>
    <cellStyle name="Calculation 8 2 4 4" xfId="28672"/>
    <cellStyle name="Calculation 8 2 5" xfId="10400"/>
    <cellStyle name="Calculation 8 2 5 2" xfId="10401"/>
    <cellStyle name="Calculation 8 2 5 3" xfId="28673"/>
    <cellStyle name="Calculation 8 2 5 4" xfId="28674"/>
    <cellStyle name="Calculation 8 2 6" xfId="10402"/>
    <cellStyle name="Calculation 8 2 6 2" xfId="10403"/>
    <cellStyle name="Calculation 8 2 6 3" xfId="28675"/>
    <cellStyle name="Calculation 8 2 6 4" xfId="28676"/>
    <cellStyle name="Calculation 8 2 7" xfId="10404"/>
    <cellStyle name="Calculation 8 2 7 2" xfId="10405"/>
    <cellStyle name="Calculation 8 2 7 3" xfId="28677"/>
    <cellStyle name="Calculation 8 2 7 4" xfId="28678"/>
    <cellStyle name="Calculation 8 2 8" xfId="10406"/>
    <cellStyle name="Calculation 8 2 9" xfId="28679"/>
    <cellStyle name="Calculation 8 3" xfId="10407"/>
    <cellStyle name="Calculation 8 3 10" xfId="28680"/>
    <cellStyle name="Calculation 8 3 2" xfId="10408"/>
    <cellStyle name="Calculation 8 3 2 2" xfId="10409"/>
    <cellStyle name="Calculation 8 3 2 3" xfId="28681"/>
    <cellStyle name="Calculation 8 3 2 4" xfId="28682"/>
    <cellStyle name="Calculation 8 3 3" xfId="10410"/>
    <cellStyle name="Calculation 8 3 3 2" xfId="10411"/>
    <cellStyle name="Calculation 8 3 3 3" xfId="28683"/>
    <cellStyle name="Calculation 8 3 3 4" xfId="28684"/>
    <cellStyle name="Calculation 8 3 4" xfId="10412"/>
    <cellStyle name="Calculation 8 3 4 2" xfId="10413"/>
    <cellStyle name="Calculation 8 3 4 3" xfId="28685"/>
    <cellStyle name="Calculation 8 3 4 4" xfId="28686"/>
    <cellStyle name="Calculation 8 3 5" xfId="10414"/>
    <cellStyle name="Calculation 8 3 5 2" xfId="10415"/>
    <cellStyle name="Calculation 8 3 5 3" xfId="28687"/>
    <cellStyle name="Calculation 8 3 5 4" xfId="28688"/>
    <cellStyle name="Calculation 8 3 6" xfId="10416"/>
    <cellStyle name="Calculation 8 3 6 2" xfId="10417"/>
    <cellStyle name="Calculation 8 3 6 3" xfId="28689"/>
    <cellStyle name="Calculation 8 3 6 4" xfId="28690"/>
    <cellStyle name="Calculation 8 3 7" xfId="10418"/>
    <cellStyle name="Calculation 8 3 7 2" xfId="10419"/>
    <cellStyle name="Calculation 8 3 7 3" xfId="28691"/>
    <cellStyle name="Calculation 8 3 7 4" xfId="28692"/>
    <cellStyle name="Calculation 8 3 8" xfId="10420"/>
    <cellStyle name="Calculation 8 3 9" xfId="28693"/>
    <cellStyle name="Calculation 8 4" xfId="10421"/>
    <cellStyle name="Calculation 8 4 10" xfId="28694"/>
    <cellStyle name="Calculation 8 4 2" xfId="10422"/>
    <cellStyle name="Calculation 8 4 2 2" xfId="10423"/>
    <cellStyle name="Calculation 8 4 2 3" xfId="28695"/>
    <cellStyle name="Calculation 8 4 2 4" xfId="28696"/>
    <cellStyle name="Calculation 8 4 3" xfId="10424"/>
    <cellStyle name="Calculation 8 4 3 2" xfId="10425"/>
    <cellStyle name="Calculation 8 4 3 3" xfId="28697"/>
    <cellStyle name="Calculation 8 4 3 4" xfId="28698"/>
    <cellStyle name="Calculation 8 4 4" xfId="10426"/>
    <cellStyle name="Calculation 8 4 4 2" xfId="10427"/>
    <cellStyle name="Calculation 8 4 4 3" xfId="28699"/>
    <cellStyle name="Calculation 8 4 4 4" xfId="28700"/>
    <cellStyle name="Calculation 8 4 5" xfId="10428"/>
    <cellStyle name="Calculation 8 4 5 2" xfId="10429"/>
    <cellStyle name="Calculation 8 4 5 3" xfId="28701"/>
    <cellStyle name="Calculation 8 4 5 4" xfId="28702"/>
    <cellStyle name="Calculation 8 4 6" xfId="10430"/>
    <cellStyle name="Calculation 8 4 6 2" xfId="10431"/>
    <cellStyle name="Calculation 8 4 6 3" xfId="28703"/>
    <cellStyle name="Calculation 8 4 6 4" xfId="28704"/>
    <cellStyle name="Calculation 8 4 7" xfId="10432"/>
    <cellStyle name="Calculation 8 4 7 2" xfId="10433"/>
    <cellStyle name="Calculation 8 4 7 3" xfId="28705"/>
    <cellStyle name="Calculation 8 4 7 4" xfId="28706"/>
    <cellStyle name="Calculation 8 4 8" xfId="10434"/>
    <cellStyle name="Calculation 8 4 9" xfId="28707"/>
    <cellStyle name="Calculation 8 5" xfId="10435"/>
    <cellStyle name="Calculation 8 5 10" xfId="28708"/>
    <cellStyle name="Calculation 8 5 2" xfId="10436"/>
    <cellStyle name="Calculation 8 5 2 2" xfId="10437"/>
    <cellStyle name="Calculation 8 5 2 3" xfId="28709"/>
    <cellStyle name="Calculation 8 5 2 4" xfId="28710"/>
    <cellStyle name="Calculation 8 5 3" xfId="10438"/>
    <cellStyle name="Calculation 8 5 3 2" xfId="10439"/>
    <cellStyle name="Calculation 8 5 3 3" xfId="28711"/>
    <cellStyle name="Calculation 8 5 3 4" xfId="28712"/>
    <cellStyle name="Calculation 8 5 4" xfId="10440"/>
    <cellStyle name="Calculation 8 5 4 2" xfId="10441"/>
    <cellStyle name="Calculation 8 5 4 3" xfId="28713"/>
    <cellStyle name="Calculation 8 5 4 4" xfId="28714"/>
    <cellStyle name="Calculation 8 5 5" xfId="10442"/>
    <cellStyle name="Calculation 8 5 5 2" xfId="10443"/>
    <cellStyle name="Calculation 8 5 5 3" xfId="28715"/>
    <cellStyle name="Calculation 8 5 5 4" xfId="28716"/>
    <cellStyle name="Calculation 8 5 6" xfId="10444"/>
    <cellStyle name="Calculation 8 5 6 2" xfId="10445"/>
    <cellStyle name="Calculation 8 5 6 3" xfId="28717"/>
    <cellStyle name="Calculation 8 5 6 4" xfId="28718"/>
    <cellStyle name="Calculation 8 5 7" xfId="10446"/>
    <cellStyle name="Calculation 8 5 7 2" xfId="10447"/>
    <cellStyle name="Calculation 8 5 7 3" xfId="28719"/>
    <cellStyle name="Calculation 8 5 7 4" xfId="28720"/>
    <cellStyle name="Calculation 8 5 8" xfId="10448"/>
    <cellStyle name="Calculation 8 5 9" xfId="28721"/>
    <cellStyle name="Calculation 8 6" xfId="10449"/>
    <cellStyle name="Calculation 8 6 2" xfId="10450"/>
    <cellStyle name="Calculation 8 6 3" xfId="28722"/>
    <cellStyle name="Calculation 8 6 4" xfId="28723"/>
    <cellStyle name="Calculation 8 7" xfId="10451"/>
    <cellStyle name="Calculation 8 7 2" xfId="10452"/>
    <cellStyle name="Calculation 8 7 3" xfId="28724"/>
    <cellStyle name="Calculation 8 7 4" xfId="28725"/>
    <cellStyle name="Calculation 8 8" xfId="10453"/>
    <cellStyle name="Calculation 8 8 2" xfId="10454"/>
    <cellStyle name="Calculation 8 8 3" xfId="28726"/>
    <cellStyle name="Calculation 8 8 4" xfId="28727"/>
    <cellStyle name="Calculation 8 9" xfId="10455"/>
    <cellStyle name="Calculation 8 9 2" xfId="10456"/>
    <cellStyle name="Calculation 8 9 3" xfId="28728"/>
    <cellStyle name="Calculation 8 9 4" xfId="28729"/>
    <cellStyle name="Calculation 9" xfId="10457"/>
    <cellStyle name="Calculation 9 10" xfId="10458"/>
    <cellStyle name="Calculation 9 10 2" xfId="10459"/>
    <cellStyle name="Calculation 9 10 3" xfId="28730"/>
    <cellStyle name="Calculation 9 10 4" xfId="28731"/>
    <cellStyle name="Calculation 9 11" xfId="10460"/>
    <cellStyle name="Calculation 9 11 2" xfId="10461"/>
    <cellStyle name="Calculation 9 11 3" xfId="28732"/>
    <cellStyle name="Calculation 9 11 4" xfId="28733"/>
    <cellStyle name="Calculation 9 12" xfId="10462"/>
    <cellStyle name="Calculation 9 13" xfId="28734"/>
    <cellStyle name="Calculation 9 14" xfId="28735"/>
    <cellStyle name="Calculation 9 2" xfId="10463"/>
    <cellStyle name="Calculation 9 2 10" xfId="28736"/>
    <cellStyle name="Calculation 9 2 2" xfId="10464"/>
    <cellStyle name="Calculation 9 2 2 2" xfId="10465"/>
    <cellStyle name="Calculation 9 2 2 3" xfId="28737"/>
    <cellStyle name="Calculation 9 2 2 4" xfId="28738"/>
    <cellStyle name="Calculation 9 2 3" xfId="10466"/>
    <cellStyle name="Calculation 9 2 3 2" xfId="10467"/>
    <cellStyle name="Calculation 9 2 3 3" xfId="28739"/>
    <cellStyle name="Calculation 9 2 3 4" xfId="28740"/>
    <cellStyle name="Calculation 9 2 4" xfId="10468"/>
    <cellStyle name="Calculation 9 2 4 2" xfId="10469"/>
    <cellStyle name="Calculation 9 2 4 3" xfId="28741"/>
    <cellStyle name="Calculation 9 2 4 4" xfId="28742"/>
    <cellStyle name="Calculation 9 2 5" xfId="10470"/>
    <cellStyle name="Calculation 9 2 5 2" xfId="10471"/>
    <cellStyle name="Calculation 9 2 5 3" xfId="28743"/>
    <cellStyle name="Calculation 9 2 5 4" xfId="28744"/>
    <cellStyle name="Calculation 9 2 6" xfId="10472"/>
    <cellStyle name="Calculation 9 2 6 2" xfId="10473"/>
    <cellStyle name="Calculation 9 2 6 3" xfId="28745"/>
    <cellStyle name="Calculation 9 2 6 4" xfId="28746"/>
    <cellStyle name="Calculation 9 2 7" xfId="10474"/>
    <cellStyle name="Calculation 9 2 7 2" xfId="10475"/>
    <cellStyle name="Calculation 9 2 7 3" xfId="28747"/>
    <cellStyle name="Calculation 9 2 7 4" xfId="28748"/>
    <cellStyle name="Calculation 9 2 8" xfId="10476"/>
    <cellStyle name="Calculation 9 2 9" xfId="28749"/>
    <cellStyle name="Calculation 9 3" xfId="10477"/>
    <cellStyle name="Calculation 9 3 10" xfId="28750"/>
    <cellStyle name="Calculation 9 3 2" xfId="10478"/>
    <cellStyle name="Calculation 9 3 2 2" xfId="10479"/>
    <cellStyle name="Calculation 9 3 2 3" xfId="28751"/>
    <cellStyle name="Calculation 9 3 2 4" xfId="28752"/>
    <cellStyle name="Calculation 9 3 3" xfId="10480"/>
    <cellStyle name="Calculation 9 3 3 2" xfId="10481"/>
    <cellStyle name="Calculation 9 3 3 3" xfId="28753"/>
    <cellStyle name="Calculation 9 3 3 4" xfId="28754"/>
    <cellStyle name="Calculation 9 3 4" xfId="10482"/>
    <cellStyle name="Calculation 9 3 4 2" xfId="10483"/>
    <cellStyle name="Calculation 9 3 4 3" xfId="28755"/>
    <cellStyle name="Calculation 9 3 4 4" xfId="28756"/>
    <cellStyle name="Calculation 9 3 5" xfId="10484"/>
    <cellStyle name="Calculation 9 3 5 2" xfId="10485"/>
    <cellStyle name="Calculation 9 3 5 3" xfId="28757"/>
    <cellStyle name="Calculation 9 3 5 4" xfId="28758"/>
    <cellStyle name="Calculation 9 3 6" xfId="10486"/>
    <cellStyle name="Calculation 9 3 6 2" xfId="10487"/>
    <cellStyle name="Calculation 9 3 6 3" xfId="28759"/>
    <cellStyle name="Calculation 9 3 6 4" xfId="28760"/>
    <cellStyle name="Calculation 9 3 7" xfId="10488"/>
    <cellStyle name="Calculation 9 3 7 2" xfId="10489"/>
    <cellStyle name="Calculation 9 3 7 3" xfId="28761"/>
    <cellStyle name="Calculation 9 3 7 4" xfId="28762"/>
    <cellStyle name="Calculation 9 3 8" xfId="10490"/>
    <cellStyle name="Calculation 9 3 9" xfId="28763"/>
    <cellStyle name="Calculation 9 4" xfId="10491"/>
    <cellStyle name="Calculation 9 4 10" xfId="28764"/>
    <cellStyle name="Calculation 9 4 2" xfId="10492"/>
    <cellStyle name="Calculation 9 4 2 2" xfId="10493"/>
    <cellStyle name="Calculation 9 4 2 3" xfId="28765"/>
    <cellStyle name="Calculation 9 4 2 4" xfId="28766"/>
    <cellStyle name="Calculation 9 4 3" xfId="10494"/>
    <cellStyle name="Calculation 9 4 3 2" xfId="10495"/>
    <cellStyle name="Calculation 9 4 3 3" xfId="28767"/>
    <cellStyle name="Calculation 9 4 3 4" xfId="28768"/>
    <cellStyle name="Calculation 9 4 4" xfId="10496"/>
    <cellStyle name="Calculation 9 4 4 2" xfId="10497"/>
    <cellStyle name="Calculation 9 4 4 3" xfId="28769"/>
    <cellStyle name="Calculation 9 4 4 4" xfId="28770"/>
    <cellStyle name="Calculation 9 4 5" xfId="10498"/>
    <cellStyle name="Calculation 9 4 5 2" xfId="10499"/>
    <cellStyle name="Calculation 9 4 5 3" xfId="28771"/>
    <cellStyle name="Calculation 9 4 5 4" xfId="28772"/>
    <cellStyle name="Calculation 9 4 6" xfId="10500"/>
    <cellStyle name="Calculation 9 4 6 2" xfId="10501"/>
    <cellStyle name="Calculation 9 4 6 3" xfId="28773"/>
    <cellStyle name="Calculation 9 4 6 4" xfId="28774"/>
    <cellStyle name="Calculation 9 4 7" xfId="10502"/>
    <cellStyle name="Calculation 9 4 7 2" xfId="10503"/>
    <cellStyle name="Calculation 9 4 7 3" xfId="28775"/>
    <cellStyle name="Calculation 9 4 7 4" xfId="28776"/>
    <cellStyle name="Calculation 9 4 8" xfId="10504"/>
    <cellStyle name="Calculation 9 4 9" xfId="28777"/>
    <cellStyle name="Calculation 9 5" xfId="10505"/>
    <cellStyle name="Calculation 9 5 10" xfId="28778"/>
    <cellStyle name="Calculation 9 5 2" xfId="10506"/>
    <cellStyle name="Calculation 9 5 2 2" xfId="10507"/>
    <cellStyle name="Calculation 9 5 2 3" xfId="28779"/>
    <cellStyle name="Calculation 9 5 2 4" xfId="28780"/>
    <cellStyle name="Calculation 9 5 3" xfId="10508"/>
    <cellStyle name="Calculation 9 5 3 2" xfId="10509"/>
    <cellStyle name="Calculation 9 5 3 3" xfId="28781"/>
    <cellStyle name="Calculation 9 5 3 4" xfId="28782"/>
    <cellStyle name="Calculation 9 5 4" xfId="10510"/>
    <cellStyle name="Calculation 9 5 4 2" xfId="10511"/>
    <cellStyle name="Calculation 9 5 4 3" xfId="28783"/>
    <cellStyle name="Calculation 9 5 4 4" xfId="28784"/>
    <cellStyle name="Calculation 9 5 5" xfId="10512"/>
    <cellStyle name="Calculation 9 5 5 2" xfId="10513"/>
    <cellStyle name="Calculation 9 5 5 3" xfId="28785"/>
    <cellStyle name="Calculation 9 5 5 4" xfId="28786"/>
    <cellStyle name="Calculation 9 5 6" xfId="10514"/>
    <cellStyle name="Calculation 9 5 6 2" xfId="10515"/>
    <cellStyle name="Calculation 9 5 6 3" xfId="28787"/>
    <cellStyle name="Calculation 9 5 6 4" xfId="28788"/>
    <cellStyle name="Calculation 9 5 7" xfId="10516"/>
    <cellStyle name="Calculation 9 5 7 2" xfId="10517"/>
    <cellStyle name="Calculation 9 5 7 3" xfId="28789"/>
    <cellStyle name="Calculation 9 5 7 4" xfId="28790"/>
    <cellStyle name="Calculation 9 5 8" xfId="10518"/>
    <cellStyle name="Calculation 9 5 9" xfId="28791"/>
    <cellStyle name="Calculation 9 6" xfId="10519"/>
    <cellStyle name="Calculation 9 6 2" xfId="10520"/>
    <cellStyle name="Calculation 9 6 3" xfId="28792"/>
    <cellStyle name="Calculation 9 6 4" xfId="28793"/>
    <cellStyle name="Calculation 9 7" xfId="10521"/>
    <cellStyle name="Calculation 9 7 2" xfId="10522"/>
    <cellStyle name="Calculation 9 7 3" xfId="28794"/>
    <cellStyle name="Calculation 9 7 4" xfId="28795"/>
    <cellStyle name="Calculation 9 8" xfId="10523"/>
    <cellStyle name="Calculation 9 8 2" xfId="10524"/>
    <cellStyle name="Calculation 9 8 3" xfId="28796"/>
    <cellStyle name="Calculation 9 8 4" xfId="28797"/>
    <cellStyle name="Calculation 9 9" xfId="10525"/>
    <cellStyle name="Calculation 9 9 2" xfId="10526"/>
    <cellStyle name="Calculation 9 9 3" xfId="28798"/>
    <cellStyle name="Calculation 9 9 4" xfId="28799"/>
    <cellStyle name="Check Cell 10" xfId="10527"/>
    <cellStyle name="Check Cell 11" xfId="10528"/>
    <cellStyle name="Check Cell 12" xfId="10529"/>
    <cellStyle name="Check Cell 13" xfId="10530"/>
    <cellStyle name="Check Cell 14" xfId="10531"/>
    <cellStyle name="Check Cell 15" xfId="10532"/>
    <cellStyle name="Check Cell 16" xfId="10533"/>
    <cellStyle name="Check Cell 17" xfId="10534"/>
    <cellStyle name="Check Cell 17 2" xfId="10535"/>
    <cellStyle name="Check Cell 17 3" xfId="10536"/>
    <cellStyle name="Check Cell 17 4" xfId="10537"/>
    <cellStyle name="Check Cell 17 5" xfId="10538"/>
    <cellStyle name="Check Cell 18" xfId="10539"/>
    <cellStyle name="Check Cell 18 2" xfId="10540"/>
    <cellStyle name="Check Cell 18 3" xfId="10541"/>
    <cellStyle name="Check Cell 18 4" xfId="10542"/>
    <cellStyle name="Check Cell 18 5" xfId="10543"/>
    <cellStyle name="Check Cell 19" xfId="10544"/>
    <cellStyle name="Check Cell 19 2" xfId="10545"/>
    <cellStyle name="Check Cell 19 3" xfId="10546"/>
    <cellStyle name="Check Cell 19 4" xfId="10547"/>
    <cellStyle name="Check Cell 19 5" xfId="10548"/>
    <cellStyle name="Check Cell 2" xfId="10549"/>
    <cellStyle name="Check Cell 2 2" xfId="10550"/>
    <cellStyle name="Check Cell 2 3" xfId="28800"/>
    <cellStyle name="Check Cell 20" xfId="10551"/>
    <cellStyle name="Check Cell 20 2" xfId="10552"/>
    <cellStyle name="Check Cell 20 3" xfId="10553"/>
    <cellStyle name="Check Cell 20 4" xfId="10554"/>
    <cellStyle name="Check Cell 20 5" xfId="10555"/>
    <cellStyle name="Check Cell 21" xfId="10556"/>
    <cellStyle name="Check Cell 21 2" xfId="10557"/>
    <cellStyle name="Check Cell 21 3" xfId="10558"/>
    <cellStyle name="Check Cell 21 4" xfId="10559"/>
    <cellStyle name="Check Cell 21 5" xfId="10560"/>
    <cellStyle name="Check Cell 22" xfId="10561"/>
    <cellStyle name="Check Cell 22 2" xfId="10562"/>
    <cellStyle name="Check Cell 22 3" xfId="10563"/>
    <cellStyle name="Check Cell 22 4" xfId="10564"/>
    <cellStyle name="Check Cell 22 5" xfId="10565"/>
    <cellStyle name="Check Cell 23" xfId="10566"/>
    <cellStyle name="Check Cell 24" xfId="10567"/>
    <cellStyle name="Check Cell 25" xfId="10568"/>
    <cellStyle name="Check Cell 26" xfId="10569"/>
    <cellStyle name="Check Cell 3" xfId="10570"/>
    <cellStyle name="Check Cell 4" xfId="10571"/>
    <cellStyle name="Check Cell 5" xfId="10572"/>
    <cellStyle name="Check Cell 6" xfId="10573"/>
    <cellStyle name="Check Cell 7" xfId="10574"/>
    <cellStyle name="Check Cell 8" xfId="10575"/>
    <cellStyle name="Check Cell 9" xfId="10576"/>
    <cellStyle name="Comma" xfId="1" builtinId="3"/>
    <cellStyle name="Comma [0] 2" xfId="10577"/>
    <cellStyle name="Comma 10" xfId="2"/>
    <cellStyle name="Comma 10 10" xfId="10578"/>
    <cellStyle name="Comma 10 10 2" xfId="10579"/>
    <cellStyle name="Comma 10 11" xfId="10580"/>
    <cellStyle name="Comma 10 12" xfId="10581"/>
    <cellStyle name="Comma 10 13" xfId="10582"/>
    <cellStyle name="Comma 10 14" xfId="10583"/>
    <cellStyle name="Comma 10 15" xfId="10584"/>
    <cellStyle name="Comma 10 16" xfId="10585"/>
    <cellStyle name="Comma 10 17" xfId="10586"/>
    <cellStyle name="Comma 10 18" xfId="10587"/>
    <cellStyle name="Comma 10 19" xfId="10588"/>
    <cellStyle name="Comma 10 2" xfId="31"/>
    <cellStyle name="Comma 10 2 10" xfId="10589"/>
    <cellStyle name="Comma 10 2 11" xfId="10590"/>
    <cellStyle name="Comma 10 2 2" xfId="10591"/>
    <cellStyle name="Comma 10 2 2 2" xfId="10592"/>
    <cellStyle name="Comma 10 2 2 2 2" xfId="10593"/>
    <cellStyle name="Comma 10 2 2 2 3" xfId="10594"/>
    <cellStyle name="Comma 10 2 2 3" xfId="10595"/>
    <cellStyle name="Comma 10 2 2 4" xfId="10596"/>
    <cellStyle name="Comma 10 2 3" xfId="10597"/>
    <cellStyle name="Comma 10 2 4" xfId="10598"/>
    <cellStyle name="Comma 10 2 5" xfId="10599"/>
    <cellStyle name="Comma 10 2 5 2" xfId="10600"/>
    <cellStyle name="Comma 10 2 5 3" xfId="10601"/>
    <cellStyle name="Comma 10 2 6" xfId="10602"/>
    <cellStyle name="Comma 10 2 7" xfId="10603"/>
    <cellStyle name="Comma 10 2 8" xfId="10604"/>
    <cellStyle name="Comma 10 2 9" xfId="10605"/>
    <cellStyle name="Comma 10 20" xfId="10606"/>
    <cellStyle name="Comma 10 21" xfId="10607"/>
    <cellStyle name="Comma 10 22" xfId="10608"/>
    <cellStyle name="Comma 10 23" xfId="10609"/>
    <cellStyle name="Comma 10 24" xfId="10610"/>
    <cellStyle name="Comma 10 25" xfId="10611"/>
    <cellStyle name="Comma 10 26" xfId="10612"/>
    <cellStyle name="Comma 10 27" xfId="10613"/>
    <cellStyle name="Comma 10 27 2" xfId="10614"/>
    <cellStyle name="Comma 10 27 3" xfId="10615"/>
    <cellStyle name="Comma 10 28" xfId="10616"/>
    <cellStyle name="Comma 10 29" xfId="10617"/>
    <cellStyle name="Comma 10 3" xfId="10618"/>
    <cellStyle name="Comma 10 3 10" xfId="10619"/>
    <cellStyle name="Comma 10 3 11" xfId="10620"/>
    <cellStyle name="Comma 10 3 2" xfId="10621"/>
    <cellStyle name="Comma 10 3 3" xfId="10622"/>
    <cellStyle name="Comma 10 3 4" xfId="10623"/>
    <cellStyle name="Comma 10 3 5" xfId="10624"/>
    <cellStyle name="Comma 10 3 6" xfId="10625"/>
    <cellStyle name="Comma 10 3 7" xfId="10626"/>
    <cellStyle name="Comma 10 3 8" xfId="10627"/>
    <cellStyle name="Comma 10 3 9" xfId="10628"/>
    <cellStyle name="Comma 10 30" xfId="10629"/>
    <cellStyle name="Comma 10 4" xfId="10630"/>
    <cellStyle name="Comma 10 4 10" xfId="10631"/>
    <cellStyle name="Comma 10 4 11" xfId="10632"/>
    <cellStyle name="Comma 10 4 2" xfId="10633"/>
    <cellStyle name="Comma 10 4 3" xfId="10634"/>
    <cellStyle name="Comma 10 4 4" xfId="10635"/>
    <cellStyle name="Comma 10 4 5" xfId="10636"/>
    <cellStyle name="Comma 10 4 6" xfId="10637"/>
    <cellStyle name="Comma 10 4 7" xfId="10638"/>
    <cellStyle name="Comma 10 4 8" xfId="10639"/>
    <cellStyle name="Comma 10 4 9" xfId="10640"/>
    <cellStyle name="Comma 10 5" xfId="10641"/>
    <cellStyle name="Comma 10 5 10" xfId="10642"/>
    <cellStyle name="Comma 10 5 11" xfId="10643"/>
    <cellStyle name="Comma 10 5 2" xfId="10644"/>
    <cellStyle name="Comma 10 5 3" xfId="10645"/>
    <cellStyle name="Comma 10 5 4" xfId="10646"/>
    <cellStyle name="Comma 10 5 5" xfId="10647"/>
    <cellStyle name="Comma 10 5 6" xfId="10648"/>
    <cellStyle name="Comma 10 5 7" xfId="10649"/>
    <cellStyle name="Comma 10 5 8" xfId="10650"/>
    <cellStyle name="Comma 10 5 9" xfId="10651"/>
    <cellStyle name="Comma 10 6" xfId="10652"/>
    <cellStyle name="Comma 10 6 10" xfId="10653"/>
    <cellStyle name="Comma 10 6 11" xfId="10654"/>
    <cellStyle name="Comma 10 6 2" xfId="10655"/>
    <cellStyle name="Comma 10 6 3" xfId="10656"/>
    <cellStyle name="Comma 10 6 4" xfId="10657"/>
    <cellStyle name="Comma 10 6 5" xfId="10658"/>
    <cellStyle name="Comma 10 6 6" xfId="10659"/>
    <cellStyle name="Comma 10 6 7" xfId="10660"/>
    <cellStyle name="Comma 10 6 8" xfId="10661"/>
    <cellStyle name="Comma 10 6 9" xfId="10662"/>
    <cellStyle name="Comma 10 7" xfId="10663"/>
    <cellStyle name="Comma 10 7 10" xfId="10664"/>
    <cellStyle name="Comma 10 7 11" xfId="10665"/>
    <cellStyle name="Comma 10 7 12" xfId="28801"/>
    <cellStyle name="Comma 10 7 2" xfId="10666"/>
    <cellStyle name="Comma 10 7 3" xfId="10667"/>
    <cellStyle name="Comma 10 7 4" xfId="10668"/>
    <cellStyle name="Comma 10 7 5" xfId="10669"/>
    <cellStyle name="Comma 10 7 6" xfId="10670"/>
    <cellStyle name="Comma 10 7 7" xfId="10671"/>
    <cellStyle name="Comma 10 7 8" xfId="10672"/>
    <cellStyle name="Comma 10 7 9" xfId="10673"/>
    <cellStyle name="Comma 10 8" xfId="10674"/>
    <cellStyle name="Comma 10 8 10" xfId="10675"/>
    <cellStyle name="Comma 10 8 11" xfId="10676"/>
    <cellStyle name="Comma 10 8 2" xfId="10677"/>
    <cellStyle name="Comma 10 8 3" xfId="10678"/>
    <cellStyle name="Comma 10 8 4" xfId="10679"/>
    <cellStyle name="Comma 10 8 5" xfId="10680"/>
    <cellStyle name="Comma 10 8 6" xfId="10681"/>
    <cellStyle name="Comma 10 8 7" xfId="10682"/>
    <cellStyle name="Comma 10 8 8" xfId="10683"/>
    <cellStyle name="Comma 10 8 9" xfId="10684"/>
    <cellStyle name="Comma 10 9" xfId="10685"/>
    <cellStyle name="Comma 10 9 10" xfId="10686"/>
    <cellStyle name="Comma 10 9 11" xfId="10687"/>
    <cellStyle name="Comma 10 9 2" xfId="10688"/>
    <cellStyle name="Comma 10 9 3" xfId="10689"/>
    <cellStyle name="Comma 10 9 4" xfId="10690"/>
    <cellStyle name="Comma 10 9 5" xfId="10691"/>
    <cellStyle name="Comma 10 9 6" xfId="10692"/>
    <cellStyle name="Comma 10 9 7" xfId="10693"/>
    <cellStyle name="Comma 10 9 8" xfId="10694"/>
    <cellStyle name="Comma 10 9 9" xfId="10695"/>
    <cellStyle name="Comma 100" xfId="10696"/>
    <cellStyle name="Comma 101" xfId="10697"/>
    <cellStyle name="Comma 102" xfId="10698"/>
    <cellStyle name="Comma 103" xfId="10699"/>
    <cellStyle name="Comma 104" xfId="10700"/>
    <cellStyle name="Comma 105" xfId="10701"/>
    <cellStyle name="Comma 106" xfId="10702"/>
    <cellStyle name="Comma 107" xfId="10703"/>
    <cellStyle name="Comma 108" xfId="10704"/>
    <cellStyle name="Comma 109" xfId="10705"/>
    <cellStyle name="Comma 11" xfId="10706"/>
    <cellStyle name="Comma 11 10" xfId="10707"/>
    <cellStyle name="Comma 11 10 10" xfId="10708"/>
    <cellStyle name="Comma 11 10 11" xfId="10709"/>
    <cellStyle name="Comma 11 10 2" xfId="10710"/>
    <cellStyle name="Comma 11 10 3" xfId="10711"/>
    <cellStyle name="Comma 11 10 4" xfId="10712"/>
    <cellStyle name="Comma 11 10 5" xfId="10713"/>
    <cellStyle name="Comma 11 10 6" xfId="10714"/>
    <cellStyle name="Comma 11 10 7" xfId="10715"/>
    <cellStyle name="Comma 11 10 8" xfId="10716"/>
    <cellStyle name="Comma 11 10 9" xfId="10717"/>
    <cellStyle name="Comma 11 11" xfId="10718"/>
    <cellStyle name="Comma 11 12" xfId="10719"/>
    <cellStyle name="Comma 11 13" xfId="10720"/>
    <cellStyle name="Comma 11 14" xfId="10721"/>
    <cellStyle name="Comma 11 15" xfId="10722"/>
    <cellStyle name="Comma 11 2" xfId="10723"/>
    <cellStyle name="Comma 11 2 10" xfId="10724"/>
    <cellStyle name="Comma 11 2 11" xfId="10725"/>
    <cellStyle name="Comma 11 2 12" xfId="10726"/>
    <cellStyle name="Comma 11 2 2" xfId="10727"/>
    <cellStyle name="Comma 11 2 3" xfId="10728"/>
    <cellStyle name="Comma 11 2 4" xfId="10729"/>
    <cellStyle name="Comma 11 2 5" xfId="10730"/>
    <cellStyle name="Comma 11 2 6" xfId="10731"/>
    <cellStyle name="Comma 11 2 7" xfId="10732"/>
    <cellStyle name="Comma 11 2 8" xfId="10733"/>
    <cellStyle name="Comma 11 2 9" xfId="10734"/>
    <cellStyle name="Comma 11 3" xfId="10735"/>
    <cellStyle name="Comma 11 3 10" xfId="10736"/>
    <cellStyle name="Comma 11 3 11" xfId="10737"/>
    <cellStyle name="Comma 11 3 2" xfId="10738"/>
    <cellStyle name="Comma 11 3 3" xfId="10739"/>
    <cellStyle name="Comma 11 3 4" xfId="10740"/>
    <cellStyle name="Comma 11 3 5" xfId="10741"/>
    <cellStyle name="Comma 11 3 6" xfId="10742"/>
    <cellStyle name="Comma 11 3 7" xfId="10743"/>
    <cellStyle name="Comma 11 3 8" xfId="10744"/>
    <cellStyle name="Comma 11 3 9" xfId="10745"/>
    <cellStyle name="Comma 11 4" xfId="10746"/>
    <cellStyle name="Comma 11 4 10" xfId="10747"/>
    <cellStyle name="Comma 11 4 11" xfId="10748"/>
    <cellStyle name="Comma 11 4 2" xfId="10749"/>
    <cellStyle name="Comma 11 4 3" xfId="10750"/>
    <cellStyle name="Comma 11 4 4" xfId="10751"/>
    <cellStyle name="Comma 11 4 5" xfId="10752"/>
    <cellStyle name="Comma 11 4 6" xfId="10753"/>
    <cellStyle name="Comma 11 4 7" xfId="10754"/>
    <cellStyle name="Comma 11 4 8" xfId="10755"/>
    <cellStyle name="Comma 11 4 9" xfId="10756"/>
    <cellStyle name="Comma 11 5" xfId="10757"/>
    <cellStyle name="Comma 11 5 10" xfId="10758"/>
    <cellStyle name="Comma 11 5 11" xfId="10759"/>
    <cellStyle name="Comma 11 5 2" xfId="10760"/>
    <cellStyle name="Comma 11 5 3" xfId="10761"/>
    <cellStyle name="Comma 11 5 4" xfId="10762"/>
    <cellStyle name="Comma 11 5 5" xfId="10763"/>
    <cellStyle name="Comma 11 5 6" xfId="10764"/>
    <cellStyle name="Comma 11 5 7" xfId="10765"/>
    <cellStyle name="Comma 11 5 8" xfId="10766"/>
    <cellStyle name="Comma 11 5 9" xfId="10767"/>
    <cellStyle name="Comma 11 6" xfId="10768"/>
    <cellStyle name="Comma 11 6 10" xfId="10769"/>
    <cellStyle name="Comma 11 6 11" xfId="10770"/>
    <cellStyle name="Comma 11 6 2" xfId="10771"/>
    <cellStyle name="Comma 11 6 3" xfId="10772"/>
    <cellStyle name="Comma 11 6 4" xfId="10773"/>
    <cellStyle name="Comma 11 6 5" xfId="10774"/>
    <cellStyle name="Comma 11 6 6" xfId="10775"/>
    <cellStyle name="Comma 11 6 7" xfId="10776"/>
    <cellStyle name="Comma 11 6 8" xfId="10777"/>
    <cellStyle name="Comma 11 6 9" xfId="10778"/>
    <cellStyle name="Comma 11 7" xfId="10779"/>
    <cellStyle name="Comma 11 7 10" xfId="10780"/>
    <cellStyle name="Comma 11 7 11" xfId="10781"/>
    <cellStyle name="Comma 11 7 2" xfId="10782"/>
    <cellStyle name="Comma 11 7 3" xfId="10783"/>
    <cellStyle name="Comma 11 7 4" xfId="10784"/>
    <cellStyle name="Comma 11 7 5" xfId="10785"/>
    <cellStyle name="Comma 11 7 6" xfId="10786"/>
    <cellStyle name="Comma 11 7 7" xfId="10787"/>
    <cellStyle name="Comma 11 7 8" xfId="10788"/>
    <cellStyle name="Comma 11 7 9" xfId="10789"/>
    <cellStyle name="Comma 11 8" xfId="10790"/>
    <cellStyle name="Comma 11 8 10" xfId="10791"/>
    <cellStyle name="Comma 11 8 11" xfId="10792"/>
    <cellStyle name="Comma 11 8 2" xfId="10793"/>
    <cellStyle name="Comma 11 8 3" xfId="10794"/>
    <cellStyle name="Comma 11 8 4" xfId="10795"/>
    <cellStyle name="Comma 11 8 5" xfId="10796"/>
    <cellStyle name="Comma 11 8 6" xfId="10797"/>
    <cellStyle name="Comma 11 8 7" xfId="10798"/>
    <cellStyle name="Comma 11 8 8" xfId="10799"/>
    <cellStyle name="Comma 11 8 9" xfId="10800"/>
    <cellStyle name="Comma 11 9" xfId="10801"/>
    <cellStyle name="Comma 110" xfId="10802"/>
    <cellStyle name="Comma 111" xfId="10803"/>
    <cellStyle name="Comma 112" xfId="10804"/>
    <cellStyle name="Comma 113" xfId="10805"/>
    <cellStyle name="Comma 114" xfId="10806"/>
    <cellStyle name="Comma 115" xfId="10807"/>
    <cellStyle name="Comma 116" xfId="10808"/>
    <cellStyle name="Comma 117" xfId="10809"/>
    <cellStyle name="Comma 118" xfId="10810"/>
    <cellStyle name="Comma 119" xfId="10811"/>
    <cellStyle name="Comma 12" xfId="11"/>
    <cellStyle name="Comma 12 10" xfId="10812"/>
    <cellStyle name="Comma 12 11" xfId="10813"/>
    <cellStyle name="Comma 12 2" xfId="38"/>
    <cellStyle name="Comma 12 2 10" xfId="10814"/>
    <cellStyle name="Comma 12 2 11" xfId="10815"/>
    <cellStyle name="Comma 12 2 2" xfId="10816"/>
    <cellStyle name="Comma 12 2 3" xfId="10817"/>
    <cellStyle name="Comma 12 2 4" xfId="10818"/>
    <cellStyle name="Comma 12 2 5" xfId="10819"/>
    <cellStyle name="Comma 12 2 6" xfId="10820"/>
    <cellStyle name="Comma 12 2 7" xfId="10821"/>
    <cellStyle name="Comma 12 2 8" xfId="10822"/>
    <cellStyle name="Comma 12 2 9" xfId="10823"/>
    <cellStyle name="Comma 12 3" xfId="10824"/>
    <cellStyle name="Comma 12 3 10" xfId="10825"/>
    <cellStyle name="Comma 12 3 11" xfId="10826"/>
    <cellStyle name="Comma 12 3 2" xfId="10827"/>
    <cellStyle name="Comma 12 3 3" xfId="10828"/>
    <cellStyle name="Comma 12 3 4" xfId="10829"/>
    <cellStyle name="Comma 12 3 5" xfId="10830"/>
    <cellStyle name="Comma 12 3 6" xfId="10831"/>
    <cellStyle name="Comma 12 3 7" xfId="10832"/>
    <cellStyle name="Comma 12 3 8" xfId="10833"/>
    <cellStyle name="Comma 12 3 9" xfId="10834"/>
    <cellStyle name="Comma 12 4" xfId="10835"/>
    <cellStyle name="Comma 12 4 10" xfId="10836"/>
    <cellStyle name="Comma 12 4 11" xfId="10837"/>
    <cellStyle name="Comma 12 4 2" xfId="10838"/>
    <cellStyle name="Comma 12 4 3" xfId="10839"/>
    <cellStyle name="Comma 12 4 4" xfId="10840"/>
    <cellStyle name="Comma 12 4 5" xfId="10841"/>
    <cellStyle name="Comma 12 4 6" xfId="10842"/>
    <cellStyle name="Comma 12 4 7" xfId="10843"/>
    <cellStyle name="Comma 12 4 8" xfId="10844"/>
    <cellStyle name="Comma 12 4 9" xfId="10845"/>
    <cellStyle name="Comma 12 5" xfId="10846"/>
    <cellStyle name="Comma 12 5 10" xfId="10847"/>
    <cellStyle name="Comma 12 5 11" xfId="10848"/>
    <cellStyle name="Comma 12 5 2" xfId="10849"/>
    <cellStyle name="Comma 12 5 3" xfId="10850"/>
    <cellStyle name="Comma 12 5 4" xfId="10851"/>
    <cellStyle name="Comma 12 5 5" xfId="10852"/>
    <cellStyle name="Comma 12 5 6" xfId="10853"/>
    <cellStyle name="Comma 12 5 7" xfId="10854"/>
    <cellStyle name="Comma 12 5 8" xfId="10855"/>
    <cellStyle name="Comma 12 5 9" xfId="10856"/>
    <cellStyle name="Comma 12 6" xfId="10857"/>
    <cellStyle name="Comma 12 6 10" xfId="10858"/>
    <cellStyle name="Comma 12 6 11" xfId="10859"/>
    <cellStyle name="Comma 12 6 2" xfId="10860"/>
    <cellStyle name="Comma 12 6 3" xfId="10861"/>
    <cellStyle name="Comma 12 6 4" xfId="10862"/>
    <cellStyle name="Comma 12 6 5" xfId="10863"/>
    <cellStyle name="Comma 12 6 6" xfId="10864"/>
    <cellStyle name="Comma 12 6 7" xfId="10865"/>
    <cellStyle name="Comma 12 6 8" xfId="10866"/>
    <cellStyle name="Comma 12 6 9" xfId="10867"/>
    <cellStyle name="Comma 12 7" xfId="10868"/>
    <cellStyle name="Comma 12 7 10" xfId="10869"/>
    <cellStyle name="Comma 12 7 11" xfId="10870"/>
    <cellStyle name="Comma 12 7 2" xfId="10871"/>
    <cellStyle name="Comma 12 7 3" xfId="10872"/>
    <cellStyle name="Comma 12 7 4" xfId="10873"/>
    <cellStyle name="Comma 12 7 5" xfId="10874"/>
    <cellStyle name="Comma 12 7 6" xfId="10875"/>
    <cellStyle name="Comma 12 7 7" xfId="10876"/>
    <cellStyle name="Comma 12 7 8" xfId="10877"/>
    <cellStyle name="Comma 12 7 9" xfId="10878"/>
    <cellStyle name="Comma 12 8" xfId="10879"/>
    <cellStyle name="Comma 12 8 10" xfId="10880"/>
    <cellStyle name="Comma 12 8 11" xfId="10881"/>
    <cellStyle name="Comma 12 8 2" xfId="10882"/>
    <cellStyle name="Comma 12 8 3" xfId="10883"/>
    <cellStyle name="Comma 12 8 4" xfId="10884"/>
    <cellStyle name="Comma 12 8 5" xfId="10885"/>
    <cellStyle name="Comma 12 8 6" xfId="10886"/>
    <cellStyle name="Comma 12 8 7" xfId="10887"/>
    <cellStyle name="Comma 12 8 8" xfId="10888"/>
    <cellStyle name="Comma 12 8 9" xfId="10889"/>
    <cellStyle name="Comma 12 9" xfId="10890"/>
    <cellStyle name="Comma 12 9 10" xfId="10891"/>
    <cellStyle name="Comma 12 9 11" xfId="10892"/>
    <cellStyle name="Comma 12 9 2" xfId="10893"/>
    <cellStyle name="Comma 12 9 3" xfId="10894"/>
    <cellStyle name="Comma 12 9 4" xfId="10895"/>
    <cellStyle name="Comma 12 9 5" xfId="10896"/>
    <cellStyle name="Comma 12 9 6" xfId="10897"/>
    <cellStyle name="Comma 12 9 7" xfId="10898"/>
    <cellStyle name="Comma 12 9 8" xfId="10899"/>
    <cellStyle name="Comma 12 9 9" xfId="10900"/>
    <cellStyle name="Comma 120" xfId="10901"/>
    <cellStyle name="Comma 121" xfId="10902"/>
    <cellStyle name="Comma 122" xfId="10903"/>
    <cellStyle name="Comma 123" xfId="10904"/>
    <cellStyle name="Comma 124" xfId="10905"/>
    <cellStyle name="Comma 125" xfId="28802"/>
    <cellStyle name="Comma 126" xfId="28803"/>
    <cellStyle name="Comma 127" xfId="28804"/>
    <cellStyle name="Comma 128" xfId="28805"/>
    <cellStyle name="Comma 129" xfId="28806"/>
    <cellStyle name="Comma 13" xfId="10906"/>
    <cellStyle name="Comma 13 2" xfId="10907"/>
    <cellStyle name="Comma 13 2 10" xfId="10908"/>
    <cellStyle name="Comma 13 2 11" xfId="10909"/>
    <cellStyle name="Comma 13 2 2" xfId="10910"/>
    <cellStyle name="Comma 13 2 3" xfId="10911"/>
    <cellStyle name="Comma 13 2 4" xfId="10912"/>
    <cellStyle name="Comma 13 2 5" xfId="10913"/>
    <cellStyle name="Comma 13 2 6" xfId="10914"/>
    <cellStyle name="Comma 13 2 7" xfId="10915"/>
    <cellStyle name="Comma 13 2 8" xfId="10916"/>
    <cellStyle name="Comma 13 2 9" xfId="10917"/>
    <cellStyle name="Comma 13 3" xfId="10918"/>
    <cellStyle name="Comma 13 3 10" xfId="10919"/>
    <cellStyle name="Comma 13 3 11" xfId="10920"/>
    <cellStyle name="Comma 13 3 2" xfId="10921"/>
    <cellStyle name="Comma 13 3 3" xfId="10922"/>
    <cellStyle name="Comma 13 3 4" xfId="10923"/>
    <cellStyle name="Comma 13 3 5" xfId="10924"/>
    <cellStyle name="Comma 13 3 6" xfId="10925"/>
    <cellStyle name="Comma 13 3 7" xfId="10926"/>
    <cellStyle name="Comma 13 3 8" xfId="10927"/>
    <cellStyle name="Comma 13 3 9" xfId="10928"/>
    <cellStyle name="Comma 13 4" xfId="10929"/>
    <cellStyle name="Comma 13 4 10" xfId="10930"/>
    <cellStyle name="Comma 13 4 11" xfId="10931"/>
    <cellStyle name="Comma 13 4 2" xfId="10932"/>
    <cellStyle name="Comma 13 4 3" xfId="10933"/>
    <cellStyle name="Comma 13 4 4" xfId="10934"/>
    <cellStyle name="Comma 13 4 5" xfId="10935"/>
    <cellStyle name="Comma 13 4 6" xfId="10936"/>
    <cellStyle name="Comma 13 4 7" xfId="10937"/>
    <cellStyle name="Comma 13 4 8" xfId="10938"/>
    <cellStyle name="Comma 13 4 9" xfId="10939"/>
    <cellStyle name="Comma 13 5" xfId="10940"/>
    <cellStyle name="Comma 13 5 10" xfId="10941"/>
    <cellStyle name="Comma 13 5 11" xfId="10942"/>
    <cellStyle name="Comma 13 5 2" xfId="10943"/>
    <cellStyle name="Comma 13 5 3" xfId="10944"/>
    <cellStyle name="Comma 13 5 4" xfId="10945"/>
    <cellStyle name="Comma 13 5 5" xfId="10946"/>
    <cellStyle name="Comma 13 5 6" xfId="10947"/>
    <cellStyle name="Comma 13 5 7" xfId="10948"/>
    <cellStyle name="Comma 13 5 8" xfId="10949"/>
    <cellStyle name="Comma 13 5 9" xfId="10950"/>
    <cellStyle name="Comma 13 6" xfId="10951"/>
    <cellStyle name="Comma 13 6 10" xfId="10952"/>
    <cellStyle name="Comma 13 6 11" xfId="10953"/>
    <cellStyle name="Comma 13 6 2" xfId="10954"/>
    <cellStyle name="Comma 13 6 3" xfId="10955"/>
    <cellStyle name="Comma 13 6 4" xfId="10956"/>
    <cellStyle name="Comma 13 6 5" xfId="10957"/>
    <cellStyle name="Comma 13 6 6" xfId="10958"/>
    <cellStyle name="Comma 13 6 7" xfId="10959"/>
    <cellStyle name="Comma 13 6 8" xfId="10960"/>
    <cellStyle name="Comma 13 6 9" xfId="10961"/>
    <cellStyle name="Comma 13 7" xfId="10962"/>
    <cellStyle name="Comma 13 7 10" xfId="10963"/>
    <cellStyle name="Comma 13 7 11" xfId="10964"/>
    <cellStyle name="Comma 13 7 2" xfId="10965"/>
    <cellStyle name="Comma 13 7 3" xfId="10966"/>
    <cellStyle name="Comma 13 7 4" xfId="10967"/>
    <cellStyle name="Comma 13 7 5" xfId="10968"/>
    <cellStyle name="Comma 13 7 6" xfId="10969"/>
    <cellStyle name="Comma 13 7 7" xfId="10970"/>
    <cellStyle name="Comma 13 7 8" xfId="10971"/>
    <cellStyle name="Comma 13 7 9" xfId="10972"/>
    <cellStyle name="Comma 13 8" xfId="10973"/>
    <cellStyle name="Comma 13 8 10" xfId="10974"/>
    <cellStyle name="Comma 13 8 11" xfId="10975"/>
    <cellStyle name="Comma 13 8 2" xfId="10976"/>
    <cellStyle name="Comma 13 8 3" xfId="10977"/>
    <cellStyle name="Comma 13 8 4" xfId="10978"/>
    <cellStyle name="Comma 13 8 5" xfId="10979"/>
    <cellStyle name="Comma 13 8 6" xfId="10980"/>
    <cellStyle name="Comma 13 8 7" xfId="10981"/>
    <cellStyle name="Comma 13 8 8" xfId="10982"/>
    <cellStyle name="Comma 13 8 9" xfId="10983"/>
    <cellStyle name="Comma 13 9" xfId="10984"/>
    <cellStyle name="Comma 13 9 10" xfId="10985"/>
    <cellStyle name="Comma 13 9 11" xfId="10986"/>
    <cellStyle name="Comma 13 9 2" xfId="10987"/>
    <cellStyle name="Comma 13 9 3" xfId="10988"/>
    <cellStyle name="Comma 13 9 4" xfId="10989"/>
    <cellStyle name="Comma 13 9 5" xfId="10990"/>
    <cellStyle name="Comma 13 9 6" xfId="10991"/>
    <cellStyle name="Comma 13 9 7" xfId="10992"/>
    <cellStyle name="Comma 13 9 8" xfId="10993"/>
    <cellStyle name="Comma 13 9 9" xfId="10994"/>
    <cellStyle name="Comma 134" xfId="37542"/>
    <cellStyle name="Comma 14" xfId="10995"/>
    <cellStyle name="Comma 14 10" xfId="10996"/>
    <cellStyle name="Comma 14 11" xfId="10997"/>
    <cellStyle name="Comma 14 12" xfId="10998"/>
    <cellStyle name="Comma 14 13" xfId="10999"/>
    <cellStyle name="Comma 14 14" xfId="11000"/>
    <cellStyle name="Comma 14 15" xfId="11001"/>
    <cellStyle name="Comma 14 16" xfId="11002"/>
    <cellStyle name="Comma 14 17" xfId="11003"/>
    <cellStyle name="Comma 14 18" xfId="11004"/>
    <cellStyle name="Comma 14 19" xfId="11005"/>
    <cellStyle name="Comma 14 2" xfId="11006"/>
    <cellStyle name="Comma 14 20" xfId="11007"/>
    <cellStyle name="Comma 14 21" xfId="11008"/>
    <cellStyle name="Comma 14 22" xfId="11009"/>
    <cellStyle name="Comma 14 23" xfId="11010"/>
    <cellStyle name="Comma 14 3" xfId="11011"/>
    <cellStyle name="Comma 14 4" xfId="11012"/>
    <cellStyle name="Comma 14 5" xfId="11013"/>
    <cellStyle name="Comma 14 6" xfId="11014"/>
    <cellStyle name="Comma 14 7" xfId="11015"/>
    <cellStyle name="Comma 14 8" xfId="11016"/>
    <cellStyle name="Comma 14 9" xfId="11017"/>
    <cellStyle name="Comma 143" xfId="37543"/>
    <cellStyle name="Comma 15" xfId="11018"/>
    <cellStyle name="Comma 15 10" xfId="11019"/>
    <cellStyle name="Comma 15 11" xfId="11020"/>
    <cellStyle name="Comma 15 12" xfId="11021"/>
    <cellStyle name="Comma 15 13" xfId="11022"/>
    <cellStyle name="Comma 15 14" xfId="11023"/>
    <cellStyle name="Comma 15 15" xfId="11024"/>
    <cellStyle name="Comma 15 16" xfId="11025"/>
    <cellStyle name="Comma 15 17" xfId="11026"/>
    <cellStyle name="Comma 15 18" xfId="11027"/>
    <cellStyle name="Comma 15 19" xfId="11028"/>
    <cellStyle name="Comma 15 2" xfId="11029"/>
    <cellStyle name="Comma 15 20" xfId="11030"/>
    <cellStyle name="Comma 15 21" xfId="11031"/>
    <cellStyle name="Comma 15 22" xfId="11032"/>
    <cellStyle name="Comma 15 23" xfId="11033"/>
    <cellStyle name="Comma 15 3" xfId="11034"/>
    <cellStyle name="Comma 15 4" xfId="11035"/>
    <cellStyle name="Comma 15 5" xfId="11036"/>
    <cellStyle name="Comma 15 5 2" xfId="11037"/>
    <cellStyle name="Comma 15 6" xfId="11038"/>
    <cellStyle name="Comma 15 7" xfId="11039"/>
    <cellStyle name="Comma 15 8" xfId="11040"/>
    <cellStyle name="Comma 15 9" xfId="11041"/>
    <cellStyle name="Comma 16" xfId="20"/>
    <cellStyle name="Comma 16 10" xfId="11042"/>
    <cellStyle name="Comma 16 11" xfId="11043"/>
    <cellStyle name="Comma 16 12" xfId="11044"/>
    <cellStyle name="Comma 16 13" xfId="11045"/>
    <cellStyle name="Comma 16 14" xfId="11046"/>
    <cellStyle name="Comma 16 15" xfId="11047"/>
    <cellStyle name="Comma 16 16" xfId="11048"/>
    <cellStyle name="Comma 16 17" xfId="11049"/>
    <cellStyle name="Comma 16 18" xfId="11050"/>
    <cellStyle name="Comma 16 19" xfId="11051"/>
    <cellStyle name="Comma 16 2" xfId="41"/>
    <cellStyle name="Comma 16 20" xfId="11052"/>
    <cellStyle name="Comma 16 21" xfId="11053"/>
    <cellStyle name="Comma 16 22" xfId="11054"/>
    <cellStyle name="Comma 16 23" xfId="11055"/>
    <cellStyle name="Comma 16 24" xfId="11056"/>
    <cellStyle name="Comma 16 25" xfId="11057"/>
    <cellStyle name="Comma 16 3" xfId="11058"/>
    <cellStyle name="Comma 16 4" xfId="11059"/>
    <cellStyle name="Comma 16 5" xfId="11060"/>
    <cellStyle name="Comma 16 6" xfId="11061"/>
    <cellStyle name="Comma 16 7" xfId="11062"/>
    <cellStyle name="Comma 16 8" xfId="11063"/>
    <cellStyle name="Comma 16 9" xfId="11064"/>
    <cellStyle name="Comma 17" xfId="11065"/>
    <cellStyle name="Comma 17 10" xfId="11066"/>
    <cellStyle name="Comma 17 11" xfId="11067"/>
    <cellStyle name="Comma 17 12" xfId="11068"/>
    <cellStyle name="Comma 17 13" xfId="11069"/>
    <cellStyle name="Comma 17 14" xfId="11070"/>
    <cellStyle name="Comma 17 15" xfId="11071"/>
    <cellStyle name="Comma 17 16" xfId="11072"/>
    <cellStyle name="Comma 17 17" xfId="11073"/>
    <cellStyle name="Comma 17 18" xfId="11074"/>
    <cellStyle name="Comma 17 19" xfId="11075"/>
    <cellStyle name="Comma 17 2" xfId="11076"/>
    <cellStyle name="Comma 17 20" xfId="11077"/>
    <cellStyle name="Comma 17 21" xfId="11078"/>
    <cellStyle name="Comma 17 22" xfId="11079"/>
    <cellStyle name="Comma 17 23" xfId="11080"/>
    <cellStyle name="Comma 17 24" xfId="11081"/>
    <cellStyle name="Comma 17 25" xfId="11082"/>
    <cellStyle name="Comma 17 26" xfId="11083"/>
    <cellStyle name="Comma 17 27" xfId="11084"/>
    <cellStyle name="Comma 17 28" xfId="11085"/>
    <cellStyle name="Comma 17 29" xfId="11086"/>
    <cellStyle name="Comma 17 3" xfId="11087"/>
    <cellStyle name="Comma 17 30" xfId="11088"/>
    <cellStyle name="Comma 17 31" xfId="11089"/>
    <cellStyle name="Comma 17 32" xfId="11090"/>
    <cellStyle name="Comma 17 33" xfId="11091"/>
    <cellStyle name="Comma 17 34" xfId="11092"/>
    <cellStyle name="Comma 17 35" xfId="11093"/>
    <cellStyle name="Comma 17 36" xfId="11094"/>
    <cellStyle name="Comma 17 37" xfId="11095"/>
    <cellStyle name="Comma 17 38" xfId="11096"/>
    <cellStyle name="Comma 17 39" xfId="11097"/>
    <cellStyle name="Comma 17 4" xfId="11098"/>
    <cellStyle name="Comma 17 40" xfId="11099"/>
    <cellStyle name="Comma 17 41" xfId="11100"/>
    <cellStyle name="Comma 17 42" xfId="11101"/>
    <cellStyle name="Comma 17 43" xfId="11102"/>
    <cellStyle name="Comma 17 44" xfId="11103"/>
    <cellStyle name="Comma 17 45" xfId="11104"/>
    <cellStyle name="Comma 17 46" xfId="11105"/>
    <cellStyle name="Comma 17 47" xfId="11106"/>
    <cellStyle name="Comma 17 48" xfId="11107"/>
    <cellStyle name="Comma 17 49" xfId="11108"/>
    <cellStyle name="Comma 17 5" xfId="11109"/>
    <cellStyle name="Comma 17 50" xfId="11110"/>
    <cellStyle name="Comma 17 51" xfId="11111"/>
    <cellStyle name="Comma 17 52" xfId="11112"/>
    <cellStyle name="Comma 17 53" xfId="11113"/>
    <cellStyle name="Comma 17 54" xfId="11114"/>
    <cellStyle name="Comma 17 55" xfId="11115"/>
    <cellStyle name="Comma 17 56" xfId="11116"/>
    <cellStyle name="Comma 17 57" xfId="11117"/>
    <cellStyle name="Comma 17 58" xfId="11118"/>
    <cellStyle name="Comma 17 59" xfId="11119"/>
    <cellStyle name="Comma 17 6" xfId="11120"/>
    <cellStyle name="Comma 17 60" xfId="11121"/>
    <cellStyle name="Comma 17 61" xfId="11122"/>
    <cellStyle name="Comma 17 62" xfId="11123"/>
    <cellStyle name="Comma 17 63" xfId="11124"/>
    <cellStyle name="Comma 17 64" xfId="11125"/>
    <cellStyle name="Comma 17 65" xfId="11126"/>
    <cellStyle name="Comma 17 66" xfId="11127"/>
    <cellStyle name="Comma 17 67" xfId="11128"/>
    <cellStyle name="Comma 17 68" xfId="11129"/>
    <cellStyle name="Comma 17 69" xfId="11130"/>
    <cellStyle name="Comma 17 7" xfId="11131"/>
    <cellStyle name="Comma 17 70" xfId="11132"/>
    <cellStyle name="Comma 17 71" xfId="11133"/>
    <cellStyle name="Comma 17 72" xfId="11134"/>
    <cellStyle name="Comma 17 73" xfId="11135"/>
    <cellStyle name="Comma 17 74" xfId="11136"/>
    <cellStyle name="Comma 17 8" xfId="11137"/>
    <cellStyle name="Comma 17 9" xfId="11138"/>
    <cellStyle name="Comma 18" xfId="11139"/>
    <cellStyle name="Comma 18 2" xfId="11140"/>
    <cellStyle name="Comma 18 2 2" xfId="11141"/>
    <cellStyle name="Comma 18 2 3" xfId="11142"/>
    <cellStyle name="Comma 19" xfId="11143"/>
    <cellStyle name="Comma 19 2" xfId="11144"/>
    <cellStyle name="Comma 2" xfId="3"/>
    <cellStyle name="Comma 2 10" xfId="11145"/>
    <cellStyle name="Comma 2 10 10" xfId="11146"/>
    <cellStyle name="Comma 2 10 11" xfId="11147"/>
    <cellStyle name="Comma 2 10 12" xfId="11148"/>
    <cellStyle name="Comma 2 10 2" xfId="23"/>
    <cellStyle name="Comma 2 10 2 2" xfId="43"/>
    <cellStyle name="Comma 2 10 2 3" xfId="11149"/>
    <cellStyle name="Comma 2 10 3" xfId="11150"/>
    <cellStyle name="Comma 2 10 4" xfId="11151"/>
    <cellStyle name="Comma 2 10 5" xfId="11152"/>
    <cellStyle name="Comma 2 10 6" xfId="11153"/>
    <cellStyle name="Comma 2 10 7" xfId="11154"/>
    <cellStyle name="Comma 2 10 8" xfId="11155"/>
    <cellStyle name="Comma 2 10 9" xfId="11156"/>
    <cellStyle name="Comma 2 11" xfId="11157"/>
    <cellStyle name="Comma 2 12" xfId="11158"/>
    <cellStyle name="Comma 2 13" xfId="11159"/>
    <cellStyle name="Comma 2 14" xfId="11160"/>
    <cellStyle name="Comma 2 15" xfId="11161"/>
    <cellStyle name="Comma 2 16" xfId="11162"/>
    <cellStyle name="Comma 2 17" xfId="11163"/>
    <cellStyle name="Comma 2 18" xfId="11164"/>
    <cellStyle name="Comma 2 19" xfId="11165"/>
    <cellStyle name="Comma 2 2" xfId="22"/>
    <cellStyle name="Comma 2 2 10" xfId="11166"/>
    <cellStyle name="Comma 2 2 11" xfId="11167"/>
    <cellStyle name="Comma 2 2 12" xfId="11168"/>
    <cellStyle name="Comma 2 2 13" xfId="11169"/>
    <cellStyle name="Comma 2 2 13 2" xfId="11170"/>
    <cellStyle name="Comma 2 2 13 3" xfId="11171"/>
    <cellStyle name="Comma 2 2 13 4" xfId="11172"/>
    <cellStyle name="Comma 2 2 13 5" xfId="11173"/>
    <cellStyle name="Comma 2 2 13 6" xfId="11174"/>
    <cellStyle name="Comma 2 2 13 7" xfId="11175"/>
    <cellStyle name="Comma 2 2 14" xfId="11176"/>
    <cellStyle name="Comma 2 2 15" xfId="11177"/>
    <cellStyle name="Comma 2 2 16" xfId="11178"/>
    <cellStyle name="Comma 2 2 17" xfId="11179"/>
    <cellStyle name="Comma 2 2 18" xfId="11180"/>
    <cellStyle name="Comma 2 2 19" xfId="11181"/>
    <cellStyle name="Comma 2 2 19 2" xfId="11182"/>
    <cellStyle name="Comma 2 2 19 3" xfId="11183"/>
    <cellStyle name="Comma 2 2 2" xfId="14"/>
    <cellStyle name="Comma 2 2 2 10" xfId="11184"/>
    <cellStyle name="Comma 2 2 2 11" xfId="11185"/>
    <cellStyle name="Comma 2 2 2 12" xfId="11186"/>
    <cellStyle name="Comma 2 2 2 13" xfId="11187"/>
    <cellStyle name="Comma 2 2 2 14" xfId="11188"/>
    <cellStyle name="Comma 2 2 2 15" xfId="11189"/>
    <cellStyle name="Comma 2 2 2 16" xfId="11190"/>
    <cellStyle name="Comma 2 2 2 17" xfId="11191"/>
    <cellStyle name="Comma 2 2 2 18" xfId="11192"/>
    <cellStyle name="Comma 2 2 2 18 2" xfId="11193"/>
    <cellStyle name="Comma 2 2 2 18 3" xfId="11194"/>
    <cellStyle name="Comma 2 2 2 19" xfId="11195"/>
    <cellStyle name="Comma 2 2 2 2" xfId="39"/>
    <cellStyle name="Comma 2 2 2 2 10" xfId="11196"/>
    <cellStyle name="Comma 2 2 2 2 2" xfId="11197"/>
    <cellStyle name="Comma 2 2 2 2 2 10" xfId="11198"/>
    <cellStyle name="Comma 2 2 2 2 2 10 2" xfId="11199"/>
    <cellStyle name="Comma 2 2 2 2 2 2" xfId="11200"/>
    <cellStyle name="Comma 2 2 2 2 2 2 2" xfId="11201"/>
    <cellStyle name="Comma 2 2 2 2 2 2 2 2" xfId="11202"/>
    <cellStyle name="Comma 2 2 2 2 2 2 2 3" xfId="11203"/>
    <cellStyle name="Comma 2 2 2 2 2 2 3" xfId="11204"/>
    <cellStyle name="Comma 2 2 2 2 2 2 4" xfId="11205"/>
    <cellStyle name="Comma 2 2 2 2 2 3" xfId="11206"/>
    <cellStyle name="Comma 2 2 2 2 2 4" xfId="11207"/>
    <cellStyle name="Comma 2 2 2 2 2 5" xfId="11208"/>
    <cellStyle name="Comma 2 2 2 2 2 6" xfId="11209"/>
    <cellStyle name="Comma 2 2 2 2 2 7" xfId="11210"/>
    <cellStyle name="Comma 2 2 2 2 2 8" xfId="11211"/>
    <cellStyle name="Comma 2 2 2 2 2 8 2" xfId="11212"/>
    <cellStyle name="Comma 2 2 2 2 2 8 3" xfId="11213"/>
    <cellStyle name="Comma 2 2 2 2 2 9" xfId="11214"/>
    <cellStyle name="Comma 2 2 2 2 3" xfId="11215"/>
    <cellStyle name="Comma 2 2 2 2 4" xfId="11216"/>
    <cellStyle name="Comma 2 2 2 2 5" xfId="11217"/>
    <cellStyle name="Comma 2 2 2 2 6" xfId="11218"/>
    <cellStyle name="Comma 2 2 2 2 7" xfId="11219"/>
    <cellStyle name="Comma 2 2 2 2 8" xfId="11220"/>
    <cellStyle name="Comma 2 2 2 2 8 2" xfId="11221"/>
    <cellStyle name="Comma 2 2 2 2 8 3" xfId="11222"/>
    <cellStyle name="Comma 2 2 2 2 9" xfId="11223"/>
    <cellStyle name="Comma 2 2 2 20" xfId="11224"/>
    <cellStyle name="Comma 2 2 2 21" xfId="11225"/>
    <cellStyle name="Comma 2 2 2 22" xfId="11226"/>
    <cellStyle name="Comma 2 2 2 23" xfId="11227"/>
    <cellStyle name="Comma 2 2 2 24" xfId="11228"/>
    <cellStyle name="Comma 2 2 2 25" xfId="11229"/>
    <cellStyle name="Comma 2 2 2 26" xfId="11230"/>
    <cellStyle name="Comma 2 2 2 27" xfId="11231"/>
    <cellStyle name="Comma 2 2 2 28" xfId="11232"/>
    <cellStyle name="Comma 2 2 2 29" xfId="11233"/>
    <cellStyle name="Comma 2 2 2 3" xfId="11234"/>
    <cellStyle name="Comma 2 2 2 3 2" xfId="11235"/>
    <cellStyle name="Comma 2 2 2 3 2 2" xfId="11236"/>
    <cellStyle name="Comma 2 2 2 30" xfId="11237"/>
    <cellStyle name="Comma 2 2 2 31" xfId="11238"/>
    <cellStyle name="Comma 2 2 2 32" xfId="11239"/>
    <cellStyle name="Comma 2 2 2 33" xfId="11240"/>
    <cellStyle name="Comma 2 2 2 34" xfId="11241"/>
    <cellStyle name="Comma 2 2 2 35" xfId="11242"/>
    <cellStyle name="Comma 2 2 2 36" xfId="11243"/>
    <cellStyle name="Comma 2 2 2 37" xfId="11244"/>
    <cellStyle name="Comma 2 2 2 38" xfId="11245"/>
    <cellStyle name="Comma 2 2 2 39" xfId="11246"/>
    <cellStyle name="Comma 2 2 2 4" xfId="11247"/>
    <cellStyle name="Comma 2 2 2 40" xfId="11248"/>
    <cellStyle name="Comma 2 2 2 41" xfId="11249"/>
    <cellStyle name="Comma 2 2 2 42" xfId="11250"/>
    <cellStyle name="Comma 2 2 2 43" xfId="11251"/>
    <cellStyle name="Comma 2 2 2 44" xfId="11252"/>
    <cellStyle name="Comma 2 2 2 45" xfId="11253"/>
    <cellStyle name="Comma 2 2 2 46" xfId="11254"/>
    <cellStyle name="Comma 2 2 2 47" xfId="11255"/>
    <cellStyle name="Comma 2 2 2 48" xfId="11256"/>
    <cellStyle name="Comma 2 2 2 49" xfId="11257"/>
    <cellStyle name="Comma 2 2 2 5" xfId="11258"/>
    <cellStyle name="Comma 2 2 2 50" xfId="11259"/>
    <cellStyle name="Comma 2 2 2 51" xfId="11260"/>
    <cellStyle name="Comma 2 2 2 52" xfId="11261"/>
    <cellStyle name="Comma 2 2 2 53" xfId="11262"/>
    <cellStyle name="Comma 2 2 2 54" xfId="11263"/>
    <cellStyle name="Comma 2 2 2 55" xfId="11264"/>
    <cellStyle name="Comma 2 2 2 56" xfId="11265"/>
    <cellStyle name="Comma 2 2 2 57" xfId="11266"/>
    <cellStyle name="Comma 2 2 2 58" xfId="11267"/>
    <cellStyle name="Comma 2 2 2 59" xfId="11268"/>
    <cellStyle name="Comma 2 2 2 6" xfId="11269"/>
    <cellStyle name="Comma 2 2 2 60" xfId="11270"/>
    <cellStyle name="Comma 2 2 2 61" xfId="11271"/>
    <cellStyle name="Comma 2 2 2 62" xfId="11272"/>
    <cellStyle name="Comma 2 2 2 63" xfId="11273"/>
    <cellStyle name="Comma 2 2 2 64" xfId="11274"/>
    <cellStyle name="Comma 2 2 2 65" xfId="11275"/>
    <cellStyle name="Comma 2 2 2 66" xfId="11276"/>
    <cellStyle name="Comma 2 2 2 67" xfId="11277"/>
    <cellStyle name="Comma 2 2 2 68" xfId="11278"/>
    <cellStyle name="Comma 2 2 2 69" xfId="11279"/>
    <cellStyle name="Comma 2 2 2 7" xfId="11280"/>
    <cellStyle name="Comma 2 2 2 70" xfId="11281"/>
    <cellStyle name="Comma 2 2 2 71" xfId="11282"/>
    <cellStyle name="Comma 2 2 2 72" xfId="11283"/>
    <cellStyle name="Comma 2 2 2 73" xfId="11284"/>
    <cellStyle name="Comma 2 2 2 74" xfId="11285"/>
    <cellStyle name="Comma 2 2 2 75" xfId="11286"/>
    <cellStyle name="Comma 2 2 2 76" xfId="11287"/>
    <cellStyle name="Comma 2 2 2 77" xfId="11288"/>
    <cellStyle name="Comma 2 2 2 78" xfId="11289"/>
    <cellStyle name="Comma 2 2 2 79" xfId="11290"/>
    <cellStyle name="Comma 2 2 2 8" xfId="11291"/>
    <cellStyle name="Comma 2 2 2 80" xfId="11292"/>
    <cellStyle name="Comma 2 2 2 80 2" xfId="11293"/>
    <cellStyle name="Comma 2 2 2 81" xfId="11294"/>
    <cellStyle name="Comma 2 2 2 82" xfId="11295"/>
    <cellStyle name="Comma 2 2 2 83" xfId="11296"/>
    <cellStyle name="Comma 2 2 2 84" xfId="11297"/>
    <cellStyle name="Comma 2 2 2 85" xfId="11298"/>
    <cellStyle name="Comma 2 2 2 9" xfId="11299"/>
    <cellStyle name="Comma 2 2 20" xfId="11300"/>
    <cellStyle name="Comma 2 2 21" xfId="11301"/>
    <cellStyle name="Comma 2 2 22" xfId="11302"/>
    <cellStyle name="Comma 2 2 23" xfId="11303"/>
    <cellStyle name="Comma 2 2 24" xfId="11304"/>
    <cellStyle name="Comma 2 2 25" xfId="11305"/>
    <cellStyle name="Comma 2 2 25 2" xfId="11306"/>
    <cellStyle name="Comma 2 2 26" xfId="11307"/>
    <cellStyle name="Comma 2 2 27" xfId="11308"/>
    <cellStyle name="Comma 2 2 28" xfId="11309"/>
    <cellStyle name="Comma 2 2 29" xfId="11310"/>
    <cellStyle name="Comma 2 2 3" xfId="42"/>
    <cellStyle name="Comma 2 2 3 2" xfId="11311"/>
    <cellStyle name="Comma 2 2 3 2 2" xfId="11312"/>
    <cellStyle name="Comma 2 2 4" xfId="11313"/>
    <cellStyle name="Comma 2 2 5" xfId="11314"/>
    <cellStyle name="Comma 2 2 6" xfId="11315"/>
    <cellStyle name="Comma 2 2 7" xfId="11316"/>
    <cellStyle name="Comma 2 2 8" xfId="11317"/>
    <cellStyle name="Comma 2 2 9" xfId="11318"/>
    <cellStyle name="Comma 2 20" xfId="11319"/>
    <cellStyle name="Comma 2 21" xfId="11320"/>
    <cellStyle name="Comma 2 22" xfId="11321"/>
    <cellStyle name="Comma 2 23" xfId="11322"/>
    <cellStyle name="Comma 2 24" xfId="11323"/>
    <cellStyle name="Comma 2 25" xfId="11324"/>
    <cellStyle name="Comma 2 26" xfId="11325"/>
    <cellStyle name="Comma 2 27" xfId="11326"/>
    <cellStyle name="Comma 2 28" xfId="11327"/>
    <cellStyle name="Comma 2 29" xfId="11328"/>
    <cellStyle name="Comma 2 3" xfId="4"/>
    <cellStyle name="Comma 2 3 10" xfId="11329"/>
    <cellStyle name="Comma 2 3 11" xfId="11330"/>
    <cellStyle name="Comma 2 3 12" xfId="11331"/>
    <cellStyle name="Comma 2 3 13" xfId="11332"/>
    <cellStyle name="Comma 2 3 14" xfId="11333"/>
    <cellStyle name="Comma 2 3 15" xfId="11334"/>
    <cellStyle name="Comma 2 3 16" xfId="11335"/>
    <cellStyle name="Comma 2 3 17" xfId="11336"/>
    <cellStyle name="Comma 2 3 18" xfId="11337"/>
    <cellStyle name="Comma 2 3 19" xfId="11338"/>
    <cellStyle name="Comma 2 3 2" xfId="33"/>
    <cellStyle name="Comma 2 3 2 10" xfId="11339"/>
    <cellStyle name="Comma 2 3 2 11" xfId="11340"/>
    <cellStyle name="Comma 2 3 2 12" xfId="11341"/>
    <cellStyle name="Comma 2 3 2 13" xfId="11342"/>
    <cellStyle name="Comma 2 3 2 14" xfId="11343"/>
    <cellStyle name="Comma 2 3 2 15" xfId="11344"/>
    <cellStyle name="Comma 2 3 2 16" xfId="11345"/>
    <cellStyle name="Comma 2 3 2 17" xfId="11346"/>
    <cellStyle name="Comma 2 3 2 18" xfId="11347"/>
    <cellStyle name="Comma 2 3 2 19" xfId="11348"/>
    <cellStyle name="Comma 2 3 2 2" xfId="11349"/>
    <cellStyle name="Comma 2 3 2 2 2" xfId="11350"/>
    <cellStyle name="Comma 2 3 2 2 2 2" xfId="11351"/>
    <cellStyle name="Comma 2 3 2 20" xfId="11352"/>
    <cellStyle name="Comma 2 3 2 21" xfId="11353"/>
    <cellStyle name="Comma 2 3 2 22" xfId="11354"/>
    <cellStyle name="Comma 2 3 2 23" xfId="11355"/>
    <cellStyle name="Comma 2 3 2 24" xfId="11356"/>
    <cellStyle name="Comma 2 3 2 25" xfId="11357"/>
    <cellStyle name="Comma 2 3 2 26" xfId="11358"/>
    <cellStyle name="Comma 2 3 2 27" xfId="11359"/>
    <cellStyle name="Comma 2 3 2 28" xfId="11360"/>
    <cellStyle name="Comma 2 3 2 29" xfId="11361"/>
    <cellStyle name="Comma 2 3 2 3" xfId="11362"/>
    <cellStyle name="Comma 2 3 2 30" xfId="11363"/>
    <cellStyle name="Comma 2 3 2 31" xfId="11364"/>
    <cellStyle name="Comma 2 3 2 32" xfId="11365"/>
    <cellStyle name="Comma 2 3 2 33" xfId="11366"/>
    <cellStyle name="Comma 2 3 2 34" xfId="11367"/>
    <cellStyle name="Comma 2 3 2 35" xfId="11368"/>
    <cellStyle name="Comma 2 3 2 36" xfId="11369"/>
    <cellStyle name="Comma 2 3 2 37" xfId="11370"/>
    <cellStyle name="Comma 2 3 2 38" xfId="11371"/>
    <cellStyle name="Comma 2 3 2 39" xfId="11372"/>
    <cellStyle name="Comma 2 3 2 4" xfId="11373"/>
    <cellStyle name="Comma 2 3 2 40" xfId="11374"/>
    <cellStyle name="Comma 2 3 2 41" xfId="11375"/>
    <cellStyle name="Comma 2 3 2 42" xfId="11376"/>
    <cellStyle name="Comma 2 3 2 43" xfId="11377"/>
    <cellStyle name="Comma 2 3 2 44" xfId="11378"/>
    <cellStyle name="Comma 2 3 2 45" xfId="11379"/>
    <cellStyle name="Comma 2 3 2 46" xfId="11380"/>
    <cellStyle name="Comma 2 3 2 47" xfId="11381"/>
    <cellStyle name="Comma 2 3 2 48" xfId="11382"/>
    <cellStyle name="Comma 2 3 2 49" xfId="11383"/>
    <cellStyle name="Comma 2 3 2 5" xfId="11384"/>
    <cellStyle name="Comma 2 3 2 50" xfId="11385"/>
    <cellStyle name="Comma 2 3 2 51" xfId="11386"/>
    <cellStyle name="Comma 2 3 2 52" xfId="11387"/>
    <cellStyle name="Comma 2 3 2 53" xfId="11388"/>
    <cellStyle name="Comma 2 3 2 54" xfId="11389"/>
    <cellStyle name="Comma 2 3 2 55" xfId="11390"/>
    <cellStyle name="Comma 2 3 2 56" xfId="11391"/>
    <cellStyle name="Comma 2 3 2 57" xfId="11392"/>
    <cellStyle name="Comma 2 3 2 58" xfId="11393"/>
    <cellStyle name="Comma 2 3 2 59" xfId="11394"/>
    <cellStyle name="Comma 2 3 2 6" xfId="11395"/>
    <cellStyle name="Comma 2 3 2 60" xfId="11396"/>
    <cellStyle name="Comma 2 3 2 61" xfId="11397"/>
    <cellStyle name="Comma 2 3 2 62" xfId="11398"/>
    <cellStyle name="Comma 2 3 2 63" xfId="11399"/>
    <cellStyle name="Comma 2 3 2 64" xfId="11400"/>
    <cellStyle name="Comma 2 3 2 65" xfId="11401"/>
    <cellStyle name="Comma 2 3 2 66" xfId="11402"/>
    <cellStyle name="Comma 2 3 2 67" xfId="11403"/>
    <cellStyle name="Comma 2 3 2 68" xfId="11404"/>
    <cellStyle name="Comma 2 3 2 69" xfId="11405"/>
    <cellStyle name="Comma 2 3 2 7" xfId="11406"/>
    <cellStyle name="Comma 2 3 2 70" xfId="11407"/>
    <cellStyle name="Comma 2 3 2 71" xfId="11408"/>
    <cellStyle name="Comma 2 3 2 72" xfId="11409"/>
    <cellStyle name="Comma 2 3 2 73" xfId="11410"/>
    <cellStyle name="Comma 2 3 2 74" xfId="11411"/>
    <cellStyle name="Comma 2 3 2 75" xfId="11412"/>
    <cellStyle name="Comma 2 3 2 76" xfId="11413"/>
    <cellStyle name="Comma 2 3 2 77" xfId="11414"/>
    <cellStyle name="Comma 2 3 2 78" xfId="11415"/>
    <cellStyle name="Comma 2 3 2 79" xfId="11416"/>
    <cellStyle name="Comma 2 3 2 8" xfId="11417"/>
    <cellStyle name="Comma 2 3 2 80" xfId="11418"/>
    <cellStyle name="Comma 2 3 2 81" xfId="11419"/>
    <cellStyle name="Comma 2 3 2 82" xfId="11420"/>
    <cellStyle name="Comma 2 3 2 83" xfId="11421"/>
    <cellStyle name="Comma 2 3 2 84" xfId="11422"/>
    <cellStyle name="Comma 2 3 2 85" xfId="11423"/>
    <cellStyle name="Comma 2 3 2 86" xfId="11424"/>
    <cellStyle name="Comma 2 3 2 87" xfId="11425"/>
    <cellStyle name="Comma 2 3 2 88" xfId="11426"/>
    <cellStyle name="Comma 2 3 2 89" xfId="11427"/>
    <cellStyle name="Comma 2 3 2 9" xfId="11428"/>
    <cellStyle name="Comma 2 3 2 90" xfId="11429"/>
    <cellStyle name="Comma 2 3 2 91" xfId="11430"/>
    <cellStyle name="Comma 2 3 2 92" xfId="11431"/>
    <cellStyle name="Comma 2 3 2 93" xfId="11432"/>
    <cellStyle name="Comma 2 3 2 94" xfId="11433"/>
    <cellStyle name="Comma 2 3 2 95" xfId="11434"/>
    <cellStyle name="Comma 2 3 20" xfId="11435"/>
    <cellStyle name="Comma 2 3 21" xfId="11436"/>
    <cellStyle name="Comma 2 3 22" xfId="11437"/>
    <cellStyle name="Comma 2 3 23" xfId="11438"/>
    <cellStyle name="Comma 2 3 24" xfId="11439"/>
    <cellStyle name="Comma 2 3 25" xfId="11440"/>
    <cellStyle name="Comma 2 3 26" xfId="11441"/>
    <cellStyle name="Comma 2 3 27" xfId="11442"/>
    <cellStyle name="Comma 2 3 28" xfId="11443"/>
    <cellStyle name="Comma 2 3 29" xfId="11444"/>
    <cellStyle name="Comma 2 3 3" xfId="11445"/>
    <cellStyle name="Comma 2 3 3 10" xfId="11446"/>
    <cellStyle name="Comma 2 3 3 11" xfId="11447"/>
    <cellStyle name="Comma 2 3 3 12" xfId="11448"/>
    <cellStyle name="Comma 2 3 3 13" xfId="11449"/>
    <cellStyle name="Comma 2 3 3 14" xfId="11450"/>
    <cellStyle name="Comma 2 3 3 15" xfId="11451"/>
    <cellStyle name="Comma 2 3 3 16" xfId="11452"/>
    <cellStyle name="Comma 2 3 3 17" xfId="11453"/>
    <cellStyle name="Comma 2 3 3 18" xfId="11454"/>
    <cellStyle name="Comma 2 3 3 19" xfId="11455"/>
    <cellStyle name="Comma 2 3 3 2" xfId="11456"/>
    <cellStyle name="Comma 2 3 3 20" xfId="11457"/>
    <cellStyle name="Comma 2 3 3 21" xfId="11458"/>
    <cellStyle name="Comma 2 3 3 22" xfId="11459"/>
    <cellStyle name="Comma 2 3 3 23" xfId="11460"/>
    <cellStyle name="Comma 2 3 3 24" xfId="11461"/>
    <cellStyle name="Comma 2 3 3 25" xfId="11462"/>
    <cellStyle name="Comma 2 3 3 26" xfId="11463"/>
    <cellStyle name="Comma 2 3 3 27" xfId="11464"/>
    <cellStyle name="Comma 2 3 3 28" xfId="11465"/>
    <cellStyle name="Comma 2 3 3 29" xfId="11466"/>
    <cellStyle name="Comma 2 3 3 3" xfId="11467"/>
    <cellStyle name="Comma 2 3 3 30" xfId="11468"/>
    <cellStyle name="Comma 2 3 3 31" xfId="11469"/>
    <cellStyle name="Comma 2 3 3 32" xfId="11470"/>
    <cellStyle name="Comma 2 3 3 33" xfId="11471"/>
    <cellStyle name="Comma 2 3 3 34" xfId="11472"/>
    <cellStyle name="Comma 2 3 3 35" xfId="11473"/>
    <cellStyle name="Comma 2 3 3 36" xfId="11474"/>
    <cellStyle name="Comma 2 3 3 37" xfId="11475"/>
    <cellStyle name="Comma 2 3 3 38" xfId="11476"/>
    <cellStyle name="Comma 2 3 3 39" xfId="11477"/>
    <cellStyle name="Comma 2 3 3 4" xfId="11478"/>
    <cellStyle name="Comma 2 3 3 40" xfId="11479"/>
    <cellStyle name="Comma 2 3 3 41" xfId="11480"/>
    <cellStyle name="Comma 2 3 3 42" xfId="11481"/>
    <cellStyle name="Comma 2 3 3 43" xfId="11482"/>
    <cellStyle name="Comma 2 3 3 44" xfId="11483"/>
    <cellStyle name="Comma 2 3 3 45" xfId="11484"/>
    <cellStyle name="Comma 2 3 3 46" xfId="11485"/>
    <cellStyle name="Comma 2 3 3 47" xfId="11486"/>
    <cellStyle name="Comma 2 3 3 48" xfId="11487"/>
    <cellStyle name="Comma 2 3 3 49" xfId="11488"/>
    <cellStyle name="Comma 2 3 3 5" xfId="11489"/>
    <cellStyle name="Comma 2 3 3 50" xfId="11490"/>
    <cellStyle name="Comma 2 3 3 51" xfId="11491"/>
    <cellStyle name="Comma 2 3 3 52" xfId="11492"/>
    <cellStyle name="Comma 2 3 3 53" xfId="11493"/>
    <cellStyle name="Comma 2 3 3 54" xfId="11494"/>
    <cellStyle name="Comma 2 3 3 55" xfId="11495"/>
    <cellStyle name="Comma 2 3 3 56" xfId="11496"/>
    <cellStyle name="Comma 2 3 3 57" xfId="11497"/>
    <cellStyle name="Comma 2 3 3 58" xfId="11498"/>
    <cellStyle name="Comma 2 3 3 59" xfId="11499"/>
    <cellStyle name="Comma 2 3 3 6" xfId="11500"/>
    <cellStyle name="Comma 2 3 3 60" xfId="11501"/>
    <cellStyle name="Comma 2 3 3 61" xfId="11502"/>
    <cellStyle name="Comma 2 3 3 62" xfId="11503"/>
    <cellStyle name="Comma 2 3 3 63" xfId="11504"/>
    <cellStyle name="Comma 2 3 3 64" xfId="11505"/>
    <cellStyle name="Comma 2 3 3 65" xfId="11506"/>
    <cellStyle name="Comma 2 3 3 66" xfId="11507"/>
    <cellStyle name="Comma 2 3 3 67" xfId="11508"/>
    <cellStyle name="Comma 2 3 3 68" xfId="11509"/>
    <cellStyle name="Comma 2 3 3 69" xfId="11510"/>
    <cellStyle name="Comma 2 3 3 7" xfId="11511"/>
    <cellStyle name="Comma 2 3 3 70" xfId="11512"/>
    <cellStyle name="Comma 2 3 3 71" xfId="11513"/>
    <cellStyle name="Comma 2 3 3 72" xfId="11514"/>
    <cellStyle name="Comma 2 3 3 73" xfId="11515"/>
    <cellStyle name="Comma 2 3 3 74" xfId="11516"/>
    <cellStyle name="Comma 2 3 3 8" xfId="11517"/>
    <cellStyle name="Comma 2 3 3 9" xfId="11518"/>
    <cellStyle name="Comma 2 3 30" xfId="11519"/>
    <cellStyle name="Comma 2 3 31" xfId="11520"/>
    <cellStyle name="Comma 2 3 32" xfId="11521"/>
    <cellStyle name="Comma 2 3 33" xfId="11522"/>
    <cellStyle name="Comma 2 3 34" xfId="11523"/>
    <cellStyle name="Comma 2 3 35" xfId="11524"/>
    <cellStyle name="Comma 2 3 36" xfId="11525"/>
    <cellStyle name="Comma 2 3 37" xfId="11526"/>
    <cellStyle name="Comma 2 3 38" xfId="11527"/>
    <cellStyle name="Comma 2 3 39" xfId="11528"/>
    <cellStyle name="Comma 2 3 4" xfId="11529"/>
    <cellStyle name="Comma 2 3 40" xfId="11530"/>
    <cellStyle name="Comma 2 3 41" xfId="11531"/>
    <cellStyle name="Comma 2 3 42" xfId="11532"/>
    <cellStyle name="Comma 2 3 43" xfId="11533"/>
    <cellStyle name="Comma 2 3 44" xfId="11534"/>
    <cellStyle name="Comma 2 3 45" xfId="11535"/>
    <cellStyle name="Comma 2 3 46" xfId="11536"/>
    <cellStyle name="Comma 2 3 47" xfId="11537"/>
    <cellStyle name="Comma 2 3 48" xfId="11538"/>
    <cellStyle name="Comma 2 3 49" xfId="11539"/>
    <cellStyle name="Comma 2 3 5" xfId="11540"/>
    <cellStyle name="Comma 2 3 50" xfId="11541"/>
    <cellStyle name="Comma 2 3 51" xfId="11542"/>
    <cellStyle name="Comma 2 3 52" xfId="11543"/>
    <cellStyle name="Comma 2 3 53" xfId="11544"/>
    <cellStyle name="Comma 2 3 54" xfId="11545"/>
    <cellStyle name="Comma 2 3 55" xfId="11546"/>
    <cellStyle name="Comma 2 3 56" xfId="11547"/>
    <cellStyle name="Comma 2 3 57" xfId="11548"/>
    <cellStyle name="Comma 2 3 58" xfId="11549"/>
    <cellStyle name="Comma 2 3 59" xfId="11550"/>
    <cellStyle name="Comma 2 3 6" xfId="11551"/>
    <cellStyle name="Comma 2 3 60" xfId="11552"/>
    <cellStyle name="Comma 2 3 61" xfId="11553"/>
    <cellStyle name="Comma 2 3 62" xfId="11554"/>
    <cellStyle name="Comma 2 3 63" xfId="11555"/>
    <cellStyle name="Comma 2 3 64" xfId="11556"/>
    <cellStyle name="Comma 2 3 65" xfId="11557"/>
    <cellStyle name="Comma 2 3 66" xfId="11558"/>
    <cellStyle name="Comma 2 3 67" xfId="11559"/>
    <cellStyle name="Comma 2 3 68" xfId="11560"/>
    <cellStyle name="Comma 2 3 69" xfId="11561"/>
    <cellStyle name="Comma 2 3 7" xfId="11562"/>
    <cellStyle name="Comma 2 3 70" xfId="11563"/>
    <cellStyle name="Comma 2 3 71" xfId="11564"/>
    <cellStyle name="Comma 2 3 72" xfId="11565"/>
    <cellStyle name="Comma 2 3 73" xfId="11566"/>
    <cellStyle name="Comma 2 3 74" xfId="11567"/>
    <cellStyle name="Comma 2 3 75" xfId="11568"/>
    <cellStyle name="Comma 2 3 76" xfId="11569"/>
    <cellStyle name="Comma 2 3 77" xfId="11570"/>
    <cellStyle name="Comma 2 3 78" xfId="11571"/>
    <cellStyle name="Comma 2 3 79" xfId="11572"/>
    <cellStyle name="Comma 2 3 8" xfId="11573"/>
    <cellStyle name="Comma 2 3 80" xfId="11574"/>
    <cellStyle name="Comma 2 3 81" xfId="11575"/>
    <cellStyle name="Comma 2 3 82" xfId="11576"/>
    <cellStyle name="Comma 2 3 83" xfId="11577"/>
    <cellStyle name="Comma 2 3 84" xfId="11578"/>
    <cellStyle name="Comma 2 3 85" xfId="11579"/>
    <cellStyle name="Comma 2 3 86" xfId="11580"/>
    <cellStyle name="Comma 2 3 87" xfId="11581"/>
    <cellStyle name="Comma 2 3 88" xfId="11582"/>
    <cellStyle name="Comma 2 3 89" xfId="11583"/>
    <cellStyle name="Comma 2 3 9" xfId="11584"/>
    <cellStyle name="Comma 2 3 90" xfId="11585"/>
    <cellStyle name="Comma 2 3 91" xfId="11586"/>
    <cellStyle name="Comma 2 3 92" xfId="11587"/>
    <cellStyle name="Comma 2 3 93" xfId="11588"/>
    <cellStyle name="Comma 2 3 94" xfId="11589"/>
    <cellStyle name="Comma 2 3 95" xfId="11590"/>
    <cellStyle name="Comma 2 3 96" xfId="11591"/>
    <cellStyle name="Comma 2 3 97" xfId="11592"/>
    <cellStyle name="Comma 2 3 98" xfId="11593"/>
    <cellStyle name="Comma 2 30" xfId="11594"/>
    <cellStyle name="Comma 2 31" xfId="11595"/>
    <cellStyle name="Comma 2 32" xfId="11596"/>
    <cellStyle name="Comma 2 33" xfId="11597"/>
    <cellStyle name="Comma 2 34" xfId="11598"/>
    <cellStyle name="Comma 2 35" xfId="11599"/>
    <cellStyle name="Comma 2 36" xfId="11600"/>
    <cellStyle name="Comma 2 37" xfId="11601"/>
    <cellStyle name="Comma 2 37 2" xfId="11602"/>
    <cellStyle name="Comma 2 38" xfId="11603"/>
    <cellStyle name="Comma 2 39" xfId="11604"/>
    <cellStyle name="Comma 2 4" xfId="5"/>
    <cellStyle name="Comma 2 4 10" xfId="11605"/>
    <cellStyle name="Comma 2 4 11" xfId="11606"/>
    <cellStyle name="Comma 2 4 12" xfId="11607"/>
    <cellStyle name="Comma 2 4 13" xfId="11608"/>
    <cellStyle name="Comma 2 4 14" xfId="11609"/>
    <cellStyle name="Comma 2 4 15" xfId="11610"/>
    <cellStyle name="Comma 2 4 16" xfId="11611"/>
    <cellStyle name="Comma 2 4 17" xfId="11612"/>
    <cellStyle name="Comma 2 4 18" xfId="11613"/>
    <cellStyle name="Comma 2 4 19" xfId="11614"/>
    <cellStyle name="Comma 2 4 2" xfId="34"/>
    <cellStyle name="Comma 2 4 2 2" xfId="11615"/>
    <cellStyle name="Comma 2 4 2 3" xfId="11616"/>
    <cellStyle name="Comma 2 4 2 4" xfId="11617"/>
    <cellStyle name="Comma 2 4 2 5" xfId="11618"/>
    <cellStyle name="Comma 2 4 20" xfId="11619"/>
    <cellStyle name="Comma 2 4 21" xfId="11620"/>
    <cellStyle name="Comma 2 4 22" xfId="11621"/>
    <cellStyle name="Comma 2 4 23" xfId="11622"/>
    <cellStyle name="Comma 2 4 24" xfId="11623"/>
    <cellStyle name="Comma 2 4 25" xfId="11624"/>
    <cellStyle name="Comma 2 4 26" xfId="11625"/>
    <cellStyle name="Comma 2 4 27" xfId="11626"/>
    <cellStyle name="Comma 2 4 28" xfId="11627"/>
    <cellStyle name="Comma 2 4 29" xfId="11628"/>
    <cellStyle name="Comma 2 4 3" xfId="11629"/>
    <cellStyle name="Comma 2 4 3 2" xfId="11630"/>
    <cellStyle name="Comma 2 4 3 3" xfId="11631"/>
    <cellStyle name="Comma 2 4 30" xfId="11632"/>
    <cellStyle name="Comma 2 4 31" xfId="11633"/>
    <cellStyle name="Comma 2 4 32" xfId="11634"/>
    <cellStyle name="Comma 2 4 33" xfId="11635"/>
    <cellStyle name="Comma 2 4 34" xfId="11636"/>
    <cellStyle name="Comma 2 4 35" xfId="11637"/>
    <cellStyle name="Comma 2 4 36" xfId="11638"/>
    <cellStyle name="Comma 2 4 37" xfId="11639"/>
    <cellStyle name="Comma 2 4 38" xfId="11640"/>
    <cellStyle name="Comma 2 4 39" xfId="11641"/>
    <cellStyle name="Comma 2 4 4" xfId="11642"/>
    <cellStyle name="Comma 2 4 40" xfId="11643"/>
    <cellStyle name="Comma 2 4 41" xfId="11644"/>
    <cellStyle name="Comma 2 4 42" xfId="11645"/>
    <cellStyle name="Comma 2 4 43" xfId="11646"/>
    <cellStyle name="Comma 2 4 5" xfId="11647"/>
    <cellStyle name="Comma 2 4 6" xfId="11648"/>
    <cellStyle name="Comma 2 4 7" xfId="11649"/>
    <cellStyle name="Comma 2 4 8" xfId="11650"/>
    <cellStyle name="Comma 2 4 9" xfId="11651"/>
    <cellStyle name="Comma 2 40" xfId="11652"/>
    <cellStyle name="Comma 2 41" xfId="11653"/>
    <cellStyle name="Comma 2 5" xfId="32"/>
    <cellStyle name="Comma 2 5 10" xfId="11654"/>
    <cellStyle name="Comma 2 5 11" xfId="11655"/>
    <cellStyle name="Comma 2 5 12" xfId="11656"/>
    <cellStyle name="Comma 2 5 13" xfId="11657"/>
    <cellStyle name="Comma 2 5 14" xfId="11658"/>
    <cellStyle name="Comma 2 5 15" xfId="11659"/>
    <cellStyle name="Comma 2 5 16" xfId="11660"/>
    <cellStyle name="Comma 2 5 17" xfId="11661"/>
    <cellStyle name="Comma 2 5 18" xfId="11662"/>
    <cellStyle name="Comma 2 5 19" xfId="11663"/>
    <cellStyle name="Comma 2 5 2" xfId="11664"/>
    <cellStyle name="Comma 2 5 20" xfId="11665"/>
    <cellStyle name="Comma 2 5 21" xfId="11666"/>
    <cellStyle name="Comma 2 5 22" xfId="11667"/>
    <cellStyle name="Comma 2 5 23" xfId="11668"/>
    <cellStyle name="Comma 2 5 24" xfId="11669"/>
    <cellStyle name="Comma 2 5 25" xfId="11670"/>
    <cellStyle name="Comma 2 5 26" xfId="11671"/>
    <cellStyle name="Comma 2 5 27" xfId="11672"/>
    <cellStyle name="Comma 2 5 28" xfId="11673"/>
    <cellStyle name="Comma 2 5 29" xfId="11674"/>
    <cellStyle name="Comma 2 5 3" xfId="11675"/>
    <cellStyle name="Comma 2 5 30" xfId="11676"/>
    <cellStyle name="Comma 2 5 31" xfId="11677"/>
    <cellStyle name="Comma 2 5 32" xfId="11678"/>
    <cellStyle name="Comma 2 5 33" xfId="11679"/>
    <cellStyle name="Comma 2 5 34" xfId="11680"/>
    <cellStyle name="Comma 2 5 35" xfId="11681"/>
    <cellStyle name="Comma 2 5 36" xfId="11682"/>
    <cellStyle name="Comma 2 5 37" xfId="11683"/>
    <cellStyle name="Comma 2 5 38" xfId="11684"/>
    <cellStyle name="Comma 2 5 39" xfId="11685"/>
    <cellStyle name="Comma 2 5 4" xfId="11686"/>
    <cellStyle name="Comma 2 5 4 2" xfId="11687"/>
    <cellStyle name="Comma 2 5 4 3" xfId="11688"/>
    <cellStyle name="Comma 2 5 4 4" xfId="11689"/>
    <cellStyle name="Comma 2 5 40" xfId="11690"/>
    <cellStyle name="Comma 2 5 41" xfId="11691"/>
    <cellStyle name="Comma 2 5 42" xfId="11692"/>
    <cellStyle name="Comma 2 5 5" xfId="11693"/>
    <cellStyle name="Comma 2 5 6" xfId="11694"/>
    <cellStyle name="Comma 2 5 7" xfId="11695"/>
    <cellStyle name="Comma 2 5 8" xfId="11696"/>
    <cellStyle name="Comma 2 5 9" xfId="11697"/>
    <cellStyle name="Comma 2 6" xfId="11698"/>
    <cellStyle name="Comma 2 6 10" xfId="11699"/>
    <cellStyle name="Comma 2 6 11" xfId="11700"/>
    <cellStyle name="Comma 2 6 12" xfId="11701"/>
    <cellStyle name="Comma 2 6 13" xfId="11702"/>
    <cellStyle name="Comma 2 6 14" xfId="11703"/>
    <cellStyle name="Comma 2 6 15" xfId="11704"/>
    <cellStyle name="Comma 2 6 16" xfId="11705"/>
    <cellStyle name="Comma 2 6 17" xfId="11706"/>
    <cellStyle name="Comma 2 6 18" xfId="11707"/>
    <cellStyle name="Comma 2 6 19" xfId="11708"/>
    <cellStyle name="Comma 2 6 2" xfId="11709"/>
    <cellStyle name="Comma 2 6 20" xfId="11710"/>
    <cellStyle name="Comma 2 6 21" xfId="11711"/>
    <cellStyle name="Comma 2 6 22" xfId="11712"/>
    <cellStyle name="Comma 2 6 23" xfId="11713"/>
    <cellStyle name="Comma 2 6 24" xfId="11714"/>
    <cellStyle name="Comma 2 6 25" xfId="11715"/>
    <cellStyle name="Comma 2 6 26" xfId="11716"/>
    <cellStyle name="Comma 2 6 27" xfId="11717"/>
    <cellStyle name="Comma 2 6 28" xfId="11718"/>
    <cellStyle name="Comma 2 6 29" xfId="11719"/>
    <cellStyle name="Comma 2 6 3" xfId="11720"/>
    <cellStyle name="Comma 2 6 30" xfId="11721"/>
    <cellStyle name="Comma 2 6 31" xfId="11722"/>
    <cellStyle name="Comma 2 6 32" xfId="11723"/>
    <cellStyle name="Comma 2 6 33" xfId="11724"/>
    <cellStyle name="Comma 2 6 33 2" xfId="11725"/>
    <cellStyle name="Comma 2 6 33 3" xfId="11726"/>
    <cellStyle name="Comma 2 6 34" xfId="11727"/>
    <cellStyle name="Comma 2 6 35" xfId="11728"/>
    <cellStyle name="Comma 2 6 36" xfId="11729"/>
    <cellStyle name="Comma 2 6 37" xfId="11730"/>
    <cellStyle name="Comma 2 6 38" xfId="11731"/>
    <cellStyle name="Comma 2 6 39" xfId="11732"/>
    <cellStyle name="Comma 2 6 4" xfId="11733"/>
    <cellStyle name="Comma 2 6 40" xfId="11734"/>
    <cellStyle name="Comma 2 6 41" xfId="11735"/>
    <cellStyle name="Comma 2 6 42" xfId="11736"/>
    <cellStyle name="Comma 2 6 43" xfId="11737"/>
    <cellStyle name="Comma 2 6 5" xfId="11738"/>
    <cellStyle name="Comma 2 6 6" xfId="11739"/>
    <cellStyle name="Comma 2 6 7" xfId="11740"/>
    <cellStyle name="Comma 2 6 8" xfId="11741"/>
    <cellStyle name="Comma 2 6 9" xfId="11742"/>
    <cellStyle name="Comma 2 7" xfId="11743"/>
    <cellStyle name="Comma 2 7 10" xfId="11744"/>
    <cellStyle name="Comma 2 7 11" xfId="11745"/>
    <cellStyle name="Comma 2 7 2" xfId="11746"/>
    <cellStyle name="Comma 2 7 3" xfId="11747"/>
    <cellStyle name="Comma 2 7 4" xfId="11748"/>
    <cellStyle name="Comma 2 7 5" xfId="11749"/>
    <cellStyle name="Comma 2 7 6" xfId="11750"/>
    <cellStyle name="Comma 2 7 7" xfId="11751"/>
    <cellStyle name="Comma 2 7 8" xfId="11752"/>
    <cellStyle name="Comma 2 7 9" xfId="11753"/>
    <cellStyle name="Comma 2 8" xfId="11754"/>
    <cellStyle name="Comma 2 8 10" xfId="11755"/>
    <cellStyle name="Comma 2 8 11" xfId="11756"/>
    <cellStyle name="Comma 2 8 2" xfId="11757"/>
    <cellStyle name="Comma 2 8 3" xfId="11758"/>
    <cellStyle name="Comma 2 8 4" xfId="11759"/>
    <cellStyle name="Comma 2 8 5" xfId="11760"/>
    <cellStyle name="Comma 2 8 6" xfId="11761"/>
    <cellStyle name="Comma 2 8 7" xfId="11762"/>
    <cellStyle name="Comma 2 8 8" xfId="11763"/>
    <cellStyle name="Comma 2 8 9" xfId="11764"/>
    <cellStyle name="Comma 2 9" xfId="11765"/>
    <cellStyle name="Comma 2 9 10" xfId="11766"/>
    <cellStyle name="Comma 2 9 11" xfId="11767"/>
    <cellStyle name="Comma 2 9 2" xfId="11768"/>
    <cellStyle name="Comma 2 9 3" xfId="11769"/>
    <cellStyle name="Comma 2 9 4" xfId="11770"/>
    <cellStyle name="Comma 2 9 5" xfId="11771"/>
    <cellStyle name="Comma 2 9 6" xfId="11772"/>
    <cellStyle name="Comma 2 9 7" xfId="11773"/>
    <cellStyle name="Comma 2 9 8" xfId="11774"/>
    <cellStyle name="Comma 2 9 9" xfId="11775"/>
    <cellStyle name="Comma 2_MA LIFE - 12 December 2009 - Stage 01A " xfId="11776"/>
    <cellStyle name="Comma 20" xfId="13"/>
    <cellStyle name="Comma 20 2" xfId="11777"/>
    <cellStyle name="Comma 21" xfId="11778"/>
    <cellStyle name="Comma 21 2" xfId="11779"/>
    <cellStyle name="Comma 21 3" xfId="11780"/>
    <cellStyle name="Comma 21 4" xfId="11781"/>
    <cellStyle name="Comma 21 5" xfId="11782"/>
    <cellStyle name="Comma 21 6" xfId="11783"/>
    <cellStyle name="Comma 22" xfId="11784"/>
    <cellStyle name="Comma 23" xfId="11785"/>
    <cellStyle name="Comma 23 10" xfId="11786"/>
    <cellStyle name="Comma 23 11" xfId="11787"/>
    <cellStyle name="Comma 23 2" xfId="11788"/>
    <cellStyle name="Comma 23 3" xfId="11789"/>
    <cellStyle name="Comma 23 4" xfId="11790"/>
    <cellStyle name="Comma 23 5" xfId="11791"/>
    <cellStyle name="Comma 23 6" xfId="11792"/>
    <cellStyle name="Comma 23 7" xfId="11793"/>
    <cellStyle name="Comma 23 8" xfId="11794"/>
    <cellStyle name="Comma 23 9" xfId="11795"/>
    <cellStyle name="Comma 24" xfId="11796"/>
    <cellStyle name="Comma 25" xfId="11797"/>
    <cellStyle name="Comma 25 2" xfId="11798"/>
    <cellStyle name="Comma 25 3" xfId="11799"/>
    <cellStyle name="Comma 25 4" xfId="11800"/>
    <cellStyle name="Comma 25 5" xfId="11801"/>
    <cellStyle name="Comma 26" xfId="11802"/>
    <cellStyle name="Comma 26 2" xfId="11803"/>
    <cellStyle name="Comma 26 3" xfId="11804"/>
    <cellStyle name="Comma 26 4" xfId="11805"/>
    <cellStyle name="Comma 26 5" xfId="11806"/>
    <cellStyle name="Comma 27" xfId="11807"/>
    <cellStyle name="Comma 27 2" xfId="11808"/>
    <cellStyle name="Comma 27 3" xfId="11809"/>
    <cellStyle name="Comma 28" xfId="11810"/>
    <cellStyle name="Comma 29" xfId="11811"/>
    <cellStyle name="Comma 3" xfId="6"/>
    <cellStyle name="Comma 3 10" xfId="11812"/>
    <cellStyle name="Comma 3 11" xfId="11813"/>
    <cellStyle name="Comma 3 12" xfId="11814"/>
    <cellStyle name="Comma 3 13" xfId="11815"/>
    <cellStyle name="Comma 3 14" xfId="11816"/>
    <cellStyle name="Comma 3 15" xfId="11817"/>
    <cellStyle name="Comma 3 16" xfId="11818"/>
    <cellStyle name="Comma 3 17" xfId="11819"/>
    <cellStyle name="Comma 3 18" xfId="11820"/>
    <cellStyle name="Comma 3 19" xfId="11821"/>
    <cellStyle name="Comma 3 2" xfId="18"/>
    <cellStyle name="Comma 3 2 10" xfId="11822"/>
    <cellStyle name="Comma 3 2 11" xfId="11823"/>
    <cellStyle name="Comma 3 2 12" xfId="11824"/>
    <cellStyle name="Comma 3 2 13" xfId="11825"/>
    <cellStyle name="Comma 3 2 14" xfId="11826"/>
    <cellStyle name="Comma 3 2 15" xfId="11827"/>
    <cellStyle name="Comma 3 2 16" xfId="11828"/>
    <cellStyle name="Comma 3 2 17" xfId="11829"/>
    <cellStyle name="Comma 3 2 18" xfId="11830"/>
    <cellStyle name="Comma 3 2 19" xfId="11831"/>
    <cellStyle name="Comma 3 2 2" xfId="40"/>
    <cellStyle name="Comma 3 2 20" xfId="11832"/>
    <cellStyle name="Comma 3 2 21" xfId="11833"/>
    <cellStyle name="Comma 3 2 22" xfId="11834"/>
    <cellStyle name="Comma 3 2 23" xfId="11835"/>
    <cellStyle name="Comma 3 2 24" xfId="11836"/>
    <cellStyle name="Comma 3 2 3" xfId="11837"/>
    <cellStyle name="Comma 3 2 4" xfId="11838"/>
    <cellStyle name="Comma 3 2 5" xfId="11839"/>
    <cellStyle name="Comma 3 2 6" xfId="11840"/>
    <cellStyle name="Comma 3 2 7" xfId="11841"/>
    <cellStyle name="Comma 3 2 8" xfId="11842"/>
    <cellStyle name="Comma 3 2 9" xfId="11843"/>
    <cellStyle name="Comma 3 20" xfId="11844"/>
    <cellStyle name="Comma 3 21" xfId="11845"/>
    <cellStyle name="Comma 3 22" xfId="11846"/>
    <cellStyle name="Comma 3 23" xfId="11847"/>
    <cellStyle name="Comma 3 24" xfId="11848"/>
    <cellStyle name="Comma 3 25" xfId="11849"/>
    <cellStyle name="Comma 3 26" xfId="11850"/>
    <cellStyle name="Comma 3 3" xfId="35"/>
    <cellStyle name="Comma 3 3 2" xfId="11851"/>
    <cellStyle name="Comma 3 3 3" xfId="11852"/>
    <cellStyle name="Comma 3 3 4" xfId="11853"/>
    <cellStyle name="Comma 3 3 5" xfId="11854"/>
    <cellStyle name="Comma 3 3 6" xfId="11855"/>
    <cellStyle name="Comma 3 4" xfId="11856"/>
    <cellStyle name="Comma 3 4 2" xfId="11857"/>
    <cellStyle name="Comma 3 5" xfId="11858"/>
    <cellStyle name="Comma 3 6" xfId="11859"/>
    <cellStyle name="Comma 3 7" xfId="11860"/>
    <cellStyle name="Comma 3 8" xfId="11861"/>
    <cellStyle name="Comma 3 9" xfId="11862"/>
    <cellStyle name="Comma 3_Xl0000010" xfId="11863"/>
    <cellStyle name="Comma 30" xfId="16"/>
    <cellStyle name="Comma 30 2" xfId="11864"/>
    <cellStyle name="Comma 30 3" xfId="11865"/>
    <cellStyle name="Comma 30 4" xfId="11866"/>
    <cellStyle name="Comma 30 5" xfId="11867"/>
    <cellStyle name="Comma 30 6" xfId="11868"/>
    <cellStyle name="Comma 31" xfId="11869"/>
    <cellStyle name="Comma 32" xfId="11870"/>
    <cellStyle name="Comma 33" xfId="11871"/>
    <cellStyle name="Comma 34" xfId="11872"/>
    <cellStyle name="Comma 35" xfId="11873"/>
    <cellStyle name="Comma 36" xfId="11874"/>
    <cellStyle name="Comma 37" xfId="11875"/>
    <cellStyle name="Comma 38" xfId="11876"/>
    <cellStyle name="Comma 39" xfId="11877"/>
    <cellStyle name="Comma 4" xfId="24"/>
    <cellStyle name="Comma 4 10" xfId="11878"/>
    <cellStyle name="Comma 4 10 2" xfId="11879"/>
    <cellStyle name="Comma 4 11" xfId="11880"/>
    <cellStyle name="Comma 4 12" xfId="11881"/>
    <cellStyle name="Comma 4 13" xfId="11882"/>
    <cellStyle name="Comma 4 14" xfId="11883"/>
    <cellStyle name="Comma 4 15" xfId="11884"/>
    <cellStyle name="Comma 4 16" xfId="11885"/>
    <cellStyle name="Comma 4 17" xfId="11886"/>
    <cellStyle name="Comma 4 18" xfId="11887"/>
    <cellStyle name="Comma 4 19" xfId="11888"/>
    <cellStyle name="Comma 4 2" xfId="44"/>
    <cellStyle name="Comma 4 2 10" xfId="11889"/>
    <cellStyle name="Comma 4 2 11" xfId="11890"/>
    <cellStyle name="Comma 4 2 12" xfId="11891"/>
    <cellStyle name="Comma 4 2 13" xfId="11892"/>
    <cellStyle name="Comma 4 2 14" xfId="11893"/>
    <cellStyle name="Comma 4 2 15" xfId="11894"/>
    <cellStyle name="Comma 4 2 16" xfId="11895"/>
    <cellStyle name="Comma 4 2 17" xfId="11896"/>
    <cellStyle name="Comma 4 2 18" xfId="11897"/>
    <cellStyle name="Comma 4 2 19" xfId="11898"/>
    <cellStyle name="Comma 4 2 2" xfId="11899"/>
    <cellStyle name="Comma 4 2 20" xfId="11900"/>
    <cellStyle name="Comma 4 2 21" xfId="11901"/>
    <cellStyle name="Comma 4 2 22" xfId="11902"/>
    <cellStyle name="Comma 4 2 23" xfId="11903"/>
    <cellStyle name="Comma 4 2 24" xfId="11904"/>
    <cellStyle name="Comma 4 2 25" xfId="11905"/>
    <cellStyle name="Comma 4 2 26" xfId="11906"/>
    <cellStyle name="Comma 4 2 27" xfId="11907"/>
    <cellStyle name="Comma 4 2 28" xfId="11908"/>
    <cellStyle name="Comma 4 2 29" xfId="11909"/>
    <cellStyle name="Comma 4 2 3" xfId="11910"/>
    <cellStyle name="Comma 4 2 30" xfId="11911"/>
    <cellStyle name="Comma 4 2 31" xfId="11912"/>
    <cellStyle name="Comma 4 2 32" xfId="11913"/>
    <cellStyle name="Comma 4 2 33" xfId="11914"/>
    <cellStyle name="Comma 4 2 34" xfId="11915"/>
    <cellStyle name="Comma 4 2 35" xfId="11916"/>
    <cellStyle name="Comma 4 2 36" xfId="11917"/>
    <cellStyle name="Comma 4 2 37" xfId="11918"/>
    <cellStyle name="Comma 4 2 38" xfId="11919"/>
    <cellStyle name="Comma 4 2 39" xfId="11920"/>
    <cellStyle name="Comma 4 2 4" xfId="11921"/>
    <cellStyle name="Comma 4 2 40" xfId="11922"/>
    <cellStyle name="Comma 4 2 41" xfId="11923"/>
    <cellStyle name="Comma 4 2 42" xfId="11924"/>
    <cellStyle name="Comma 4 2 43" xfId="11925"/>
    <cellStyle name="Comma 4 2 44" xfId="11926"/>
    <cellStyle name="Comma 4 2 45" xfId="11927"/>
    <cellStyle name="Comma 4 2 46" xfId="11928"/>
    <cellStyle name="Comma 4 2 47" xfId="11929"/>
    <cellStyle name="Comma 4 2 48" xfId="11930"/>
    <cellStyle name="Comma 4 2 49" xfId="11931"/>
    <cellStyle name="Comma 4 2 5" xfId="11932"/>
    <cellStyle name="Comma 4 2 50" xfId="11933"/>
    <cellStyle name="Comma 4 2 51" xfId="11934"/>
    <cellStyle name="Comma 4 2 52" xfId="11935"/>
    <cellStyle name="Comma 4 2 53" xfId="11936"/>
    <cellStyle name="Comma 4 2 54" xfId="11937"/>
    <cellStyle name="Comma 4 2 55" xfId="11938"/>
    <cellStyle name="Comma 4 2 56" xfId="11939"/>
    <cellStyle name="Comma 4 2 57" xfId="11940"/>
    <cellStyle name="Comma 4 2 58" xfId="11941"/>
    <cellStyle name="Comma 4 2 59" xfId="11942"/>
    <cellStyle name="Comma 4 2 6" xfId="11943"/>
    <cellStyle name="Comma 4 2 60" xfId="11944"/>
    <cellStyle name="Comma 4 2 61" xfId="11945"/>
    <cellStyle name="Comma 4 2 62" xfId="11946"/>
    <cellStyle name="Comma 4 2 63" xfId="11947"/>
    <cellStyle name="Comma 4 2 64" xfId="11948"/>
    <cellStyle name="Comma 4 2 65" xfId="11949"/>
    <cellStyle name="Comma 4 2 66" xfId="11950"/>
    <cellStyle name="Comma 4 2 67" xfId="11951"/>
    <cellStyle name="Comma 4 2 68" xfId="11952"/>
    <cellStyle name="Comma 4 2 69" xfId="11953"/>
    <cellStyle name="Comma 4 2 7" xfId="11954"/>
    <cellStyle name="Comma 4 2 70" xfId="11955"/>
    <cellStyle name="Comma 4 2 71" xfId="11956"/>
    <cellStyle name="Comma 4 2 72" xfId="11957"/>
    <cellStyle name="Comma 4 2 73" xfId="11958"/>
    <cellStyle name="Comma 4 2 74" xfId="11959"/>
    <cellStyle name="Comma 4 2 75" xfId="11960"/>
    <cellStyle name="Comma 4 2 76" xfId="11961"/>
    <cellStyle name="Comma 4 2 77" xfId="11962"/>
    <cellStyle name="Comma 4 2 78" xfId="11963"/>
    <cellStyle name="Comma 4 2 79" xfId="11964"/>
    <cellStyle name="Comma 4 2 8" xfId="11965"/>
    <cellStyle name="Comma 4 2 80" xfId="11966"/>
    <cellStyle name="Comma 4 2 81" xfId="11967"/>
    <cellStyle name="Comma 4 2 82" xfId="11968"/>
    <cellStyle name="Comma 4 2 83" xfId="11969"/>
    <cellStyle name="Comma 4 2 84" xfId="11970"/>
    <cellStyle name="Comma 4 2 85" xfId="11971"/>
    <cellStyle name="Comma 4 2 86" xfId="11972"/>
    <cellStyle name="Comma 4 2 87" xfId="11973"/>
    <cellStyle name="Comma 4 2 88" xfId="11974"/>
    <cellStyle name="Comma 4 2 89" xfId="11975"/>
    <cellStyle name="Comma 4 2 9" xfId="11976"/>
    <cellStyle name="Comma 4 2 90" xfId="11977"/>
    <cellStyle name="Comma 4 2 91" xfId="11978"/>
    <cellStyle name="Comma 4 2 92" xfId="11979"/>
    <cellStyle name="Comma 4 2 93" xfId="11980"/>
    <cellStyle name="Comma 4 2 94" xfId="11981"/>
    <cellStyle name="Comma 4 2 95" xfId="11982"/>
    <cellStyle name="Comma 4 2 96" xfId="11983"/>
    <cellStyle name="Comma 4 20" xfId="11984"/>
    <cellStyle name="Comma 4 21" xfId="11985"/>
    <cellStyle name="Comma 4 22" xfId="11986"/>
    <cellStyle name="Comma 4 23" xfId="11987"/>
    <cellStyle name="Comma 4 24" xfId="11988"/>
    <cellStyle name="Comma 4 25" xfId="11989"/>
    <cellStyle name="Comma 4 26" xfId="11990"/>
    <cellStyle name="Comma 4 27" xfId="11991"/>
    <cellStyle name="Comma 4 28" xfId="11992"/>
    <cellStyle name="Comma 4 29" xfId="11993"/>
    <cellStyle name="Comma 4 3" xfId="11994"/>
    <cellStyle name="Comma 4 3 2" xfId="11995"/>
    <cellStyle name="Comma 4 3 2 2" xfId="11996"/>
    <cellStyle name="Comma 4 3 2 3" xfId="11997"/>
    <cellStyle name="Comma 4 3 2 4" xfId="11998"/>
    <cellStyle name="Comma 4 3 3" xfId="11999"/>
    <cellStyle name="Comma 4 3 3 2" xfId="12000"/>
    <cellStyle name="Comma 4 3 3 3" xfId="12001"/>
    <cellStyle name="Comma 4 3 4" xfId="12002"/>
    <cellStyle name="Comma 4 3 4 2" xfId="12003"/>
    <cellStyle name="Comma 4 3 4 3" xfId="12004"/>
    <cellStyle name="Comma 4 3 5" xfId="12005"/>
    <cellStyle name="Comma 4 3 5 2" xfId="12006"/>
    <cellStyle name="Comma 4 3 5 3" xfId="12007"/>
    <cellStyle name="Comma 4 3 6" xfId="12008"/>
    <cellStyle name="Comma 4 3 7" xfId="12009"/>
    <cellStyle name="Comma 4 3 8" xfId="12010"/>
    <cellStyle name="Comma 4 3 9" xfId="12011"/>
    <cellStyle name="Comma 4 30" xfId="12012"/>
    <cellStyle name="Comma 4 31" xfId="12013"/>
    <cellStyle name="Comma 4 32" xfId="12014"/>
    <cellStyle name="Comma 4 33" xfId="12015"/>
    <cellStyle name="Comma 4 34" xfId="12016"/>
    <cellStyle name="Comma 4 35" xfId="12017"/>
    <cellStyle name="Comma 4 36" xfId="12018"/>
    <cellStyle name="Comma 4 37" xfId="12019"/>
    <cellStyle name="Comma 4 38" xfId="12020"/>
    <cellStyle name="Comma 4 39" xfId="12021"/>
    <cellStyle name="Comma 4 4" xfId="12022"/>
    <cellStyle name="Comma 4 4 2" xfId="12023"/>
    <cellStyle name="Comma 4 4 3" xfId="12024"/>
    <cellStyle name="Comma 4 4 4" xfId="12025"/>
    <cellStyle name="Comma 4 40" xfId="12026"/>
    <cellStyle name="Comma 4 41" xfId="12027"/>
    <cellStyle name="Comma 4 42" xfId="12028"/>
    <cellStyle name="Comma 4 43" xfId="12029"/>
    <cellStyle name="Comma 4 44" xfId="12030"/>
    <cellStyle name="Comma 4 45" xfId="12031"/>
    <cellStyle name="Comma 4 46" xfId="12032"/>
    <cellStyle name="Comma 4 47" xfId="12033"/>
    <cellStyle name="Comma 4 48" xfId="12034"/>
    <cellStyle name="Comma 4 49" xfId="12035"/>
    <cellStyle name="Comma 4 5" xfId="12036"/>
    <cellStyle name="Comma 4 5 2" xfId="12037"/>
    <cellStyle name="Comma 4 5 3" xfId="12038"/>
    <cellStyle name="Comma 4 5 4" xfId="12039"/>
    <cellStyle name="Comma 4 50" xfId="12040"/>
    <cellStyle name="Comma 4 51" xfId="12041"/>
    <cellStyle name="Comma 4 52" xfId="12042"/>
    <cellStyle name="Comma 4 53" xfId="12043"/>
    <cellStyle name="Comma 4 54" xfId="12044"/>
    <cellStyle name="Comma 4 55" xfId="12045"/>
    <cellStyle name="Comma 4 56" xfId="12046"/>
    <cellStyle name="Comma 4 57" xfId="12047"/>
    <cellStyle name="Comma 4 58" xfId="12048"/>
    <cellStyle name="Comma 4 59" xfId="12049"/>
    <cellStyle name="Comma 4 6" xfId="12050"/>
    <cellStyle name="Comma 4 6 2" xfId="12051"/>
    <cellStyle name="Comma 4 6 3" xfId="12052"/>
    <cellStyle name="Comma 4 60" xfId="12053"/>
    <cellStyle name="Comma 4 61" xfId="12054"/>
    <cellStyle name="Comma 4 62" xfId="12055"/>
    <cellStyle name="Comma 4 63" xfId="12056"/>
    <cellStyle name="Comma 4 64" xfId="12057"/>
    <cellStyle name="Comma 4 65" xfId="12058"/>
    <cellStyle name="Comma 4 66" xfId="12059"/>
    <cellStyle name="Comma 4 67" xfId="12060"/>
    <cellStyle name="Comma 4 68" xfId="12061"/>
    <cellStyle name="Comma 4 69" xfId="12062"/>
    <cellStyle name="Comma 4 7" xfId="12063"/>
    <cellStyle name="Comma 4 7 2" xfId="12064"/>
    <cellStyle name="Comma 4 7 3" xfId="12065"/>
    <cellStyle name="Comma 4 70" xfId="12066"/>
    <cellStyle name="Comma 4 71" xfId="12067"/>
    <cellStyle name="Comma 4 72" xfId="12068"/>
    <cellStyle name="Comma 4 73" xfId="12069"/>
    <cellStyle name="Comma 4 74" xfId="12070"/>
    <cellStyle name="Comma 4 75" xfId="12071"/>
    <cellStyle name="Comma 4 76" xfId="12072"/>
    <cellStyle name="Comma 4 77" xfId="12073"/>
    <cellStyle name="Comma 4 78" xfId="12074"/>
    <cellStyle name="Comma 4 79" xfId="12075"/>
    <cellStyle name="Comma 4 8" xfId="12076"/>
    <cellStyle name="Comma 4 80" xfId="12077"/>
    <cellStyle name="Comma 4 81" xfId="12078"/>
    <cellStyle name="Comma 4 82" xfId="12079"/>
    <cellStyle name="Comma 4 83" xfId="12080"/>
    <cellStyle name="Comma 4 84" xfId="12081"/>
    <cellStyle name="Comma 4 85" xfId="12082"/>
    <cellStyle name="Comma 4 86" xfId="12083"/>
    <cellStyle name="Comma 4 87" xfId="12084"/>
    <cellStyle name="Comma 4 88" xfId="12085"/>
    <cellStyle name="Comma 4 89" xfId="12086"/>
    <cellStyle name="Comma 4 9" xfId="12087"/>
    <cellStyle name="Comma 4 90" xfId="12088"/>
    <cellStyle name="Comma 4 91" xfId="12089"/>
    <cellStyle name="Comma 4 92" xfId="12090"/>
    <cellStyle name="Comma 4 93" xfId="12091"/>
    <cellStyle name="Comma 4 94" xfId="12092"/>
    <cellStyle name="Comma 4 95" xfId="12093"/>
    <cellStyle name="Comma 4 96" xfId="12094"/>
    <cellStyle name="Comma 4 97" xfId="12095"/>
    <cellStyle name="Comma 4 98" xfId="12096"/>
    <cellStyle name="Comma 40" xfId="12097"/>
    <cellStyle name="Comma 41" xfId="12098"/>
    <cellStyle name="Comma 42" xfId="12099"/>
    <cellStyle name="Comma 43" xfId="12100"/>
    <cellStyle name="Comma 44" xfId="12101"/>
    <cellStyle name="Comma 45" xfId="12102"/>
    <cellStyle name="Comma 46" xfId="12103"/>
    <cellStyle name="Comma 47" xfId="12104"/>
    <cellStyle name="Comma 48" xfId="12105"/>
    <cellStyle name="Comma 49" xfId="12106"/>
    <cellStyle name="Comma 5" xfId="30"/>
    <cellStyle name="Comma 5 10" xfId="12107"/>
    <cellStyle name="Comma 5 11" xfId="12108"/>
    <cellStyle name="Comma 5 12" xfId="12109"/>
    <cellStyle name="Comma 5 13" xfId="12110"/>
    <cellStyle name="Comma 5 14" xfId="12111"/>
    <cellStyle name="Comma 5 15" xfId="12112"/>
    <cellStyle name="Comma 5 16" xfId="12113"/>
    <cellStyle name="Comma 5 17" xfId="12114"/>
    <cellStyle name="Comma 5 18" xfId="12115"/>
    <cellStyle name="Comma 5 19" xfId="12116"/>
    <cellStyle name="Comma 5 2" xfId="12117"/>
    <cellStyle name="Comma 5 2 10" xfId="12118"/>
    <cellStyle name="Comma 5 2 11" xfId="12119"/>
    <cellStyle name="Comma 5 2 12" xfId="12120"/>
    <cellStyle name="Comma 5 2 13" xfId="12121"/>
    <cellStyle name="Comma 5 2 14" xfId="12122"/>
    <cellStyle name="Comma 5 2 15" xfId="12123"/>
    <cellStyle name="Comma 5 2 16" xfId="12124"/>
    <cellStyle name="Comma 5 2 17" xfId="12125"/>
    <cellStyle name="Comma 5 2 18" xfId="12126"/>
    <cellStyle name="Comma 5 2 19" xfId="12127"/>
    <cellStyle name="Comma 5 2 2" xfId="12128"/>
    <cellStyle name="Comma 5 2 2 2" xfId="12129"/>
    <cellStyle name="Comma 5 2 2 3" xfId="12130"/>
    <cellStyle name="Comma 5 2 20" xfId="12131"/>
    <cellStyle name="Comma 5 2 21" xfId="12132"/>
    <cellStyle name="Comma 5 2 22" xfId="12133"/>
    <cellStyle name="Comma 5 2 23" xfId="12134"/>
    <cellStyle name="Comma 5 2 24" xfId="12135"/>
    <cellStyle name="Comma 5 2 25" xfId="12136"/>
    <cellStyle name="Comma 5 2 26" xfId="12137"/>
    <cellStyle name="Comma 5 2 27" xfId="12138"/>
    <cellStyle name="Comma 5 2 28" xfId="12139"/>
    <cellStyle name="Comma 5 2 29" xfId="12140"/>
    <cellStyle name="Comma 5 2 3" xfId="12141"/>
    <cellStyle name="Comma 5 2 30" xfId="12142"/>
    <cellStyle name="Comma 5 2 31" xfId="12143"/>
    <cellStyle name="Comma 5 2 32" xfId="12144"/>
    <cellStyle name="Comma 5 2 33" xfId="12145"/>
    <cellStyle name="Comma 5 2 34" xfId="12146"/>
    <cellStyle name="Comma 5 2 35" xfId="12147"/>
    <cellStyle name="Comma 5 2 36" xfId="12148"/>
    <cellStyle name="Comma 5 2 37" xfId="12149"/>
    <cellStyle name="Comma 5 2 38" xfId="12150"/>
    <cellStyle name="Comma 5 2 39" xfId="12151"/>
    <cellStyle name="Comma 5 2 4" xfId="12152"/>
    <cellStyle name="Comma 5 2 40" xfId="12153"/>
    <cellStyle name="Comma 5 2 41" xfId="12154"/>
    <cellStyle name="Comma 5 2 42" xfId="12155"/>
    <cellStyle name="Comma 5 2 43" xfId="12156"/>
    <cellStyle name="Comma 5 2 44" xfId="12157"/>
    <cellStyle name="Comma 5 2 45" xfId="28807"/>
    <cellStyle name="Comma 5 2 5" xfId="12158"/>
    <cellStyle name="Comma 5 2 6" xfId="12159"/>
    <cellStyle name="Comma 5 2 7" xfId="12160"/>
    <cellStyle name="Comma 5 2 8" xfId="12161"/>
    <cellStyle name="Comma 5 2 9" xfId="12162"/>
    <cellStyle name="Comma 5 20" xfId="12163"/>
    <cellStyle name="Comma 5 21" xfId="12164"/>
    <cellStyle name="Comma 5 22" xfId="12165"/>
    <cellStyle name="Comma 5 23" xfId="12166"/>
    <cellStyle name="Comma 5 24" xfId="12167"/>
    <cellStyle name="Comma 5 25" xfId="12168"/>
    <cellStyle name="Comma 5 26" xfId="12169"/>
    <cellStyle name="Comma 5 27" xfId="12170"/>
    <cellStyle name="Comma 5 28" xfId="12171"/>
    <cellStyle name="Comma 5 29" xfId="12172"/>
    <cellStyle name="Comma 5 3" xfId="12173"/>
    <cellStyle name="Comma 5 3 10" xfId="12174"/>
    <cellStyle name="Comma 5 3 11" xfId="12175"/>
    <cellStyle name="Comma 5 3 12" xfId="12176"/>
    <cellStyle name="Comma 5 3 13" xfId="12177"/>
    <cellStyle name="Comma 5 3 14" xfId="12178"/>
    <cellStyle name="Comma 5 3 15" xfId="12179"/>
    <cellStyle name="Comma 5 3 16" xfId="12180"/>
    <cellStyle name="Comma 5 3 17" xfId="12181"/>
    <cellStyle name="Comma 5 3 18" xfId="12182"/>
    <cellStyle name="Comma 5 3 19" xfId="12183"/>
    <cellStyle name="Comma 5 3 2" xfId="12184"/>
    <cellStyle name="Comma 5 3 20" xfId="12185"/>
    <cellStyle name="Comma 5 3 21" xfId="12186"/>
    <cellStyle name="Comma 5 3 22" xfId="12187"/>
    <cellStyle name="Comma 5 3 23" xfId="12188"/>
    <cellStyle name="Comma 5 3 24" xfId="12189"/>
    <cellStyle name="Comma 5 3 25" xfId="12190"/>
    <cellStyle name="Comma 5 3 26" xfId="12191"/>
    <cellStyle name="Comma 5 3 27" xfId="12192"/>
    <cellStyle name="Comma 5 3 28" xfId="12193"/>
    <cellStyle name="Comma 5 3 29" xfId="12194"/>
    <cellStyle name="Comma 5 3 3" xfId="12195"/>
    <cellStyle name="Comma 5 3 30" xfId="12196"/>
    <cellStyle name="Comma 5 3 31" xfId="12197"/>
    <cellStyle name="Comma 5 3 32" xfId="12198"/>
    <cellStyle name="Comma 5 3 33" xfId="12199"/>
    <cellStyle name="Comma 5 3 34" xfId="12200"/>
    <cellStyle name="Comma 5 3 35" xfId="12201"/>
    <cellStyle name="Comma 5 3 36" xfId="12202"/>
    <cellStyle name="Comma 5 3 37" xfId="12203"/>
    <cellStyle name="Comma 5 3 38" xfId="12204"/>
    <cellStyle name="Comma 5 3 39" xfId="12205"/>
    <cellStyle name="Comma 5 3 4" xfId="12206"/>
    <cellStyle name="Comma 5 3 40" xfId="12207"/>
    <cellStyle name="Comma 5 3 41" xfId="12208"/>
    <cellStyle name="Comma 5 3 42" xfId="12209"/>
    <cellStyle name="Comma 5 3 43" xfId="12210"/>
    <cellStyle name="Comma 5 3 5" xfId="12211"/>
    <cellStyle name="Comma 5 3 6" xfId="12212"/>
    <cellStyle name="Comma 5 3 7" xfId="12213"/>
    <cellStyle name="Comma 5 3 8" xfId="12214"/>
    <cellStyle name="Comma 5 3 9" xfId="12215"/>
    <cellStyle name="Comma 5 30" xfId="12216"/>
    <cellStyle name="Comma 5 31" xfId="12217"/>
    <cellStyle name="Comma 5 32" xfId="12218"/>
    <cellStyle name="Comma 5 33" xfId="12219"/>
    <cellStyle name="Comma 5 34" xfId="12220"/>
    <cellStyle name="Comma 5 35" xfId="12221"/>
    <cellStyle name="Comma 5 36" xfId="12222"/>
    <cellStyle name="Comma 5 37" xfId="12223"/>
    <cellStyle name="Comma 5 38" xfId="12224"/>
    <cellStyle name="Comma 5 39" xfId="12225"/>
    <cellStyle name="Comma 5 4" xfId="12226"/>
    <cellStyle name="Comma 5 4 10" xfId="12227"/>
    <cellStyle name="Comma 5 4 11" xfId="12228"/>
    <cellStyle name="Comma 5 4 12" xfId="12229"/>
    <cellStyle name="Comma 5 4 13" xfId="12230"/>
    <cellStyle name="Comma 5 4 14" xfId="12231"/>
    <cellStyle name="Comma 5 4 15" xfId="12232"/>
    <cellStyle name="Comma 5 4 16" xfId="12233"/>
    <cellStyle name="Comma 5 4 17" xfId="12234"/>
    <cellStyle name="Comma 5 4 18" xfId="12235"/>
    <cellStyle name="Comma 5 4 19" xfId="12236"/>
    <cellStyle name="Comma 5 4 2" xfId="12237"/>
    <cellStyle name="Comma 5 4 20" xfId="12238"/>
    <cellStyle name="Comma 5 4 21" xfId="12239"/>
    <cellStyle name="Comma 5 4 22" xfId="12240"/>
    <cellStyle name="Comma 5 4 23" xfId="12241"/>
    <cellStyle name="Comma 5 4 24" xfId="12242"/>
    <cellStyle name="Comma 5 4 25" xfId="12243"/>
    <cellStyle name="Comma 5 4 26" xfId="12244"/>
    <cellStyle name="Comma 5 4 27" xfId="12245"/>
    <cellStyle name="Comma 5 4 28" xfId="12246"/>
    <cellStyle name="Comma 5 4 29" xfId="12247"/>
    <cellStyle name="Comma 5 4 3" xfId="12248"/>
    <cellStyle name="Comma 5 4 30" xfId="12249"/>
    <cellStyle name="Comma 5 4 31" xfId="12250"/>
    <cellStyle name="Comma 5 4 32" xfId="12251"/>
    <cellStyle name="Comma 5 4 33" xfId="12252"/>
    <cellStyle name="Comma 5 4 34" xfId="12253"/>
    <cellStyle name="Comma 5 4 35" xfId="12254"/>
    <cellStyle name="Comma 5 4 36" xfId="12255"/>
    <cellStyle name="Comma 5 4 37" xfId="12256"/>
    <cellStyle name="Comma 5 4 38" xfId="12257"/>
    <cellStyle name="Comma 5 4 39" xfId="12258"/>
    <cellStyle name="Comma 5 4 4" xfId="12259"/>
    <cellStyle name="Comma 5 4 40" xfId="12260"/>
    <cellStyle name="Comma 5 4 41" xfId="12261"/>
    <cellStyle name="Comma 5 4 42" xfId="12262"/>
    <cellStyle name="Comma 5 4 5" xfId="12263"/>
    <cellStyle name="Comma 5 4 6" xfId="12264"/>
    <cellStyle name="Comma 5 4 7" xfId="12265"/>
    <cellStyle name="Comma 5 4 8" xfId="12266"/>
    <cellStyle name="Comma 5 4 9" xfId="12267"/>
    <cellStyle name="Comma 5 40" xfId="12268"/>
    <cellStyle name="Comma 5 41" xfId="12269"/>
    <cellStyle name="Comma 5 42" xfId="12270"/>
    <cellStyle name="Comma 5 43" xfId="12271"/>
    <cellStyle name="Comma 5 44" xfId="12272"/>
    <cellStyle name="Comma 5 45" xfId="12273"/>
    <cellStyle name="Comma 5 46" xfId="12274"/>
    <cellStyle name="Comma 5 47" xfId="12275"/>
    <cellStyle name="Comma 5 48" xfId="12276"/>
    <cellStyle name="Comma 5 49" xfId="12277"/>
    <cellStyle name="Comma 5 5" xfId="12278"/>
    <cellStyle name="Comma 5 5 2" xfId="12279"/>
    <cellStyle name="Comma 5 5 3" xfId="12280"/>
    <cellStyle name="Comma 5 50" xfId="12281"/>
    <cellStyle name="Comma 5 51" xfId="12282"/>
    <cellStyle name="Comma 5 52" xfId="12283"/>
    <cellStyle name="Comma 5 53" xfId="12284"/>
    <cellStyle name="Comma 5 54" xfId="12285"/>
    <cellStyle name="Comma 5 55" xfId="12286"/>
    <cellStyle name="Comma 5 56" xfId="12287"/>
    <cellStyle name="Comma 5 57" xfId="12288"/>
    <cellStyle name="Comma 5 58" xfId="12289"/>
    <cellStyle name="Comma 5 59" xfId="12290"/>
    <cellStyle name="Comma 5 6" xfId="12291"/>
    <cellStyle name="Comma 5 60" xfId="12292"/>
    <cellStyle name="Comma 5 61" xfId="12293"/>
    <cellStyle name="Comma 5 62" xfId="12294"/>
    <cellStyle name="Comma 5 63" xfId="12295"/>
    <cellStyle name="Comma 5 64" xfId="12296"/>
    <cellStyle name="Comma 5 65" xfId="12297"/>
    <cellStyle name="Comma 5 66" xfId="12298"/>
    <cellStyle name="Comma 5 67" xfId="12299"/>
    <cellStyle name="Comma 5 68" xfId="12300"/>
    <cellStyle name="Comma 5 69" xfId="12301"/>
    <cellStyle name="Comma 5 7" xfId="12302"/>
    <cellStyle name="Comma 5 70" xfId="12303"/>
    <cellStyle name="Comma 5 71" xfId="12304"/>
    <cellStyle name="Comma 5 72" xfId="12305"/>
    <cellStyle name="Comma 5 73" xfId="12306"/>
    <cellStyle name="Comma 5 74" xfId="12307"/>
    <cellStyle name="Comma 5 75" xfId="12308"/>
    <cellStyle name="Comma 5 76" xfId="12309"/>
    <cellStyle name="Comma 5 77" xfId="12310"/>
    <cellStyle name="Comma 5 78" xfId="12311"/>
    <cellStyle name="Comma 5 8" xfId="12312"/>
    <cellStyle name="Comma 5 9" xfId="12313"/>
    <cellStyle name="Comma 50" xfId="12314"/>
    <cellStyle name="Comma 51" xfId="12315"/>
    <cellStyle name="Comma 52" xfId="12316"/>
    <cellStyle name="Comma 53" xfId="12317"/>
    <cellStyle name="Comma 54" xfId="12318"/>
    <cellStyle name="Comma 55" xfId="12319"/>
    <cellStyle name="Comma 56" xfId="12320"/>
    <cellStyle name="Comma 57" xfId="12321"/>
    <cellStyle name="Comma 58" xfId="12322"/>
    <cellStyle name="Comma 59" xfId="12323"/>
    <cellStyle name="Comma 6" xfId="12324"/>
    <cellStyle name="Comma 6 10" xfId="12325"/>
    <cellStyle name="Comma 6 11" xfId="12326"/>
    <cellStyle name="Comma 6 12" xfId="12327"/>
    <cellStyle name="Comma 6 13" xfId="12328"/>
    <cellStyle name="Comma 6 14" xfId="12329"/>
    <cellStyle name="Comma 6 15" xfId="12330"/>
    <cellStyle name="Comma 6 16" xfId="12331"/>
    <cellStyle name="Comma 6 17" xfId="12332"/>
    <cellStyle name="Comma 6 18" xfId="12333"/>
    <cellStyle name="Comma 6 19" xfId="12334"/>
    <cellStyle name="Comma 6 2" xfId="12335"/>
    <cellStyle name="Comma 6 2 2" xfId="12336"/>
    <cellStyle name="Comma 6 2 3" xfId="28808"/>
    <cellStyle name="Comma 6 20" xfId="12337"/>
    <cellStyle name="Comma 6 21" xfId="12338"/>
    <cellStyle name="Comma 6 22" xfId="12339"/>
    <cellStyle name="Comma 6 23" xfId="12340"/>
    <cellStyle name="Comma 6 24" xfId="12341"/>
    <cellStyle name="Comma 6 25" xfId="12342"/>
    <cellStyle name="Comma 6 26" xfId="28809"/>
    <cellStyle name="Comma 6 3" xfId="12343"/>
    <cellStyle name="Comma 6 3 2" xfId="12344"/>
    <cellStyle name="Comma 6 4" xfId="12345"/>
    <cellStyle name="Comma 6 5" xfId="12346"/>
    <cellStyle name="Comma 6 6" xfId="12347"/>
    <cellStyle name="Comma 6 7" xfId="12348"/>
    <cellStyle name="Comma 6 8" xfId="12349"/>
    <cellStyle name="Comma 6 9" xfId="12350"/>
    <cellStyle name="Comma 60" xfId="12351"/>
    <cellStyle name="Comma 61" xfId="12352"/>
    <cellStyle name="Comma 62" xfId="12353"/>
    <cellStyle name="Comma 63" xfId="12354"/>
    <cellStyle name="Comma 64" xfId="12355"/>
    <cellStyle name="Comma 65" xfId="12356"/>
    <cellStyle name="Comma 66" xfId="12357"/>
    <cellStyle name="Comma 67" xfId="12358"/>
    <cellStyle name="Comma 68" xfId="12359"/>
    <cellStyle name="Comma 69" xfId="12360"/>
    <cellStyle name="Comma 7" xfId="7"/>
    <cellStyle name="Comma 7 10" xfId="12361"/>
    <cellStyle name="Comma 7 11" xfId="12362"/>
    <cellStyle name="Comma 7 12" xfId="12363"/>
    <cellStyle name="Comma 7 13" xfId="12364"/>
    <cellStyle name="Comma 7 14" xfId="12365"/>
    <cellStyle name="Comma 7 15" xfId="12366"/>
    <cellStyle name="Comma 7 16" xfId="12367"/>
    <cellStyle name="Comma 7 17" xfId="12368"/>
    <cellStyle name="Comma 7 18" xfId="12369"/>
    <cellStyle name="Comma 7 19" xfId="12370"/>
    <cellStyle name="Comma 7 2" xfId="36"/>
    <cellStyle name="Comma 7 2 2" xfId="12371"/>
    <cellStyle name="Comma 7 20" xfId="12372"/>
    <cellStyle name="Comma 7 21" xfId="12373"/>
    <cellStyle name="Comma 7 22" xfId="12374"/>
    <cellStyle name="Comma 7 23" xfId="12375"/>
    <cellStyle name="Comma 7 24" xfId="12376"/>
    <cellStyle name="Comma 7 25" xfId="12377"/>
    <cellStyle name="Comma 7 26" xfId="12378"/>
    <cellStyle name="Comma 7 27" xfId="28810"/>
    <cellStyle name="Comma 7 3" xfId="12379"/>
    <cellStyle name="Comma 7 4" xfId="12380"/>
    <cellStyle name="Comma 7 5" xfId="12381"/>
    <cellStyle name="Comma 7 6" xfId="12382"/>
    <cellStyle name="Comma 7 7" xfId="12383"/>
    <cellStyle name="Comma 7 8" xfId="12384"/>
    <cellStyle name="Comma 7 9" xfId="12385"/>
    <cellStyle name="Comma 70" xfId="12386"/>
    <cellStyle name="Comma 71" xfId="12387"/>
    <cellStyle name="Comma 72" xfId="12388"/>
    <cellStyle name="Comma 73" xfId="12389"/>
    <cellStyle name="Comma 74" xfId="12390"/>
    <cellStyle name="Comma 75" xfId="12391"/>
    <cellStyle name="Comma 76" xfId="12392"/>
    <cellStyle name="Comma 77" xfId="12393"/>
    <cellStyle name="Comma 78" xfId="12394"/>
    <cellStyle name="Comma 79" xfId="12395"/>
    <cellStyle name="Comma 8" xfId="8"/>
    <cellStyle name="Comma 8 10" xfId="12396"/>
    <cellStyle name="Comma 8 10 10" xfId="12397"/>
    <cellStyle name="Comma 8 10 11" xfId="12398"/>
    <cellStyle name="Comma 8 10 2" xfId="12399"/>
    <cellStyle name="Comma 8 10 3" xfId="12400"/>
    <cellStyle name="Comma 8 10 4" xfId="12401"/>
    <cellStyle name="Comma 8 10 5" xfId="12402"/>
    <cellStyle name="Comma 8 10 6" xfId="12403"/>
    <cellStyle name="Comma 8 10 7" xfId="12404"/>
    <cellStyle name="Comma 8 10 8" xfId="12405"/>
    <cellStyle name="Comma 8 10 9" xfId="12406"/>
    <cellStyle name="Comma 8 11" xfId="12407"/>
    <cellStyle name="Comma 8 12" xfId="12408"/>
    <cellStyle name="Comma 8 13" xfId="12409"/>
    <cellStyle name="Comma 8 14" xfId="12410"/>
    <cellStyle name="Comma 8 15" xfId="12411"/>
    <cellStyle name="Comma 8 16" xfId="12412"/>
    <cellStyle name="Comma 8 2" xfId="37"/>
    <cellStyle name="Comma 8 2 10" xfId="12413"/>
    <cellStyle name="Comma 8 2 11" xfId="12414"/>
    <cellStyle name="Comma 8 2 12" xfId="12415"/>
    <cellStyle name="Comma 8 2 2" xfId="12416"/>
    <cellStyle name="Comma 8 2 3" xfId="12417"/>
    <cellStyle name="Comma 8 2 4" xfId="12418"/>
    <cellStyle name="Comma 8 2 5" xfId="12419"/>
    <cellStyle name="Comma 8 2 6" xfId="12420"/>
    <cellStyle name="Comma 8 2 7" xfId="12421"/>
    <cellStyle name="Comma 8 2 8" xfId="12422"/>
    <cellStyle name="Comma 8 2 9" xfId="12423"/>
    <cellStyle name="Comma 8 3" xfId="12424"/>
    <cellStyle name="Comma 8 3 10" xfId="12425"/>
    <cellStyle name="Comma 8 3 11" xfId="12426"/>
    <cellStyle name="Comma 8 3 2" xfId="12427"/>
    <cellStyle name="Comma 8 3 3" xfId="12428"/>
    <cellStyle name="Comma 8 3 4" xfId="12429"/>
    <cellStyle name="Comma 8 3 5" xfId="12430"/>
    <cellStyle name="Comma 8 3 6" xfId="12431"/>
    <cellStyle name="Comma 8 3 7" xfId="12432"/>
    <cellStyle name="Comma 8 3 8" xfId="12433"/>
    <cellStyle name="Comma 8 3 9" xfId="12434"/>
    <cellStyle name="Comma 8 4" xfId="12435"/>
    <cellStyle name="Comma 8 4 10" xfId="12436"/>
    <cellStyle name="Comma 8 4 11" xfId="12437"/>
    <cellStyle name="Comma 8 4 2" xfId="12438"/>
    <cellStyle name="Comma 8 4 3" xfId="12439"/>
    <cellStyle name="Comma 8 4 4" xfId="12440"/>
    <cellStyle name="Comma 8 4 5" xfId="12441"/>
    <cellStyle name="Comma 8 4 6" xfId="12442"/>
    <cellStyle name="Comma 8 4 7" xfId="12443"/>
    <cellStyle name="Comma 8 4 8" xfId="12444"/>
    <cellStyle name="Comma 8 4 9" xfId="12445"/>
    <cellStyle name="Comma 8 5" xfId="12446"/>
    <cellStyle name="Comma 8 5 10" xfId="12447"/>
    <cellStyle name="Comma 8 5 11" xfId="12448"/>
    <cellStyle name="Comma 8 5 2" xfId="12449"/>
    <cellStyle name="Comma 8 5 3" xfId="12450"/>
    <cellStyle name="Comma 8 5 4" xfId="12451"/>
    <cellStyle name="Comma 8 5 5" xfId="12452"/>
    <cellStyle name="Comma 8 5 6" xfId="12453"/>
    <cellStyle name="Comma 8 5 7" xfId="12454"/>
    <cellStyle name="Comma 8 5 8" xfId="12455"/>
    <cellStyle name="Comma 8 5 9" xfId="12456"/>
    <cellStyle name="Comma 8 6" xfId="12457"/>
    <cellStyle name="Comma 8 6 10" xfId="12458"/>
    <cellStyle name="Comma 8 6 11" xfId="12459"/>
    <cellStyle name="Comma 8 6 2" xfId="12460"/>
    <cellStyle name="Comma 8 6 3" xfId="12461"/>
    <cellStyle name="Comma 8 6 4" xfId="12462"/>
    <cellStyle name="Comma 8 6 5" xfId="12463"/>
    <cellStyle name="Comma 8 6 6" xfId="12464"/>
    <cellStyle name="Comma 8 6 7" xfId="12465"/>
    <cellStyle name="Comma 8 6 8" xfId="12466"/>
    <cellStyle name="Comma 8 6 9" xfId="12467"/>
    <cellStyle name="Comma 8 7" xfId="12468"/>
    <cellStyle name="Comma 8 7 10" xfId="12469"/>
    <cellStyle name="Comma 8 7 11" xfId="12470"/>
    <cellStyle name="Comma 8 7 2" xfId="12471"/>
    <cellStyle name="Comma 8 7 3" xfId="12472"/>
    <cellStyle name="Comma 8 7 4" xfId="12473"/>
    <cellStyle name="Comma 8 7 5" xfId="12474"/>
    <cellStyle name="Comma 8 7 6" xfId="12475"/>
    <cellStyle name="Comma 8 7 7" xfId="12476"/>
    <cellStyle name="Comma 8 7 8" xfId="12477"/>
    <cellStyle name="Comma 8 7 9" xfId="12478"/>
    <cellStyle name="Comma 8 8" xfId="12479"/>
    <cellStyle name="Comma 8 8 10" xfId="12480"/>
    <cellStyle name="Comma 8 8 11" xfId="12481"/>
    <cellStyle name="Comma 8 8 2" xfId="12482"/>
    <cellStyle name="Comma 8 8 3" xfId="12483"/>
    <cellStyle name="Comma 8 8 4" xfId="12484"/>
    <cellStyle name="Comma 8 8 5" xfId="12485"/>
    <cellStyle name="Comma 8 8 6" xfId="12486"/>
    <cellStyle name="Comma 8 8 7" xfId="12487"/>
    <cellStyle name="Comma 8 8 8" xfId="12488"/>
    <cellStyle name="Comma 8 8 9" xfId="12489"/>
    <cellStyle name="Comma 8 9" xfId="12490"/>
    <cellStyle name="Comma 80" xfId="12491"/>
    <cellStyle name="Comma 81" xfId="12492"/>
    <cellStyle name="Comma 82" xfId="12493"/>
    <cellStyle name="Comma 83" xfId="12494"/>
    <cellStyle name="Comma 84" xfId="12495"/>
    <cellStyle name="Comma 85" xfId="12496"/>
    <cellStyle name="Comma 86" xfId="12497"/>
    <cellStyle name="Comma 87" xfId="12498"/>
    <cellStyle name="Comma 88" xfId="12499"/>
    <cellStyle name="Comma 89" xfId="12500"/>
    <cellStyle name="Comma 9" xfId="12501"/>
    <cellStyle name="Comma 9 10" xfId="12502"/>
    <cellStyle name="Comma 9 10 10" xfId="12503"/>
    <cellStyle name="Comma 9 10 11" xfId="12504"/>
    <cellStyle name="Comma 9 10 2" xfId="12505"/>
    <cellStyle name="Comma 9 10 3" xfId="12506"/>
    <cellStyle name="Comma 9 10 4" xfId="12507"/>
    <cellStyle name="Comma 9 10 5" xfId="12508"/>
    <cellStyle name="Comma 9 10 6" xfId="12509"/>
    <cellStyle name="Comma 9 10 7" xfId="12510"/>
    <cellStyle name="Comma 9 10 8" xfId="12511"/>
    <cellStyle name="Comma 9 10 9" xfId="12512"/>
    <cellStyle name="Comma 9 11" xfId="12513"/>
    <cellStyle name="Comma 9 12" xfId="12514"/>
    <cellStyle name="Comma 9 13" xfId="12515"/>
    <cellStyle name="Comma 9 14" xfId="12516"/>
    <cellStyle name="Comma 9 15" xfId="12517"/>
    <cellStyle name="Comma 9 2" xfId="12518"/>
    <cellStyle name="Comma 9 2 10" xfId="12519"/>
    <cellStyle name="Comma 9 2 11" xfId="12520"/>
    <cellStyle name="Comma 9 2 2" xfId="12521"/>
    <cellStyle name="Comma 9 2 3" xfId="12522"/>
    <cellStyle name="Comma 9 2 4" xfId="12523"/>
    <cellStyle name="Comma 9 2 5" xfId="12524"/>
    <cellStyle name="Comma 9 2 6" xfId="12525"/>
    <cellStyle name="Comma 9 2 7" xfId="12526"/>
    <cellStyle name="Comma 9 2 8" xfId="12527"/>
    <cellStyle name="Comma 9 2 9" xfId="12528"/>
    <cellStyle name="Comma 9 3" xfId="12529"/>
    <cellStyle name="Comma 9 3 10" xfId="12530"/>
    <cellStyle name="Comma 9 3 11" xfId="12531"/>
    <cellStyle name="Comma 9 3 2" xfId="12532"/>
    <cellStyle name="Comma 9 3 3" xfId="12533"/>
    <cellStyle name="Comma 9 3 4" xfId="12534"/>
    <cellStyle name="Comma 9 3 5" xfId="12535"/>
    <cellStyle name="Comma 9 3 6" xfId="12536"/>
    <cellStyle name="Comma 9 3 7" xfId="12537"/>
    <cellStyle name="Comma 9 3 8" xfId="12538"/>
    <cellStyle name="Comma 9 3 9" xfId="12539"/>
    <cellStyle name="Comma 9 4" xfId="12540"/>
    <cellStyle name="Comma 9 4 10" xfId="12541"/>
    <cellStyle name="Comma 9 4 11" xfId="12542"/>
    <cellStyle name="Comma 9 4 2" xfId="12543"/>
    <cellStyle name="Comma 9 4 3" xfId="12544"/>
    <cellStyle name="Comma 9 4 4" xfId="12545"/>
    <cellStyle name="Comma 9 4 5" xfId="12546"/>
    <cellStyle name="Comma 9 4 6" xfId="12547"/>
    <cellStyle name="Comma 9 4 7" xfId="12548"/>
    <cellStyle name="Comma 9 4 8" xfId="12549"/>
    <cellStyle name="Comma 9 4 9" xfId="12550"/>
    <cellStyle name="Comma 9 5" xfId="12551"/>
    <cellStyle name="Comma 9 5 10" xfId="12552"/>
    <cellStyle name="Comma 9 5 11" xfId="12553"/>
    <cellStyle name="Comma 9 5 2" xfId="12554"/>
    <cellStyle name="Comma 9 5 3" xfId="12555"/>
    <cellStyle name="Comma 9 5 4" xfId="12556"/>
    <cellStyle name="Comma 9 5 5" xfId="12557"/>
    <cellStyle name="Comma 9 5 6" xfId="12558"/>
    <cellStyle name="Comma 9 5 7" xfId="12559"/>
    <cellStyle name="Comma 9 5 8" xfId="12560"/>
    <cellStyle name="Comma 9 5 9" xfId="12561"/>
    <cellStyle name="Comma 9 6" xfId="12562"/>
    <cellStyle name="Comma 9 6 10" xfId="12563"/>
    <cellStyle name="Comma 9 6 11" xfId="12564"/>
    <cellStyle name="Comma 9 6 2" xfId="12565"/>
    <cellStyle name="Comma 9 6 3" xfId="12566"/>
    <cellStyle name="Comma 9 6 4" xfId="12567"/>
    <cellStyle name="Comma 9 6 5" xfId="12568"/>
    <cellStyle name="Comma 9 6 6" xfId="12569"/>
    <cellStyle name="Comma 9 6 7" xfId="12570"/>
    <cellStyle name="Comma 9 6 8" xfId="12571"/>
    <cellStyle name="Comma 9 6 9" xfId="12572"/>
    <cellStyle name="Comma 9 7" xfId="12573"/>
    <cellStyle name="Comma 9 7 10" xfId="12574"/>
    <cellStyle name="Comma 9 7 11" xfId="12575"/>
    <cellStyle name="Comma 9 7 2" xfId="12576"/>
    <cellStyle name="Comma 9 7 3" xfId="12577"/>
    <cellStyle name="Comma 9 7 4" xfId="12578"/>
    <cellStyle name="Comma 9 7 5" xfId="12579"/>
    <cellStyle name="Comma 9 7 6" xfId="12580"/>
    <cellStyle name="Comma 9 7 7" xfId="12581"/>
    <cellStyle name="Comma 9 7 8" xfId="12582"/>
    <cellStyle name="Comma 9 7 9" xfId="12583"/>
    <cellStyle name="Comma 9 8" xfId="12584"/>
    <cellStyle name="Comma 9 8 10" xfId="12585"/>
    <cellStyle name="Comma 9 8 11" xfId="12586"/>
    <cellStyle name="Comma 9 8 2" xfId="12587"/>
    <cellStyle name="Comma 9 8 3" xfId="12588"/>
    <cellStyle name="Comma 9 8 4" xfId="12589"/>
    <cellStyle name="Comma 9 8 5" xfId="12590"/>
    <cellStyle name="Comma 9 8 6" xfId="12591"/>
    <cellStyle name="Comma 9 8 7" xfId="12592"/>
    <cellStyle name="Comma 9 8 8" xfId="12593"/>
    <cellStyle name="Comma 9 8 9" xfId="12594"/>
    <cellStyle name="Comma 9 9" xfId="12595"/>
    <cellStyle name="Comma 90" xfId="12596"/>
    <cellStyle name="Comma 91" xfId="12597"/>
    <cellStyle name="Comma 92" xfId="12598"/>
    <cellStyle name="Comma 93" xfId="12599"/>
    <cellStyle name="Comma 94" xfId="12600"/>
    <cellStyle name="Comma 95" xfId="12601"/>
    <cellStyle name="Comma 96" xfId="12602"/>
    <cellStyle name="Comma 97" xfId="12603"/>
    <cellStyle name="Comma 98" xfId="12604"/>
    <cellStyle name="Comma 99" xfId="12605"/>
    <cellStyle name="Currency 2" xfId="12606"/>
    <cellStyle name="Currency 2 10" xfId="12607"/>
    <cellStyle name="Currency 2 11" xfId="12608"/>
    <cellStyle name="Currency 2 12" xfId="12609"/>
    <cellStyle name="Currency 2 13" xfId="12610"/>
    <cellStyle name="Currency 2 14" xfId="12611"/>
    <cellStyle name="Currency 2 15" xfId="12612"/>
    <cellStyle name="Currency 2 16" xfId="12613"/>
    <cellStyle name="Currency 2 17" xfId="12614"/>
    <cellStyle name="Currency 2 18" xfId="12615"/>
    <cellStyle name="Currency 2 19" xfId="12616"/>
    <cellStyle name="Currency 2 2" xfId="12617"/>
    <cellStyle name="Currency 2 2 2" xfId="12618"/>
    <cellStyle name="Currency 2 2 3" xfId="12619"/>
    <cellStyle name="Currency 2 2 4" xfId="12620"/>
    <cellStyle name="Currency 2 2 5" xfId="12621"/>
    <cellStyle name="Currency 2 20" xfId="12622"/>
    <cellStyle name="Currency 2 21" xfId="12623"/>
    <cellStyle name="Currency 2 22" xfId="12624"/>
    <cellStyle name="Currency 2 23" xfId="12625"/>
    <cellStyle name="Currency 2 3" xfId="12626"/>
    <cellStyle name="Currency 2 4" xfId="12627"/>
    <cellStyle name="Currency 2 5" xfId="12628"/>
    <cellStyle name="Currency 2 6" xfId="12629"/>
    <cellStyle name="Currency 2 7" xfId="12630"/>
    <cellStyle name="Currency 2 8" xfId="12631"/>
    <cellStyle name="Currency 2 9" xfId="12632"/>
    <cellStyle name="Currency 3" xfId="12633"/>
    <cellStyle name="Currency 3 2" xfId="12634"/>
    <cellStyle name="Currency 3 3" xfId="12635"/>
    <cellStyle name="Currency 4" xfId="12636"/>
    <cellStyle name="Currency 4 2" xfId="12637"/>
    <cellStyle name="Currency 5" xfId="12638"/>
    <cellStyle name="Currency 5 2" xfId="12639"/>
    <cellStyle name="Currency 6" xfId="12640"/>
    <cellStyle name="Currency 7" xfId="12641"/>
    <cellStyle name="Emphasis 1" xfId="12642"/>
    <cellStyle name="Emphasis 2" xfId="12643"/>
    <cellStyle name="Emphasis 3" xfId="12644"/>
    <cellStyle name="Excel Built-in Normal" xfId="12645"/>
    <cellStyle name="Excel Built-in Normal 10" xfId="12646"/>
    <cellStyle name="Excel Built-in Normal 11" xfId="12647"/>
    <cellStyle name="Excel Built-in Normal 12" xfId="12648"/>
    <cellStyle name="Excel Built-in Normal 13" xfId="12649"/>
    <cellStyle name="Excel Built-in Normal 14" xfId="12650"/>
    <cellStyle name="Excel Built-in Normal 15" xfId="12651"/>
    <cellStyle name="Excel Built-in Normal 16" xfId="12652"/>
    <cellStyle name="Excel Built-in Normal 17" xfId="12653"/>
    <cellStyle name="Excel Built-in Normal 18" xfId="12654"/>
    <cellStyle name="Excel Built-in Normal 19" xfId="12655"/>
    <cellStyle name="Excel Built-in Normal 2" xfId="12656"/>
    <cellStyle name="Excel Built-in Normal 2 2" xfId="12657"/>
    <cellStyle name="Excel Built-in Normal 2 2 2" xfId="12658"/>
    <cellStyle name="Excel Built-in Normal 2 2 3" xfId="12659"/>
    <cellStyle name="Excel Built-in Normal 2 2 4" xfId="12660"/>
    <cellStyle name="Excel Built-in Normal 2 2 5" xfId="12661"/>
    <cellStyle name="Excel Built-in Normal 2 3" xfId="12662"/>
    <cellStyle name="Excel Built-in Normal 2 4" xfId="12663"/>
    <cellStyle name="Excel Built-in Normal 2 5" xfId="12664"/>
    <cellStyle name="Excel Built-in Normal 20" xfId="12665"/>
    <cellStyle name="Excel Built-in Normal 21" xfId="12666"/>
    <cellStyle name="Excel Built-in Normal 22" xfId="12667"/>
    <cellStyle name="Excel Built-in Normal 23" xfId="12668"/>
    <cellStyle name="Excel Built-in Normal 24" xfId="12669"/>
    <cellStyle name="Excel Built-in Normal 25" xfId="12670"/>
    <cellStyle name="Excel Built-in Normal 26" xfId="12671"/>
    <cellStyle name="Excel Built-in Normal 27" xfId="12672"/>
    <cellStyle name="Excel Built-in Normal 28" xfId="12673"/>
    <cellStyle name="Excel Built-in Normal 29" xfId="12674"/>
    <cellStyle name="Excel Built-in Normal 3" xfId="12675"/>
    <cellStyle name="Excel Built-in Normal 30" xfId="12676"/>
    <cellStyle name="Excel Built-in Normal 31" xfId="12677"/>
    <cellStyle name="Excel Built-in Normal 32" xfId="12678"/>
    <cellStyle name="Excel Built-in Normal 33" xfId="12679"/>
    <cellStyle name="Excel Built-in Normal 34" xfId="12680"/>
    <cellStyle name="Excel Built-in Normal 35" xfId="12681"/>
    <cellStyle name="Excel Built-in Normal 36" xfId="12682"/>
    <cellStyle name="Excel Built-in Normal 37" xfId="12683"/>
    <cellStyle name="Excel Built-in Normal 38" xfId="12684"/>
    <cellStyle name="Excel Built-in Normal 39" xfId="12685"/>
    <cellStyle name="Excel Built-in Normal 4" xfId="12686"/>
    <cellStyle name="Excel Built-in Normal 40" xfId="12687"/>
    <cellStyle name="Excel Built-in Normal 41" xfId="12688"/>
    <cellStyle name="Excel Built-in Normal 42" xfId="12689"/>
    <cellStyle name="Excel Built-in Normal 43" xfId="12690"/>
    <cellStyle name="Excel Built-in Normal 44" xfId="12691"/>
    <cellStyle name="Excel Built-in Normal 45" xfId="12692"/>
    <cellStyle name="Excel Built-in Normal 46" xfId="12693"/>
    <cellStyle name="Excel Built-in Normal 47" xfId="12694"/>
    <cellStyle name="Excel Built-in Normal 48" xfId="12695"/>
    <cellStyle name="Excel Built-in Normal 49" xfId="12696"/>
    <cellStyle name="Excel Built-in Normal 5" xfId="12697"/>
    <cellStyle name="Excel Built-in Normal 50" xfId="12698"/>
    <cellStyle name="Excel Built-in Normal 51" xfId="12699"/>
    <cellStyle name="Excel Built-in Normal 52" xfId="12700"/>
    <cellStyle name="Excel Built-in Normal 53" xfId="12701"/>
    <cellStyle name="Excel Built-in Normal 54" xfId="12702"/>
    <cellStyle name="Excel Built-in Normal 55" xfId="12703"/>
    <cellStyle name="Excel Built-in Normal 56" xfId="12704"/>
    <cellStyle name="Excel Built-in Normal 57" xfId="12705"/>
    <cellStyle name="Excel Built-in Normal 58" xfId="12706"/>
    <cellStyle name="Excel Built-in Normal 59" xfId="12707"/>
    <cellStyle name="Excel Built-in Normal 6" xfId="12708"/>
    <cellStyle name="Excel Built-in Normal 60" xfId="12709"/>
    <cellStyle name="Excel Built-in Normal 61" xfId="12710"/>
    <cellStyle name="Excel Built-in Normal 62" xfId="12711"/>
    <cellStyle name="Excel Built-in Normal 63" xfId="12712"/>
    <cellStyle name="Excel Built-in Normal 64" xfId="12713"/>
    <cellStyle name="Excel Built-in Normal 65" xfId="12714"/>
    <cellStyle name="Excel Built-in Normal 66" xfId="12715"/>
    <cellStyle name="Excel Built-in Normal 67" xfId="12716"/>
    <cellStyle name="Excel Built-in Normal 68" xfId="12717"/>
    <cellStyle name="Excel Built-in Normal 69" xfId="12718"/>
    <cellStyle name="Excel Built-in Normal 7" xfId="12719"/>
    <cellStyle name="Excel Built-in Normal 70" xfId="12720"/>
    <cellStyle name="Excel Built-in Normal 71" xfId="12721"/>
    <cellStyle name="Excel Built-in Normal 72" xfId="12722"/>
    <cellStyle name="Excel Built-in Normal 73" xfId="12723"/>
    <cellStyle name="Excel Built-in Normal 74" xfId="12724"/>
    <cellStyle name="Excel Built-in Normal 75" xfId="12725"/>
    <cellStyle name="Excel Built-in Normal 76" xfId="12726"/>
    <cellStyle name="Excel Built-in Normal 77" xfId="12727"/>
    <cellStyle name="Excel Built-in Normal 78" xfId="12728"/>
    <cellStyle name="Excel Built-in Normal 79" xfId="12729"/>
    <cellStyle name="Excel Built-in Normal 8" xfId="12730"/>
    <cellStyle name="Excel Built-in Normal 80" xfId="12731"/>
    <cellStyle name="Excel Built-in Normal 81" xfId="12732"/>
    <cellStyle name="Excel Built-in Normal 82" xfId="12733"/>
    <cellStyle name="Excel Built-in Normal 83" xfId="12734"/>
    <cellStyle name="Excel Built-in Normal 84" xfId="12735"/>
    <cellStyle name="Excel Built-in Normal 85" xfId="12736"/>
    <cellStyle name="Excel Built-in Normal 86" xfId="12737"/>
    <cellStyle name="Excel Built-in Normal 87" xfId="12738"/>
    <cellStyle name="Excel Built-in Normal 88" xfId="12739"/>
    <cellStyle name="Excel Built-in Normal 89" xfId="12740"/>
    <cellStyle name="Excel Built-in Normal 9" xfId="12741"/>
    <cellStyle name="Excel Built-in Normal 90" xfId="12742"/>
    <cellStyle name="Excel Built-in Normal 91" xfId="12743"/>
    <cellStyle name="Excel Built-in Normal 92" xfId="12744"/>
    <cellStyle name="Excel Built-in Normal 93" xfId="12745"/>
    <cellStyle name="Excel Built-in Normal 94" xfId="12746"/>
    <cellStyle name="Explanatory Text 10" xfId="12747"/>
    <cellStyle name="Explanatory Text 11" xfId="12748"/>
    <cellStyle name="Explanatory Text 12" xfId="12749"/>
    <cellStyle name="Explanatory Text 13" xfId="12750"/>
    <cellStyle name="Explanatory Text 14" xfId="12751"/>
    <cellStyle name="Explanatory Text 15" xfId="12752"/>
    <cellStyle name="Explanatory Text 16" xfId="12753"/>
    <cellStyle name="Explanatory Text 17" xfId="12754"/>
    <cellStyle name="Explanatory Text 17 2" xfId="12755"/>
    <cellStyle name="Explanatory Text 17 3" xfId="12756"/>
    <cellStyle name="Explanatory Text 17 4" xfId="12757"/>
    <cellStyle name="Explanatory Text 17 5" xfId="12758"/>
    <cellStyle name="Explanatory Text 18" xfId="12759"/>
    <cellStyle name="Explanatory Text 18 2" xfId="12760"/>
    <cellStyle name="Explanatory Text 18 3" xfId="12761"/>
    <cellStyle name="Explanatory Text 18 4" xfId="12762"/>
    <cellStyle name="Explanatory Text 18 5" xfId="12763"/>
    <cellStyle name="Explanatory Text 19" xfId="12764"/>
    <cellStyle name="Explanatory Text 19 2" xfId="12765"/>
    <cellStyle name="Explanatory Text 19 3" xfId="12766"/>
    <cellStyle name="Explanatory Text 19 4" xfId="12767"/>
    <cellStyle name="Explanatory Text 19 5" xfId="12768"/>
    <cellStyle name="Explanatory Text 2" xfId="12769"/>
    <cellStyle name="Explanatory Text 2 2" xfId="28811"/>
    <cellStyle name="Explanatory Text 20" xfId="12770"/>
    <cellStyle name="Explanatory Text 20 2" xfId="12771"/>
    <cellStyle name="Explanatory Text 20 3" xfId="12772"/>
    <cellStyle name="Explanatory Text 20 4" xfId="12773"/>
    <cellStyle name="Explanatory Text 20 5" xfId="12774"/>
    <cellStyle name="Explanatory Text 21" xfId="12775"/>
    <cellStyle name="Explanatory Text 21 2" xfId="12776"/>
    <cellStyle name="Explanatory Text 21 3" xfId="12777"/>
    <cellStyle name="Explanatory Text 21 4" xfId="12778"/>
    <cellStyle name="Explanatory Text 21 5" xfId="12779"/>
    <cellStyle name="Explanatory Text 22" xfId="12780"/>
    <cellStyle name="Explanatory Text 22 2" xfId="12781"/>
    <cellStyle name="Explanatory Text 22 3" xfId="12782"/>
    <cellStyle name="Explanatory Text 22 4" xfId="12783"/>
    <cellStyle name="Explanatory Text 22 5" xfId="12784"/>
    <cellStyle name="Explanatory Text 23" xfId="12785"/>
    <cellStyle name="Explanatory Text 24" xfId="12786"/>
    <cellStyle name="Explanatory Text 25" xfId="12787"/>
    <cellStyle name="Explanatory Text 26" xfId="12788"/>
    <cellStyle name="Explanatory Text 3" xfId="12789"/>
    <cellStyle name="Explanatory Text 4" xfId="12790"/>
    <cellStyle name="Explanatory Text 5" xfId="12791"/>
    <cellStyle name="Explanatory Text 6" xfId="12792"/>
    <cellStyle name="Explanatory Text 7" xfId="12793"/>
    <cellStyle name="Explanatory Text 8" xfId="12794"/>
    <cellStyle name="Explanatory Text 9" xfId="12795"/>
    <cellStyle name="Formula" xfId="12796"/>
    <cellStyle name="Good 10" xfId="12797"/>
    <cellStyle name="Good 11" xfId="12798"/>
    <cellStyle name="Good 12" xfId="12799"/>
    <cellStyle name="Good 13" xfId="12800"/>
    <cellStyle name="Good 14" xfId="12801"/>
    <cellStyle name="Good 15" xfId="12802"/>
    <cellStyle name="Good 16" xfId="12803"/>
    <cellStyle name="Good 17" xfId="12804"/>
    <cellStyle name="Good 17 2" xfId="12805"/>
    <cellStyle name="Good 17 3" xfId="12806"/>
    <cellStyle name="Good 17 4" xfId="12807"/>
    <cellStyle name="Good 17 5" xfId="12808"/>
    <cellStyle name="Good 18" xfId="12809"/>
    <cellStyle name="Good 18 2" xfId="12810"/>
    <cellStyle name="Good 18 3" xfId="12811"/>
    <cellStyle name="Good 18 4" xfId="12812"/>
    <cellStyle name="Good 18 5" xfId="12813"/>
    <cellStyle name="Good 19" xfId="12814"/>
    <cellStyle name="Good 19 2" xfId="12815"/>
    <cellStyle name="Good 19 3" xfId="12816"/>
    <cellStyle name="Good 19 4" xfId="12817"/>
    <cellStyle name="Good 19 5" xfId="12818"/>
    <cellStyle name="Good 2" xfId="12819"/>
    <cellStyle name="Good 2 2" xfId="12820"/>
    <cellStyle name="Good 2 3" xfId="28812"/>
    <cellStyle name="Good 20" xfId="12821"/>
    <cellStyle name="Good 20 2" xfId="12822"/>
    <cellStyle name="Good 20 3" xfId="12823"/>
    <cellStyle name="Good 20 4" xfId="12824"/>
    <cellStyle name="Good 20 5" xfId="12825"/>
    <cellStyle name="Good 21" xfId="12826"/>
    <cellStyle name="Good 21 2" xfId="12827"/>
    <cellStyle name="Good 21 3" xfId="12828"/>
    <cellStyle name="Good 21 4" xfId="12829"/>
    <cellStyle name="Good 21 5" xfId="12830"/>
    <cellStyle name="Good 22" xfId="12831"/>
    <cellStyle name="Good 22 2" xfId="12832"/>
    <cellStyle name="Good 22 3" xfId="12833"/>
    <cellStyle name="Good 22 4" xfId="12834"/>
    <cellStyle name="Good 22 5" xfId="12835"/>
    <cellStyle name="Good 23" xfId="12836"/>
    <cellStyle name="Good 24" xfId="12837"/>
    <cellStyle name="Good 25" xfId="12838"/>
    <cellStyle name="Good 26" xfId="12839"/>
    <cellStyle name="Good 3" xfId="12840"/>
    <cellStyle name="Good 4" xfId="12841"/>
    <cellStyle name="Good 5" xfId="12842"/>
    <cellStyle name="Good 6" xfId="12843"/>
    <cellStyle name="Good 7" xfId="12844"/>
    <cellStyle name="Good 8" xfId="12845"/>
    <cellStyle name="Good 9" xfId="12846"/>
    <cellStyle name="Heading 1 10" xfId="12847"/>
    <cellStyle name="Heading 1 11" xfId="12848"/>
    <cellStyle name="Heading 1 12" xfId="12849"/>
    <cellStyle name="Heading 1 13" xfId="12850"/>
    <cellStyle name="Heading 1 14" xfId="12851"/>
    <cellStyle name="Heading 1 15" xfId="12852"/>
    <cellStyle name="Heading 1 16" xfId="12853"/>
    <cellStyle name="Heading 1 17" xfId="12854"/>
    <cellStyle name="Heading 1 17 2" xfId="12855"/>
    <cellStyle name="Heading 1 17 3" xfId="12856"/>
    <cellStyle name="Heading 1 17 4" xfId="12857"/>
    <cellStyle name="Heading 1 17 5" xfId="12858"/>
    <cellStyle name="Heading 1 18" xfId="12859"/>
    <cellStyle name="Heading 1 18 2" xfId="12860"/>
    <cellStyle name="Heading 1 18 3" xfId="12861"/>
    <cellStyle name="Heading 1 18 4" xfId="12862"/>
    <cellStyle name="Heading 1 18 5" xfId="12863"/>
    <cellStyle name="Heading 1 19" xfId="12864"/>
    <cellStyle name="Heading 1 19 2" xfId="12865"/>
    <cellStyle name="Heading 1 19 3" xfId="12866"/>
    <cellStyle name="Heading 1 19 4" xfId="12867"/>
    <cellStyle name="Heading 1 19 5" xfId="12868"/>
    <cellStyle name="Heading 1 2" xfId="12869"/>
    <cellStyle name="Heading 1 2 2" xfId="12870"/>
    <cellStyle name="Heading 1 2 3" xfId="28813"/>
    <cellStyle name="Heading 1 20" xfId="12871"/>
    <cellStyle name="Heading 1 20 2" xfId="12872"/>
    <cellStyle name="Heading 1 20 3" xfId="12873"/>
    <cellStyle name="Heading 1 20 4" xfId="12874"/>
    <cellStyle name="Heading 1 20 5" xfId="12875"/>
    <cellStyle name="Heading 1 21" xfId="12876"/>
    <cellStyle name="Heading 1 21 2" xfId="12877"/>
    <cellStyle name="Heading 1 21 3" xfId="12878"/>
    <cellStyle name="Heading 1 21 4" xfId="12879"/>
    <cellStyle name="Heading 1 21 5" xfId="12880"/>
    <cellStyle name="Heading 1 22" xfId="12881"/>
    <cellStyle name="Heading 1 22 2" xfId="12882"/>
    <cellStyle name="Heading 1 22 3" xfId="12883"/>
    <cellStyle name="Heading 1 22 4" xfId="12884"/>
    <cellStyle name="Heading 1 22 5" xfId="12885"/>
    <cellStyle name="Heading 1 23" xfId="12886"/>
    <cellStyle name="Heading 1 24" xfId="12887"/>
    <cellStyle name="Heading 1 25" xfId="12888"/>
    <cellStyle name="Heading 1 26" xfId="12889"/>
    <cellStyle name="Heading 1 3" xfId="12890"/>
    <cellStyle name="Heading 1 4" xfId="12891"/>
    <cellStyle name="Heading 1 5" xfId="12892"/>
    <cellStyle name="Heading 1 6" xfId="12893"/>
    <cellStyle name="Heading 1 7" xfId="12894"/>
    <cellStyle name="Heading 1 8" xfId="12895"/>
    <cellStyle name="Heading 1 9" xfId="12896"/>
    <cellStyle name="Heading 2 10" xfId="12897"/>
    <cellStyle name="Heading 2 11" xfId="12898"/>
    <cellStyle name="Heading 2 12" xfId="12899"/>
    <cellStyle name="Heading 2 13" xfId="12900"/>
    <cellStyle name="Heading 2 14" xfId="12901"/>
    <cellStyle name="Heading 2 15" xfId="12902"/>
    <cellStyle name="Heading 2 16" xfId="12903"/>
    <cellStyle name="Heading 2 17" xfId="12904"/>
    <cellStyle name="Heading 2 17 2" xfId="12905"/>
    <cellStyle name="Heading 2 17 3" xfId="12906"/>
    <cellStyle name="Heading 2 17 4" xfId="12907"/>
    <cellStyle name="Heading 2 17 5" xfId="12908"/>
    <cellStyle name="Heading 2 18" xfId="12909"/>
    <cellStyle name="Heading 2 18 2" xfId="12910"/>
    <cellStyle name="Heading 2 18 3" xfId="12911"/>
    <cellStyle name="Heading 2 18 4" xfId="12912"/>
    <cellStyle name="Heading 2 18 5" xfId="12913"/>
    <cellStyle name="Heading 2 19" xfId="12914"/>
    <cellStyle name="Heading 2 19 2" xfId="12915"/>
    <cellStyle name="Heading 2 19 3" xfId="12916"/>
    <cellStyle name="Heading 2 19 4" xfId="12917"/>
    <cellStyle name="Heading 2 19 5" xfId="12918"/>
    <cellStyle name="Heading 2 2" xfId="12919"/>
    <cellStyle name="Heading 2 2 2" xfId="12920"/>
    <cellStyle name="Heading 2 2 3" xfId="28814"/>
    <cellStyle name="Heading 2 20" xfId="12921"/>
    <cellStyle name="Heading 2 20 2" xfId="12922"/>
    <cellStyle name="Heading 2 20 3" xfId="12923"/>
    <cellStyle name="Heading 2 20 4" xfId="12924"/>
    <cellStyle name="Heading 2 20 5" xfId="12925"/>
    <cellStyle name="Heading 2 21" xfId="12926"/>
    <cellStyle name="Heading 2 21 2" xfId="12927"/>
    <cellStyle name="Heading 2 21 3" xfId="12928"/>
    <cellStyle name="Heading 2 21 4" xfId="12929"/>
    <cellStyle name="Heading 2 21 5" xfId="12930"/>
    <cellStyle name="Heading 2 22" xfId="12931"/>
    <cellStyle name="Heading 2 22 2" xfId="12932"/>
    <cellStyle name="Heading 2 22 3" xfId="12933"/>
    <cellStyle name="Heading 2 22 4" xfId="12934"/>
    <cellStyle name="Heading 2 22 5" xfId="12935"/>
    <cellStyle name="Heading 2 23" xfId="12936"/>
    <cellStyle name="Heading 2 24" xfId="12937"/>
    <cellStyle name="Heading 2 25" xfId="12938"/>
    <cellStyle name="Heading 2 26" xfId="12939"/>
    <cellStyle name="Heading 2 3" xfId="12940"/>
    <cellStyle name="Heading 2 4" xfId="12941"/>
    <cellStyle name="Heading 2 5" xfId="12942"/>
    <cellStyle name="Heading 2 6" xfId="12943"/>
    <cellStyle name="Heading 2 7" xfId="12944"/>
    <cellStyle name="Heading 2 8" xfId="12945"/>
    <cellStyle name="Heading 2 9" xfId="12946"/>
    <cellStyle name="Heading 3 10" xfId="12947"/>
    <cellStyle name="Heading 3 11" xfId="12948"/>
    <cellStyle name="Heading 3 12" xfId="12949"/>
    <cellStyle name="Heading 3 13" xfId="12950"/>
    <cellStyle name="Heading 3 14" xfId="12951"/>
    <cellStyle name="Heading 3 15" xfId="12952"/>
    <cellStyle name="Heading 3 16" xfId="12953"/>
    <cellStyle name="Heading 3 17" xfId="12954"/>
    <cellStyle name="Heading 3 17 2" xfId="12955"/>
    <cellStyle name="Heading 3 17 3" xfId="12956"/>
    <cellStyle name="Heading 3 17 4" xfId="12957"/>
    <cellStyle name="Heading 3 17 5" xfId="12958"/>
    <cellStyle name="Heading 3 18" xfId="12959"/>
    <cellStyle name="Heading 3 18 2" xfId="12960"/>
    <cellStyle name="Heading 3 18 3" xfId="12961"/>
    <cellStyle name="Heading 3 18 4" xfId="12962"/>
    <cellStyle name="Heading 3 18 5" xfId="12963"/>
    <cellStyle name="Heading 3 19" xfId="12964"/>
    <cellStyle name="Heading 3 19 2" xfId="12965"/>
    <cellStyle name="Heading 3 19 3" xfId="12966"/>
    <cellStyle name="Heading 3 19 4" xfId="12967"/>
    <cellStyle name="Heading 3 19 5" xfId="12968"/>
    <cellStyle name="Heading 3 2" xfId="12969"/>
    <cellStyle name="Heading 3 2 2" xfId="12970"/>
    <cellStyle name="Heading 3 2 3" xfId="28815"/>
    <cellStyle name="Heading 3 20" xfId="12971"/>
    <cellStyle name="Heading 3 20 2" xfId="12972"/>
    <cellStyle name="Heading 3 20 3" xfId="12973"/>
    <cellStyle name="Heading 3 20 4" xfId="12974"/>
    <cellStyle name="Heading 3 20 5" xfId="12975"/>
    <cellStyle name="Heading 3 21" xfId="12976"/>
    <cellStyle name="Heading 3 21 2" xfId="12977"/>
    <cellStyle name="Heading 3 21 3" xfId="12978"/>
    <cellStyle name="Heading 3 21 4" xfId="12979"/>
    <cellStyle name="Heading 3 21 5" xfId="12980"/>
    <cellStyle name="Heading 3 22" xfId="12981"/>
    <cellStyle name="Heading 3 22 2" xfId="12982"/>
    <cellStyle name="Heading 3 22 3" xfId="12983"/>
    <cellStyle name="Heading 3 22 4" xfId="12984"/>
    <cellStyle name="Heading 3 22 5" xfId="12985"/>
    <cellStyle name="Heading 3 23" xfId="12986"/>
    <cellStyle name="Heading 3 24" xfId="12987"/>
    <cellStyle name="Heading 3 25" xfId="12988"/>
    <cellStyle name="Heading 3 26" xfId="12989"/>
    <cellStyle name="Heading 3 3" xfId="12990"/>
    <cellStyle name="Heading 3 4" xfId="12991"/>
    <cellStyle name="Heading 3 5" xfId="12992"/>
    <cellStyle name="Heading 3 6" xfId="12993"/>
    <cellStyle name="Heading 3 7" xfId="12994"/>
    <cellStyle name="Heading 3 8" xfId="12995"/>
    <cellStyle name="Heading 3 9" xfId="12996"/>
    <cellStyle name="Heading 4 10" xfId="12997"/>
    <cellStyle name="Heading 4 11" xfId="12998"/>
    <cellStyle name="Heading 4 12" xfId="12999"/>
    <cellStyle name="Heading 4 13" xfId="13000"/>
    <cellStyle name="Heading 4 14" xfId="13001"/>
    <cellStyle name="Heading 4 15" xfId="13002"/>
    <cellStyle name="Heading 4 16" xfId="13003"/>
    <cellStyle name="Heading 4 17" xfId="13004"/>
    <cellStyle name="Heading 4 17 2" xfId="13005"/>
    <cellStyle name="Heading 4 17 3" xfId="13006"/>
    <cellStyle name="Heading 4 17 4" xfId="13007"/>
    <cellStyle name="Heading 4 17 5" xfId="13008"/>
    <cellStyle name="Heading 4 18" xfId="13009"/>
    <cellStyle name="Heading 4 18 2" xfId="13010"/>
    <cellStyle name="Heading 4 18 3" xfId="13011"/>
    <cellStyle name="Heading 4 18 4" xfId="13012"/>
    <cellStyle name="Heading 4 18 5" xfId="13013"/>
    <cellStyle name="Heading 4 19" xfId="13014"/>
    <cellStyle name="Heading 4 19 2" xfId="13015"/>
    <cellStyle name="Heading 4 19 3" xfId="13016"/>
    <cellStyle name="Heading 4 19 4" xfId="13017"/>
    <cellStyle name="Heading 4 19 5" xfId="13018"/>
    <cellStyle name="Heading 4 2" xfId="13019"/>
    <cellStyle name="Heading 4 2 2" xfId="13020"/>
    <cellStyle name="Heading 4 2 3" xfId="28816"/>
    <cellStyle name="Heading 4 20" xfId="13021"/>
    <cellStyle name="Heading 4 20 2" xfId="13022"/>
    <cellStyle name="Heading 4 20 3" xfId="13023"/>
    <cellStyle name="Heading 4 20 4" xfId="13024"/>
    <cellStyle name="Heading 4 20 5" xfId="13025"/>
    <cellStyle name="Heading 4 21" xfId="13026"/>
    <cellStyle name="Heading 4 21 2" xfId="13027"/>
    <cellStyle name="Heading 4 21 3" xfId="13028"/>
    <cellStyle name="Heading 4 21 4" xfId="13029"/>
    <cellStyle name="Heading 4 21 5" xfId="13030"/>
    <cellStyle name="Heading 4 22" xfId="13031"/>
    <cellStyle name="Heading 4 22 2" xfId="13032"/>
    <cellStyle name="Heading 4 22 3" xfId="13033"/>
    <cellStyle name="Heading 4 22 4" xfId="13034"/>
    <cellStyle name="Heading 4 22 5" xfId="13035"/>
    <cellStyle name="Heading 4 23" xfId="13036"/>
    <cellStyle name="Heading 4 24" xfId="13037"/>
    <cellStyle name="Heading 4 25" xfId="13038"/>
    <cellStyle name="Heading 4 26" xfId="13039"/>
    <cellStyle name="Heading 4 3" xfId="13040"/>
    <cellStyle name="Heading 4 4" xfId="13041"/>
    <cellStyle name="Heading 4 5" xfId="13042"/>
    <cellStyle name="Heading 4 6" xfId="13043"/>
    <cellStyle name="Heading 4 7" xfId="13044"/>
    <cellStyle name="Heading 4 8" xfId="13045"/>
    <cellStyle name="Heading 4 9" xfId="13046"/>
    <cellStyle name="Hyperlink" xfId="9" builtinId="8"/>
    <cellStyle name="Hyperlink 2" xfId="45"/>
    <cellStyle name="Hyperlink 2 10" xfId="13047"/>
    <cellStyle name="Hyperlink 2 11" xfId="13048"/>
    <cellStyle name="Hyperlink 2 11 2" xfId="28817"/>
    <cellStyle name="Hyperlink 2 2" xfId="13049"/>
    <cellStyle name="Hyperlink 2 2 2" xfId="13050"/>
    <cellStyle name="Hyperlink 2 2 2 2" xfId="13051"/>
    <cellStyle name="Hyperlink 2 2 2 3" xfId="13052"/>
    <cellStyle name="Hyperlink 2 2 2 4" xfId="13053"/>
    <cellStyle name="Hyperlink 2 2 2 5" xfId="13054"/>
    <cellStyle name="Hyperlink 2 2 3" xfId="13055"/>
    <cellStyle name="Hyperlink 2 2 4" xfId="13056"/>
    <cellStyle name="Hyperlink 2 2 5" xfId="13057"/>
    <cellStyle name="Hyperlink 2 3" xfId="13058"/>
    <cellStyle name="Hyperlink 2 4" xfId="13059"/>
    <cellStyle name="Hyperlink 2 5" xfId="13060"/>
    <cellStyle name="Hyperlink 2 6" xfId="13061"/>
    <cellStyle name="Hyperlink 2 7" xfId="13062"/>
    <cellStyle name="Hyperlink 2 8" xfId="13063"/>
    <cellStyle name="Hyperlink 2 9" xfId="13064"/>
    <cellStyle name="Hyperlink 3" xfId="13065"/>
    <cellStyle name="Hyperlink 4" xfId="13066"/>
    <cellStyle name="Hyperlink 4 2" xfId="13067"/>
    <cellStyle name="Input 10" xfId="13068"/>
    <cellStyle name="Input 10 10" xfId="13069"/>
    <cellStyle name="Input 10 10 2" xfId="13070"/>
    <cellStyle name="Input 10 10 3" xfId="28818"/>
    <cellStyle name="Input 10 10 4" xfId="28819"/>
    <cellStyle name="Input 10 11" xfId="13071"/>
    <cellStyle name="Input 10 11 2" xfId="13072"/>
    <cellStyle name="Input 10 11 3" xfId="28820"/>
    <cellStyle name="Input 10 11 4" xfId="28821"/>
    <cellStyle name="Input 10 12" xfId="13073"/>
    <cellStyle name="Input 10 13" xfId="28822"/>
    <cellStyle name="Input 10 14" xfId="28823"/>
    <cellStyle name="Input 10 2" xfId="13074"/>
    <cellStyle name="Input 10 2 10" xfId="28824"/>
    <cellStyle name="Input 10 2 2" xfId="13075"/>
    <cellStyle name="Input 10 2 2 2" xfId="13076"/>
    <cellStyle name="Input 10 2 2 3" xfId="28825"/>
    <cellStyle name="Input 10 2 2 4" xfId="28826"/>
    <cellStyle name="Input 10 2 3" xfId="13077"/>
    <cellStyle name="Input 10 2 3 2" xfId="13078"/>
    <cellStyle name="Input 10 2 3 3" xfId="28827"/>
    <cellStyle name="Input 10 2 3 4" xfId="28828"/>
    <cellStyle name="Input 10 2 4" xfId="13079"/>
    <cellStyle name="Input 10 2 4 2" xfId="13080"/>
    <cellStyle name="Input 10 2 4 3" xfId="28829"/>
    <cellStyle name="Input 10 2 4 4" xfId="28830"/>
    <cellStyle name="Input 10 2 5" xfId="13081"/>
    <cellStyle name="Input 10 2 5 2" xfId="13082"/>
    <cellStyle name="Input 10 2 5 3" xfId="28831"/>
    <cellStyle name="Input 10 2 5 4" xfId="28832"/>
    <cellStyle name="Input 10 2 6" xfId="13083"/>
    <cellStyle name="Input 10 2 6 2" xfId="13084"/>
    <cellStyle name="Input 10 2 6 3" xfId="28833"/>
    <cellStyle name="Input 10 2 6 4" xfId="28834"/>
    <cellStyle name="Input 10 2 7" xfId="13085"/>
    <cellStyle name="Input 10 2 7 2" xfId="13086"/>
    <cellStyle name="Input 10 2 7 3" xfId="28835"/>
    <cellStyle name="Input 10 2 7 4" xfId="28836"/>
    <cellStyle name="Input 10 2 8" xfId="13087"/>
    <cellStyle name="Input 10 2 9" xfId="28837"/>
    <cellStyle name="Input 10 3" xfId="13088"/>
    <cellStyle name="Input 10 3 10" xfId="28838"/>
    <cellStyle name="Input 10 3 2" xfId="13089"/>
    <cellStyle name="Input 10 3 2 2" xfId="13090"/>
    <cellStyle name="Input 10 3 2 3" xfId="28839"/>
    <cellStyle name="Input 10 3 2 4" xfId="28840"/>
    <cellStyle name="Input 10 3 3" xfId="13091"/>
    <cellStyle name="Input 10 3 3 2" xfId="13092"/>
    <cellStyle name="Input 10 3 3 3" xfId="28841"/>
    <cellStyle name="Input 10 3 3 4" xfId="28842"/>
    <cellStyle name="Input 10 3 4" xfId="13093"/>
    <cellStyle name="Input 10 3 4 2" xfId="13094"/>
    <cellStyle name="Input 10 3 4 3" xfId="28843"/>
    <cellStyle name="Input 10 3 4 4" xfId="28844"/>
    <cellStyle name="Input 10 3 5" xfId="13095"/>
    <cellStyle name="Input 10 3 5 2" xfId="13096"/>
    <cellStyle name="Input 10 3 5 3" xfId="28845"/>
    <cellStyle name="Input 10 3 5 4" xfId="28846"/>
    <cellStyle name="Input 10 3 6" xfId="13097"/>
    <cellStyle name="Input 10 3 6 2" xfId="13098"/>
    <cellStyle name="Input 10 3 6 3" xfId="28847"/>
    <cellStyle name="Input 10 3 6 4" xfId="28848"/>
    <cellStyle name="Input 10 3 7" xfId="13099"/>
    <cellStyle name="Input 10 3 7 2" xfId="13100"/>
    <cellStyle name="Input 10 3 7 3" xfId="28849"/>
    <cellStyle name="Input 10 3 7 4" xfId="28850"/>
    <cellStyle name="Input 10 3 8" xfId="13101"/>
    <cellStyle name="Input 10 3 9" xfId="28851"/>
    <cellStyle name="Input 10 4" xfId="13102"/>
    <cellStyle name="Input 10 4 10" xfId="28852"/>
    <cellStyle name="Input 10 4 2" xfId="13103"/>
    <cellStyle name="Input 10 4 2 2" xfId="13104"/>
    <cellStyle name="Input 10 4 2 3" xfId="28853"/>
    <cellStyle name="Input 10 4 2 4" xfId="28854"/>
    <cellStyle name="Input 10 4 3" xfId="13105"/>
    <cellStyle name="Input 10 4 3 2" xfId="13106"/>
    <cellStyle name="Input 10 4 3 3" xfId="28855"/>
    <cellStyle name="Input 10 4 3 4" xfId="28856"/>
    <cellStyle name="Input 10 4 4" xfId="13107"/>
    <cellStyle name="Input 10 4 4 2" xfId="13108"/>
    <cellStyle name="Input 10 4 4 3" xfId="28857"/>
    <cellStyle name="Input 10 4 4 4" xfId="28858"/>
    <cellStyle name="Input 10 4 5" xfId="13109"/>
    <cellStyle name="Input 10 4 5 2" xfId="13110"/>
    <cellStyle name="Input 10 4 5 3" xfId="28859"/>
    <cellStyle name="Input 10 4 5 4" xfId="28860"/>
    <cellStyle name="Input 10 4 6" xfId="13111"/>
    <cellStyle name="Input 10 4 6 2" xfId="13112"/>
    <cellStyle name="Input 10 4 6 3" xfId="28861"/>
    <cellStyle name="Input 10 4 6 4" xfId="28862"/>
    <cellStyle name="Input 10 4 7" xfId="13113"/>
    <cellStyle name="Input 10 4 7 2" xfId="13114"/>
    <cellStyle name="Input 10 4 7 3" xfId="28863"/>
    <cellStyle name="Input 10 4 7 4" xfId="28864"/>
    <cellStyle name="Input 10 4 8" xfId="13115"/>
    <cellStyle name="Input 10 4 9" xfId="28865"/>
    <cellStyle name="Input 10 5" xfId="13116"/>
    <cellStyle name="Input 10 5 10" xfId="28866"/>
    <cellStyle name="Input 10 5 2" xfId="13117"/>
    <cellStyle name="Input 10 5 2 2" xfId="13118"/>
    <cellStyle name="Input 10 5 2 3" xfId="28867"/>
    <cellStyle name="Input 10 5 2 4" xfId="28868"/>
    <cellStyle name="Input 10 5 3" xfId="13119"/>
    <cellStyle name="Input 10 5 3 2" xfId="13120"/>
    <cellStyle name="Input 10 5 3 3" xfId="28869"/>
    <cellStyle name="Input 10 5 3 4" xfId="28870"/>
    <cellStyle name="Input 10 5 4" xfId="13121"/>
    <cellStyle name="Input 10 5 4 2" xfId="13122"/>
    <cellStyle name="Input 10 5 4 3" xfId="28871"/>
    <cellStyle name="Input 10 5 4 4" xfId="28872"/>
    <cellStyle name="Input 10 5 5" xfId="13123"/>
    <cellStyle name="Input 10 5 5 2" xfId="13124"/>
    <cellStyle name="Input 10 5 5 3" xfId="28873"/>
    <cellStyle name="Input 10 5 5 4" xfId="28874"/>
    <cellStyle name="Input 10 5 6" xfId="13125"/>
    <cellStyle name="Input 10 5 6 2" xfId="13126"/>
    <cellStyle name="Input 10 5 6 3" xfId="28875"/>
    <cellStyle name="Input 10 5 6 4" xfId="28876"/>
    <cellStyle name="Input 10 5 7" xfId="13127"/>
    <cellStyle name="Input 10 5 7 2" xfId="13128"/>
    <cellStyle name="Input 10 5 7 3" xfId="28877"/>
    <cellStyle name="Input 10 5 7 4" xfId="28878"/>
    <cellStyle name="Input 10 5 8" xfId="13129"/>
    <cellStyle name="Input 10 5 9" xfId="28879"/>
    <cellStyle name="Input 10 6" xfId="13130"/>
    <cellStyle name="Input 10 6 2" xfId="13131"/>
    <cellStyle name="Input 10 6 3" xfId="28880"/>
    <cellStyle name="Input 10 6 4" xfId="28881"/>
    <cellStyle name="Input 10 7" xfId="13132"/>
    <cellStyle name="Input 10 7 2" xfId="13133"/>
    <cellStyle name="Input 10 7 3" xfId="28882"/>
    <cellStyle name="Input 10 7 4" xfId="28883"/>
    <cellStyle name="Input 10 8" xfId="13134"/>
    <cellStyle name="Input 10 8 2" xfId="13135"/>
    <cellStyle name="Input 10 8 3" xfId="28884"/>
    <cellStyle name="Input 10 8 4" xfId="28885"/>
    <cellStyle name="Input 10 9" xfId="13136"/>
    <cellStyle name="Input 10 9 2" xfId="13137"/>
    <cellStyle name="Input 10 9 3" xfId="28886"/>
    <cellStyle name="Input 10 9 4" xfId="28887"/>
    <cellStyle name="Input 11" xfId="13138"/>
    <cellStyle name="Input 11 10" xfId="13139"/>
    <cellStyle name="Input 11 10 2" xfId="13140"/>
    <cellStyle name="Input 11 10 3" xfId="28888"/>
    <cellStyle name="Input 11 10 4" xfId="28889"/>
    <cellStyle name="Input 11 11" xfId="13141"/>
    <cellStyle name="Input 11 11 2" xfId="13142"/>
    <cellStyle name="Input 11 11 3" xfId="28890"/>
    <cellStyle name="Input 11 11 4" xfId="28891"/>
    <cellStyle name="Input 11 12" xfId="13143"/>
    <cellStyle name="Input 11 13" xfId="28892"/>
    <cellStyle name="Input 11 14" xfId="28893"/>
    <cellStyle name="Input 11 2" xfId="13144"/>
    <cellStyle name="Input 11 2 10" xfId="28894"/>
    <cellStyle name="Input 11 2 2" xfId="13145"/>
    <cellStyle name="Input 11 2 2 2" xfId="13146"/>
    <cellStyle name="Input 11 2 2 3" xfId="28895"/>
    <cellStyle name="Input 11 2 2 4" xfId="28896"/>
    <cellStyle name="Input 11 2 3" xfId="13147"/>
    <cellStyle name="Input 11 2 3 2" xfId="13148"/>
    <cellStyle name="Input 11 2 3 3" xfId="28897"/>
    <cellStyle name="Input 11 2 3 4" xfId="28898"/>
    <cellStyle name="Input 11 2 4" xfId="13149"/>
    <cellStyle name="Input 11 2 4 2" xfId="13150"/>
    <cellStyle name="Input 11 2 4 3" xfId="28899"/>
    <cellStyle name="Input 11 2 4 4" xfId="28900"/>
    <cellStyle name="Input 11 2 5" xfId="13151"/>
    <cellStyle name="Input 11 2 5 2" xfId="13152"/>
    <cellStyle name="Input 11 2 5 3" xfId="28901"/>
    <cellStyle name="Input 11 2 5 4" xfId="28902"/>
    <cellStyle name="Input 11 2 6" xfId="13153"/>
    <cellStyle name="Input 11 2 6 2" xfId="13154"/>
    <cellStyle name="Input 11 2 6 3" xfId="28903"/>
    <cellStyle name="Input 11 2 6 4" xfId="28904"/>
    <cellStyle name="Input 11 2 7" xfId="13155"/>
    <cellStyle name="Input 11 2 7 2" xfId="13156"/>
    <cellStyle name="Input 11 2 7 3" xfId="28905"/>
    <cellStyle name="Input 11 2 7 4" xfId="28906"/>
    <cellStyle name="Input 11 2 8" xfId="13157"/>
    <cellStyle name="Input 11 2 9" xfId="28907"/>
    <cellStyle name="Input 11 3" xfId="13158"/>
    <cellStyle name="Input 11 3 10" xfId="28908"/>
    <cellStyle name="Input 11 3 2" xfId="13159"/>
    <cellStyle name="Input 11 3 2 2" xfId="13160"/>
    <cellStyle name="Input 11 3 2 3" xfId="28909"/>
    <cellStyle name="Input 11 3 2 4" xfId="28910"/>
    <cellStyle name="Input 11 3 3" xfId="13161"/>
    <cellStyle name="Input 11 3 3 2" xfId="13162"/>
    <cellStyle name="Input 11 3 3 3" xfId="28911"/>
    <cellStyle name="Input 11 3 3 4" xfId="28912"/>
    <cellStyle name="Input 11 3 4" xfId="13163"/>
    <cellStyle name="Input 11 3 4 2" xfId="13164"/>
    <cellStyle name="Input 11 3 4 3" xfId="28913"/>
    <cellStyle name="Input 11 3 4 4" xfId="28914"/>
    <cellStyle name="Input 11 3 5" xfId="13165"/>
    <cellStyle name="Input 11 3 5 2" xfId="13166"/>
    <cellStyle name="Input 11 3 5 3" xfId="28915"/>
    <cellStyle name="Input 11 3 5 4" xfId="28916"/>
    <cellStyle name="Input 11 3 6" xfId="13167"/>
    <cellStyle name="Input 11 3 6 2" xfId="13168"/>
    <cellStyle name="Input 11 3 6 3" xfId="28917"/>
    <cellStyle name="Input 11 3 6 4" xfId="28918"/>
    <cellStyle name="Input 11 3 7" xfId="13169"/>
    <cellStyle name="Input 11 3 7 2" xfId="13170"/>
    <cellStyle name="Input 11 3 7 3" xfId="28919"/>
    <cellStyle name="Input 11 3 7 4" xfId="28920"/>
    <cellStyle name="Input 11 3 8" xfId="13171"/>
    <cellStyle name="Input 11 3 9" xfId="28921"/>
    <cellStyle name="Input 11 4" xfId="13172"/>
    <cellStyle name="Input 11 4 10" xfId="28922"/>
    <cellStyle name="Input 11 4 2" xfId="13173"/>
    <cellStyle name="Input 11 4 2 2" xfId="13174"/>
    <cellStyle name="Input 11 4 2 3" xfId="28923"/>
    <cellStyle name="Input 11 4 2 4" xfId="28924"/>
    <cellStyle name="Input 11 4 3" xfId="13175"/>
    <cellStyle name="Input 11 4 3 2" xfId="13176"/>
    <cellStyle name="Input 11 4 3 3" xfId="28925"/>
    <cellStyle name="Input 11 4 3 4" xfId="28926"/>
    <cellStyle name="Input 11 4 4" xfId="13177"/>
    <cellStyle name="Input 11 4 4 2" xfId="13178"/>
    <cellStyle name="Input 11 4 4 3" xfId="28927"/>
    <cellStyle name="Input 11 4 4 4" xfId="28928"/>
    <cellStyle name="Input 11 4 5" xfId="13179"/>
    <cellStyle name="Input 11 4 5 2" xfId="13180"/>
    <cellStyle name="Input 11 4 5 3" xfId="28929"/>
    <cellStyle name="Input 11 4 5 4" xfId="28930"/>
    <cellStyle name="Input 11 4 6" xfId="13181"/>
    <cellStyle name="Input 11 4 6 2" xfId="13182"/>
    <cellStyle name="Input 11 4 6 3" xfId="28931"/>
    <cellStyle name="Input 11 4 6 4" xfId="28932"/>
    <cellStyle name="Input 11 4 7" xfId="13183"/>
    <cellStyle name="Input 11 4 7 2" xfId="13184"/>
    <cellStyle name="Input 11 4 7 3" xfId="28933"/>
    <cellStyle name="Input 11 4 7 4" xfId="28934"/>
    <cellStyle name="Input 11 4 8" xfId="13185"/>
    <cellStyle name="Input 11 4 9" xfId="28935"/>
    <cellStyle name="Input 11 5" xfId="13186"/>
    <cellStyle name="Input 11 5 10" xfId="28936"/>
    <cellStyle name="Input 11 5 2" xfId="13187"/>
    <cellStyle name="Input 11 5 2 2" xfId="13188"/>
    <cellStyle name="Input 11 5 2 3" xfId="28937"/>
    <cellStyle name="Input 11 5 2 4" xfId="28938"/>
    <cellStyle name="Input 11 5 3" xfId="13189"/>
    <cellStyle name="Input 11 5 3 2" xfId="13190"/>
    <cellStyle name="Input 11 5 3 3" xfId="28939"/>
    <cellStyle name="Input 11 5 3 4" xfId="28940"/>
    <cellStyle name="Input 11 5 4" xfId="13191"/>
    <cellStyle name="Input 11 5 4 2" xfId="13192"/>
    <cellStyle name="Input 11 5 4 3" xfId="28941"/>
    <cellStyle name="Input 11 5 4 4" xfId="28942"/>
    <cellStyle name="Input 11 5 5" xfId="13193"/>
    <cellStyle name="Input 11 5 5 2" xfId="13194"/>
    <cellStyle name="Input 11 5 5 3" xfId="28943"/>
    <cellStyle name="Input 11 5 5 4" xfId="28944"/>
    <cellStyle name="Input 11 5 6" xfId="13195"/>
    <cellStyle name="Input 11 5 6 2" xfId="13196"/>
    <cellStyle name="Input 11 5 6 3" xfId="28945"/>
    <cellStyle name="Input 11 5 6 4" xfId="28946"/>
    <cellStyle name="Input 11 5 7" xfId="13197"/>
    <cellStyle name="Input 11 5 7 2" xfId="13198"/>
    <cellStyle name="Input 11 5 7 3" xfId="28947"/>
    <cellStyle name="Input 11 5 7 4" xfId="28948"/>
    <cellStyle name="Input 11 5 8" xfId="13199"/>
    <cellStyle name="Input 11 5 9" xfId="28949"/>
    <cellStyle name="Input 11 6" xfId="13200"/>
    <cellStyle name="Input 11 6 2" xfId="13201"/>
    <cellStyle name="Input 11 6 3" xfId="28950"/>
    <cellStyle name="Input 11 6 4" xfId="28951"/>
    <cellStyle name="Input 11 7" xfId="13202"/>
    <cellStyle name="Input 11 7 2" xfId="13203"/>
    <cellStyle name="Input 11 7 3" xfId="28952"/>
    <cellStyle name="Input 11 7 4" xfId="28953"/>
    <cellStyle name="Input 11 8" xfId="13204"/>
    <cellStyle name="Input 11 8 2" xfId="13205"/>
    <cellStyle name="Input 11 8 3" xfId="28954"/>
    <cellStyle name="Input 11 8 4" xfId="28955"/>
    <cellStyle name="Input 11 9" xfId="13206"/>
    <cellStyle name="Input 11 9 2" xfId="13207"/>
    <cellStyle name="Input 11 9 3" xfId="28956"/>
    <cellStyle name="Input 11 9 4" xfId="28957"/>
    <cellStyle name="Input 12" xfId="13208"/>
    <cellStyle name="Input 12 10" xfId="13209"/>
    <cellStyle name="Input 12 10 2" xfId="13210"/>
    <cellStyle name="Input 12 10 3" xfId="28958"/>
    <cellStyle name="Input 12 10 4" xfId="28959"/>
    <cellStyle name="Input 12 11" xfId="13211"/>
    <cellStyle name="Input 12 11 2" xfId="13212"/>
    <cellStyle name="Input 12 11 3" xfId="28960"/>
    <cellStyle name="Input 12 11 4" xfId="28961"/>
    <cellStyle name="Input 12 12" xfId="13213"/>
    <cellStyle name="Input 12 13" xfId="28962"/>
    <cellStyle name="Input 12 14" xfId="28963"/>
    <cellStyle name="Input 12 2" xfId="13214"/>
    <cellStyle name="Input 12 2 10" xfId="28964"/>
    <cellStyle name="Input 12 2 2" xfId="13215"/>
    <cellStyle name="Input 12 2 2 2" xfId="13216"/>
    <cellStyle name="Input 12 2 2 3" xfId="28965"/>
    <cellStyle name="Input 12 2 2 4" xfId="28966"/>
    <cellStyle name="Input 12 2 3" xfId="13217"/>
    <cellStyle name="Input 12 2 3 2" xfId="13218"/>
    <cellStyle name="Input 12 2 3 3" xfId="28967"/>
    <cellStyle name="Input 12 2 3 4" xfId="28968"/>
    <cellStyle name="Input 12 2 4" xfId="13219"/>
    <cellStyle name="Input 12 2 4 2" xfId="13220"/>
    <cellStyle name="Input 12 2 4 3" xfId="28969"/>
    <cellStyle name="Input 12 2 4 4" xfId="28970"/>
    <cellStyle name="Input 12 2 5" xfId="13221"/>
    <cellStyle name="Input 12 2 5 2" xfId="13222"/>
    <cellStyle name="Input 12 2 5 3" xfId="28971"/>
    <cellStyle name="Input 12 2 5 4" xfId="28972"/>
    <cellStyle name="Input 12 2 6" xfId="13223"/>
    <cellStyle name="Input 12 2 6 2" xfId="13224"/>
    <cellStyle name="Input 12 2 6 3" xfId="28973"/>
    <cellStyle name="Input 12 2 6 4" xfId="28974"/>
    <cellStyle name="Input 12 2 7" xfId="13225"/>
    <cellStyle name="Input 12 2 7 2" xfId="13226"/>
    <cellStyle name="Input 12 2 7 3" xfId="28975"/>
    <cellStyle name="Input 12 2 7 4" xfId="28976"/>
    <cellStyle name="Input 12 2 8" xfId="13227"/>
    <cellStyle name="Input 12 2 9" xfId="28977"/>
    <cellStyle name="Input 12 3" xfId="13228"/>
    <cellStyle name="Input 12 3 10" xfId="28978"/>
    <cellStyle name="Input 12 3 2" xfId="13229"/>
    <cellStyle name="Input 12 3 2 2" xfId="13230"/>
    <cellStyle name="Input 12 3 2 3" xfId="28979"/>
    <cellStyle name="Input 12 3 2 4" xfId="28980"/>
    <cellStyle name="Input 12 3 3" xfId="13231"/>
    <cellStyle name="Input 12 3 3 2" xfId="13232"/>
    <cellStyle name="Input 12 3 3 3" xfId="28981"/>
    <cellStyle name="Input 12 3 3 4" xfId="28982"/>
    <cellStyle name="Input 12 3 4" xfId="13233"/>
    <cellStyle name="Input 12 3 4 2" xfId="13234"/>
    <cellStyle name="Input 12 3 4 3" xfId="28983"/>
    <cellStyle name="Input 12 3 4 4" xfId="28984"/>
    <cellStyle name="Input 12 3 5" xfId="13235"/>
    <cellStyle name="Input 12 3 5 2" xfId="13236"/>
    <cellStyle name="Input 12 3 5 3" xfId="28985"/>
    <cellStyle name="Input 12 3 5 4" xfId="28986"/>
    <cellStyle name="Input 12 3 6" xfId="13237"/>
    <cellStyle name="Input 12 3 6 2" xfId="13238"/>
    <cellStyle name="Input 12 3 6 3" xfId="28987"/>
    <cellStyle name="Input 12 3 6 4" xfId="28988"/>
    <cellStyle name="Input 12 3 7" xfId="13239"/>
    <cellStyle name="Input 12 3 7 2" xfId="13240"/>
    <cellStyle name="Input 12 3 7 3" xfId="28989"/>
    <cellStyle name="Input 12 3 7 4" xfId="28990"/>
    <cellStyle name="Input 12 3 8" xfId="13241"/>
    <cellStyle name="Input 12 3 9" xfId="28991"/>
    <cellStyle name="Input 12 4" xfId="13242"/>
    <cellStyle name="Input 12 4 10" xfId="28992"/>
    <cellStyle name="Input 12 4 2" xfId="13243"/>
    <cellStyle name="Input 12 4 2 2" xfId="13244"/>
    <cellStyle name="Input 12 4 2 3" xfId="28993"/>
    <cellStyle name="Input 12 4 2 4" xfId="28994"/>
    <cellStyle name="Input 12 4 3" xfId="13245"/>
    <cellStyle name="Input 12 4 3 2" xfId="13246"/>
    <cellStyle name="Input 12 4 3 3" xfId="28995"/>
    <cellStyle name="Input 12 4 3 4" xfId="28996"/>
    <cellStyle name="Input 12 4 4" xfId="13247"/>
    <cellStyle name="Input 12 4 4 2" xfId="13248"/>
    <cellStyle name="Input 12 4 4 3" xfId="28997"/>
    <cellStyle name="Input 12 4 4 4" xfId="28998"/>
    <cellStyle name="Input 12 4 5" xfId="13249"/>
    <cellStyle name="Input 12 4 5 2" xfId="13250"/>
    <cellStyle name="Input 12 4 5 3" xfId="28999"/>
    <cellStyle name="Input 12 4 5 4" xfId="29000"/>
    <cellStyle name="Input 12 4 6" xfId="13251"/>
    <cellStyle name="Input 12 4 6 2" xfId="13252"/>
    <cellStyle name="Input 12 4 6 3" xfId="29001"/>
    <cellStyle name="Input 12 4 6 4" xfId="29002"/>
    <cellStyle name="Input 12 4 7" xfId="13253"/>
    <cellStyle name="Input 12 4 7 2" xfId="13254"/>
    <cellStyle name="Input 12 4 7 3" xfId="29003"/>
    <cellStyle name="Input 12 4 7 4" xfId="29004"/>
    <cellStyle name="Input 12 4 8" xfId="13255"/>
    <cellStyle name="Input 12 4 9" xfId="29005"/>
    <cellStyle name="Input 12 5" xfId="13256"/>
    <cellStyle name="Input 12 5 10" xfId="29006"/>
    <cellStyle name="Input 12 5 2" xfId="13257"/>
    <cellStyle name="Input 12 5 2 2" xfId="13258"/>
    <cellStyle name="Input 12 5 2 3" xfId="29007"/>
    <cellStyle name="Input 12 5 2 4" xfId="29008"/>
    <cellStyle name="Input 12 5 3" xfId="13259"/>
    <cellStyle name="Input 12 5 3 2" xfId="13260"/>
    <cellStyle name="Input 12 5 3 3" xfId="29009"/>
    <cellStyle name="Input 12 5 3 4" xfId="29010"/>
    <cellStyle name="Input 12 5 4" xfId="13261"/>
    <cellStyle name="Input 12 5 4 2" xfId="13262"/>
    <cellStyle name="Input 12 5 4 3" xfId="29011"/>
    <cellStyle name="Input 12 5 4 4" xfId="29012"/>
    <cellStyle name="Input 12 5 5" xfId="13263"/>
    <cellStyle name="Input 12 5 5 2" xfId="13264"/>
    <cellStyle name="Input 12 5 5 3" xfId="29013"/>
    <cellStyle name="Input 12 5 5 4" xfId="29014"/>
    <cellStyle name="Input 12 5 6" xfId="13265"/>
    <cellStyle name="Input 12 5 6 2" xfId="13266"/>
    <cellStyle name="Input 12 5 6 3" xfId="29015"/>
    <cellStyle name="Input 12 5 6 4" xfId="29016"/>
    <cellStyle name="Input 12 5 7" xfId="13267"/>
    <cellStyle name="Input 12 5 7 2" xfId="13268"/>
    <cellStyle name="Input 12 5 7 3" xfId="29017"/>
    <cellStyle name="Input 12 5 7 4" xfId="29018"/>
    <cellStyle name="Input 12 5 8" xfId="13269"/>
    <cellStyle name="Input 12 5 9" xfId="29019"/>
    <cellStyle name="Input 12 6" xfId="13270"/>
    <cellStyle name="Input 12 6 2" xfId="13271"/>
    <cellStyle name="Input 12 6 3" xfId="29020"/>
    <cellStyle name="Input 12 6 4" xfId="29021"/>
    <cellStyle name="Input 12 7" xfId="13272"/>
    <cellStyle name="Input 12 7 2" xfId="13273"/>
    <cellStyle name="Input 12 7 3" xfId="29022"/>
    <cellStyle name="Input 12 7 4" xfId="29023"/>
    <cellStyle name="Input 12 8" xfId="13274"/>
    <cellStyle name="Input 12 8 2" xfId="13275"/>
    <cellStyle name="Input 12 8 3" xfId="29024"/>
    <cellStyle name="Input 12 8 4" xfId="29025"/>
    <cellStyle name="Input 12 9" xfId="13276"/>
    <cellStyle name="Input 12 9 2" xfId="13277"/>
    <cellStyle name="Input 12 9 3" xfId="29026"/>
    <cellStyle name="Input 12 9 4" xfId="29027"/>
    <cellStyle name="Input 13" xfId="13278"/>
    <cellStyle name="Input 13 10" xfId="13279"/>
    <cellStyle name="Input 13 10 2" xfId="13280"/>
    <cellStyle name="Input 13 10 3" xfId="29028"/>
    <cellStyle name="Input 13 10 4" xfId="29029"/>
    <cellStyle name="Input 13 11" xfId="13281"/>
    <cellStyle name="Input 13 11 2" xfId="13282"/>
    <cellStyle name="Input 13 11 3" xfId="29030"/>
    <cellStyle name="Input 13 11 4" xfId="29031"/>
    <cellStyle name="Input 13 12" xfId="13283"/>
    <cellStyle name="Input 13 13" xfId="29032"/>
    <cellStyle name="Input 13 14" xfId="29033"/>
    <cellStyle name="Input 13 2" xfId="13284"/>
    <cellStyle name="Input 13 2 10" xfId="29034"/>
    <cellStyle name="Input 13 2 2" xfId="13285"/>
    <cellStyle name="Input 13 2 2 2" xfId="13286"/>
    <cellStyle name="Input 13 2 2 3" xfId="29035"/>
    <cellStyle name="Input 13 2 2 4" xfId="29036"/>
    <cellStyle name="Input 13 2 3" xfId="13287"/>
    <cellStyle name="Input 13 2 3 2" xfId="13288"/>
    <cellStyle name="Input 13 2 3 3" xfId="29037"/>
    <cellStyle name="Input 13 2 3 4" xfId="29038"/>
    <cellStyle name="Input 13 2 4" xfId="13289"/>
    <cellStyle name="Input 13 2 4 2" xfId="13290"/>
    <cellStyle name="Input 13 2 4 3" xfId="29039"/>
    <cellStyle name="Input 13 2 4 4" xfId="29040"/>
    <cellStyle name="Input 13 2 5" xfId="13291"/>
    <cellStyle name="Input 13 2 5 2" xfId="13292"/>
    <cellStyle name="Input 13 2 5 3" xfId="29041"/>
    <cellStyle name="Input 13 2 5 4" xfId="29042"/>
    <cellStyle name="Input 13 2 6" xfId="13293"/>
    <cellStyle name="Input 13 2 6 2" xfId="13294"/>
    <cellStyle name="Input 13 2 6 3" xfId="29043"/>
    <cellStyle name="Input 13 2 6 4" xfId="29044"/>
    <cellStyle name="Input 13 2 7" xfId="13295"/>
    <cellStyle name="Input 13 2 7 2" xfId="13296"/>
    <cellStyle name="Input 13 2 7 3" xfId="29045"/>
    <cellStyle name="Input 13 2 7 4" xfId="29046"/>
    <cellStyle name="Input 13 2 8" xfId="13297"/>
    <cellStyle name="Input 13 2 9" xfId="29047"/>
    <cellStyle name="Input 13 3" xfId="13298"/>
    <cellStyle name="Input 13 3 10" xfId="29048"/>
    <cellStyle name="Input 13 3 2" xfId="13299"/>
    <cellStyle name="Input 13 3 2 2" xfId="13300"/>
    <cellStyle name="Input 13 3 2 3" xfId="29049"/>
    <cellStyle name="Input 13 3 2 4" xfId="29050"/>
    <cellStyle name="Input 13 3 3" xfId="13301"/>
    <cellStyle name="Input 13 3 3 2" xfId="13302"/>
    <cellStyle name="Input 13 3 3 3" xfId="29051"/>
    <cellStyle name="Input 13 3 3 4" xfId="29052"/>
    <cellStyle name="Input 13 3 4" xfId="13303"/>
    <cellStyle name="Input 13 3 4 2" xfId="13304"/>
    <cellStyle name="Input 13 3 4 3" xfId="29053"/>
    <cellStyle name="Input 13 3 4 4" xfId="29054"/>
    <cellStyle name="Input 13 3 5" xfId="13305"/>
    <cellStyle name="Input 13 3 5 2" xfId="13306"/>
    <cellStyle name="Input 13 3 5 3" xfId="29055"/>
    <cellStyle name="Input 13 3 5 4" xfId="29056"/>
    <cellStyle name="Input 13 3 6" xfId="13307"/>
    <cellStyle name="Input 13 3 6 2" xfId="13308"/>
    <cellStyle name="Input 13 3 6 3" xfId="29057"/>
    <cellStyle name="Input 13 3 6 4" xfId="29058"/>
    <cellStyle name="Input 13 3 7" xfId="13309"/>
    <cellStyle name="Input 13 3 7 2" xfId="13310"/>
    <cellStyle name="Input 13 3 7 3" xfId="29059"/>
    <cellStyle name="Input 13 3 7 4" xfId="29060"/>
    <cellStyle name="Input 13 3 8" xfId="13311"/>
    <cellStyle name="Input 13 3 9" xfId="29061"/>
    <cellStyle name="Input 13 4" xfId="13312"/>
    <cellStyle name="Input 13 4 10" xfId="29062"/>
    <cellStyle name="Input 13 4 2" xfId="13313"/>
    <cellStyle name="Input 13 4 2 2" xfId="13314"/>
    <cellStyle name="Input 13 4 2 3" xfId="29063"/>
    <cellStyle name="Input 13 4 2 4" xfId="29064"/>
    <cellStyle name="Input 13 4 3" xfId="13315"/>
    <cellStyle name="Input 13 4 3 2" xfId="13316"/>
    <cellStyle name="Input 13 4 3 3" xfId="29065"/>
    <cellStyle name="Input 13 4 3 4" xfId="29066"/>
    <cellStyle name="Input 13 4 4" xfId="13317"/>
    <cellStyle name="Input 13 4 4 2" xfId="13318"/>
    <cellStyle name="Input 13 4 4 3" xfId="29067"/>
    <cellStyle name="Input 13 4 4 4" xfId="29068"/>
    <cellStyle name="Input 13 4 5" xfId="13319"/>
    <cellStyle name="Input 13 4 5 2" xfId="13320"/>
    <cellStyle name="Input 13 4 5 3" xfId="29069"/>
    <cellStyle name="Input 13 4 5 4" xfId="29070"/>
    <cellStyle name="Input 13 4 6" xfId="13321"/>
    <cellStyle name="Input 13 4 6 2" xfId="13322"/>
    <cellStyle name="Input 13 4 6 3" xfId="29071"/>
    <cellStyle name="Input 13 4 6 4" xfId="29072"/>
    <cellStyle name="Input 13 4 7" xfId="13323"/>
    <cellStyle name="Input 13 4 7 2" xfId="13324"/>
    <cellStyle name="Input 13 4 7 3" xfId="29073"/>
    <cellStyle name="Input 13 4 7 4" xfId="29074"/>
    <cellStyle name="Input 13 4 8" xfId="13325"/>
    <cellStyle name="Input 13 4 9" xfId="29075"/>
    <cellStyle name="Input 13 5" xfId="13326"/>
    <cellStyle name="Input 13 5 10" xfId="29076"/>
    <cellStyle name="Input 13 5 2" xfId="13327"/>
    <cellStyle name="Input 13 5 2 2" xfId="13328"/>
    <cellStyle name="Input 13 5 2 3" xfId="29077"/>
    <cellStyle name="Input 13 5 2 4" xfId="29078"/>
    <cellStyle name="Input 13 5 3" xfId="13329"/>
    <cellStyle name="Input 13 5 3 2" xfId="13330"/>
    <cellStyle name="Input 13 5 3 3" xfId="29079"/>
    <cellStyle name="Input 13 5 3 4" xfId="29080"/>
    <cellStyle name="Input 13 5 4" xfId="13331"/>
    <cellStyle name="Input 13 5 4 2" xfId="13332"/>
    <cellStyle name="Input 13 5 4 3" xfId="29081"/>
    <cellStyle name="Input 13 5 4 4" xfId="29082"/>
    <cellStyle name="Input 13 5 5" xfId="13333"/>
    <cellStyle name="Input 13 5 5 2" xfId="13334"/>
    <cellStyle name="Input 13 5 5 3" xfId="29083"/>
    <cellStyle name="Input 13 5 5 4" xfId="29084"/>
    <cellStyle name="Input 13 5 6" xfId="13335"/>
    <cellStyle name="Input 13 5 6 2" xfId="13336"/>
    <cellStyle name="Input 13 5 6 3" xfId="29085"/>
    <cellStyle name="Input 13 5 6 4" xfId="29086"/>
    <cellStyle name="Input 13 5 7" xfId="13337"/>
    <cellStyle name="Input 13 5 7 2" xfId="13338"/>
    <cellStyle name="Input 13 5 7 3" xfId="29087"/>
    <cellStyle name="Input 13 5 7 4" xfId="29088"/>
    <cellStyle name="Input 13 5 8" xfId="13339"/>
    <cellStyle name="Input 13 5 9" xfId="29089"/>
    <cellStyle name="Input 13 6" xfId="13340"/>
    <cellStyle name="Input 13 6 2" xfId="13341"/>
    <cellStyle name="Input 13 6 3" xfId="29090"/>
    <cellStyle name="Input 13 6 4" xfId="29091"/>
    <cellStyle name="Input 13 7" xfId="13342"/>
    <cellStyle name="Input 13 7 2" xfId="13343"/>
    <cellStyle name="Input 13 7 3" xfId="29092"/>
    <cellStyle name="Input 13 7 4" xfId="29093"/>
    <cellStyle name="Input 13 8" xfId="13344"/>
    <cellStyle name="Input 13 8 2" xfId="13345"/>
    <cellStyle name="Input 13 8 3" xfId="29094"/>
    <cellStyle name="Input 13 8 4" xfId="29095"/>
    <cellStyle name="Input 13 9" xfId="13346"/>
    <cellStyle name="Input 13 9 2" xfId="13347"/>
    <cellStyle name="Input 13 9 3" xfId="29096"/>
    <cellStyle name="Input 13 9 4" xfId="29097"/>
    <cellStyle name="Input 14" xfId="13348"/>
    <cellStyle name="Input 14 10" xfId="13349"/>
    <cellStyle name="Input 14 10 2" xfId="13350"/>
    <cellStyle name="Input 14 10 3" xfId="29098"/>
    <cellStyle name="Input 14 10 4" xfId="29099"/>
    <cellStyle name="Input 14 11" xfId="13351"/>
    <cellStyle name="Input 14 11 2" xfId="13352"/>
    <cellStyle name="Input 14 11 3" xfId="29100"/>
    <cellStyle name="Input 14 11 4" xfId="29101"/>
    <cellStyle name="Input 14 12" xfId="13353"/>
    <cellStyle name="Input 14 13" xfId="29102"/>
    <cellStyle name="Input 14 14" xfId="29103"/>
    <cellStyle name="Input 14 2" xfId="13354"/>
    <cellStyle name="Input 14 2 10" xfId="29104"/>
    <cellStyle name="Input 14 2 2" xfId="13355"/>
    <cellStyle name="Input 14 2 2 2" xfId="13356"/>
    <cellStyle name="Input 14 2 2 3" xfId="29105"/>
    <cellStyle name="Input 14 2 2 4" xfId="29106"/>
    <cellStyle name="Input 14 2 3" xfId="13357"/>
    <cellStyle name="Input 14 2 3 2" xfId="13358"/>
    <cellStyle name="Input 14 2 3 3" xfId="29107"/>
    <cellStyle name="Input 14 2 3 4" xfId="29108"/>
    <cellStyle name="Input 14 2 4" xfId="13359"/>
    <cellStyle name="Input 14 2 4 2" xfId="13360"/>
    <cellStyle name="Input 14 2 4 3" xfId="29109"/>
    <cellStyle name="Input 14 2 4 4" xfId="29110"/>
    <cellStyle name="Input 14 2 5" xfId="13361"/>
    <cellStyle name="Input 14 2 5 2" xfId="13362"/>
    <cellStyle name="Input 14 2 5 3" xfId="29111"/>
    <cellStyle name="Input 14 2 5 4" xfId="29112"/>
    <cellStyle name="Input 14 2 6" xfId="13363"/>
    <cellStyle name="Input 14 2 6 2" xfId="13364"/>
    <cellStyle name="Input 14 2 6 3" xfId="29113"/>
    <cellStyle name="Input 14 2 6 4" xfId="29114"/>
    <cellStyle name="Input 14 2 7" xfId="13365"/>
    <cellStyle name="Input 14 2 7 2" xfId="13366"/>
    <cellStyle name="Input 14 2 7 3" xfId="29115"/>
    <cellStyle name="Input 14 2 7 4" xfId="29116"/>
    <cellStyle name="Input 14 2 8" xfId="13367"/>
    <cellStyle name="Input 14 2 9" xfId="29117"/>
    <cellStyle name="Input 14 3" xfId="13368"/>
    <cellStyle name="Input 14 3 10" xfId="29118"/>
    <cellStyle name="Input 14 3 2" xfId="13369"/>
    <cellStyle name="Input 14 3 2 2" xfId="13370"/>
    <cellStyle name="Input 14 3 2 3" xfId="29119"/>
    <cellStyle name="Input 14 3 2 4" xfId="29120"/>
    <cellStyle name="Input 14 3 3" xfId="13371"/>
    <cellStyle name="Input 14 3 3 2" xfId="13372"/>
    <cellStyle name="Input 14 3 3 3" xfId="29121"/>
    <cellStyle name="Input 14 3 3 4" xfId="29122"/>
    <cellStyle name="Input 14 3 4" xfId="13373"/>
    <cellStyle name="Input 14 3 4 2" xfId="13374"/>
    <cellStyle name="Input 14 3 4 3" xfId="29123"/>
    <cellStyle name="Input 14 3 4 4" xfId="29124"/>
    <cellStyle name="Input 14 3 5" xfId="13375"/>
    <cellStyle name="Input 14 3 5 2" xfId="13376"/>
    <cellStyle name="Input 14 3 5 3" xfId="29125"/>
    <cellStyle name="Input 14 3 5 4" xfId="29126"/>
    <cellStyle name="Input 14 3 6" xfId="13377"/>
    <cellStyle name="Input 14 3 6 2" xfId="13378"/>
    <cellStyle name="Input 14 3 6 3" xfId="29127"/>
    <cellStyle name="Input 14 3 6 4" xfId="29128"/>
    <cellStyle name="Input 14 3 7" xfId="13379"/>
    <cellStyle name="Input 14 3 7 2" xfId="13380"/>
    <cellStyle name="Input 14 3 7 3" xfId="29129"/>
    <cellStyle name="Input 14 3 7 4" xfId="29130"/>
    <cellStyle name="Input 14 3 8" xfId="13381"/>
    <cellStyle name="Input 14 3 9" xfId="29131"/>
    <cellStyle name="Input 14 4" xfId="13382"/>
    <cellStyle name="Input 14 4 10" xfId="29132"/>
    <cellStyle name="Input 14 4 2" xfId="13383"/>
    <cellStyle name="Input 14 4 2 2" xfId="13384"/>
    <cellStyle name="Input 14 4 2 3" xfId="29133"/>
    <cellStyle name="Input 14 4 2 4" xfId="29134"/>
    <cellStyle name="Input 14 4 3" xfId="13385"/>
    <cellStyle name="Input 14 4 3 2" xfId="13386"/>
    <cellStyle name="Input 14 4 3 3" xfId="29135"/>
    <cellStyle name="Input 14 4 3 4" xfId="29136"/>
    <cellStyle name="Input 14 4 4" xfId="13387"/>
    <cellStyle name="Input 14 4 4 2" xfId="13388"/>
    <cellStyle name="Input 14 4 4 3" xfId="29137"/>
    <cellStyle name="Input 14 4 4 4" xfId="29138"/>
    <cellStyle name="Input 14 4 5" xfId="13389"/>
    <cellStyle name="Input 14 4 5 2" xfId="13390"/>
    <cellStyle name="Input 14 4 5 3" xfId="29139"/>
    <cellStyle name="Input 14 4 5 4" xfId="29140"/>
    <cellStyle name="Input 14 4 6" xfId="13391"/>
    <cellStyle name="Input 14 4 6 2" xfId="13392"/>
    <cellStyle name="Input 14 4 6 3" xfId="29141"/>
    <cellStyle name="Input 14 4 6 4" xfId="29142"/>
    <cellStyle name="Input 14 4 7" xfId="13393"/>
    <cellStyle name="Input 14 4 7 2" xfId="13394"/>
    <cellStyle name="Input 14 4 7 3" xfId="29143"/>
    <cellStyle name="Input 14 4 7 4" xfId="29144"/>
    <cellStyle name="Input 14 4 8" xfId="13395"/>
    <cellStyle name="Input 14 4 9" xfId="29145"/>
    <cellStyle name="Input 14 5" xfId="13396"/>
    <cellStyle name="Input 14 5 10" xfId="29146"/>
    <cellStyle name="Input 14 5 2" xfId="13397"/>
    <cellStyle name="Input 14 5 2 2" xfId="13398"/>
    <cellStyle name="Input 14 5 2 3" xfId="29147"/>
    <cellStyle name="Input 14 5 2 4" xfId="29148"/>
    <cellStyle name="Input 14 5 3" xfId="13399"/>
    <cellStyle name="Input 14 5 3 2" xfId="13400"/>
    <cellStyle name="Input 14 5 3 3" xfId="29149"/>
    <cellStyle name="Input 14 5 3 4" xfId="29150"/>
    <cellStyle name="Input 14 5 4" xfId="13401"/>
    <cellStyle name="Input 14 5 4 2" xfId="13402"/>
    <cellStyle name="Input 14 5 4 3" xfId="29151"/>
    <cellStyle name="Input 14 5 4 4" xfId="29152"/>
    <cellStyle name="Input 14 5 5" xfId="13403"/>
    <cellStyle name="Input 14 5 5 2" xfId="13404"/>
    <cellStyle name="Input 14 5 5 3" xfId="29153"/>
    <cellStyle name="Input 14 5 5 4" xfId="29154"/>
    <cellStyle name="Input 14 5 6" xfId="13405"/>
    <cellStyle name="Input 14 5 6 2" xfId="13406"/>
    <cellStyle name="Input 14 5 6 3" xfId="29155"/>
    <cellStyle name="Input 14 5 6 4" xfId="29156"/>
    <cellStyle name="Input 14 5 7" xfId="13407"/>
    <cellStyle name="Input 14 5 7 2" xfId="13408"/>
    <cellStyle name="Input 14 5 7 3" xfId="29157"/>
    <cellStyle name="Input 14 5 7 4" xfId="29158"/>
    <cellStyle name="Input 14 5 8" xfId="13409"/>
    <cellStyle name="Input 14 5 9" xfId="29159"/>
    <cellStyle name="Input 14 6" xfId="13410"/>
    <cellStyle name="Input 14 6 2" xfId="13411"/>
    <cellStyle name="Input 14 6 3" xfId="29160"/>
    <cellStyle name="Input 14 6 4" xfId="29161"/>
    <cellStyle name="Input 14 7" xfId="13412"/>
    <cellStyle name="Input 14 7 2" xfId="13413"/>
    <cellStyle name="Input 14 7 3" xfId="29162"/>
    <cellStyle name="Input 14 7 4" xfId="29163"/>
    <cellStyle name="Input 14 8" xfId="13414"/>
    <cellStyle name="Input 14 8 2" xfId="13415"/>
    <cellStyle name="Input 14 8 3" xfId="29164"/>
    <cellStyle name="Input 14 8 4" xfId="29165"/>
    <cellStyle name="Input 14 9" xfId="13416"/>
    <cellStyle name="Input 14 9 2" xfId="13417"/>
    <cellStyle name="Input 14 9 3" xfId="29166"/>
    <cellStyle name="Input 14 9 4" xfId="29167"/>
    <cellStyle name="Input 15" xfId="13418"/>
    <cellStyle name="Input 15 10" xfId="13419"/>
    <cellStyle name="Input 15 10 2" xfId="13420"/>
    <cellStyle name="Input 15 10 3" xfId="29168"/>
    <cellStyle name="Input 15 10 4" xfId="29169"/>
    <cellStyle name="Input 15 11" xfId="13421"/>
    <cellStyle name="Input 15 11 2" xfId="13422"/>
    <cellStyle name="Input 15 11 3" xfId="29170"/>
    <cellStyle name="Input 15 11 4" xfId="29171"/>
    <cellStyle name="Input 15 12" xfId="13423"/>
    <cellStyle name="Input 15 13" xfId="29172"/>
    <cellStyle name="Input 15 14" xfId="29173"/>
    <cellStyle name="Input 15 2" xfId="13424"/>
    <cellStyle name="Input 15 2 10" xfId="29174"/>
    <cellStyle name="Input 15 2 2" xfId="13425"/>
    <cellStyle name="Input 15 2 2 2" xfId="13426"/>
    <cellStyle name="Input 15 2 2 3" xfId="29175"/>
    <cellStyle name="Input 15 2 2 4" xfId="29176"/>
    <cellStyle name="Input 15 2 3" xfId="13427"/>
    <cellStyle name="Input 15 2 3 2" xfId="13428"/>
    <cellStyle name="Input 15 2 3 3" xfId="29177"/>
    <cellStyle name="Input 15 2 3 4" xfId="29178"/>
    <cellStyle name="Input 15 2 4" xfId="13429"/>
    <cellStyle name="Input 15 2 4 2" xfId="13430"/>
    <cellStyle name="Input 15 2 4 3" xfId="29179"/>
    <cellStyle name="Input 15 2 4 4" xfId="29180"/>
    <cellStyle name="Input 15 2 5" xfId="13431"/>
    <cellStyle name="Input 15 2 5 2" xfId="13432"/>
    <cellStyle name="Input 15 2 5 3" xfId="29181"/>
    <cellStyle name="Input 15 2 5 4" xfId="29182"/>
    <cellStyle name="Input 15 2 6" xfId="13433"/>
    <cellStyle name="Input 15 2 6 2" xfId="13434"/>
    <cellStyle name="Input 15 2 6 3" xfId="29183"/>
    <cellStyle name="Input 15 2 6 4" xfId="29184"/>
    <cellStyle name="Input 15 2 7" xfId="13435"/>
    <cellStyle name="Input 15 2 7 2" xfId="13436"/>
    <cellStyle name="Input 15 2 7 3" xfId="29185"/>
    <cellStyle name="Input 15 2 7 4" xfId="29186"/>
    <cellStyle name="Input 15 2 8" xfId="13437"/>
    <cellStyle name="Input 15 2 9" xfId="29187"/>
    <cellStyle name="Input 15 3" xfId="13438"/>
    <cellStyle name="Input 15 3 10" xfId="29188"/>
    <cellStyle name="Input 15 3 2" xfId="13439"/>
    <cellStyle name="Input 15 3 2 2" xfId="13440"/>
    <cellStyle name="Input 15 3 2 3" xfId="29189"/>
    <cellStyle name="Input 15 3 2 4" xfId="29190"/>
    <cellStyle name="Input 15 3 3" xfId="13441"/>
    <cellStyle name="Input 15 3 3 2" xfId="13442"/>
    <cellStyle name="Input 15 3 3 3" xfId="29191"/>
    <cellStyle name="Input 15 3 3 4" xfId="29192"/>
    <cellStyle name="Input 15 3 4" xfId="13443"/>
    <cellStyle name="Input 15 3 4 2" xfId="13444"/>
    <cellStyle name="Input 15 3 4 3" xfId="29193"/>
    <cellStyle name="Input 15 3 4 4" xfId="29194"/>
    <cellStyle name="Input 15 3 5" xfId="13445"/>
    <cellStyle name="Input 15 3 5 2" xfId="13446"/>
    <cellStyle name="Input 15 3 5 3" xfId="29195"/>
    <cellStyle name="Input 15 3 5 4" xfId="29196"/>
    <cellStyle name="Input 15 3 6" xfId="13447"/>
    <cellStyle name="Input 15 3 6 2" xfId="13448"/>
    <cellStyle name="Input 15 3 6 3" xfId="29197"/>
    <cellStyle name="Input 15 3 6 4" xfId="29198"/>
    <cellStyle name="Input 15 3 7" xfId="13449"/>
    <cellStyle name="Input 15 3 7 2" xfId="13450"/>
    <cellStyle name="Input 15 3 7 3" xfId="29199"/>
    <cellStyle name="Input 15 3 7 4" xfId="29200"/>
    <cellStyle name="Input 15 3 8" xfId="13451"/>
    <cellStyle name="Input 15 3 9" xfId="29201"/>
    <cellStyle name="Input 15 4" xfId="13452"/>
    <cellStyle name="Input 15 4 10" xfId="29202"/>
    <cellStyle name="Input 15 4 2" xfId="13453"/>
    <cellStyle name="Input 15 4 2 2" xfId="13454"/>
    <cellStyle name="Input 15 4 2 3" xfId="29203"/>
    <cellStyle name="Input 15 4 2 4" xfId="29204"/>
    <cellStyle name="Input 15 4 3" xfId="13455"/>
    <cellStyle name="Input 15 4 3 2" xfId="13456"/>
    <cellStyle name="Input 15 4 3 3" xfId="29205"/>
    <cellStyle name="Input 15 4 3 4" xfId="29206"/>
    <cellStyle name="Input 15 4 4" xfId="13457"/>
    <cellStyle name="Input 15 4 4 2" xfId="13458"/>
    <cellStyle name="Input 15 4 4 3" xfId="29207"/>
    <cellStyle name="Input 15 4 4 4" xfId="29208"/>
    <cellStyle name="Input 15 4 5" xfId="13459"/>
    <cellStyle name="Input 15 4 5 2" xfId="13460"/>
    <cellStyle name="Input 15 4 5 3" xfId="29209"/>
    <cellStyle name="Input 15 4 5 4" xfId="29210"/>
    <cellStyle name="Input 15 4 6" xfId="13461"/>
    <cellStyle name="Input 15 4 6 2" xfId="13462"/>
    <cellStyle name="Input 15 4 6 3" xfId="29211"/>
    <cellStyle name="Input 15 4 6 4" xfId="29212"/>
    <cellStyle name="Input 15 4 7" xfId="13463"/>
    <cellStyle name="Input 15 4 7 2" xfId="13464"/>
    <cellStyle name="Input 15 4 7 3" xfId="29213"/>
    <cellStyle name="Input 15 4 7 4" xfId="29214"/>
    <cellStyle name="Input 15 4 8" xfId="13465"/>
    <cellStyle name="Input 15 4 9" xfId="29215"/>
    <cellStyle name="Input 15 5" xfId="13466"/>
    <cellStyle name="Input 15 5 10" xfId="29216"/>
    <cellStyle name="Input 15 5 2" xfId="13467"/>
    <cellStyle name="Input 15 5 2 2" xfId="13468"/>
    <cellStyle name="Input 15 5 2 3" xfId="29217"/>
    <cellStyle name="Input 15 5 2 4" xfId="29218"/>
    <cellStyle name="Input 15 5 3" xfId="13469"/>
    <cellStyle name="Input 15 5 3 2" xfId="13470"/>
    <cellStyle name="Input 15 5 3 3" xfId="29219"/>
    <cellStyle name="Input 15 5 3 4" xfId="29220"/>
    <cellStyle name="Input 15 5 4" xfId="13471"/>
    <cellStyle name="Input 15 5 4 2" xfId="13472"/>
    <cellStyle name="Input 15 5 4 3" xfId="29221"/>
    <cellStyle name="Input 15 5 4 4" xfId="29222"/>
    <cellStyle name="Input 15 5 5" xfId="13473"/>
    <cellStyle name="Input 15 5 5 2" xfId="13474"/>
    <cellStyle name="Input 15 5 5 3" xfId="29223"/>
    <cellStyle name="Input 15 5 5 4" xfId="29224"/>
    <cellStyle name="Input 15 5 6" xfId="13475"/>
    <cellStyle name="Input 15 5 6 2" xfId="13476"/>
    <cellStyle name="Input 15 5 6 3" xfId="29225"/>
    <cellStyle name="Input 15 5 6 4" xfId="29226"/>
    <cellStyle name="Input 15 5 7" xfId="13477"/>
    <cellStyle name="Input 15 5 7 2" xfId="13478"/>
    <cellStyle name="Input 15 5 7 3" xfId="29227"/>
    <cellStyle name="Input 15 5 7 4" xfId="29228"/>
    <cellStyle name="Input 15 5 8" xfId="13479"/>
    <cellStyle name="Input 15 5 9" xfId="29229"/>
    <cellStyle name="Input 15 6" xfId="13480"/>
    <cellStyle name="Input 15 6 2" xfId="13481"/>
    <cellStyle name="Input 15 6 3" xfId="29230"/>
    <cellStyle name="Input 15 6 4" xfId="29231"/>
    <cellStyle name="Input 15 7" xfId="13482"/>
    <cellStyle name="Input 15 7 2" xfId="13483"/>
    <cellStyle name="Input 15 7 3" xfId="29232"/>
    <cellStyle name="Input 15 7 4" xfId="29233"/>
    <cellStyle name="Input 15 8" xfId="13484"/>
    <cellStyle name="Input 15 8 2" xfId="13485"/>
    <cellStyle name="Input 15 8 3" xfId="29234"/>
    <cellStyle name="Input 15 8 4" xfId="29235"/>
    <cellStyle name="Input 15 9" xfId="13486"/>
    <cellStyle name="Input 15 9 2" xfId="13487"/>
    <cellStyle name="Input 15 9 3" xfId="29236"/>
    <cellStyle name="Input 15 9 4" xfId="29237"/>
    <cellStyle name="Input 16" xfId="13488"/>
    <cellStyle name="Input 16 10" xfId="13489"/>
    <cellStyle name="Input 16 10 2" xfId="13490"/>
    <cellStyle name="Input 16 10 3" xfId="29238"/>
    <cellStyle name="Input 16 10 4" xfId="29239"/>
    <cellStyle name="Input 16 11" xfId="13491"/>
    <cellStyle name="Input 16 11 2" xfId="13492"/>
    <cellStyle name="Input 16 11 3" xfId="29240"/>
    <cellStyle name="Input 16 11 4" xfId="29241"/>
    <cellStyle name="Input 16 12" xfId="13493"/>
    <cellStyle name="Input 16 13" xfId="29242"/>
    <cellStyle name="Input 16 14" xfId="29243"/>
    <cellStyle name="Input 16 2" xfId="13494"/>
    <cellStyle name="Input 16 2 10" xfId="29244"/>
    <cellStyle name="Input 16 2 2" xfId="13495"/>
    <cellStyle name="Input 16 2 2 2" xfId="13496"/>
    <cellStyle name="Input 16 2 2 3" xfId="29245"/>
    <cellStyle name="Input 16 2 2 4" xfId="29246"/>
    <cellStyle name="Input 16 2 3" xfId="13497"/>
    <cellStyle name="Input 16 2 3 2" xfId="13498"/>
    <cellStyle name="Input 16 2 3 3" xfId="29247"/>
    <cellStyle name="Input 16 2 3 4" xfId="29248"/>
    <cellStyle name="Input 16 2 4" xfId="13499"/>
    <cellStyle name="Input 16 2 4 2" xfId="13500"/>
    <cellStyle name="Input 16 2 4 3" xfId="29249"/>
    <cellStyle name="Input 16 2 4 4" xfId="29250"/>
    <cellStyle name="Input 16 2 5" xfId="13501"/>
    <cellStyle name="Input 16 2 5 2" xfId="13502"/>
    <cellStyle name="Input 16 2 5 3" xfId="29251"/>
    <cellStyle name="Input 16 2 5 4" xfId="29252"/>
    <cellStyle name="Input 16 2 6" xfId="13503"/>
    <cellStyle name="Input 16 2 6 2" xfId="13504"/>
    <cellStyle name="Input 16 2 6 3" xfId="29253"/>
    <cellStyle name="Input 16 2 6 4" xfId="29254"/>
    <cellStyle name="Input 16 2 7" xfId="13505"/>
    <cellStyle name="Input 16 2 7 2" xfId="13506"/>
    <cellStyle name="Input 16 2 7 3" xfId="29255"/>
    <cellStyle name="Input 16 2 7 4" xfId="29256"/>
    <cellStyle name="Input 16 2 8" xfId="13507"/>
    <cellStyle name="Input 16 2 9" xfId="29257"/>
    <cellStyle name="Input 16 3" xfId="13508"/>
    <cellStyle name="Input 16 3 10" xfId="29258"/>
    <cellStyle name="Input 16 3 2" xfId="13509"/>
    <cellStyle name="Input 16 3 2 2" xfId="13510"/>
    <cellStyle name="Input 16 3 2 3" xfId="29259"/>
    <cellStyle name="Input 16 3 2 4" xfId="29260"/>
    <cellStyle name="Input 16 3 3" xfId="13511"/>
    <cellStyle name="Input 16 3 3 2" xfId="13512"/>
    <cellStyle name="Input 16 3 3 3" xfId="29261"/>
    <cellStyle name="Input 16 3 3 4" xfId="29262"/>
    <cellStyle name="Input 16 3 4" xfId="13513"/>
    <cellStyle name="Input 16 3 4 2" xfId="13514"/>
    <cellStyle name="Input 16 3 4 3" xfId="29263"/>
    <cellStyle name="Input 16 3 4 4" xfId="29264"/>
    <cellStyle name="Input 16 3 5" xfId="13515"/>
    <cellStyle name="Input 16 3 5 2" xfId="13516"/>
    <cellStyle name="Input 16 3 5 3" xfId="29265"/>
    <cellStyle name="Input 16 3 5 4" xfId="29266"/>
    <cellStyle name="Input 16 3 6" xfId="13517"/>
    <cellStyle name="Input 16 3 6 2" xfId="13518"/>
    <cellStyle name="Input 16 3 6 3" xfId="29267"/>
    <cellStyle name="Input 16 3 6 4" xfId="29268"/>
    <cellStyle name="Input 16 3 7" xfId="13519"/>
    <cellStyle name="Input 16 3 7 2" xfId="13520"/>
    <cellStyle name="Input 16 3 7 3" xfId="29269"/>
    <cellStyle name="Input 16 3 7 4" xfId="29270"/>
    <cellStyle name="Input 16 3 8" xfId="13521"/>
    <cellStyle name="Input 16 3 9" xfId="29271"/>
    <cellStyle name="Input 16 4" xfId="13522"/>
    <cellStyle name="Input 16 4 10" xfId="29272"/>
    <cellStyle name="Input 16 4 2" xfId="13523"/>
    <cellStyle name="Input 16 4 2 2" xfId="13524"/>
    <cellStyle name="Input 16 4 2 3" xfId="29273"/>
    <cellStyle name="Input 16 4 2 4" xfId="29274"/>
    <cellStyle name="Input 16 4 3" xfId="13525"/>
    <cellStyle name="Input 16 4 3 2" xfId="13526"/>
    <cellStyle name="Input 16 4 3 3" xfId="29275"/>
    <cellStyle name="Input 16 4 3 4" xfId="29276"/>
    <cellStyle name="Input 16 4 4" xfId="13527"/>
    <cellStyle name="Input 16 4 4 2" xfId="13528"/>
    <cellStyle name="Input 16 4 4 3" xfId="29277"/>
    <cellStyle name="Input 16 4 4 4" xfId="29278"/>
    <cellStyle name="Input 16 4 5" xfId="13529"/>
    <cellStyle name="Input 16 4 5 2" xfId="13530"/>
    <cellStyle name="Input 16 4 5 3" xfId="29279"/>
    <cellStyle name="Input 16 4 5 4" xfId="29280"/>
    <cellStyle name="Input 16 4 6" xfId="13531"/>
    <cellStyle name="Input 16 4 6 2" xfId="13532"/>
    <cellStyle name="Input 16 4 6 3" xfId="29281"/>
    <cellStyle name="Input 16 4 6 4" xfId="29282"/>
    <cellStyle name="Input 16 4 7" xfId="13533"/>
    <cellStyle name="Input 16 4 7 2" xfId="13534"/>
    <cellStyle name="Input 16 4 7 3" xfId="29283"/>
    <cellStyle name="Input 16 4 7 4" xfId="29284"/>
    <cellStyle name="Input 16 4 8" xfId="13535"/>
    <cellStyle name="Input 16 4 9" xfId="29285"/>
    <cellStyle name="Input 16 5" xfId="13536"/>
    <cellStyle name="Input 16 5 10" xfId="29286"/>
    <cellStyle name="Input 16 5 2" xfId="13537"/>
    <cellStyle name="Input 16 5 2 2" xfId="13538"/>
    <cellStyle name="Input 16 5 2 3" xfId="29287"/>
    <cellStyle name="Input 16 5 2 4" xfId="29288"/>
    <cellStyle name="Input 16 5 3" xfId="13539"/>
    <cellStyle name="Input 16 5 3 2" xfId="13540"/>
    <cellStyle name="Input 16 5 3 3" xfId="29289"/>
    <cellStyle name="Input 16 5 3 4" xfId="29290"/>
    <cellStyle name="Input 16 5 4" xfId="13541"/>
    <cellStyle name="Input 16 5 4 2" xfId="13542"/>
    <cellStyle name="Input 16 5 4 3" xfId="29291"/>
    <cellStyle name="Input 16 5 4 4" xfId="29292"/>
    <cellStyle name="Input 16 5 5" xfId="13543"/>
    <cellStyle name="Input 16 5 5 2" xfId="13544"/>
    <cellStyle name="Input 16 5 5 3" xfId="29293"/>
    <cellStyle name="Input 16 5 5 4" xfId="29294"/>
    <cellStyle name="Input 16 5 6" xfId="13545"/>
    <cellStyle name="Input 16 5 6 2" xfId="13546"/>
    <cellStyle name="Input 16 5 6 3" xfId="29295"/>
    <cellStyle name="Input 16 5 6 4" xfId="29296"/>
    <cellStyle name="Input 16 5 7" xfId="13547"/>
    <cellStyle name="Input 16 5 7 2" xfId="13548"/>
    <cellStyle name="Input 16 5 7 3" xfId="29297"/>
    <cellStyle name="Input 16 5 7 4" xfId="29298"/>
    <cellStyle name="Input 16 5 8" xfId="13549"/>
    <cellStyle name="Input 16 5 9" xfId="29299"/>
    <cellStyle name="Input 16 6" xfId="13550"/>
    <cellStyle name="Input 16 6 2" xfId="13551"/>
    <cellStyle name="Input 16 6 3" xfId="29300"/>
    <cellStyle name="Input 16 6 4" xfId="29301"/>
    <cellStyle name="Input 16 7" xfId="13552"/>
    <cellStyle name="Input 16 7 2" xfId="13553"/>
    <cellStyle name="Input 16 7 3" xfId="29302"/>
    <cellStyle name="Input 16 7 4" xfId="29303"/>
    <cellStyle name="Input 16 8" xfId="13554"/>
    <cellStyle name="Input 16 8 2" xfId="13555"/>
    <cellStyle name="Input 16 8 3" xfId="29304"/>
    <cellStyle name="Input 16 8 4" xfId="29305"/>
    <cellStyle name="Input 16 9" xfId="13556"/>
    <cellStyle name="Input 16 9 2" xfId="13557"/>
    <cellStyle name="Input 16 9 3" xfId="29306"/>
    <cellStyle name="Input 16 9 4" xfId="29307"/>
    <cellStyle name="Input 17" xfId="13558"/>
    <cellStyle name="Input 17 10" xfId="13559"/>
    <cellStyle name="Input 17 10 2" xfId="13560"/>
    <cellStyle name="Input 17 10 3" xfId="29308"/>
    <cellStyle name="Input 17 10 4" xfId="29309"/>
    <cellStyle name="Input 17 11" xfId="13561"/>
    <cellStyle name="Input 17 11 2" xfId="13562"/>
    <cellStyle name="Input 17 11 3" xfId="29310"/>
    <cellStyle name="Input 17 11 4" xfId="29311"/>
    <cellStyle name="Input 17 12" xfId="13563"/>
    <cellStyle name="Input 17 13" xfId="29312"/>
    <cellStyle name="Input 17 14" xfId="29313"/>
    <cellStyle name="Input 17 2" xfId="13564"/>
    <cellStyle name="Input 17 2 10" xfId="29314"/>
    <cellStyle name="Input 17 2 2" xfId="13565"/>
    <cellStyle name="Input 17 2 2 2" xfId="13566"/>
    <cellStyle name="Input 17 2 2 3" xfId="29315"/>
    <cellStyle name="Input 17 2 2 4" xfId="29316"/>
    <cellStyle name="Input 17 2 3" xfId="13567"/>
    <cellStyle name="Input 17 2 3 2" xfId="13568"/>
    <cellStyle name="Input 17 2 3 3" xfId="29317"/>
    <cellStyle name="Input 17 2 3 4" xfId="29318"/>
    <cellStyle name="Input 17 2 4" xfId="13569"/>
    <cellStyle name="Input 17 2 4 2" xfId="13570"/>
    <cellStyle name="Input 17 2 4 3" xfId="29319"/>
    <cellStyle name="Input 17 2 4 4" xfId="29320"/>
    <cellStyle name="Input 17 2 5" xfId="13571"/>
    <cellStyle name="Input 17 2 5 2" xfId="13572"/>
    <cellStyle name="Input 17 2 5 3" xfId="29321"/>
    <cellStyle name="Input 17 2 5 4" xfId="29322"/>
    <cellStyle name="Input 17 2 6" xfId="13573"/>
    <cellStyle name="Input 17 2 6 2" xfId="13574"/>
    <cellStyle name="Input 17 2 6 3" xfId="29323"/>
    <cellStyle name="Input 17 2 6 4" xfId="29324"/>
    <cellStyle name="Input 17 2 7" xfId="13575"/>
    <cellStyle name="Input 17 2 7 2" xfId="13576"/>
    <cellStyle name="Input 17 2 7 3" xfId="29325"/>
    <cellStyle name="Input 17 2 7 4" xfId="29326"/>
    <cellStyle name="Input 17 2 8" xfId="13577"/>
    <cellStyle name="Input 17 2 9" xfId="29327"/>
    <cellStyle name="Input 17 3" xfId="13578"/>
    <cellStyle name="Input 17 3 10" xfId="29328"/>
    <cellStyle name="Input 17 3 2" xfId="13579"/>
    <cellStyle name="Input 17 3 2 2" xfId="13580"/>
    <cellStyle name="Input 17 3 2 3" xfId="29329"/>
    <cellStyle name="Input 17 3 2 4" xfId="29330"/>
    <cellStyle name="Input 17 3 3" xfId="13581"/>
    <cellStyle name="Input 17 3 3 2" xfId="13582"/>
    <cellStyle name="Input 17 3 3 3" xfId="29331"/>
    <cellStyle name="Input 17 3 3 4" xfId="29332"/>
    <cellStyle name="Input 17 3 4" xfId="13583"/>
    <cellStyle name="Input 17 3 4 2" xfId="13584"/>
    <cellStyle name="Input 17 3 4 3" xfId="29333"/>
    <cellStyle name="Input 17 3 4 4" xfId="29334"/>
    <cellStyle name="Input 17 3 5" xfId="13585"/>
    <cellStyle name="Input 17 3 5 2" xfId="13586"/>
    <cellStyle name="Input 17 3 5 3" xfId="29335"/>
    <cellStyle name="Input 17 3 5 4" xfId="29336"/>
    <cellStyle name="Input 17 3 6" xfId="13587"/>
    <cellStyle name="Input 17 3 6 2" xfId="13588"/>
    <cellStyle name="Input 17 3 6 3" xfId="29337"/>
    <cellStyle name="Input 17 3 6 4" xfId="29338"/>
    <cellStyle name="Input 17 3 7" xfId="13589"/>
    <cellStyle name="Input 17 3 7 2" xfId="13590"/>
    <cellStyle name="Input 17 3 7 3" xfId="29339"/>
    <cellStyle name="Input 17 3 7 4" xfId="29340"/>
    <cellStyle name="Input 17 3 8" xfId="13591"/>
    <cellStyle name="Input 17 3 9" xfId="29341"/>
    <cellStyle name="Input 17 4" xfId="13592"/>
    <cellStyle name="Input 17 4 10" xfId="29342"/>
    <cellStyle name="Input 17 4 2" xfId="13593"/>
    <cellStyle name="Input 17 4 2 2" xfId="13594"/>
    <cellStyle name="Input 17 4 2 3" xfId="29343"/>
    <cellStyle name="Input 17 4 2 4" xfId="29344"/>
    <cellStyle name="Input 17 4 3" xfId="13595"/>
    <cellStyle name="Input 17 4 3 2" xfId="13596"/>
    <cellStyle name="Input 17 4 3 3" xfId="29345"/>
    <cellStyle name="Input 17 4 3 4" xfId="29346"/>
    <cellStyle name="Input 17 4 4" xfId="13597"/>
    <cellStyle name="Input 17 4 4 2" xfId="13598"/>
    <cellStyle name="Input 17 4 4 3" xfId="29347"/>
    <cellStyle name="Input 17 4 4 4" xfId="29348"/>
    <cellStyle name="Input 17 4 5" xfId="13599"/>
    <cellStyle name="Input 17 4 5 2" xfId="13600"/>
    <cellStyle name="Input 17 4 5 3" xfId="29349"/>
    <cellStyle name="Input 17 4 5 4" xfId="29350"/>
    <cellStyle name="Input 17 4 6" xfId="13601"/>
    <cellStyle name="Input 17 4 6 2" xfId="13602"/>
    <cellStyle name="Input 17 4 6 3" xfId="29351"/>
    <cellStyle name="Input 17 4 6 4" xfId="29352"/>
    <cellStyle name="Input 17 4 7" xfId="13603"/>
    <cellStyle name="Input 17 4 7 2" xfId="13604"/>
    <cellStyle name="Input 17 4 7 3" xfId="29353"/>
    <cellStyle name="Input 17 4 7 4" xfId="29354"/>
    <cellStyle name="Input 17 4 8" xfId="13605"/>
    <cellStyle name="Input 17 4 9" xfId="29355"/>
    <cellStyle name="Input 17 5" xfId="13606"/>
    <cellStyle name="Input 17 5 10" xfId="29356"/>
    <cellStyle name="Input 17 5 2" xfId="13607"/>
    <cellStyle name="Input 17 5 2 2" xfId="13608"/>
    <cellStyle name="Input 17 5 2 3" xfId="29357"/>
    <cellStyle name="Input 17 5 2 4" xfId="29358"/>
    <cellStyle name="Input 17 5 3" xfId="13609"/>
    <cellStyle name="Input 17 5 3 2" xfId="13610"/>
    <cellStyle name="Input 17 5 3 3" xfId="29359"/>
    <cellStyle name="Input 17 5 3 4" xfId="29360"/>
    <cellStyle name="Input 17 5 4" xfId="13611"/>
    <cellStyle name="Input 17 5 4 2" xfId="13612"/>
    <cellStyle name="Input 17 5 4 3" xfId="29361"/>
    <cellStyle name="Input 17 5 4 4" xfId="29362"/>
    <cellStyle name="Input 17 5 5" xfId="13613"/>
    <cellStyle name="Input 17 5 5 2" xfId="13614"/>
    <cellStyle name="Input 17 5 5 3" xfId="29363"/>
    <cellStyle name="Input 17 5 5 4" xfId="29364"/>
    <cellStyle name="Input 17 5 6" xfId="13615"/>
    <cellStyle name="Input 17 5 6 2" xfId="13616"/>
    <cellStyle name="Input 17 5 6 3" xfId="29365"/>
    <cellStyle name="Input 17 5 6 4" xfId="29366"/>
    <cellStyle name="Input 17 5 7" xfId="13617"/>
    <cellStyle name="Input 17 5 7 2" xfId="13618"/>
    <cellStyle name="Input 17 5 7 3" xfId="29367"/>
    <cellStyle name="Input 17 5 7 4" xfId="29368"/>
    <cellStyle name="Input 17 5 8" xfId="13619"/>
    <cellStyle name="Input 17 5 9" xfId="29369"/>
    <cellStyle name="Input 17 6" xfId="13620"/>
    <cellStyle name="Input 17 6 2" xfId="13621"/>
    <cellStyle name="Input 17 6 3" xfId="29370"/>
    <cellStyle name="Input 17 6 4" xfId="29371"/>
    <cellStyle name="Input 17 7" xfId="13622"/>
    <cellStyle name="Input 17 7 2" xfId="13623"/>
    <cellStyle name="Input 17 7 3" xfId="29372"/>
    <cellStyle name="Input 17 7 4" xfId="29373"/>
    <cellStyle name="Input 17 8" xfId="13624"/>
    <cellStyle name="Input 17 8 2" xfId="13625"/>
    <cellStyle name="Input 17 8 3" xfId="29374"/>
    <cellStyle name="Input 17 8 4" xfId="29375"/>
    <cellStyle name="Input 17 9" xfId="13626"/>
    <cellStyle name="Input 17 9 2" xfId="13627"/>
    <cellStyle name="Input 17 9 3" xfId="29376"/>
    <cellStyle name="Input 17 9 4" xfId="29377"/>
    <cellStyle name="Input 18" xfId="13628"/>
    <cellStyle name="Input 18 10" xfId="13629"/>
    <cellStyle name="Input 18 10 2" xfId="13630"/>
    <cellStyle name="Input 18 10 3" xfId="29378"/>
    <cellStyle name="Input 18 10 4" xfId="29379"/>
    <cellStyle name="Input 18 11" xfId="13631"/>
    <cellStyle name="Input 18 11 2" xfId="13632"/>
    <cellStyle name="Input 18 11 3" xfId="29380"/>
    <cellStyle name="Input 18 11 4" xfId="29381"/>
    <cellStyle name="Input 18 12" xfId="13633"/>
    <cellStyle name="Input 18 13" xfId="29382"/>
    <cellStyle name="Input 18 14" xfId="29383"/>
    <cellStyle name="Input 18 2" xfId="13634"/>
    <cellStyle name="Input 18 2 10" xfId="29384"/>
    <cellStyle name="Input 18 2 2" xfId="13635"/>
    <cellStyle name="Input 18 2 2 2" xfId="13636"/>
    <cellStyle name="Input 18 2 2 3" xfId="29385"/>
    <cellStyle name="Input 18 2 2 4" xfId="29386"/>
    <cellStyle name="Input 18 2 3" xfId="13637"/>
    <cellStyle name="Input 18 2 3 2" xfId="13638"/>
    <cellStyle name="Input 18 2 3 3" xfId="29387"/>
    <cellStyle name="Input 18 2 3 4" xfId="29388"/>
    <cellStyle name="Input 18 2 4" xfId="13639"/>
    <cellStyle name="Input 18 2 4 2" xfId="13640"/>
    <cellStyle name="Input 18 2 4 3" xfId="29389"/>
    <cellStyle name="Input 18 2 4 4" xfId="29390"/>
    <cellStyle name="Input 18 2 5" xfId="13641"/>
    <cellStyle name="Input 18 2 5 2" xfId="13642"/>
    <cellStyle name="Input 18 2 5 3" xfId="29391"/>
    <cellStyle name="Input 18 2 5 4" xfId="29392"/>
    <cellStyle name="Input 18 2 6" xfId="13643"/>
    <cellStyle name="Input 18 2 6 2" xfId="13644"/>
    <cellStyle name="Input 18 2 6 3" xfId="29393"/>
    <cellStyle name="Input 18 2 6 4" xfId="29394"/>
    <cellStyle name="Input 18 2 7" xfId="13645"/>
    <cellStyle name="Input 18 2 7 2" xfId="13646"/>
    <cellStyle name="Input 18 2 7 3" xfId="29395"/>
    <cellStyle name="Input 18 2 7 4" xfId="29396"/>
    <cellStyle name="Input 18 2 8" xfId="13647"/>
    <cellStyle name="Input 18 2 9" xfId="29397"/>
    <cellStyle name="Input 18 3" xfId="13648"/>
    <cellStyle name="Input 18 3 10" xfId="29398"/>
    <cellStyle name="Input 18 3 2" xfId="13649"/>
    <cellStyle name="Input 18 3 2 2" xfId="13650"/>
    <cellStyle name="Input 18 3 2 3" xfId="29399"/>
    <cellStyle name="Input 18 3 2 4" xfId="29400"/>
    <cellStyle name="Input 18 3 3" xfId="13651"/>
    <cellStyle name="Input 18 3 3 2" xfId="13652"/>
    <cellStyle name="Input 18 3 3 3" xfId="29401"/>
    <cellStyle name="Input 18 3 3 4" xfId="29402"/>
    <cellStyle name="Input 18 3 4" xfId="13653"/>
    <cellStyle name="Input 18 3 4 2" xfId="13654"/>
    <cellStyle name="Input 18 3 4 3" xfId="29403"/>
    <cellStyle name="Input 18 3 4 4" xfId="29404"/>
    <cellStyle name="Input 18 3 5" xfId="13655"/>
    <cellStyle name="Input 18 3 5 2" xfId="13656"/>
    <cellStyle name="Input 18 3 5 3" xfId="29405"/>
    <cellStyle name="Input 18 3 5 4" xfId="29406"/>
    <cellStyle name="Input 18 3 6" xfId="13657"/>
    <cellStyle name="Input 18 3 6 2" xfId="13658"/>
    <cellStyle name="Input 18 3 6 3" xfId="29407"/>
    <cellStyle name="Input 18 3 6 4" xfId="29408"/>
    <cellStyle name="Input 18 3 7" xfId="13659"/>
    <cellStyle name="Input 18 3 7 2" xfId="13660"/>
    <cellStyle name="Input 18 3 7 3" xfId="29409"/>
    <cellStyle name="Input 18 3 7 4" xfId="29410"/>
    <cellStyle name="Input 18 3 8" xfId="13661"/>
    <cellStyle name="Input 18 3 9" xfId="29411"/>
    <cellStyle name="Input 18 4" xfId="13662"/>
    <cellStyle name="Input 18 4 10" xfId="29412"/>
    <cellStyle name="Input 18 4 2" xfId="13663"/>
    <cellStyle name="Input 18 4 2 2" xfId="13664"/>
    <cellStyle name="Input 18 4 2 3" xfId="29413"/>
    <cellStyle name="Input 18 4 2 4" xfId="29414"/>
    <cellStyle name="Input 18 4 3" xfId="13665"/>
    <cellStyle name="Input 18 4 3 2" xfId="13666"/>
    <cellStyle name="Input 18 4 3 3" xfId="29415"/>
    <cellStyle name="Input 18 4 3 4" xfId="29416"/>
    <cellStyle name="Input 18 4 4" xfId="13667"/>
    <cellStyle name="Input 18 4 4 2" xfId="13668"/>
    <cellStyle name="Input 18 4 4 3" xfId="29417"/>
    <cellStyle name="Input 18 4 4 4" xfId="29418"/>
    <cellStyle name="Input 18 4 5" xfId="13669"/>
    <cellStyle name="Input 18 4 5 2" xfId="13670"/>
    <cellStyle name="Input 18 4 5 3" xfId="29419"/>
    <cellStyle name="Input 18 4 5 4" xfId="29420"/>
    <cellStyle name="Input 18 4 6" xfId="13671"/>
    <cellStyle name="Input 18 4 6 2" xfId="13672"/>
    <cellStyle name="Input 18 4 6 3" xfId="29421"/>
    <cellStyle name="Input 18 4 6 4" xfId="29422"/>
    <cellStyle name="Input 18 4 7" xfId="13673"/>
    <cellStyle name="Input 18 4 7 2" xfId="13674"/>
    <cellStyle name="Input 18 4 7 3" xfId="29423"/>
    <cellStyle name="Input 18 4 7 4" xfId="29424"/>
    <cellStyle name="Input 18 4 8" xfId="13675"/>
    <cellStyle name="Input 18 4 9" xfId="29425"/>
    <cellStyle name="Input 18 5" xfId="13676"/>
    <cellStyle name="Input 18 5 10" xfId="29426"/>
    <cellStyle name="Input 18 5 2" xfId="13677"/>
    <cellStyle name="Input 18 5 2 2" xfId="13678"/>
    <cellStyle name="Input 18 5 2 3" xfId="29427"/>
    <cellStyle name="Input 18 5 2 4" xfId="29428"/>
    <cellStyle name="Input 18 5 3" xfId="13679"/>
    <cellStyle name="Input 18 5 3 2" xfId="13680"/>
    <cellStyle name="Input 18 5 3 3" xfId="29429"/>
    <cellStyle name="Input 18 5 3 4" xfId="29430"/>
    <cellStyle name="Input 18 5 4" xfId="13681"/>
    <cellStyle name="Input 18 5 4 2" xfId="13682"/>
    <cellStyle name="Input 18 5 4 3" xfId="29431"/>
    <cellStyle name="Input 18 5 4 4" xfId="29432"/>
    <cellStyle name="Input 18 5 5" xfId="13683"/>
    <cellStyle name="Input 18 5 5 2" xfId="13684"/>
    <cellStyle name="Input 18 5 5 3" xfId="29433"/>
    <cellStyle name="Input 18 5 5 4" xfId="29434"/>
    <cellStyle name="Input 18 5 6" xfId="13685"/>
    <cellStyle name="Input 18 5 6 2" xfId="13686"/>
    <cellStyle name="Input 18 5 6 3" xfId="29435"/>
    <cellStyle name="Input 18 5 6 4" xfId="29436"/>
    <cellStyle name="Input 18 5 7" xfId="13687"/>
    <cellStyle name="Input 18 5 7 2" xfId="13688"/>
    <cellStyle name="Input 18 5 7 3" xfId="29437"/>
    <cellStyle name="Input 18 5 7 4" xfId="29438"/>
    <cellStyle name="Input 18 5 8" xfId="13689"/>
    <cellStyle name="Input 18 5 9" xfId="29439"/>
    <cellStyle name="Input 18 6" xfId="13690"/>
    <cellStyle name="Input 18 6 2" xfId="13691"/>
    <cellStyle name="Input 18 6 3" xfId="29440"/>
    <cellStyle name="Input 18 6 4" xfId="29441"/>
    <cellStyle name="Input 18 7" xfId="13692"/>
    <cellStyle name="Input 18 7 2" xfId="13693"/>
    <cellStyle name="Input 18 7 3" xfId="29442"/>
    <cellStyle name="Input 18 7 4" xfId="29443"/>
    <cellStyle name="Input 18 8" xfId="13694"/>
    <cellStyle name="Input 18 8 2" xfId="13695"/>
    <cellStyle name="Input 18 8 3" xfId="29444"/>
    <cellStyle name="Input 18 8 4" xfId="29445"/>
    <cellStyle name="Input 18 9" xfId="13696"/>
    <cellStyle name="Input 18 9 2" xfId="13697"/>
    <cellStyle name="Input 18 9 3" xfId="29446"/>
    <cellStyle name="Input 18 9 4" xfId="29447"/>
    <cellStyle name="Input 19" xfId="13698"/>
    <cellStyle name="Input 19 10" xfId="13699"/>
    <cellStyle name="Input 19 10 2" xfId="13700"/>
    <cellStyle name="Input 19 10 3" xfId="29448"/>
    <cellStyle name="Input 19 10 4" xfId="29449"/>
    <cellStyle name="Input 19 11" xfId="13701"/>
    <cellStyle name="Input 19 11 2" xfId="13702"/>
    <cellStyle name="Input 19 11 3" xfId="29450"/>
    <cellStyle name="Input 19 11 4" xfId="29451"/>
    <cellStyle name="Input 19 12" xfId="13703"/>
    <cellStyle name="Input 19 13" xfId="29452"/>
    <cellStyle name="Input 19 14" xfId="29453"/>
    <cellStyle name="Input 19 2" xfId="13704"/>
    <cellStyle name="Input 19 2 10" xfId="29454"/>
    <cellStyle name="Input 19 2 2" xfId="13705"/>
    <cellStyle name="Input 19 2 2 2" xfId="13706"/>
    <cellStyle name="Input 19 2 2 3" xfId="29455"/>
    <cellStyle name="Input 19 2 2 4" xfId="29456"/>
    <cellStyle name="Input 19 2 3" xfId="13707"/>
    <cellStyle name="Input 19 2 3 2" xfId="13708"/>
    <cellStyle name="Input 19 2 3 3" xfId="29457"/>
    <cellStyle name="Input 19 2 3 4" xfId="29458"/>
    <cellStyle name="Input 19 2 4" xfId="13709"/>
    <cellStyle name="Input 19 2 4 2" xfId="13710"/>
    <cellStyle name="Input 19 2 4 3" xfId="29459"/>
    <cellStyle name="Input 19 2 4 4" xfId="29460"/>
    <cellStyle name="Input 19 2 5" xfId="13711"/>
    <cellStyle name="Input 19 2 5 2" xfId="13712"/>
    <cellStyle name="Input 19 2 5 3" xfId="29461"/>
    <cellStyle name="Input 19 2 5 4" xfId="29462"/>
    <cellStyle name="Input 19 2 6" xfId="13713"/>
    <cellStyle name="Input 19 2 6 2" xfId="13714"/>
    <cellStyle name="Input 19 2 6 3" xfId="29463"/>
    <cellStyle name="Input 19 2 6 4" xfId="29464"/>
    <cellStyle name="Input 19 2 7" xfId="13715"/>
    <cellStyle name="Input 19 2 7 2" xfId="13716"/>
    <cellStyle name="Input 19 2 7 3" xfId="29465"/>
    <cellStyle name="Input 19 2 7 4" xfId="29466"/>
    <cellStyle name="Input 19 2 8" xfId="13717"/>
    <cellStyle name="Input 19 2 9" xfId="29467"/>
    <cellStyle name="Input 19 3" xfId="13718"/>
    <cellStyle name="Input 19 3 10" xfId="29468"/>
    <cellStyle name="Input 19 3 2" xfId="13719"/>
    <cellStyle name="Input 19 3 2 2" xfId="13720"/>
    <cellStyle name="Input 19 3 2 3" xfId="29469"/>
    <cellStyle name="Input 19 3 2 4" xfId="29470"/>
    <cellStyle name="Input 19 3 3" xfId="13721"/>
    <cellStyle name="Input 19 3 3 2" xfId="13722"/>
    <cellStyle name="Input 19 3 3 3" xfId="29471"/>
    <cellStyle name="Input 19 3 3 4" xfId="29472"/>
    <cellStyle name="Input 19 3 4" xfId="13723"/>
    <cellStyle name="Input 19 3 4 2" xfId="13724"/>
    <cellStyle name="Input 19 3 4 3" xfId="29473"/>
    <cellStyle name="Input 19 3 4 4" xfId="29474"/>
    <cellStyle name="Input 19 3 5" xfId="13725"/>
    <cellStyle name="Input 19 3 5 2" xfId="13726"/>
    <cellStyle name="Input 19 3 5 3" xfId="29475"/>
    <cellStyle name="Input 19 3 5 4" xfId="29476"/>
    <cellStyle name="Input 19 3 6" xfId="13727"/>
    <cellStyle name="Input 19 3 6 2" xfId="13728"/>
    <cellStyle name="Input 19 3 6 3" xfId="29477"/>
    <cellStyle name="Input 19 3 6 4" xfId="29478"/>
    <cellStyle name="Input 19 3 7" xfId="13729"/>
    <cellStyle name="Input 19 3 7 2" xfId="13730"/>
    <cellStyle name="Input 19 3 7 3" xfId="29479"/>
    <cellStyle name="Input 19 3 7 4" xfId="29480"/>
    <cellStyle name="Input 19 3 8" xfId="13731"/>
    <cellStyle name="Input 19 3 9" xfId="29481"/>
    <cellStyle name="Input 19 4" xfId="13732"/>
    <cellStyle name="Input 19 4 10" xfId="29482"/>
    <cellStyle name="Input 19 4 2" xfId="13733"/>
    <cellStyle name="Input 19 4 2 2" xfId="13734"/>
    <cellStyle name="Input 19 4 2 3" xfId="29483"/>
    <cellStyle name="Input 19 4 2 4" xfId="29484"/>
    <cellStyle name="Input 19 4 3" xfId="13735"/>
    <cellStyle name="Input 19 4 3 2" xfId="13736"/>
    <cellStyle name="Input 19 4 3 3" xfId="29485"/>
    <cellStyle name="Input 19 4 3 4" xfId="29486"/>
    <cellStyle name="Input 19 4 4" xfId="13737"/>
    <cellStyle name="Input 19 4 4 2" xfId="13738"/>
    <cellStyle name="Input 19 4 4 3" xfId="29487"/>
    <cellStyle name="Input 19 4 4 4" xfId="29488"/>
    <cellStyle name="Input 19 4 5" xfId="13739"/>
    <cellStyle name="Input 19 4 5 2" xfId="13740"/>
    <cellStyle name="Input 19 4 5 3" xfId="29489"/>
    <cellStyle name="Input 19 4 5 4" xfId="29490"/>
    <cellStyle name="Input 19 4 6" xfId="13741"/>
    <cellStyle name="Input 19 4 6 2" xfId="13742"/>
    <cellStyle name="Input 19 4 6 3" xfId="29491"/>
    <cellStyle name="Input 19 4 6 4" xfId="29492"/>
    <cellStyle name="Input 19 4 7" xfId="13743"/>
    <cellStyle name="Input 19 4 7 2" xfId="13744"/>
    <cellStyle name="Input 19 4 7 3" xfId="29493"/>
    <cellStyle name="Input 19 4 7 4" xfId="29494"/>
    <cellStyle name="Input 19 4 8" xfId="13745"/>
    <cellStyle name="Input 19 4 9" xfId="29495"/>
    <cellStyle name="Input 19 5" xfId="13746"/>
    <cellStyle name="Input 19 5 10" xfId="29496"/>
    <cellStyle name="Input 19 5 2" xfId="13747"/>
    <cellStyle name="Input 19 5 2 2" xfId="13748"/>
    <cellStyle name="Input 19 5 2 3" xfId="29497"/>
    <cellStyle name="Input 19 5 2 4" xfId="29498"/>
    <cellStyle name="Input 19 5 3" xfId="13749"/>
    <cellStyle name="Input 19 5 3 2" xfId="13750"/>
    <cellStyle name="Input 19 5 3 3" xfId="29499"/>
    <cellStyle name="Input 19 5 3 4" xfId="29500"/>
    <cellStyle name="Input 19 5 4" xfId="13751"/>
    <cellStyle name="Input 19 5 4 2" xfId="13752"/>
    <cellStyle name="Input 19 5 4 3" xfId="29501"/>
    <cellStyle name="Input 19 5 4 4" xfId="29502"/>
    <cellStyle name="Input 19 5 5" xfId="13753"/>
    <cellStyle name="Input 19 5 5 2" xfId="13754"/>
    <cellStyle name="Input 19 5 5 3" xfId="29503"/>
    <cellStyle name="Input 19 5 5 4" xfId="29504"/>
    <cellStyle name="Input 19 5 6" xfId="13755"/>
    <cellStyle name="Input 19 5 6 2" xfId="13756"/>
    <cellStyle name="Input 19 5 6 3" xfId="29505"/>
    <cellStyle name="Input 19 5 6 4" xfId="29506"/>
    <cellStyle name="Input 19 5 7" xfId="13757"/>
    <cellStyle name="Input 19 5 7 2" xfId="13758"/>
    <cellStyle name="Input 19 5 7 3" xfId="29507"/>
    <cellStyle name="Input 19 5 7 4" xfId="29508"/>
    <cellStyle name="Input 19 5 8" xfId="13759"/>
    <cellStyle name="Input 19 5 9" xfId="29509"/>
    <cellStyle name="Input 19 6" xfId="13760"/>
    <cellStyle name="Input 19 6 2" xfId="13761"/>
    <cellStyle name="Input 19 6 3" xfId="29510"/>
    <cellStyle name="Input 19 6 4" xfId="29511"/>
    <cellStyle name="Input 19 7" xfId="13762"/>
    <cellStyle name="Input 19 7 2" xfId="13763"/>
    <cellStyle name="Input 19 7 3" xfId="29512"/>
    <cellStyle name="Input 19 7 4" xfId="29513"/>
    <cellStyle name="Input 19 8" xfId="13764"/>
    <cellStyle name="Input 19 8 2" xfId="13765"/>
    <cellStyle name="Input 19 8 3" xfId="29514"/>
    <cellStyle name="Input 19 8 4" xfId="29515"/>
    <cellStyle name="Input 19 9" xfId="13766"/>
    <cellStyle name="Input 19 9 2" xfId="13767"/>
    <cellStyle name="Input 19 9 3" xfId="29516"/>
    <cellStyle name="Input 19 9 4" xfId="29517"/>
    <cellStyle name="Input 2" xfId="13768"/>
    <cellStyle name="Input 2 10" xfId="13769"/>
    <cellStyle name="Input 2 10 2" xfId="13770"/>
    <cellStyle name="Input 2 10 3" xfId="29518"/>
    <cellStyle name="Input 2 10 4" xfId="29519"/>
    <cellStyle name="Input 2 11" xfId="13771"/>
    <cellStyle name="Input 2 11 2" xfId="13772"/>
    <cellStyle name="Input 2 11 3" xfId="29520"/>
    <cellStyle name="Input 2 11 4" xfId="29521"/>
    <cellStyle name="Input 2 12" xfId="13773"/>
    <cellStyle name="Input 2 12 2" xfId="13774"/>
    <cellStyle name="Input 2 12 3" xfId="29522"/>
    <cellStyle name="Input 2 13" xfId="13775"/>
    <cellStyle name="Input 2 14" xfId="29523"/>
    <cellStyle name="Input 2 15" xfId="29524"/>
    <cellStyle name="Input 2 16" xfId="29525"/>
    <cellStyle name="Input 2 2" xfId="13776"/>
    <cellStyle name="Input 2 2 10" xfId="29526"/>
    <cellStyle name="Input 2 2 2" xfId="13777"/>
    <cellStyle name="Input 2 2 2 2" xfId="13778"/>
    <cellStyle name="Input 2 2 2 3" xfId="29527"/>
    <cellStyle name="Input 2 2 2 4" xfId="29528"/>
    <cellStyle name="Input 2 2 3" xfId="13779"/>
    <cellStyle name="Input 2 2 3 2" xfId="13780"/>
    <cellStyle name="Input 2 2 3 3" xfId="29529"/>
    <cellStyle name="Input 2 2 3 4" xfId="29530"/>
    <cellStyle name="Input 2 2 4" xfId="13781"/>
    <cellStyle name="Input 2 2 4 2" xfId="13782"/>
    <cellStyle name="Input 2 2 4 3" xfId="29531"/>
    <cellStyle name="Input 2 2 4 4" xfId="29532"/>
    <cellStyle name="Input 2 2 5" xfId="13783"/>
    <cellStyle name="Input 2 2 5 2" xfId="13784"/>
    <cellStyle name="Input 2 2 5 3" xfId="29533"/>
    <cellStyle name="Input 2 2 5 4" xfId="29534"/>
    <cellStyle name="Input 2 2 6" xfId="13785"/>
    <cellStyle name="Input 2 2 6 2" xfId="13786"/>
    <cellStyle name="Input 2 2 6 3" xfId="29535"/>
    <cellStyle name="Input 2 2 6 4" xfId="29536"/>
    <cellStyle name="Input 2 2 7" xfId="13787"/>
    <cellStyle name="Input 2 2 7 2" xfId="13788"/>
    <cellStyle name="Input 2 2 7 3" xfId="29537"/>
    <cellStyle name="Input 2 2 7 4" xfId="29538"/>
    <cellStyle name="Input 2 2 8" xfId="13789"/>
    <cellStyle name="Input 2 2 9" xfId="29539"/>
    <cellStyle name="Input 2 3" xfId="13790"/>
    <cellStyle name="Input 2 3 10" xfId="29540"/>
    <cellStyle name="Input 2 3 2" xfId="13791"/>
    <cellStyle name="Input 2 3 2 2" xfId="13792"/>
    <cellStyle name="Input 2 3 2 3" xfId="29541"/>
    <cellStyle name="Input 2 3 2 4" xfId="29542"/>
    <cellStyle name="Input 2 3 3" xfId="13793"/>
    <cellStyle name="Input 2 3 3 2" xfId="13794"/>
    <cellStyle name="Input 2 3 3 3" xfId="29543"/>
    <cellStyle name="Input 2 3 3 4" xfId="29544"/>
    <cellStyle name="Input 2 3 4" xfId="13795"/>
    <cellStyle name="Input 2 3 4 2" xfId="13796"/>
    <cellStyle name="Input 2 3 4 3" xfId="29545"/>
    <cellStyle name="Input 2 3 4 4" xfId="29546"/>
    <cellStyle name="Input 2 3 5" xfId="13797"/>
    <cellStyle name="Input 2 3 5 2" xfId="13798"/>
    <cellStyle name="Input 2 3 5 3" xfId="29547"/>
    <cellStyle name="Input 2 3 5 4" xfId="29548"/>
    <cellStyle name="Input 2 3 6" xfId="13799"/>
    <cellStyle name="Input 2 3 6 2" xfId="13800"/>
    <cellStyle name="Input 2 3 6 3" xfId="29549"/>
    <cellStyle name="Input 2 3 6 4" xfId="29550"/>
    <cellStyle name="Input 2 3 7" xfId="13801"/>
    <cellStyle name="Input 2 3 7 2" xfId="13802"/>
    <cellStyle name="Input 2 3 7 3" xfId="29551"/>
    <cellStyle name="Input 2 3 7 4" xfId="29552"/>
    <cellStyle name="Input 2 3 8" xfId="13803"/>
    <cellStyle name="Input 2 3 9" xfId="29553"/>
    <cellStyle name="Input 2 4" xfId="13804"/>
    <cellStyle name="Input 2 4 10" xfId="29554"/>
    <cellStyle name="Input 2 4 2" xfId="13805"/>
    <cellStyle name="Input 2 4 2 2" xfId="13806"/>
    <cellStyle name="Input 2 4 2 3" xfId="29555"/>
    <cellStyle name="Input 2 4 2 4" xfId="29556"/>
    <cellStyle name="Input 2 4 3" xfId="13807"/>
    <cellStyle name="Input 2 4 3 2" xfId="13808"/>
    <cellStyle name="Input 2 4 3 3" xfId="29557"/>
    <cellStyle name="Input 2 4 3 4" xfId="29558"/>
    <cellStyle name="Input 2 4 4" xfId="13809"/>
    <cellStyle name="Input 2 4 4 2" xfId="13810"/>
    <cellStyle name="Input 2 4 4 3" xfId="29559"/>
    <cellStyle name="Input 2 4 4 4" xfId="29560"/>
    <cellStyle name="Input 2 4 5" xfId="13811"/>
    <cellStyle name="Input 2 4 5 2" xfId="13812"/>
    <cellStyle name="Input 2 4 5 3" xfId="29561"/>
    <cellStyle name="Input 2 4 5 4" xfId="29562"/>
    <cellStyle name="Input 2 4 6" xfId="13813"/>
    <cellStyle name="Input 2 4 6 2" xfId="13814"/>
    <cellStyle name="Input 2 4 6 3" xfId="29563"/>
    <cellStyle name="Input 2 4 6 4" xfId="29564"/>
    <cellStyle name="Input 2 4 7" xfId="13815"/>
    <cellStyle name="Input 2 4 7 2" xfId="13816"/>
    <cellStyle name="Input 2 4 7 3" xfId="29565"/>
    <cellStyle name="Input 2 4 7 4" xfId="29566"/>
    <cellStyle name="Input 2 4 8" xfId="13817"/>
    <cellStyle name="Input 2 4 9" xfId="29567"/>
    <cellStyle name="Input 2 5" xfId="13818"/>
    <cellStyle name="Input 2 5 10" xfId="29568"/>
    <cellStyle name="Input 2 5 2" xfId="13819"/>
    <cellStyle name="Input 2 5 2 2" xfId="13820"/>
    <cellStyle name="Input 2 5 2 3" xfId="29569"/>
    <cellStyle name="Input 2 5 2 4" xfId="29570"/>
    <cellStyle name="Input 2 5 3" xfId="13821"/>
    <cellStyle name="Input 2 5 3 2" xfId="13822"/>
    <cellStyle name="Input 2 5 3 3" xfId="29571"/>
    <cellStyle name="Input 2 5 3 4" xfId="29572"/>
    <cellStyle name="Input 2 5 4" xfId="13823"/>
    <cellStyle name="Input 2 5 4 2" xfId="13824"/>
    <cellStyle name="Input 2 5 4 3" xfId="29573"/>
    <cellStyle name="Input 2 5 4 4" xfId="29574"/>
    <cellStyle name="Input 2 5 5" xfId="13825"/>
    <cellStyle name="Input 2 5 5 2" xfId="13826"/>
    <cellStyle name="Input 2 5 5 3" xfId="29575"/>
    <cellStyle name="Input 2 5 5 4" xfId="29576"/>
    <cellStyle name="Input 2 5 6" xfId="13827"/>
    <cellStyle name="Input 2 5 6 2" xfId="13828"/>
    <cellStyle name="Input 2 5 6 3" xfId="29577"/>
    <cellStyle name="Input 2 5 6 4" xfId="29578"/>
    <cellStyle name="Input 2 5 7" xfId="13829"/>
    <cellStyle name="Input 2 5 7 2" xfId="13830"/>
    <cellStyle name="Input 2 5 7 3" xfId="29579"/>
    <cellStyle name="Input 2 5 7 4" xfId="29580"/>
    <cellStyle name="Input 2 5 8" xfId="13831"/>
    <cellStyle name="Input 2 5 9" xfId="29581"/>
    <cellStyle name="Input 2 6" xfId="13832"/>
    <cellStyle name="Input 2 6 2" xfId="13833"/>
    <cellStyle name="Input 2 6 3" xfId="29582"/>
    <cellStyle name="Input 2 6 4" xfId="29583"/>
    <cellStyle name="Input 2 7" xfId="13834"/>
    <cellStyle name="Input 2 7 2" xfId="13835"/>
    <cellStyle name="Input 2 7 3" xfId="29584"/>
    <cellStyle name="Input 2 7 4" xfId="29585"/>
    <cellStyle name="Input 2 8" xfId="13836"/>
    <cellStyle name="Input 2 8 2" xfId="13837"/>
    <cellStyle name="Input 2 8 3" xfId="29586"/>
    <cellStyle name="Input 2 8 4" xfId="29587"/>
    <cellStyle name="Input 2 9" xfId="13838"/>
    <cellStyle name="Input 2 9 2" xfId="13839"/>
    <cellStyle name="Input 2 9 3" xfId="29588"/>
    <cellStyle name="Input 2 9 4" xfId="29589"/>
    <cellStyle name="Input 20" xfId="13840"/>
    <cellStyle name="Input 20 10" xfId="13841"/>
    <cellStyle name="Input 20 10 2" xfId="13842"/>
    <cellStyle name="Input 20 10 3" xfId="29590"/>
    <cellStyle name="Input 20 10 4" xfId="29591"/>
    <cellStyle name="Input 20 11" xfId="13843"/>
    <cellStyle name="Input 20 11 2" xfId="13844"/>
    <cellStyle name="Input 20 11 3" xfId="29592"/>
    <cellStyle name="Input 20 11 4" xfId="29593"/>
    <cellStyle name="Input 20 12" xfId="13845"/>
    <cellStyle name="Input 20 13" xfId="29594"/>
    <cellStyle name="Input 20 14" xfId="29595"/>
    <cellStyle name="Input 20 2" xfId="13846"/>
    <cellStyle name="Input 20 2 10" xfId="29596"/>
    <cellStyle name="Input 20 2 2" xfId="13847"/>
    <cellStyle name="Input 20 2 2 2" xfId="13848"/>
    <cellStyle name="Input 20 2 2 3" xfId="29597"/>
    <cellStyle name="Input 20 2 2 4" xfId="29598"/>
    <cellStyle name="Input 20 2 3" xfId="13849"/>
    <cellStyle name="Input 20 2 3 2" xfId="13850"/>
    <cellStyle name="Input 20 2 3 3" xfId="29599"/>
    <cellStyle name="Input 20 2 3 4" xfId="29600"/>
    <cellStyle name="Input 20 2 4" xfId="13851"/>
    <cellStyle name="Input 20 2 4 2" xfId="13852"/>
    <cellStyle name="Input 20 2 4 3" xfId="29601"/>
    <cellStyle name="Input 20 2 4 4" xfId="29602"/>
    <cellStyle name="Input 20 2 5" xfId="13853"/>
    <cellStyle name="Input 20 2 5 2" xfId="13854"/>
    <cellStyle name="Input 20 2 5 3" xfId="29603"/>
    <cellStyle name="Input 20 2 5 4" xfId="29604"/>
    <cellStyle name="Input 20 2 6" xfId="13855"/>
    <cellStyle name="Input 20 2 6 2" xfId="13856"/>
    <cellStyle name="Input 20 2 6 3" xfId="29605"/>
    <cellStyle name="Input 20 2 6 4" xfId="29606"/>
    <cellStyle name="Input 20 2 7" xfId="13857"/>
    <cellStyle name="Input 20 2 7 2" xfId="13858"/>
    <cellStyle name="Input 20 2 7 3" xfId="29607"/>
    <cellStyle name="Input 20 2 7 4" xfId="29608"/>
    <cellStyle name="Input 20 2 8" xfId="13859"/>
    <cellStyle name="Input 20 2 9" xfId="29609"/>
    <cellStyle name="Input 20 3" xfId="13860"/>
    <cellStyle name="Input 20 3 10" xfId="29610"/>
    <cellStyle name="Input 20 3 2" xfId="13861"/>
    <cellStyle name="Input 20 3 2 2" xfId="13862"/>
    <cellStyle name="Input 20 3 2 3" xfId="29611"/>
    <cellStyle name="Input 20 3 2 4" xfId="29612"/>
    <cellStyle name="Input 20 3 3" xfId="13863"/>
    <cellStyle name="Input 20 3 3 2" xfId="13864"/>
    <cellStyle name="Input 20 3 3 3" xfId="29613"/>
    <cellStyle name="Input 20 3 3 4" xfId="29614"/>
    <cellStyle name="Input 20 3 4" xfId="13865"/>
    <cellStyle name="Input 20 3 4 2" xfId="13866"/>
    <cellStyle name="Input 20 3 4 3" xfId="29615"/>
    <cellStyle name="Input 20 3 4 4" xfId="29616"/>
    <cellStyle name="Input 20 3 5" xfId="13867"/>
    <cellStyle name="Input 20 3 5 2" xfId="13868"/>
    <cellStyle name="Input 20 3 5 3" xfId="29617"/>
    <cellStyle name="Input 20 3 5 4" xfId="29618"/>
    <cellStyle name="Input 20 3 6" xfId="13869"/>
    <cellStyle name="Input 20 3 6 2" xfId="13870"/>
    <cellStyle name="Input 20 3 6 3" xfId="29619"/>
    <cellStyle name="Input 20 3 6 4" xfId="29620"/>
    <cellStyle name="Input 20 3 7" xfId="13871"/>
    <cellStyle name="Input 20 3 7 2" xfId="13872"/>
    <cellStyle name="Input 20 3 7 3" xfId="29621"/>
    <cellStyle name="Input 20 3 7 4" xfId="29622"/>
    <cellStyle name="Input 20 3 8" xfId="13873"/>
    <cellStyle name="Input 20 3 9" xfId="29623"/>
    <cellStyle name="Input 20 4" xfId="13874"/>
    <cellStyle name="Input 20 4 10" xfId="29624"/>
    <cellStyle name="Input 20 4 2" xfId="13875"/>
    <cellStyle name="Input 20 4 2 2" xfId="13876"/>
    <cellStyle name="Input 20 4 2 3" xfId="29625"/>
    <cellStyle name="Input 20 4 2 4" xfId="29626"/>
    <cellStyle name="Input 20 4 3" xfId="13877"/>
    <cellStyle name="Input 20 4 3 2" xfId="13878"/>
    <cellStyle name="Input 20 4 3 3" xfId="29627"/>
    <cellStyle name="Input 20 4 3 4" xfId="29628"/>
    <cellStyle name="Input 20 4 4" xfId="13879"/>
    <cellStyle name="Input 20 4 4 2" xfId="13880"/>
    <cellStyle name="Input 20 4 4 3" xfId="29629"/>
    <cellStyle name="Input 20 4 4 4" xfId="29630"/>
    <cellStyle name="Input 20 4 5" xfId="13881"/>
    <cellStyle name="Input 20 4 5 2" xfId="13882"/>
    <cellStyle name="Input 20 4 5 3" xfId="29631"/>
    <cellStyle name="Input 20 4 5 4" xfId="29632"/>
    <cellStyle name="Input 20 4 6" xfId="13883"/>
    <cellStyle name="Input 20 4 6 2" xfId="13884"/>
    <cellStyle name="Input 20 4 6 3" xfId="29633"/>
    <cellStyle name="Input 20 4 6 4" xfId="29634"/>
    <cellStyle name="Input 20 4 7" xfId="13885"/>
    <cellStyle name="Input 20 4 7 2" xfId="13886"/>
    <cellStyle name="Input 20 4 7 3" xfId="29635"/>
    <cellStyle name="Input 20 4 7 4" xfId="29636"/>
    <cellStyle name="Input 20 4 8" xfId="13887"/>
    <cellStyle name="Input 20 4 9" xfId="29637"/>
    <cellStyle name="Input 20 5" xfId="13888"/>
    <cellStyle name="Input 20 5 10" xfId="29638"/>
    <cellStyle name="Input 20 5 2" xfId="13889"/>
    <cellStyle name="Input 20 5 2 2" xfId="13890"/>
    <cellStyle name="Input 20 5 2 3" xfId="29639"/>
    <cellStyle name="Input 20 5 2 4" xfId="29640"/>
    <cellStyle name="Input 20 5 3" xfId="13891"/>
    <cellStyle name="Input 20 5 3 2" xfId="13892"/>
    <cellStyle name="Input 20 5 3 3" xfId="29641"/>
    <cellStyle name="Input 20 5 3 4" xfId="29642"/>
    <cellStyle name="Input 20 5 4" xfId="13893"/>
    <cellStyle name="Input 20 5 4 2" xfId="13894"/>
    <cellStyle name="Input 20 5 4 3" xfId="29643"/>
    <cellStyle name="Input 20 5 4 4" xfId="29644"/>
    <cellStyle name="Input 20 5 5" xfId="13895"/>
    <cellStyle name="Input 20 5 5 2" xfId="13896"/>
    <cellStyle name="Input 20 5 5 3" xfId="29645"/>
    <cellStyle name="Input 20 5 5 4" xfId="29646"/>
    <cellStyle name="Input 20 5 6" xfId="13897"/>
    <cellStyle name="Input 20 5 6 2" xfId="13898"/>
    <cellStyle name="Input 20 5 6 3" xfId="29647"/>
    <cellStyle name="Input 20 5 6 4" xfId="29648"/>
    <cellStyle name="Input 20 5 7" xfId="13899"/>
    <cellStyle name="Input 20 5 7 2" xfId="13900"/>
    <cellStyle name="Input 20 5 7 3" xfId="29649"/>
    <cellStyle name="Input 20 5 7 4" xfId="29650"/>
    <cellStyle name="Input 20 5 8" xfId="13901"/>
    <cellStyle name="Input 20 5 9" xfId="29651"/>
    <cellStyle name="Input 20 6" xfId="13902"/>
    <cellStyle name="Input 20 6 2" xfId="13903"/>
    <cellStyle name="Input 20 6 3" xfId="29652"/>
    <cellStyle name="Input 20 6 4" xfId="29653"/>
    <cellStyle name="Input 20 7" xfId="13904"/>
    <cellStyle name="Input 20 7 2" xfId="13905"/>
    <cellStyle name="Input 20 7 3" xfId="29654"/>
    <cellStyle name="Input 20 7 4" xfId="29655"/>
    <cellStyle name="Input 20 8" xfId="13906"/>
    <cellStyle name="Input 20 8 2" xfId="13907"/>
    <cellStyle name="Input 20 8 3" xfId="29656"/>
    <cellStyle name="Input 20 8 4" xfId="29657"/>
    <cellStyle name="Input 20 9" xfId="13908"/>
    <cellStyle name="Input 20 9 2" xfId="13909"/>
    <cellStyle name="Input 20 9 3" xfId="29658"/>
    <cellStyle name="Input 20 9 4" xfId="29659"/>
    <cellStyle name="Input 21" xfId="13910"/>
    <cellStyle name="Input 21 10" xfId="13911"/>
    <cellStyle name="Input 21 10 2" xfId="13912"/>
    <cellStyle name="Input 21 10 3" xfId="29660"/>
    <cellStyle name="Input 21 10 4" xfId="29661"/>
    <cellStyle name="Input 21 11" xfId="13913"/>
    <cellStyle name="Input 21 11 2" xfId="13914"/>
    <cellStyle name="Input 21 11 3" xfId="29662"/>
    <cellStyle name="Input 21 11 4" xfId="29663"/>
    <cellStyle name="Input 21 12" xfId="13915"/>
    <cellStyle name="Input 21 13" xfId="29664"/>
    <cellStyle name="Input 21 14" xfId="29665"/>
    <cellStyle name="Input 21 2" xfId="13916"/>
    <cellStyle name="Input 21 2 10" xfId="29666"/>
    <cellStyle name="Input 21 2 2" xfId="13917"/>
    <cellStyle name="Input 21 2 2 2" xfId="13918"/>
    <cellStyle name="Input 21 2 2 3" xfId="29667"/>
    <cellStyle name="Input 21 2 2 4" xfId="29668"/>
    <cellStyle name="Input 21 2 3" xfId="13919"/>
    <cellStyle name="Input 21 2 3 2" xfId="13920"/>
    <cellStyle name="Input 21 2 3 3" xfId="29669"/>
    <cellStyle name="Input 21 2 3 4" xfId="29670"/>
    <cellStyle name="Input 21 2 4" xfId="13921"/>
    <cellStyle name="Input 21 2 4 2" xfId="13922"/>
    <cellStyle name="Input 21 2 4 3" xfId="29671"/>
    <cellStyle name="Input 21 2 4 4" xfId="29672"/>
    <cellStyle name="Input 21 2 5" xfId="13923"/>
    <cellStyle name="Input 21 2 5 2" xfId="13924"/>
    <cellStyle name="Input 21 2 5 3" xfId="29673"/>
    <cellStyle name="Input 21 2 5 4" xfId="29674"/>
    <cellStyle name="Input 21 2 6" xfId="13925"/>
    <cellStyle name="Input 21 2 6 2" xfId="13926"/>
    <cellStyle name="Input 21 2 6 3" xfId="29675"/>
    <cellStyle name="Input 21 2 6 4" xfId="29676"/>
    <cellStyle name="Input 21 2 7" xfId="13927"/>
    <cellStyle name="Input 21 2 7 2" xfId="13928"/>
    <cellStyle name="Input 21 2 7 3" xfId="29677"/>
    <cellStyle name="Input 21 2 7 4" xfId="29678"/>
    <cellStyle name="Input 21 2 8" xfId="13929"/>
    <cellStyle name="Input 21 2 9" xfId="29679"/>
    <cellStyle name="Input 21 3" xfId="13930"/>
    <cellStyle name="Input 21 3 10" xfId="29680"/>
    <cellStyle name="Input 21 3 2" xfId="13931"/>
    <cellStyle name="Input 21 3 2 2" xfId="13932"/>
    <cellStyle name="Input 21 3 2 3" xfId="29681"/>
    <cellStyle name="Input 21 3 2 4" xfId="29682"/>
    <cellStyle name="Input 21 3 3" xfId="13933"/>
    <cellStyle name="Input 21 3 3 2" xfId="13934"/>
    <cellStyle name="Input 21 3 3 3" xfId="29683"/>
    <cellStyle name="Input 21 3 3 4" xfId="29684"/>
    <cellStyle name="Input 21 3 4" xfId="13935"/>
    <cellStyle name="Input 21 3 4 2" xfId="13936"/>
    <cellStyle name="Input 21 3 4 3" xfId="29685"/>
    <cellStyle name="Input 21 3 4 4" xfId="29686"/>
    <cellStyle name="Input 21 3 5" xfId="13937"/>
    <cellStyle name="Input 21 3 5 2" xfId="13938"/>
    <cellStyle name="Input 21 3 5 3" xfId="29687"/>
    <cellStyle name="Input 21 3 5 4" xfId="29688"/>
    <cellStyle name="Input 21 3 6" xfId="13939"/>
    <cellStyle name="Input 21 3 6 2" xfId="13940"/>
    <cellStyle name="Input 21 3 6 3" xfId="29689"/>
    <cellStyle name="Input 21 3 6 4" xfId="29690"/>
    <cellStyle name="Input 21 3 7" xfId="13941"/>
    <cellStyle name="Input 21 3 7 2" xfId="13942"/>
    <cellStyle name="Input 21 3 7 3" xfId="29691"/>
    <cellStyle name="Input 21 3 7 4" xfId="29692"/>
    <cellStyle name="Input 21 3 8" xfId="13943"/>
    <cellStyle name="Input 21 3 9" xfId="29693"/>
    <cellStyle name="Input 21 4" xfId="13944"/>
    <cellStyle name="Input 21 4 10" xfId="29694"/>
    <cellStyle name="Input 21 4 2" xfId="13945"/>
    <cellStyle name="Input 21 4 2 2" xfId="13946"/>
    <cellStyle name="Input 21 4 2 3" xfId="29695"/>
    <cellStyle name="Input 21 4 2 4" xfId="29696"/>
    <cellStyle name="Input 21 4 3" xfId="13947"/>
    <cellStyle name="Input 21 4 3 2" xfId="13948"/>
    <cellStyle name="Input 21 4 3 3" xfId="29697"/>
    <cellStyle name="Input 21 4 3 4" xfId="29698"/>
    <cellStyle name="Input 21 4 4" xfId="13949"/>
    <cellStyle name="Input 21 4 4 2" xfId="13950"/>
    <cellStyle name="Input 21 4 4 3" xfId="29699"/>
    <cellStyle name="Input 21 4 4 4" xfId="29700"/>
    <cellStyle name="Input 21 4 5" xfId="13951"/>
    <cellStyle name="Input 21 4 5 2" xfId="13952"/>
    <cellStyle name="Input 21 4 5 3" xfId="29701"/>
    <cellStyle name="Input 21 4 5 4" xfId="29702"/>
    <cellStyle name="Input 21 4 6" xfId="13953"/>
    <cellStyle name="Input 21 4 6 2" xfId="13954"/>
    <cellStyle name="Input 21 4 6 3" xfId="29703"/>
    <cellStyle name="Input 21 4 6 4" xfId="29704"/>
    <cellStyle name="Input 21 4 7" xfId="13955"/>
    <cellStyle name="Input 21 4 7 2" xfId="13956"/>
    <cellStyle name="Input 21 4 7 3" xfId="29705"/>
    <cellStyle name="Input 21 4 7 4" xfId="29706"/>
    <cellStyle name="Input 21 4 8" xfId="13957"/>
    <cellStyle name="Input 21 4 9" xfId="29707"/>
    <cellStyle name="Input 21 5" xfId="13958"/>
    <cellStyle name="Input 21 5 10" xfId="29708"/>
    <cellStyle name="Input 21 5 2" xfId="13959"/>
    <cellStyle name="Input 21 5 2 2" xfId="13960"/>
    <cellStyle name="Input 21 5 2 3" xfId="29709"/>
    <cellStyle name="Input 21 5 2 4" xfId="29710"/>
    <cellStyle name="Input 21 5 3" xfId="13961"/>
    <cellStyle name="Input 21 5 3 2" xfId="13962"/>
    <cellStyle name="Input 21 5 3 3" xfId="29711"/>
    <cellStyle name="Input 21 5 3 4" xfId="29712"/>
    <cellStyle name="Input 21 5 4" xfId="13963"/>
    <cellStyle name="Input 21 5 4 2" xfId="13964"/>
    <cellStyle name="Input 21 5 4 3" xfId="29713"/>
    <cellStyle name="Input 21 5 4 4" xfId="29714"/>
    <cellStyle name="Input 21 5 5" xfId="13965"/>
    <cellStyle name="Input 21 5 5 2" xfId="13966"/>
    <cellStyle name="Input 21 5 5 3" xfId="29715"/>
    <cellStyle name="Input 21 5 5 4" xfId="29716"/>
    <cellStyle name="Input 21 5 6" xfId="13967"/>
    <cellStyle name="Input 21 5 6 2" xfId="13968"/>
    <cellStyle name="Input 21 5 6 3" xfId="29717"/>
    <cellStyle name="Input 21 5 6 4" xfId="29718"/>
    <cellStyle name="Input 21 5 7" xfId="13969"/>
    <cellStyle name="Input 21 5 7 2" xfId="13970"/>
    <cellStyle name="Input 21 5 7 3" xfId="29719"/>
    <cellStyle name="Input 21 5 7 4" xfId="29720"/>
    <cellStyle name="Input 21 5 8" xfId="13971"/>
    <cellStyle name="Input 21 5 9" xfId="29721"/>
    <cellStyle name="Input 21 6" xfId="13972"/>
    <cellStyle name="Input 21 6 2" xfId="13973"/>
    <cellStyle name="Input 21 6 3" xfId="29722"/>
    <cellStyle name="Input 21 6 4" xfId="29723"/>
    <cellStyle name="Input 21 7" xfId="13974"/>
    <cellStyle name="Input 21 7 2" xfId="13975"/>
    <cellStyle name="Input 21 7 3" xfId="29724"/>
    <cellStyle name="Input 21 7 4" xfId="29725"/>
    <cellStyle name="Input 21 8" xfId="13976"/>
    <cellStyle name="Input 21 8 2" xfId="13977"/>
    <cellStyle name="Input 21 8 3" xfId="29726"/>
    <cellStyle name="Input 21 8 4" xfId="29727"/>
    <cellStyle name="Input 21 9" xfId="13978"/>
    <cellStyle name="Input 21 9 2" xfId="13979"/>
    <cellStyle name="Input 21 9 3" xfId="29728"/>
    <cellStyle name="Input 21 9 4" xfId="29729"/>
    <cellStyle name="Input 22" xfId="13980"/>
    <cellStyle name="Input 22 10" xfId="13981"/>
    <cellStyle name="Input 22 10 2" xfId="13982"/>
    <cellStyle name="Input 22 10 3" xfId="29730"/>
    <cellStyle name="Input 22 10 4" xfId="29731"/>
    <cellStyle name="Input 22 11" xfId="13983"/>
    <cellStyle name="Input 22 11 2" xfId="13984"/>
    <cellStyle name="Input 22 11 3" xfId="29732"/>
    <cellStyle name="Input 22 11 4" xfId="29733"/>
    <cellStyle name="Input 22 12" xfId="13985"/>
    <cellStyle name="Input 22 13" xfId="29734"/>
    <cellStyle name="Input 22 14" xfId="29735"/>
    <cellStyle name="Input 22 2" xfId="13986"/>
    <cellStyle name="Input 22 2 10" xfId="29736"/>
    <cellStyle name="Input 22 2 2" xfId="13987"/>
    <cellStyle name="Input 22 2 2 2" xfId="13988"/>
    <cellStyle name="Input 22 2 2 3" xfId="29737"/>
    <cellStyle name="Input 22 2 2 4" xfId="29738"/>
    <cellStyle name="Input 22 2 3" xfId="13989"/>
    <cellStyle name="Input 22 2 3 2" xfId="13990"/>
    <cellStyle name="Input 22 2 3 3" xfId="29739"/>
    <cellStyle name="Input 22 2 3 4" xfId="29740"/>
    <cellStyle name="Input 22 2 4" xfId="13991"/>
    <cellStyle name="Input 22 2 4 2" xfId="13992"/>
    <cellStyle name="Input 22 2 4 3" xfId="29741"/>
    <cellStyle name="Input 22 2 4 4" xfId="29742"/>
    <cellStyle name="Input 22 2 5" xfId="13993"/>
    <cellStyle name="Input 22 2 5 2" xfId="13994"/>
    <cellStyle name="Input 22 2 5 3" xfId="29743"/>
    <cellStyle name="Input 22 2 5 4" xfId="29744"/>
    <cellStyle name="Input 22 2 6" xfId="13995"/>
    <cellStyle name="Input 22 2 6 2" xfId="13996"/>
    <cellStyle name="Input 22 2 6 3" xfId="29745"/>
    <cellStyle name="Input 22 2 6 4" xfId="29746"/>
    <cellStyle name="Input 22 2 7" xfId="13997"/>
    <cellStyle name="Input 22 2 7 2" xfId="13998"/>
    <cellStyle name="Input 22 2 7 3" xfId="29747"/>
    <cellStyle name="Input 22 2 7 4" xfId="29748"/>
    <cellStyle name="Input 22 2 8" xfId="13999"/>
    <cellStyle name="Input 22 2 9" xfId="29749"/>
    <cellStyle name="Input 22 3" xfId="14000"/>
    <cellStyle name="Input 22 3 10" xfId="29750"/>
    <cellStyle name="Input 22 3 2" xfId="14001"/>
    <cellStyle name="Input 22 3 2 2" xfId="14002"/>
    <cellStyle name="Input 22 3 2 3" xfId="29751"/>
    <cellStyle name="Input 22 3 2 4" xfId="29752"/>
    <cellStyle name="Input 22 3 3" xfId="14003"/>
    <cellStyle name="Input 22 3 3 2" xfId="14004"/>
    <cellStyle name="Input 22 3 3 3" xfId="29753"/>
    <cellStyle name="Input 22 3 3 4" xfId="29754"/>
    <cellStyle name="Input 22 3 4" xfId="14005"/>
    <cellStyle name="Input 22 3 4 2" xfId="14006"/>
    <cellStyle name="Input 22 3 4 3" xfId="29755"/>
    <cellStyle name="Input 22 3 4 4" xfId="29756"/>
    <cellStyle name="Input 22 3 5" xfId="14007"/>
    <cellStyle name="Input 22 3 5 2" xfId="14008"/>
    <cellStyle name="Input 22 3 5 3" xfId="29757"/>
    <cellStyle name="Input 22 3 5 4" xfId="29758"/>
    <cellStyle name="Input 22 3 6" xfId="14009"/>
    <cellStyle name="Input 22 3 6 2" xfId="14010"/>
    <cellStyle name="Input 22 3 6 3" xfId="29759"/>
    <cellStyle name="Input 22 3 6 4" xfId="29760"/>
    <cellStyle name="Input 22 3 7" xfId="14011"/>
    <cellStyle name="Input 22 3 7 2" xfId="14012"/>
    <cellStyle name="Input 22 3 7 3" xfId="29761"/>
    <cellStyle name="Input 22 3 7 4" xfId="29762"/>
    <cellStyle name="Input 22 3 8" xfId="14013"/>
    <cellStyle name="Input 22 3 9" xfId="29763"/>
    <cellStyle name="Input 22 4" xfId="14014"/>
    <cellStyle name="Input 22 4 10" xfId="29764"/>
    <cellStyle name="Input 22 4 2" xfId="14015"/>
    <cellStyle name="Input 22 4 2 2" xfId="14016"/>
    <cellStyle name="Input 22 4 2 3" xfId="29765"/>
    <cellStyle name="Input 22 4 2 4" xfId="29766"/>
    <cellStyle name="Input 22 4 3" xfId="14017"/>
    <cellStyle name="Input 22 4 3 2" xfId="14018"/>
    <cellStyle name="Input 22 4 3 3" xfId="29767"/>
    <cellStyle name="Input 22 4 3 4" xfId="29768"/>
    <cellStyle name="Input 22 4 4" xfId="14019"/>
    <cellStyle name="Input 22 4 4 2" xfId="14020"/>
    <cellStyle name="Input 22 4 4 3" xfId="29769"/>
    <cellStyle name="Input 22 4 4 4" xfId="29770"/>
    <cellStyle name="Input 22 4 5" xfId="14021"/>
    <cellStyle name="Input 22 4 5 2" xfId="14022"/>
    <cellStyle name="Input 22 4 5 3" xfId="29771"/>
    <cellStyle name="Input 22 4 5 4" xfId="29772"/>
    <cellStyle name="Input 22 4 6" xfId="14023"/>
    <cellStyle name="Input 22 4 6 2" xfId="14024"/>
    <cellStyle name="Input 22 4 6 3" xfId="29773"/>
    <cellStyle name="Input 22 4 6 4" xfId="29774"/>
    <cellStyle name="Input 22 4 7" xfId="14025"/>
    <cellStyle name="Input 22 4 7 2" xfId="14026"/>
    <cellStyle name="Input 22 4 7 3" xfId="29775"/>
    <cellStyle name="Input 22 4 7 4" xfId="29776"/>
    <cellStyle name="Input 22 4 8" xfId="14027"/>
    <cellStyle name="Input 22 4 9" xfId="29777"/>
    <cellStyle name="Input 22 5" xfId="14028"/>
    <cellStyle name="Input 22 5 10" xfId="29778"/>
    <cellStyle name="Input 22 5 2" xfId="14029"/>
    <cellStyle name="Input 22 5 2 2" xfId="14030"/>
    <cellStyle name="Input 22 5 2 3" xfId="29779"/>
    <cellStyle name="Input 22 5 2 4" xfId="29780"/>
    <cellStyle name="Input 22 5 3" xfId="14031"/>
    <cellStyle name="Input 22 5 3 2" xfId="14032"/>
    <cellStyle name="Input 22 5 3 3" xfId="29781"/>
    <cellStyle name="Input 22 5 3 4" xfId="29782"/>
    <cellStyle name="Input 22 5 4" xfId="14033"/>
    <cellStyle name="Input 22 5 4 2" xfId="14034"/>
    <cellStyle name="Input 22 5 4 3" xfId="29783"/>
    <cellStyle name="Input 22 5 4 4" xfId="29784"/>
    <cellStyle name="Input 22 5 5" xfId="14035"/>
    <cellStyle name="Input 22 5 5 2" xfId="14036"/>
    <cellStyle name="Input 22 5 5 3" xfId="29785"/>
    <cellStyle name="Input 22 5 5 4" xfId="29786"/>
    <cellStyle name="Input 22 5 6" xfId="14037"/>
    <cellStyle name="Input 22 5 6 2" xfId="14038"/>
    <cellStyle name="Input 22 5 6 3" xfId="29787"/>
    <cellStyle name="Input 22 5 6 4" xfId="29788"/>
    <cellStyle name="Input 22 5 7" xfId="14039"/>
    <cellStyle name="Input 22 5 7 2" xfId="14040"/>
    <cellStyle name="Input 22 5 7 3" xfId="29789"/>
    <cellStyle name="Input 22 5 7 4" xfId="29790"/>
    <cellStyle name="Input 22 5 8" xfId="14041"/>
    <cellStyle name="Input 22 5 9" xfId="29791"/>
    <cellStyle name="Input 22 6" xfId="14042"/>
    <cellStyle name="Input 22 6 2" xfId="14043"/>
    <cellStyle name="Input 22 6 3" xfId="29792"/>
    <cellStyle name="Input 22 6 4" xfId="29793"/>
    <cellStyle name="Input 22 7" xfId="14044"/>
    <cellStyle name="Input 22 7 2" xfId="14045"/>
    <cellStyle name="Input 22 7 3" xfId="29794"/>
    <cellStyle name="Input 22 7 4" xfId="29795"/>
    <cellStyle name="Input 22 8" xfId="14046"/>
    <cellStyle name="Input 22 8 2" xfId="14047"/>
    <cellStyle name="Input 22 8 3" xfId="29796"/>
    <cellStyle name="Input 22 8 4" xfId="29797"/>
    <cellStyle name="Input 22 9" xfId="14048"/>
    <cellStyle name="Input 22 9 2" xfId="14049"/>
    <cellStyle name="Input 22 9 3" xfId="29798"/>
    <cellStyle name="Input 22 9 4" xfId="29799"/>
    <cellStyle name="Input 23" xfId="14050"/>
    <cellStyle name="Input 23 10" xfId="29800"/>
    <cellStyle name="Input 23 2" xfId="14051"/>
    <cellStyle name="Input 23 2 2" xfId="14052"/>
    <cellStyle name="Input 23 2 3" xfId="29801"/>
    <cellStyle name="Input 23 2 4" xfId="29802"/>
    <cellStyle name="Input 23 3" xfId="14053"/>
    <cellStyle name="Input 23 3 2" xfId="14054"/>
    <cellStyle name="Input 23 3 3" xfId="29803"/>
    <cellStyle name="Input 23 3 4" xfId="29804"/>
    <cellStyle name="Input 23 4" xfId="14055"/>
    <cellStyle name="Input 23 4 2" xfId="14056"/>
    <cellStyle name="Input 23 4 3" xfId="29805"/>
    <cellStyle name="Input 23 4 4" xfId="29806"/>
    <cellStyle name="Input 23 5" xfId="14057"/>
    <cellStyle name="Input 23 5 2" xfId="14058"/>
    <cellStyle name="Input 23 5 3" xfId="29807"/>
    <cellStyle name="Input 23 5 4" xfId="29808"/>
    <cellStyle name="Input 23 6" xfId="14059"/>
    <cellStyle name="Input 23 6 2" xfId="14060"/>
    <cellStyle name="Input 23 6 3" xfId="29809"/>
    <cellStyle name="Input 23 6 4" xfId="29810"/>
    <cellStyle name="Input 23 7" xfId="14061"/>
    <cellStyle name="Input 23 7 2" xfId="14062"/>
    <cellStyle name="Input 23 7 3" xfId="29811"/>
    <cellStyle name="Input 23 7 4" xfId="29812"/>
    <cellStyle name="Input 23 8" xfId="14063"/>
    <cellStyle name="Input 23 9" xfId="29813"/>
    <cellStyle name="Input 24" xfId="14064"/>
    <cellStyle name="Input 24 10" xfId="29814"/>
    <cellStyle name="Input 24 2" xfId="14065"/>
    <cellStyle name="Input 24 2 2" xfId="14066"/>
    <cellStyle name="Input 24 2 3" xfId="29815"/>
    <cellStyle name="Input 24 2 4" xfId="29816"/>
    <cellStyle name="Input 24 3" xfId="14067"/>
    <cellStyle name="Input 24 3 2" xfId="14068"/>
    <cellStyle name="Input 24 3 3" xfId="29817"/>
    <cellStyle name="Input 24 3 4" xfId="29818"/>
    <cellStyle name="Input 24 4" xfId="14069"/>
    <cellStyle name="Input 24 4 2" xfId="14070"/>
    <cellStyle name="Input 24 4 3" xfId="29819"/>
    <cellStyle name="Input 24 4 4" xfId="29820"/>
    <cellStyle name="Input 24 5" xfId="14071"/>
    <cellStyle name="Input 24 5 2" xfId="14072"/>
    <cellStyle name="Input 24 5 3" xfId="29821"/>
    <cellStyle name="Input 24 5 4" xfId="29822"/>
    <cellStyle name="Input 24 6" xfId="14073"/>
    <cellStyle name="Input 24 6 2" xfId="14074"/>
    <cellStyle name="Input 24 6 3" xfId="29823"/>
    <cellStyle name="Input 24 6 4" xfId="29824"/>
    <cellStyle name="Input 24 7" xfId="14075"/>
    <cellStyle name="Input 24 7 2" xfId="14076"/>
    <cellStyle name="Input 24 7 3" xfId="29825"/>
    <cellStyle name="Input 24 7 4" xfId="29826"/>
    <cellStyle name="Input 24 8" xfId="14077"/>
    <cellStyle name="Input 24 9" xfId="29827"/>
    <cellStyle name="Input 25" xfId="14078"/>
    <cellStyle name="Input 25 10" xfId="29828"/>
    <cellStyle name="Input 25 2" xfId="14079"/>
    <cellStyle name="Input 25 2 2" xfId="14080"/>
    <cellStyle name="Input 25 2 3" xfId="29829"/>
    <cellStyle name="Input 25 2 4" xfId="29830"/>
    <cellStyle name="Input 25 3" xfId="14081"/>
    <cellStyle name="Input 25 3 2" xfId="14082"/>
    <cellStyle name="Input 25 3 3" xfId="29831"/>
    <cellStyle name="Input 25 3 4" xfId="29832"/>
    <cellStyle name="Input 25 4" xfId="14083"/>
    <cellStyle name="Input 25 4 2" xfId="14084"/>
    <cellStyle name="Input 25 4 3" xfId="29833"/>
    <cellStyle name="Input 25 4 4" xfId="29834"/>
    <cellStyle name="Input 25 5" xfId="14085"/>
    <cellStyle name="Input 25 5 2" xfId="14086"/>
    <cellStyle name="Input 25 5 3" xfId="29835"/>
    <cellStyle name="Input 25 5 4" xfId="29836"/>
    <cellStyle name="Input 25 6" xfId="14087"/>
    <cellStyle name="Input 25 6 2" xfId="14088"/>
    <cellStyle name="Input 25 6 3" xfId="29837"/>
    <cellStyle name="Input 25 6 4" xfId="29838"/>
    <cellStyle name="Input 25 7" xfId="14089"/>
    <cellStyle name="Input 25 7 2" xfId="14090"/>
    <cellStyle name="Input 25 7 3" xfId="29839"/>
    <cellStyle name="Input 25 7 4" xfId="29840"/>
    <cellStyle name="Input 25 8" xfId="14091"/>
    <cellStyle name="Input 25 9" xfId="29841"/>
    <cellStyle name="Input 26" xfId="14092"/>
    <cellStyle name="Input 26 10" xfId="29842"/>
    <cellStyle name="Input 26 2" xfId="14093"/>
    <cellStyle name="Input 26 2 2" xfId="14094"/>
    <cellStyle name="Input 26 2 3" xfId="29843"/>
    <cellStyle name="Input 26 2 4" xfId="29844"/>
    <cellStyle name="Input 26 3" xfId="14095"/>
    <cellStyle name="Input 26 3 2" xfId="14096"/>
    <cellStyle name="Input 26 3 3" xfId="29845"/>
    <cellStyle name="Input 26 3 4" xfId="29846"/>
    <cellStyle name="Input 26 4" xfId="14097"/>
    <cellStyle name="Input 26 4 2" xfId="14098"/>
    <cellStyle name="Input 26 4 3" xfId="29847"/>
    <cellStyle name="Input 26 4 4" xfId="29848"/>
    <cellStyle name="Input 26 5" xfId="14099"/>
    <cellStyle name="Input 26 5 2" xfId="14100"/>
    <cellStyle name="Input 26 5 3" xfId="29849"/>
    <cellStyle name="Input 26 5 4" xfId="29850"/>
    <cellStyle name="Input 26 6" xfId="14101"/>
    <cellStyle name="Input 26 6 2" xfId="14102"/>
    <cellStyle name="Input 26 6 3" xfId="29851"/>
    <cellStyle name="Input 26 6 4" xfId="29852"/>
    <cellStyle name="Input 26 7" xfId="14103"/>
    <cellStyle name="Input 26 7 2" xfId="14104"/>
    <cellStyle name="Input 26 7 3" xfId="29853"/>
    <cellStyle name="Input 26 7 4" xfId="29854"/>
    <cellStyle name="Input 26 8" xfId="14105"/>
    <cellStyle name="Input 26 9" xfId="29855"/>
    <cellStyle name="Input 3" xfId="14106"/>
    <cellStyle name="Input 3 10" xfId="14107"/>
    <cellStyle name="Input 3 10 2" xfId="14108"/>
    <cellStyle name="Input 3 10 3" xfId="29856"/>
    <cellStyle name="Input 3 10 4" xfId="29857"/>
    <cellStyle name="Input 3 11" xfId="14109"/>
    <cellStyle name="Input 3 11 2" xfId="14110"/>
    <cellStyle name="Input 3 11 3" xfId="29858"/>
    <cellStyle name="Input 3 11 4" xfId="29859"/>
    <cellStyle name="Input 3 12" xfId="14111"/>
    <cellStyle name="Input 3 13" xfId="29860"/>
    <cellStyle name="Input 3 14" xfId="29861"/>
    <cellStyle name="Input 3 2" xfId="14112"/>
    <cellStyle name="Input 3 2 10" xfId="29862"/>
    <cellStyle name="Input 3 2 2" xfId="14113"/>
    <cellStyle name="Input 3 2 2 2" xfId="14114"/>
    <cellStyle name="Input 3 2 2 3" xfId="29863"/>
    <cellStyle name="Input 3 2 2 4" xfId="29864"/>
    <cellStyle name="Input 3 2 3" xfId="14115"/>
    <cellStyle name="Input 3 2 3 2" xfId="14116"/>
    <cellStyle name="Input 3 2 3 3" xfId="29865"/>
    <cellStyle name="Input 3 2 3 4" xfId="29866"/>
    <cellStyle name="Input 3 2 4" xfId="14117"/>
    <cellStyle name="Input 3 2 4 2" xfId="14118"/>
    <cellStyle name="Input 3 2 4 3" xfId="29867"/>
    <cellStyle name="Input 3 2 4 4" xfId="29868"/>
    <cellStyle name="Input 3 2 5" xfId="14119"/>
    <cellStyle name="Input 3 2 5 2" xfId="14120"/>
    <cellStyle name="Input 3 2 5 3" xfId="29869"/>
    <cellStyle name="Input 3 2 5 4" xfId="29870"/>
    <cellStyle name="Input 3 2 6" xfId="14121"/>
    <cellStyle name="Input 3 2 6 2" xfId="14122"/>
    <cellStyle name="Input 3 2 6 3" xfId="29871"/>
    <cellStyle name="Input 3 2 6 4" xfId="29872"/>
    <cellStyle name="Input 3 2 7" xfId="14123"/>
    <cellStyle name="Input 3 2 7 2" xfId="14124"/>
    <cellStyle name="Input 3 2 7 3" xfId="29873"/>
    <cellStyle name="Input 3 2 7 4" xfId="29874"/>
    <cellStyle name="Input 3 2 8" xfId="14125"/>
    <cellStyle name="Input 3 2 9" xfId="29875"/>
    <cellStyle name="Input 3 3" xfId="14126"/>
    <cellStyle name="Input 3 3 10" xfId="29876"/>
    <cellStyle name="Input 3 3 2" xfId="14127"/>
    <cellStyle name="Input 3 3 2 2" xfId="14128"/>
    <cellStyle name="Input 3 3 2 3" xfId="29877"/>
    <cellStyle name="Input 3 3 2 4" xfId="29878"/>
    <cellStyle name="Input 3 3 3" xfId="14129"/>
    <cellStyle name="Input 3 3 3 2" xfId="14130"/>
    <cellStyle name="Input 3 3 3 3" xfId="29879"/>
    <cellStyle name="Input 3 3 3 4" xfId="29880"/>
    <cellStyle name="Input 3 3 4" xfId="14131"/>
    <cellStyle name="Input 3 3 4 2" xfId="14132"/>
    <cellStyle name="Input 3 3 4 3" xfId="29881"/>
    <cellStyle name="Input 3 3 4 4" xfId="29882"/>
    <cellStyle name="Input 3 3 5" xfId="14133"/>
    <cellStyle name="Input 3 3 5 2" xfId="14134"/>
    <cellStyle name="Input 3 3 5 3" xfId="29883"/>
    <cellStyle name="Input 3 3 5 4" xfId="29884"/>
    <cellStyle name="Input 3 3 6" xfId="14135"/>
    <cellStyle name="Input 3 3 6 2" xfId="14136"/>
    <cellStyle name="Input 3 3 6 3" xfId="29885"/>
    <cellStyle name="Input 3 3 6 4" xfId="29886"/>
    <cellStyle name="Input 3 3 7" xfId="14137"/>
    <cellStyle name="Input 3 3 7 2" xfId="14138"/>
    <cellStyle name="Input 3 3 7 3" xfId="29887"/>
    <cellStyle name="Input 3 3 7 4" xfId="29888"/>
    <cellStyle name="Input 3 3 8" xfId="14139"/>
    <cellStyle name="Input 3 3 9" xfId="29889"/>
    <cellStyle name="Input 3 4" xfId="14140"/>
    <cellStyle name="Input 3 4 10" xfId="29890"/>
    <cellStyle name="Input 3 4 2" xfId="14141"/>
    <cellStyle name="Input 3 4 2 2" xfId="14142"/>
    <cellStyle name="Input 3 4 2 3" xfId="29891"/>
    <cellStyle name="Input 3 4 2 4" xfId="29892"/>
    <cellStyle name="Input 3 4 3" xfId="14143"/>
    <cellStyle name="Input 3 4 3 2" xfId="14144"/>
    <cellStyle name="Input 3 4 3 3" xfId="29893"/>
    <cellStyle name="Input 3 4 3 4" xfId="29894"/>
    <cellStyle name="Input 3 4 4" xfId="14145"/>
    <cellStyle name="Input 3 4 4 2" xfId="14146"/>
    <cellStyle name="Input 3 4 4 3" xfId="29895"/>
    <cellStyle name="Input 3 4 4 4" xfId="29896"/>
    <cellStyle name="Input 3 4 5" xfId="14147"/>
    <cellStyle name="Input 3 4 5 2" xfId="14148"/>
    <cellStyle name="Input 3 4 5 3" xfId="29897"/>
    <cellStyle name="Input 3 4 5 4" xfId="29898"/>
    <cellStyle name="Input 3 4 6" xfId="14149"/>
    <cellStyle name="Input 3 4 6 2" xfId="14150"/>
    <cellStyle name="Input 3 4 6 3" xfId="29899"/>
    <cellStyle name="Input 3 4 6 4" xfId="29900"/>
    <cellStyle name="Input 3 4 7" xfId="14151"/>
    <cellStyle name="Input 3 4 7 2" xfId="14152"/>
    <cellStyle name="Input 3 4 7 3" xfId="29901"/>
    <cellStyle name="Input 3 4 7 4" xfId="29902"/>
    <cellStyle name="Input 3 4 8" xfId="14153"/>
    <cellStyle name="Input 3 4 9" xfId="29903"/>
    <cellStyle name="Input 3 5" xfId="14154"/>
    <cellStyle name="Input 3 5 10" xfId="29904"/>
    <cellStyle name="Input 3 5 2" xfId="14155"/>
    <cellStyle name="Input 3 5 2 2" xfId="14156"/>
    <cellStyle name="Input 3 5 2 3" xfId="29905"/>
    <cellStyle name="Input 3 5 2 4" xfId="29906"/>
    <cellStyle name="Input 3 5 3" xfId="14157"/>
    <cellStyle name="Input 3 5 3 2" xfId="14158"/>
    <cellStyle name="Input 3 5 3 3" xfId="29907"/>
    <cellStyle name="Input 3 5 3 4" xfId="29908"/>
    <cellStyle name="Input 3 5 4" xfId="14159"/>
    <cellStyle name="Input 3 5 4 2" xfId="14160"/>
    <cellStyle name="Input 3 5 4 3" xfId="29909"/>
    <cellStyle name="Input 3 5 4 4" xfId="29910"/>
    <cellStyle name="Input 3 5 5" xfId="14161"/>
    <cellStyle name="Input 3 5 5 2" xfId="14162"/>
    <cellStyle name="Input 3 5 5 3" xfId="29911"/>
    <cellStyle name="Input 3 5 5 4" xfId="29912"/>
    <cellStyle name="Input 3 5 6" xfId="14163"/>
    <cellStyle name="Input 3 5 6 2" xfId="14164"/>
    <cellStyle name="Input 3 5 6 3" xfId="29913"/>
    <cellStyle name="Input 3 5 6 4" xfId="29914"/>
    <cellStyle name="Input 3 5 7" xfId="14165"/>
    <cellStyle name="Input 3 5 7 2" xfId="14166"/>
    <cellStyle name="Input 3 5 7 3" xfId="29915"/>
    <cellStyle name="Input 3 5 7 4" xfId="29916"/>
    <cellStyle name="Input 3 5 8" xfId="14167"/>
    <cellStyle name="Input 3 5 9" xfId="29917"/>
    <cellStyle name="Input 3 6" xfId="14168"/>
    <cellStyle name="Input 3 6 2" xfId="14169"/>
    <cellStyle name="Input 3 6 3" xfId="29918"/>
    <cellStyle name="Input 3 6 4" xfId="29919"/>
    <cellStyle name="Input 3 7" xfId="14170"/>
    <cellStyle name="Input 3 7 2" xfId="14171"/>
    <cellStyle name="Input 3 7 3" xfId="29920"/>
    <cellStyle name="Input 3 7 4" xfId="29921"/>
    <cellStyle name="Input 3 8" xfId="14172"/>
    <cellStyle name="Input 3 8 2" xfId="14173"/>
    <cellStyle name="Input 3 8 3" xfId="29922"/>
    <cellStyle name="Input 3 8 4" xfId="29923"/>
    <cellStyle name="Input 3 9" xfId="14174"/>
    <cellStyle name="Input 3 9 2" xfId="14175"/>
    <cellStyle name="Input 3 9 3" xfId="29924"/>
    <cellStyle name="Input 3 9 4" xfId="29925"/>
    <cellStyle name="Input 4" xfId="14176"/>
    <cellStyle name="Input 4 10" xfId="14177"/>
    <cellStyle name="Input 4 10 2" xfId="14178"/>
    <cellStyle name="Input 4 10 3" xfId="29926"/>
    <cellStyle name="Input 4 10 4" xfId="29927"/>
    <cellStyle name="Input 4 11" xfId="14179"/>
    <cellStyle name="Input 4 11 2" xfId="14180"/>
    <cellStyle name="Input 4 11 3" xfId="29928"/>
    <cellStyle name="Input 4 11 4" xfId="29929"/>
    <cellStyle name="Input 4 12" xfId="14181"/>
    <cellStyle name="Input 4 13" xfId="29930"/>
    <cellStyle name="Input 4 14" xfId="29931"/>
    <cellStyle name="Input 4 2" xfId="14182"/>
    <cellStyle name="Input 4 2 10" xfId="29932"/>
    <cellStyle name="Input 4 2 2" xfId="14183"/>
    <cellStyle name="Input 4 2 2 2" xfId="14184"/>
    <cellStyle name="Input 4 2 2 3" xfId="29933"/>
    <cellStyle name="Input 4 2 2 4" xfId="29934"/>
    <cellStyle name="Input 4 2 3" xfId="14185"/>
    <cellStyle name="Input 4 2 3 2" xfId="14186"/>
    <cellStyle name="Input 4 2 3 3" xfId="29935"/>
    <cellStyle name="Input 4 2 3 4" xfId="29936"/>
    <cellStyle name="Input 4 2 4" xfId="14187"/>
    <cellStyle name="Input 4 2 4 2" xfId="14188"/>
    <cellStyle name="Input 4 2 4 3" xfId="29937"/>
    <cellStyle name="Input 4 2 4 4" xfId="29938"/>
    <cellStyle name="Input 4 2 5" xfId="14189"/>
    <cellStyle name="Input 4 2 5 2" xfId="14190"/>
    <cellStyle name="Input 4 2 5 3" xfId="29939"/>
    <cellStyle name="Input 4 2 5 4" xfId="29940"/>
    <cellStyle name="Input 4 2 6" xfId="14191"/>
    <cellStyle name="Input 4 2 6 2" xfId="14192"/>
    <cellStyle name="Input 4 2 6 3" xfId="29941"/>
    <cellStyle name="Input 4 2 6 4" xfId="29942"/>
    <cellStyle name="Input 4 2 7" xfId="14193"/>
    <cellStyle name="Input 4 2 7 2" xfId="14194"/>
    <cellStyle name="Input 4 2 7 3" xfId="29943"/>
    <cellStyle name="Input 4 2 7 4" xfId="29944"/>
    <cellStyle name="Input 4 2 8" xfId="14195"/>
    <cellStyle name="Input 4 2 9" xfId="29945"/>
    <cellStyle name="Input 4 3" xfId="14196"/>
    <cellStyle name="Input 4 3 10" xfId="29946"/>
    <cellStyle name="Input 4 3 2" xfId="14197"/>
    <cellStyle name="Input 4 3 2 2" xfId="14198"/>
    <cellStyle name="Input 4 3 2 3" xfId="29947"/>
    <cellStyle name="Input 4 3 2 4" xfId="29948"/>
    <cellStyle name="Input 4 3 3" xfId="14199"/>
    <cellStyle name="Input 4 3 3 2" xfId="14200"/>
    <cellStyle name="Input 4 3 3 3" xfId="29949"/>
    <cellStyle name="Input 4 3 3 4" xfId="29950"/>
    <cellStyle name="Input 4 3 4" xfId="14201"/>
    <cellStyle name="Input 4 3 4 2" xfId="14202"/>
    <cellStyle name="Input 4 3 4 3" xfId="29951"/>
    <cellStyle name="Input 4 3 4 4" xfId="29952"/>
    <cellStyle name="Input 4 3 5" xfId="14203"/>
    <cellStyle name="Input 4 3 5 2" xfId="14204"/>
    <cellStyle name="Input 4 3 5 3" xfId="29953"/>
    <cellStyle name="Input 4 3 5 4" xfId="29954"/>
    <cellStyle name="Input 4 3 6" xfId="14205"/>
    <cellStyle name="Input 4 3 6 2" xfId="14206"/>
    <cellStyle name="Input 4 3 6 3" xfId="29955"/>
    <cellStyle name="Input 4 3 6 4" xfId="29956"/>
    <cellStyle name="Input 4 3 7" xfId="14207"/>
    <cellStyle name="Input 4 3 7 2" xfId="14208"/>
    <cellStyle name="Input 4 3 7 3" xfId="29957"/>
    <cellStyle name="Input 4 3 7 4" xfId="29958"/>
    <cellStyle name="Input 4 3 8" xfId="14209"/>
    <cellStyle name="Input 4 3 9" xfId="29959"/>
    <cellStyle name="Input 4 4" xfId="14210"/>
    <cellStyle name="Input 4 4 10" xfId="29960"/>
    <cellStyle name="Input 4 4 2" xfId="14211"/>
    <cellStyle name="Input 4 4 2 2" xfId="14212"/>
    <cellStyle name="Input 4 4 2 3" xfId="29961"/>
    <cellStyle name="Input 4 4 2 4" xfId="29962"/>
    <cellStyle name="Input 4 4 3" xfId="14213"/>
    <cellStyle name="Input 4 4 3 2" xfId="14214"/>
    <cellStyle name="Input 4 4 3 3" xfId="29963"/>
    <cellStyle name="Input 4 4 3 4" xfId="29964"/>
    <cellStyle name="Input 4 4 4" xfId="14215"/>
    <cellStyle name="Input 4 4 4 2" xfId="14216"/>
    <cellStyle name="Input 4 4 4 3" xfId="29965"/>
    <cellStyle name="Input 4 4 4 4" xfId="29966"/>
    <cellStyle name="Input 4 4 5" xfId="14217"/>
    <cellStyle name="Input 4 4 5 2" xfId="14218"/>
    <cellStyle name="Input 4 4 5 3" xfId="29967"/>
    <cellStyle name="Input 4 4 5 4" xfId="29968"/>
    <cellStyle name="Input 4 4 6" xfId="14219"/>
    <cellStyle name="Input 4 4 6 2" xfId="14220"/>
    <cellStyle name="Input 4 4 6 3" xfId="29969"/>
    <cellStyle name="Input 4 4 6 4" xfId="29970"/>
    <cellStyle name="Input 4 4 7" xfId="14221"/>
    <cellStyle name="Input 4 4 7 2" xfId="14222"/>
    <cellStyle name="Input 4 4 7 3" xfId="29971"/>
    <cellStyle name="Input 4 4 7 4" xfId="29972"/>
    <cellStyle name="Input 4 4 8" xfId="14223"/>
    <cellStyle name="Input 4 4 9" xfId="29973"/>
    <cellStyle name="Input 4 5" xfId="14224"/>
    <cellStyle name="Input 4 5 10" xfId="29974"/>
    <cellStyle name="Input 4 5 2" xfId="14225"/>
    <cellStyle name="Input 4 5 2 2" xfId="14226"/>
    <cellStyle name="Input 4 5 2 3" xfId="29975"/>
    <cellStyle name="Input 4 5 2 4" xfId="29976"/>
    <cellStyle name="Input 4 5 3" xfId="14227"/>
    <cellStyle name="Input 4 5 3 2" xfId="14228"/>
    <cellStyle name="Input 4 5 3 3" xfId="29977"/>
    <cellStyle name="Input 4 5 3 4" xfId="29978"/>
    <cellStyle name="Input 4 5 4" xfId="14229"/>
    <cellStyle name="Input 4 5 4 2" xfId="14230"/>
    <cellStyle name="Input 4 5 4 3" xfId="29979"/>
    <cellStyle name="Input 4 5 4 4" xfId="29980"/>
    <cellStyle name="Input 4 5 5" xfId="14231"/>
    <cellStyle name="Input 4 5 5 2" xfId="14232"/>
    <cellStyle name="Input 4 5 5 3" xfId="29981"/>
    <cellStyle name="Input 4 5 5 4" xfId="29982"/>
    <cellStyle name="Input 4 5 6" xfId="14233"/>
    <cellStyle name="Input 4 5 6 2" xfId="14234"/>
    <cellStyle name="Input 4 5 6 3" xfId="29983"/>
    <cellStyle name="Input 4 5 6 4" xfId="29984"/>
    <cellStyle name="Input 4 5 7" xfId="14235"/>
    <cellStyle name="Input 4 5 7 2" xfId="14236"/>
    <cellStyle name="Input 4 5 7 3" xfId="29985"/>
    <cellStyle name="Input 4 5 7 4" xfId="29986"/>
    <cellStyle name="Input 4 5 8" xfId="14237"/>
    <cellStyle name="Input 4 5 9" xfId="29987"/>
    <cellStyle name="Input 4 6" xfId="14238"/>
    <cellStyle name="Input 4 6 2" xfId="14239"/>
    <cellStyle name="Input 4 6 3" xfId="29988"/>
    <cellStyle name="Input 4 6 4" xfId="29989"/>
    <cellStyle name="Input 4 7" xfId="14240"/>
    <cellStyle name="Input 4 7 2" xfId="14241"/>
    <cellStyle name="Input 4 7 3" xfId="29990"/>
    <cellStyle name="Input 4 7 4" xfId="29991"/>
    <cellStyle name="Input 4 8" xfId="14242"/>
    <cellStyle name="Input 4 8 2" xfId="14243"/>
    <cellStyle name="Input 4 8 3" xfId="29992"/>
    <cellStyle name="Input 4 8 4" xfId="29993"/>
    <cellStyle name="Input 4 9" xfId="14244"/>
    <cellStyle name="Input 4 9 2" xfId="14245"/>
    <cellStyle name="Input 4 9 3" xfId="29994"/>
    <cellStyle name="Input 4 9 4" xfId="29995"/>
    <cellStyle name="Input 5" xfId="14246"/>
    <cellStyle name="Input 5 10" xfId="14247"/>
    <cellStyle name="Input 5 10 2" xfId="14248"/>
    <cellStyle name="Input 5 10 3" xfId="29996"/>
    <cellStyle name="Input 5 10 4" xfId="29997"/>
    <cellStyle name="Input 5 11" xfId="14249"/>
    <cellStyle name="Input 5 11 2" xfId="14250"/>
    <cellStyle name="Input 5 11 3" xfId="29998"/>
    <cellStyle name="Input 5 11 4" xfId="29999"/>
    <cellStyle name="Input 5 12" xfId="14251"/>
    <cellStyle name="Input 5 13" xfId="30000"/>
    <cellStyle name="Input 5 14" xfId="30001"/>
    <cellStyle name="Input 5 2" xfId="14252"/>
    <cellStyle name="Input 5 2 10" xfId="30002"/>
    <cellStyle name="Input 5 2 2" xfId="14253"/>
    <cellStyle name="Input 5 2 2 2" xfId="14254"/>
    <cellStyle name="Input 5 2 2 3" xfId="30003"/>
    <cellStyle name="Input 5 2 2 4" xfId="30004"/>
    <cellStyle name="Input 5 2 3" xfId="14255"/>
    <cellStyle name="Input 5 2 3 2" xfId="14256"/>
    <cellStyle name="Input 5 2 3 3" xfId="30005"/>
    <cellStyle name="Input 5 2 3 4" xfId="30006"/>
    <cellStyle name="Input 5 2 4" xfId="14257"/>
    <cellStyle name="Input 5 2 4 2" xfId="14258"/>
    <cellStyle name="Input 5 2 4 3" xfId="30007"/>
    <cellStyle name="Input 5 2 4 4" xfId="30008"/>
    <cellStyle name="Input 5 2 5" xfId="14259"/>
    <cellStyle name="Input 5 2 5 2" xfId="14260"/>
    <cellStyle name="Input 5 2 5 3" xfId="30009"/>
    <cellStyle name="Input 5 2 5 4" xfId="30010"/>
    <cellStyle name="Input 5 2 6" xfId="14261"/>
    <cellStyle name="Input 5 2 6 2" xfId="14262"/>
    <cellStyle name="Input 5 2 6 3" xfId="30011"/>
    <cellStyle name="Input 5 2 6 4" xfId="30012"/>
    <cellStyle name="Input 5 2 7" xfId="14263"/>
    <cellStyle name="Input 5 2 7 2" xfId="14264"/>
    <cellStyle name="Input 5 2 7 3" xfId="30013"/>
    <cellStyle name="Input 5 2 7 4" xfId="30014"/>
    <cellStyle name="Input 5 2 8" xfId="14265"/>
    <cellStyle name="Input 5 2 9" xfId="30015"/>
    <cellStyle name="Input 5 3" xfId="14266"/>
    <cellStyle name="Input 5 3 10" xfId="30016"/>
    <cellStyle name="Input 5 3 2" xfId="14267"/>
    <cellStyle name="Input 5 3 2 2" xfId="14268"/>
    <cellStyle name="Input 5 3 2 3" xfId="30017"/>
    <cellStyle name="Input 5 3 2 4" xfId="30018"/>
    <cellStyle name="Input 5 3 3" xfId="14269"/>
    <cellStyle name="Input 5 3 3 2" xfId="14270"/>
    <cellStyle name="Input 5 3 3 3" xfId="30019"/>
    <cellStyle name="Input 5 3 3 4" xfId="30020"/>
    <cellStyle name="Input 5 3 4" xfId="14271"/>
    <cellStyle name="Input 5 3 4 2" xfId="14272"/>
    <cellStyle name="Input 5 3 4 3" xfId="30021"/>
    <cellStyle name="Input 5 3 4 4" xfId="30022"/>
    <cellStyle name="Input 5 3 5" xfId="14273"/>
    <cellStyle name="Input 5 3 5 2" xfId="14274"/>
    <cellStyle name="Input 5 3 5 3" xfId="30023"/>
    <cellStyle name="Input 5 3 5 4" xfId="30024"/>
    <cellStyle name="Input 5 3 6" xfId="14275"/>
    <cellStyle name="Input 5 3 6 2" xfId="14276"/>
    <cellStyle name="Input 5 3 6 3" xfId="30025"/>
    <cellStyle name="Input 5 3 6 4" xfId="30026"/>
    <cellStyle name="Input 5 3 7" xfId="14277"/>
    <cellStyle name="Input 5 3 7 2" xfId="14278"/>
    <cellStyle name="Input 5 3 7 3" xfId="30027"/>
    <cellStyle name="Input 5 3 7 4" xfId="30028"/>
    <cellStyle name="Input 5 3 8" xfId="14279"/>
    <cellStyle name="Input 5 3 9" xfId="30029"/>
    <cellStyle name="Input 5 4" xfId="14280"/>
    <cellStyle name="Input 5 4 10" xfId="30030"/>
    <cellStyle name="Input 5 4 2" xfId="14281"/>
    <cellStyle name="Input 5 4 2 2" xfId="14282"/>
    <cellStyle name="Input 5 4 2 3" xfId="30031"/>
    <cellStyle name="Input 5 4 2 4" xfId="30032"/>
    <cellStyle name="Input 5 4 3" xfId="14283"/>
    <cellStyle name="Input 5 4 3 2" xfId="14284"/>
    <cellStyle name="Input 5 4 3 3" xfId="30033"/>
    <cellStyle name="Input 5 4 3 4" xfId="30034"/>
    <cellStyle name="Input 5 4 4" xfId="14285"/>
    <cellStyle name="Input 5 4 4 2" xfId="14286"/>
    <cellStyle name="Input 5 4 4 3" xfId="30035"/>
    <cellStyle name="Input 5 4 4 4" xfId="30036"/>
    <cellStyle name="Input 5 4 5" xfId="14287"/>
    <cellStyle name="Input 5 4 5 2" xfId="14288"/>
    <cellStyle name="Input 5 4 5 3" xfId="30037"/>
    <cellStyle name="Input 5 4 5 4" xfId="30038"/>
    <cellStyle name="Input 5 4 6" xfId="14289"/>
    <cellStyle name="Input 5 4 6 2" xfId="14290"/>
    <cellStyle name="Input 5 4 6 3" xfId="30039"/>
    <cellStyle name="Input 5 4 6 4" xfId="30040"/>
    <cellStyle name="Input 5 4 7" xfId="14291"/>
    <cellStyle name="Input 5 4 7 2" xfId="14292"/>
    <cellStyle name="Input 5 4 7 3" xfId="30041"/>
    <cellStyle name="Input 5 4 7 4" xfId="30042"/>
    <cellStyle name="Input 5 4 8" xfId="14293"/>
    <cellStyle name="Input 5 4 9" xfId="30043"/>
    <cellStyle name="Input 5 5" xfId="14294"/>
    <cellStyle name="Input 5 5 10" xfId="30044"/>
    <cellStyle name="Input 5 5 2" xfId="14295"/>
    <cellStyle name="Input 5 5 2 2" xfId="14296"/>
    <cellStyle name="Input 5 5 2 3" xfId="30045"/>
    <cellStyle name="Input 5 5 2 4" xfId="30046"/>
    <cellStyle name="Input 5 5 3" xfId="14297"/>
    <cellStyle name="Input 5 5 3 2" xfId="14298"/>
    <cellStyle name="Input 5 5 3 3" xfId="30047"/>
    <cellStyle name="Input 5 5 3 4" xfId="30048"/>
    <cellStyle name="Input 5 5 4" xfId="14299"/>
    <cellStyle name="Input 5 5 4 2" xfId="14300"/>
    <cellStyle name="Input 5 5 4 3" xfId="30049"/>
    <cellStyle name="Input 5 5 4 4" xfId="30050"/>
    <cellStyle name="Input 5 5 5" xfId="14301"/>
    <cellStyle name="Input 5 5 5 2" xfId="14302"/>
    <cellStyle name="Input 5 5 5 3" xfId="30051"/>
    <cellStyle name="Input 5 5 5 4" xfId="30052"/>
    <cellStyle name="Input 5 5 6" xfId="14303"/>
    <cellStyle name="Input 5 5 6 2" xfId="14304"/>
    <cellStyle name="Input 5 5 6 3" xfId="30053"/>
    <cellStyle name="Input 5 5 6 4" xfId="30054"/>
    <cellStyle name="Input 5 5 7" xfId="14305"/>
    <cellStyle name="Input 5 5 7 2" xfId="14306"/>
    <cellStyle name="Input 5 5 7 3" xfId="30055"/>
    <cellStyle name="Input 5 5 7 4" xfId="30056"/>
    <cellStyle name="Input 5 5 8" xfId="14307"/>
    <cellStyle name="Input 5 5 9" xfId="30057"/>
    <cellStyle name="Input 5 6" xfId="14308"/>
    <cellStyle name="Input 5 6 2" xfId="14309"/>
    <cellStyle name="Input 5 6 3" xfId="30058"/>
    <cellStyle name="Input 5 6 4" xfId="30059"/>
    <cellStyle name="Input 5 7" xfId="14310"/>
    <cellStyle name="Input 5 7 2" xfId="14311"/>
    <cellStyle name="Input 5 7 3" xfId="30060"/>
    <cellStyle name="Input 5 7 4" xfId="30061"/>
    <cellStyle name="Input 5 8" xfId="14312"/>
    <cellStyle name="Input 5 8 2" xfId="14313"/>
    <cellStyle name="Input 5 8 3" xfId="30062"/>
    <cellStyle name="Input 5 8 4" xfId="30063"/>
    <cellStyle name="Input 5 9" xfId="14314"/>
    <cellStyle name="Input 5 9 2" xfId="14315"/>
    <cellStyle name="Input 5 9 3" xfId="30064"/>
    <cellStyle name="Input 5 9 4" xfId="30065"/>
    <cellStyle name="Input 6" xfId="14316"/>
    <cellStyle name="Input 6 10" xfId="14317"/>
    <cellStyle name="Input 6 10 2" xfId="14318"/>
    <cellStyle name="Input 6 10 3" xfId="30066"/>
    <cellStyle name="Input 6 10 4" xfId="30067"/>
    <cellStyle name="Input 6 11" xfId="14319"/>
    <cellStyle name="Input 6 11 2" xfId="14320"/>
    <cellStyle name="Input 6 11 3" xfId="30068"/>
    <cellStyle name="Input 6 11 4" xfId="30069"/>
    <cellStyle name="Input 6 12" xfId="14321"/>
    <cellStyle name="Input 6 13" xfId="30070"/>
    <cellStyle name="Input 6 14" xfId="30071"/>
    <cellStyle name="Input 6 2" xfId="14322"/>
    <cellStyle name="Input 6 2 10" xfId="30072"/>
    <cellStyle name="Input 6 2 2" xfId="14323"/>
    <cellStyle name="Input 6 2 2 2" xfId="14324"/>
    <cellStyle name="Input 6 2 2 3" xfId="30073"/>
    <cellStyle name="Input 6 2 2 4" xfId="30074"/>
    <cellStyle name="Input 6 2 3" xfId="14325"/>
    <cellStyle name="Input 6 2 3 2" xfId="14326"/>
    <cellStyle name="Input 6 2 3 3" xfId="30075"/>
    <cellStyle name="Input 6 2 3 4" xfId="30076"/>
    <cellStyle name="Input 6 2 4" xfId="14327"/>
    <cellStyle name="Input 6 2 4 2" xfId="14328"/>
    <cellStyle name="Input 6 2 4 3" xfId="30077"/>
    <cellStyle name="Input 6 2 4 4" xfId="30078"/>
    <cellStyle name="Input 6 2 5" xfId="14329"/>
    <cellStyle name="Input 6 2 5 2" xfId="14330"/>
    <cellStyle name="Input 6 2 5 3" xfId="30079"/>
    <cellStyle name="Input 6 2 5 4" xfId="30080"/>
    <cellStyle name="Input 6 2 6" xfId="14331"/>
    <cellStyle name="Input 6 2 6 2" xfId="14332"/>
    <cellStyle name="Input 6 2 6 3" xfId="30081"/>
    <cellStyle name="Input 6 2 6 4" xfId="30082"/>
    <cellStyle name="Input 6 2 7" xfId="14333"/>
    <cellStyle name="Input 6 2 7 2" xfId="14334"/>
    <cellStyle name="Input 6 2 7 3" xfId="30083"/>
    <cellStyle name="Input 6 2 7 4" xfId="30084"/>
    <cellStyle name="Input 6 2 8" xfId="14335"/>
    <cellStyle name="Input 6 2 9" xfId="30085"/>
    <cellStyle name="Input 6 3" xfId="14336"/>
    <cellStyle name="Input 6 3 10" xfId="30086"/>
    <cellStyle name="Input 6 3 2" xfId="14337"/>
    <cellStyle name="Input 6 3 2 2" xfId="14338"/>
    <cellStyle name="Input 6 3 2 3" xfId="30087"/>
    <cellStyle name="Input 6 3 2 4" xfId="30088"/>
    <cellStyle name="Input 6 3 3" xfId="14339"/>
    <cellStyle name="Input 6 3 3 2" xfId="14340"/>
    <cellStyle name="Input 6 3 3 3" xfId="30089"/>
    <cellStyle name="Input 6 3 3 4" xfId="30090"/>
    <cellStyle name="Input 6 3 4" xfId="14341"/>
    <cellStyle name="Input 6 3 4 2" xfId="14342"/>
    <cellStyle name="Input 6 3 4 3" xfId="30091"/>
    <cellStyle name="Input 6 3 4 4" xfId="30092"/>
    <cellStyle name="Input 6 3 5" xfId="14343"/>
    <cellStyle name="Input 6 3 5 2" xfId="14344"/>
    <cellStyle name="Input 6 3 5 3" xfId="30093"/>
    <cellStyle name="Input 6 3 5 4" xfId="30094"/>
    <cellStyle name="Input 6 3 6" xfId="14345"/>
    <cellStyle name="Input 6 3 6 2" xfId="14346"/>
    <cellStyle name="Input 6 3 6 3" xfId="30095"/>
    <cellStyle name="Input 6 3 6 4" xfId="30096"/>
    <cellStyle name="Input 6 3 7" xfId="14347"/>
    <cellStyle name="Input 6 3 7 2" xfId="14348"/>
    <cellStyle name="Input 6 3 7 3" xfId="30097"/>
    <cellStyle name="Input 6 3 7 4" xfId="30098"/>
    <cellStyle name="Input 6 3 8" xfId="14349"/>
    <cellStyle name="Input 6 3 9" xfId="30099"/>
    <cellStyle name="Input 6 4" xfId="14350"/>
    <cellStyle name="Input 6 4 10" xfId="30100"/>
    <cellStyle name="Input 6 4 2" xfId="14351"/>
    <cellStyle name="Input 6 4 2 2" xfId="14352"/>
    <cellStyle name="Input 6 4 2 3" xfId="30101"/>
    <cellStyle name="Input 6 4 2 4" xfId="30102"/>
    <cellStyle name="Input 6 4 3" xfId="14353"/>
    <cellStyle name="Input 6 4 3 2" xfId="14354"/>
    <cellStyle name="Input 6 4 3 3" xfId="30103"/>
    <cellStyle name="Input 6 4 3 4" xfId="30104"/>
    <cellStyle name="Input 6 4 4" xfId="14355"/>
    <cellStyle name="Input 6 4 4 2" xfId="14356"/>
    <cellStyle name="Input 6 4 4 3" xfId="30105"/>
    <cellStyle name="Input 6 4 4 4" xfId="30106"/>
    <cellStyle name="Input 6 4 5" xfId="14357"/>
    <cellStyle name="Input 6 4 5 2" xfId="14358"/>
    <cellStyle name="Input 6 4 5 3" xfId="30107"/>
    <cellStyle name="Input 6 4 5 4" xfId="30108"/>
    <cellStyle name="Input 6 4 6" xfId="14359"/>
    <cellStyle name="Input 6 4 6 2" xfId="14360"/>
    <cellStyle name="Input 6 4 6 3" xfId="30109"/>
    <cellStyle name="Input 6 4 6 4" xfId="30110"/>
    <cellStyle name="Input 6 4 7" xfId="14361"/>
    <cellStyle name="Input 6 4 7 2" xfId="14362"/>
    <cellStyle name="Input 6 4 7 3" xfId="30111"/>
    <cellStyle name="Input 6 4 7 4" xfId="30112"/>
    <cellStyle name="Input 6 4 8" xfId="14363"/>
    <cellStyle name="Input 6 4 9" xfId="30113"/>
    <cellStyle name="Input 6 5" xfId="14364"/>
    <cellStyle name="Input 6 5 10" xfId="30114"/>
    <cellStyle name="Input 6 5 2" xfId="14365"/>
    <cellStyle name="Input 6 5 2 2" xfId="14366"/>
    <cellStyle name="Input 6 5 2 3" xfId="30115"/>
    <cellStyle name="Input 6 5 2 4" xfId="30116"/>
    <cellStyle name="Input 6 5 3" xfId="14367"/>
    <cellStyle name="Input 6 5 3 2" xfId="14368"/>
    <cellStyle name="Input 6 5 3 3" xfId="30117"/>
    <cellStyle name="Input 6 5 3 4" xfId="30118"/>
    <cellStyle name="Input 6 5 4" xfId="14369"/>
    <cellStyle name="Input 6 5 4 2" xfId="14370"/>
    <cellStyle name="Input 6 5 4 3" xfId="30119"/>
    <cellStyle name="Input 6 5 4 4" xfId="30120"/>
    <cellStyle name="Input 6 5 5" xfId="14371"/>
    <cellStyle name="Input 6 5 5 2" xfId="14372"/>
    <cellStyle name="Input 6 5 5 3" xfId="30121"/>
    <cellStyle name="Input 6 5 5 4" xfId="30122"/>
    <cellStyle name="Input 6 5 6" xfId="14373"/>
    <cellStyle name="Input 6 5 6 2" xfId="14374"/>
    <cellStyle name="Input 6 5 6 3" xfId="30123"/>
    <cellStyle name="Input 6 5 6 4" xfId="30124"/>
    <cellStyle name="Input 6 5 7" xfId="14375"/>
    <cellStyle name="Input 6 5 7 2" xfId="14376"/>
    <cellStyle name="Input 6 5 7 3" xfId="30125"/>
    <cellStyle name="Input 6 5 7 4" xfId="30126"/>
    <cellStyle name="Input 6 5 8" xfId="14377"/>
    <cellStyle name="Input 6 5 9" xfId="30127"/>
    <cellStyle name="Input 6 6" xfId="14378"/>
    <cellStyle name="Input 6 6 2" xfId="14379"/>
    <cellStyle name="Input 6 6 3" xfId="30128"/>
    <cellStyle name="Input 6 6 4" xfId="30129"/>
    <cellStyle name="Input 6 7" xfId="14380"/>
    <cellStyle name="Input 6 7 2" xfId="14381"/>
    <cellStyle name="Input 6 7 3" xfId="30130"/>
    <cellStyle name="Input 6 7 4" xfId="30131"/>
    <cellStyle name="Input 6 8" xfId="14382"/>
    <cellStyle name="Input 6 8 2" xfId="14383"/>
    <cellStyle name="Input 6 8 3" xfId="30132"/>
    <cellStyle name="Input 6 8 4" xfId="30133"/>
    <cellStyle name="Input 6 9" xfId="14384"/>
    <cellStyle name="Input 6 9 2" xfId="14385"/>
    <cellStyle name="Input 6 9 3" xfId="30134"/>
    <cellStyle name="Input 6 9 4" xfId="30135"/>
    <cellStyle name="Input 7" xfId="14386"/>
    <cellStyle name="Input 7 10" xfId="14387"/>
    <cellStyle name="Input 7 10 2" xfId="14388"/>
    <cellStyle name="Input 7 10 3" xfId="30136"/>
    <cellStyle name="Input 7 10 4" xfId="30137"/>
    <cellStyle name="Input 7 11" xfId="14389"/>
    <cellStyle name="Input 7 11 2" xfId="14390"/>
    <cellStyle name="Input 7 11 3" xfId="30138"/>
    <cellStyle name="Input 7 11 4" xfId="30139"/>
    <cellStyle name="Input 7 12" xfId="14391"/>
    <cellStyle name="Input 7 13" xfId="30140"/>
    <cellStyle name="Input 7 14" xfId="30141"/>
    <cellStyle name="Input 7 2" xfId="14392"/>
    <cellStyle name="Input 7 2 10" xfId="30142"/>
    <cellStyle name="Input 7 2 2" xfId="14393"/>
    <cellStyle name="Input 7 2 2 2" xfId="14394"/>
    <cellStyle name="Input 7 2 2 3" xfId="30143"/>
    <cellStyle name="Input 7 2 2 4" xfId="30144"/>
    <cellStyle name="Input 7 2 3" xfId="14395"/>
    <cellStyle name="Input 7 2 3 2" xfId="14396"/>
    <cellStyle name="Input 7 2 3 3" xfId="30145"/>
    <cellStyle name="Input 7 2 3 4" xfId="30146"/>
    <cellStyle name="Input 7 2 4" xfId="14397"/>
    <cellStyle name="Input 7 2 4 2" xfId="14398"/>
    <cellStyle name="Input 7 2 4 3" xfId="30147"/>
    <cellStyle name="Input 7 2 4 4" xfId="30148"/>
    <cellStyle name="Input 7 2 5" xfId="14399"/>
    <cellStyle name="Input 7 2 5 2" xfId="14400"/>
    <cellStyle name="Input 7 2 5 3" xfId="30149"/>
    <cellStyle name="Input 7 2 5 4" xfId="30150"/>
    <cellStyle name="Input 7 2 6" xfId="14401"/>
    <cellStyle name="Input 7 2 6 2" xfId="14402"/>
    <cellStyle name="Input 7 2 6 3" xfId="30151"/>
    <cellStyle name="Input 7 2 6 4" xfId="30152"/>
    <cellStyle name="Input 7 2 7" xfId="14403"/>
    <cellStyle name="Input 7 2 7 2" xfId="14404"/>
    <cellStyle name="Input 7 2 7 3" xfId="30153"/>
    <cellStyle name="Input 7 2 7 4" xfId="30154"/>
    <cellStyle name="Input 7 2 8" xfId="14405"/>
    <cellStyle name="Input 7 2 9" xfId="30155"/>
    <cellStyle name="Input 7 3" xfId="14406"/>
    <cellStyle name="Input 7 3 10" xfId="30156"/>
    <cellStyle name="Input 7 3 2" xfId="14407"/>
    <cellStyle name="Input 7 3 2 2" xfId="14408"/>
    <cellStyle name="Input 7 3 2 3" xfId="30157"/>
    <cellStyle name="Input 7 3 2 4" xfId="30158"/>
    <cellStyle name="Input 7 3 3" xfId="14409"/>
    <cellStyle name="Input 7 3 3 2" xfId="14410"/>
    <cellStyle name="Input 7 3 3 3" xfId="30159"/>
    <cellStyle name="Input 7 3 3 4" xfId="30160"/>
    <cellStyle name="Input 7 3 4" xfId="14411"/>
    <cellStyle name="Input 7 3 4 2" xfId="14412"/>
    <cellStyle name="Input 7 3 4 3" xfId="30161"/>
    <cellStyle name="Input 7 3 4 4" xfId="30162"/>
    <cellStyle name="Input 7 3 5" xfId="14413"/>
    <cellStyle name="Input 7 3 5 2" xfId="14414"/>
    <cellStyle name="Input 7 3 5 3" xfId="30163"/>
    <cellStyle name="Input 7 3 5 4" xfId="30164"/>
    <cellStyle name="Input 7 3 6" xfId="14415"/>
    <cellStyle name="Input 7 3 6 2" xfId="14416"/>
    <cellStyle name="Input 7 3 6 3" xfId="30165"/>
    <cellStyle name="Input 7 3 6 4" xfId="30166"/>
    <cellStyle name="Input 7 3 7" xfId="14417"/>
    <cellStyle name="Input 7 3 7 2" xfId="14418"/>
    <cellStyle name="Input 7 3 7 3" xfId="30167"/>
    <cellStyle name="Input 7 3 7 4" xfId="30168"/>
    <cellStyle name="Input 7 3 8" xfId="14419"/>
    <cellStyle name="Input 7 3 9" xfId="30169"/>
    <cellStyle name="Input 7 4" xfId="14420"/>
    <cellStyle name="Input 7 4 10" xfId="30170"/>
    <cellStyle name="Input 7 4 2" xfId="14421"/>
    <cellStyle name="Input 7 4 2 2" xfId="14422"/>
    <cellStyle name="Input 7 4 2 3" xfId="30171"/>
    <cellStyle name="Input 7 4 2 4" xfId="30172"/>
    <cellStyle name="Input 7 4 3" xfId="14423"/>
    <cellStyle name="Input 7 4 3 2" xfId="14424"/>
    <cellStyle name="Input 7 4 3 3" xfId="30173"/>
    <cellStyle name="Input 7 4 3 4" xfId="30174"/>
    <cellStyle name="Input 7 4 4" xfId="14425"/>
    <cellStyle name="Input 7 4 4 2" xfId="14426"/>
    <cellStyle name="Input 7 4 4 3" xfId="30175"/>
    <cellStyle name="Input 7 4 4 4" xfId="30176"/>
    <cellStyle name="Input 7 4 5" xfId="14427"/>
    <cellStyle name="Input 7 4 5 2" xfId="14428"/>
    <cellStyle name="Input 7 4 5 3" xfId="30177"/>
    <cellStyle name="Input 7 4 5 4" xfId="30178"/>
    <cellStyle name="Input 7 4 6" xfId="14429"/>
    <cellStyle name="Input 7 4 6 2" xfId="14430"/>
    <cellStyle name="Input 7 4 6 3" xfId="30179"/>
    <cellStyle name="Input 7 4 6 4" xfId="30180"/>
    <cellStyle name="Input 7 4 7" xfId="14431"/>
    <cellStyle name="Input 7 4 7 2" xfId="14432"/>
    <cellStyle name="Input 7 4 7 3" xfId="30181"/>
    <cellStyle name="Input 7 4 7 4" xfId="30182"/>
    <cellStyle name="Input 7 4 8" xfId="14433"/>
    <cellStyle name="Input 7 4 9" xfId="30183"/>
    <cellStyle name="Input 7 5" xfId="14434"/>
    <cellStyle name="Input 7 5 10" xfId="30184"/>
    <cellStyle name="Input 7 5 2" xfId="14435"/>
    <cellStyle name="Input 7 5 2 2" xfId="14436"/>
    <cellStyle name="Input 7 5 2 3" xfId="30185"/>
    <cellStyle name="Input 7 5 2 4" xfId="30186"/>
    <cellStyle name="Input 7 5 3" xfId="14437"/>
    <cellStyle name="Input 7 5 3 2" xfId="14438"/>
    <cellStyle name="Input 7 5 3 3" xfId="30187"/>
    <cellStyle name="Input 7 5 3 4" xfId="30188"/>
    <cellStyle name="Input 7 5 4" xfId="14439"/>
    <cellStyle name="Input 7 5 4 2" xfId="14440"/>
    <cellStyle name="Input 7 5 4 3" xfId="30189"/>
    <cellStyle name="Input 7 5 4 4" xfId="30190"/>
    <cellStyle name="Input 7 5 5" xfId="14441"/>
    <cellStyle name="Input 7 5 5 2" xfId="14442"/>
    <cellStyle name="Input 7 5 5 3" xfId="30191"/>
    <cellStyle name="Input 7 5 5 4" xfId="30192"/>
    <cellStyle name="Input 7 5 6" xfId="14443"/>
    <cellStyle name="Input 7 5 6 2" xfId="14444"/>
    <cellStyle name="Input 7 5 6 3" xfId="30193"/>
    <cellStyle name="Input 7 5 6 4" xfId="30194"/>
    <cellStyle name="Input 7 5 7" xfId="14445"/>
    <cellStyle name="Input 7 5 7 2" xfId="14446"/>
    <cellStyle name="Input 7 5 7 3" xfId="30195"/>
    <cellStyle name="Input 7 5 7 4" xfId="30196"/>
    <cellStyle name="Input 7 5 8" xfId="14447"/>
    <cellStyle name="Input 7 5 9" xfId="30197"/>
    <cellStyle name="Input 7 6" xfId="14448"/>
    <cellStyle name="Input 7 6 2" xfId="14449"/>
    <cellStyle name="Input 7 6 3" xfId="30198"/>
    <cellStyle name="Input 7 6 4" xfId="30199"/>
    <cellStyle name="Input 7 7" xfId="14450"/>
    <cellStyle name="Input 7 7 2" xfId="14451"/>
    <cellStyle name="Input 7 7 3" xfId="30200"/>
    <cellStyle name="Input 7 7 4" xfId="30201"/>
    <cellStyle name="Input 7 8" xfId="14452"/>
    <cellStyle name="Input 7 8 2" xfId="14453"/>
    <cellStyle name="Input 7 8 3" xfId="30202"/>
    <cellStyle name="Input 7 8 4" xfId="30203"/>
    <cellStyle name="Input 7 9" xfId="14454"/>
    <cellStyle name="Input 7 9 2" xfId="14455"/>
    <cellStyle name="Input 7 9 3" xfId="30204"/>
    <cellStyle name="Input 7 9 4" xfId="30205"/>
    <cellStyle name="Input 8" xfId="14456"/>
    <cellStyle name="Input 8 10" xfId="14457"/>
    <cellStyle name="Input 8 10 2" xfId="14458"/>
    <cellStyle name="Input 8 10 3" xfId="30206"/>
    <cellStyle name="Input 8 10 4" xfId="30207"/>
    <cellStyle name="Input 8 11" xfId="14459"/>
    <cellStyle name="Input 8 11 2" xfId="14460"/>
    <cellStyle name="Input 8 11 3" xfId="30208"/>
    <cellStyle name="Input 8 11 4" xfId="30209"/>
    <cellStyle name="Input 8 12" xfId="14461"/>
    <cellStyle name="Input 8 13" xfId="30210"/>
    <cellStyle name="Input 8 14" xfId="30211"/>
    <cellStyle name="Input 8 2" xfId="14462"/>
    <cellStyle name="Input 8 2 10" xfId="30212"/>
    <cellStyle name="Input 8 2 2" xfId="14463"/>
    <cellStyle name="Input 8 2 2 2" xfId="14464"/>
    <cellStyle name="Input 8 2 2 3" xfId="30213"/>
    <cellStyle name="Input 8 2 2 4" xfId="30214"/>
    <cellStyle name="Input 8 2 3" xfId="14465"/>
    <cellStyle name="Input 8 2 3 2" xfId="14466"/>
    <cellStyle name="Input 8 2 3 3" xfId="30215"/>
    <cellStyle name="Input 8 2 3 4" xfId="30216"/>
    <cellStyle name="Input 8 2 4" xfId="14467"/>
    <cellStyle name="Input 8 2 4 2" xfId="14468"/>
    <cellStyle name="Input 8 2 4 3" xfId="30217"/>
    <cellStyle name="Input 8 2 4 4" xfId="30218"/>
    <cellStyle name="Input 8 2 5" xfId="14469"/>
    <cellStyle name="Input 8 2 5 2" xfId="14470"/>
    <cellStyle name="Input 8 2 5 3" xfId="30219"/>
    <cellStyle name="Input 8 2 5 4" xfId="30220"/>
    <cellStyle name="Input 8 2 6" xfId="14471"/>
    <cellStyle name="Input 8 2 6 2" xfId="14472"/>
    <cellStyle name="Input 8 2 6 3" xfId="30221"/>
    <cellStyle name="Input 8 2 6 4" xfId="30222"/>
    <cellStyle name="Input 8 2 7" xfId="14473"/>
    <cellStyle name="Input 8 2 7 2" xfId="14474"/>
    <cellStyle name="Input 8 2 7 3" xfId="30223"/>
    <cellStyle name="Input 8 2 7 4" xfId="30224"/>
    <cellStyle name="Input 8 2 8" xfId="14475"/>
    <cellStyle name="Input 8 2 9" xfId="30225"/>
    <cellStyle name="Input 8 3" xfId="14476"/>
    <cellStyle name="Input 8 3 10" xfId="30226"/>
    <cellStyle name="Input 8 3 2" xfId="14477"/>
    <cellStyle name="Input 8 3 2 2" xfId="14478"/>
    <cellStyle name="Input 8 3 2 3" xfId="30227"/>
    <cellStyle name="Input 8 3 2 4" xfId="30228"/>
    <cellStyle name="Input 8 3 3" xfId="14479"/>
    <cellStyle name="Input 8 3 3 2" xfId="14480"/>
    <cellStyle name="Input 8 3 3 3" xfId="30229"/>
    <cellStyle name="Input 8 3 3 4" xfId="30230"/>
    <cellStyle name="Input 8 3 4" xfId="14481"/>
    <cellStyle name="Input 8 3 4 2" xfId="14482"/>
    <cellStyle name="Input 8 3 4 3" xfId="30231"/>
    <cellStyle name="Input 8 3 4 4" xfId="30232"/>
    <cellStyle name="Input 8 3 5" xfId="14483"/>
    <cellStyle name="Input 8 3 5 2" xfId="14484"/>
    <cellStyle name="Input 8 3 5 3" xfId="30233"/>
    <cellStyle name="Input 8 3 5 4" xfId="30234"/>
    <cellStyle name="Input 8 3 6" xfId="14485"/>
    <cellStyle name="Input 8 3 6 2" xfId="14486"/>
    <cellStyle name="Input 8 3 6 3" xfId="30235"/>
    <cellStyle name="Input 8 3 6 4" xfId="30236"/>
    <cellStyle name="Input 8 3 7" xfId="14487"/>
    <cellStyle name="Input 8 3 7 2" xfId="14488"/>
    <cellStyle name="Input 8 3 7 3" xfId="30237"/>
    <cellStyle name="Input 8 3 7 4" xfId="30238"/>
    <cellStyle name="Input 8 3 8" xfId="14489"/>
    <cellStyle name="Input 8 3 9" xfId="30239"/>
    <cellStyle name="Input 8 4" xfId="14490"/>
    <cellStyle name="Input 8 4 10" xfId="30240"/>
    <cellStyle name="Input 8 4 2" xfId="14491"/>
    <cellStyle name="Input 8 4 2 2" xfId="14492"/>
    <cellStyle name="Input 8 4 2 3" xfId="30241"/>
    <cellStyle name="Input 8 4 2 4" xfId="30242"/>
    <cellStyle name="Input 8 4 3" xfId="14493"/>
    <cellStyle name="Input 8 4 3 2" xfId="14494"/>
    <cellStyle name="Input 8 4 3 3" xfId="30243"/>
    <cellStyle name="Input 8 4 3 4" xfId="30244"/>
    <cellStyle name="Input 8 4 4" xfId="14495"/>
    <cellStyle name="Input 8 4 4 2" xfId="14496"/>
    <cellStyle name="Input 8 4 4 3" xfId="30245"/>
    <cellStyle name="Input 8 4 4 4" xfId="30246"/>
    <cellStyle name="Input 8 4 5" xfId="14497"/>
    <cellStyle name="Input 8 4 5 2" xfId="14498"/>
    <cellStyle name="Input 8 4 5 3" xfId="30247"/>
    <cellStyle name="Input 8 4 5 4" xfId="30248"/>
    <cellStyle name="Input 8 4 6" xfId="14499"/>
    <cellStyle name="Input 8 4 6 2" xfId="14500"/>
    <cellStyle name="Input 8 4 6 3" xfId="30249"/>
    <cellStyle name="Input 8 4 6 4" xfId="30250"/>
    <cellStyle name="Input 8 4 7" xfId="14501"/>
    <cellStyle name="Input 8 4 7 2" xfId="14502"/>
    <cellStyle name="Input 8 4 7 3" xfId="30251"/>
    <cellStyle name="Input 8 4 7 4" xfId="30252"/>
    <cellStyle name="Input 8 4 8" xfId="14503"/>
    <cellStyle name="Input 8 4 9" xfId="30253"/>
    <cellStyle name="Input 8 5" xfId="14504"/>
    <cellStyle name="Input 8 5 10" xfId="30254"/>
    <cellStyle name="Input 8 5 2" xfId="14505"/>
    <cellStyle name="Input 8 5 2 2" xfId="14506"/>
    <cellStyle name="Input 8 5 2 3" xfId="30255"/>
    <cellStyle name="Input 8 5 2 4" xfId="30256"/>
    <cellStyle name="Input 8 5 3" xfId="14507"/>
    <cellStyle name="Input 8 5 3 2" xfId="14508"/>
    <cellStyle name="Input 8 5 3 3" xfId="30257"/>
    <cellStyle name="Input 8 5 3 4" xfId="30258"/>
    <cellStyle name="Input 8 5 4" xfId="14509"/>
    <cellStyle name="Input 8 5 4 2" xfId="14510"/>
    <cellStyle name="Input 8 5 4 3" xfId="30259"/>
    <cellStyle name="Input 8 5 4 4" xfId="30260"/>
    <cellStyle name="Input 8 5 5" xfId="14511"/>
    <cellStyle name="Input 8 5 5 2" xfId="14512"/>
    <cellStyle name="Input 8 5 5 3" xfId="30261"/>
    <cellStyle name="Input 8 5 5 4" xfId="30262"/>
    <cellStyle name="Input 8 5 6" xfId="14513"/>
    <cellStyle name="Input 8 5 6 2" xfId="14514"/>
    <cellStyle name="Input 8 5 6 3" xfId="30263"/>
    <cellStyle name="Input 8 5 6 4" xfId="30264"/>
    <cellStyle name="Input 8 5 7" xfId="14515"/>
    <cellStyle name="Input 8 5 7 2" xfId="14516"/>
    <cellStyle name="Input 8 5 7 3" xfId="30265"/>
    <cellStyle name="Input 8 5 7 4" xfId="30266"/>
    <cellStyle name="Input 8 5 8" xfId="14517"/>
    <cellStyle name="Input 8 5 9" xfId="30267"/>
    <cellStyle name="Input 8 6" xfId="14518"/>
    <cellStyle name="Input 8 6 2" xfId="14519"/>
    <cellStyle name="Input 8 6 3" xfId="30268"/>
    <cellStyle name="Input 8 6 4" xfId="30269"/>
    <cellStyle name="Input 8 7" xfId="14520"/>
    <cellStyle name="Input 8 7 2" xfId="14521"/>
    <cellStyle name="Input 8 7 3" xfId="30270"/>
    <cellStyle name="Input 8 7 4" xfId="30271"/>
    <cellStyle name="Input 8 8" xfId="14522"/>
    <cellStyle name="Input 8 8 2" xfId="14523"/>
    <cellStyle name="Input 8 8 3" xfId="30272"/>
    <cellStyle name="Input 8 8 4" xfId="30273"/>
    <cellStyle name="Input 8 9" xfId="14524"/>
    <cellStyle name="Input 8 9 2" xfId="14525"/>
    <cellStyle name="Input 8 9 3" xfId="30274"/>
    <cellStyle name="Input 8 9 4" xfId="30275"/>
    <cellStyle name="Input 9" xfId="14526"/>
    <cellStyle name="Input 9 10" xfId="14527"/>
    <cellStyle name="Input 9 10 2" xfId="14528"/>
    <cellStyle name="Input 9 10 3" xfId="30276"/>
    <cellStyle name="Input 9 10 4" xfId="30277"/>
    <cellStyle name="Input 9 11" xfId="14529"/>
    <cellStyle name="Input 9 11 2" xfId="14530"/>
    <cellStyle name="Input 9 11 3" xfId="30278"/>
    <cellStyle name="Input 9 11 4" xfId="30279"/>
    <cellStyle name="Input 9 12" xfId="14531"/>
    <cellStyle name="Input 9 13" xfId="30280"/>
    <cellStyle name="Input 9 14" xfId="30281"/>
    <cellStyle name="Input 9 2" xfId="14532"/>
    <cellStyle name="Input 9 2 10" xfId="30282"/>
    <cellStyle name="Input 9 2 2" xfId="14533"/>
    <cellStyle name="Input 9 2 2 2" xfId="14534"/>
    <cellStyle name="Input 9 2 2 3" xfId="30283"/>
    <cellStyle name="Input 9 2 2 4" xfId="30284"/>
    <cellStyle name="Input 9 2 3" xfId="14535"/>
    <cellStyle name="Input 9 2 3 2" xfId="14536"/>
    <cellStyle name="Input 9 2 3 3" xfId="30285"/>
    <cellStyle name="Input 9 2 3 4" xfId="30286"/>
    <cellStyle name="Input 9 2 4" xfId="14537"/>
    <cellStyle name="Input 9 2 4 2" xfId="14538"/>
    <cellStyle name="Input 9 2 4 3" xfId="30287"/>
    <cellStyle name="Input 9 2 4 4" xfId="30288"/>
    <cellStyle name="Input 9 2 5" xfId="14539"/>
    <cellStyle name="Input 9 2 5 2" xfId="14540"/>
    <cellStyle name="Input 9 2 5 3" xfId="30289"/>
    <cellStyle name="Input 9 2 5 4" xfId="30290"/>
    <cellStyle name="Input 9 2 6" xfId="14541"/>
    <cellStyle name="Input 9 2 6 2" xfId="14542"/>
    <cellStyle name="Input 9 2 6 3" xfId="30291"/>
    <cellStyle name="Input 9 2 6 4" xfId="30292"/>
    <cellStyle name="Input 9 2 7" xfId="14543"/>
    <cellStyle name="Input 9 2 7 2" xfId="14544"/>
    <cellStyle name="Input 9 2 7 3" xfId="30293"/>
    <cellStyle name="Input 9 2 7 4" xfId="30294"/>
    <cellStyle name="Input 9 2 8" xfId="14545"/>
    <cellStyle name="Input 9 2 9" xfId="30295"/>
    <cellStyle name="Input 9 3" xfId="14546"/>
    <cellStyle name="Input 9 3 10" xfId="30296"/>
    <cellStyle name="Input 9 3 2" xfId="14547"/>
    <cellStyle name="Input 9 3 2 2" xfId="14548"/>
    <cellStyle name="Input 9 3 2 3" xfId="30297"/>
    <cellStyle name="Input 9 3 2 4" xfId="30298"/>
    <cellStyle name="Input 9 3 3" xfId="14549"/>
    <cellStyle name="Input 9 3 3 2" xfId="14550"/>
    <cellStyle name="Input 9 3 3 3" xfId="30299"/>
    <cellStyle name="Input 9 3 3 4" xfId="30300"/>
    <cellStyle name="Input 9 3 4" xfId="14551"/>
    <cellStyle name="Input 9 3 4 2" xfId="14552"/>
    <cellStyle name="Input 9 3 4 3" xfId="30301"/>
    <cellStyle name="Input 9 3 4 4" xfId="30302"/>
    <cellStyle name="Input 9 3 5" xfId="14553"/>
    <cellStyle name="Input 9 3 5 2" xfId="14554"/>
    <cellStyle name="Input 9 3 5 3" xfId="30303"/>
    <cellStyle name="Input 9 3 5 4" xfId="30304"/>
    <cellStyle name="Input 9 3 6" xfId="14555"/>
    <cellStyle name="Input 9 3 6 2" xfId="14556"/>
    <cellStyle name="Input 9 3 6 3" xfId="30305"/>
    <cellStyle name="Input 9 3 6 4" xfId="30306"/>
    <cellStyle name="Input 9 3 7" xfId="14557"/>
    <cellStyle name="Input 9 3 7 2" xfId="14558"/>
    <cellStyle name="Input 9 3 7 3" xfId="30307"/>
    <cellStyle name="Input 9 3 7 4" xfId="30308"/>
    <cellStyle name="Input 9 3 8" xfId="14559"/>
    <cellStyle name="Input 9 3 9" xfId="30309"/>
    <cellStyle name="Input 9 4" xfId="14560"/>
    <cellStyle name="Input 9 4 10" xfId="30310"/>
    <cellStyle name="Input 9 4 2" xfId="14561"/>
    <cellStyle name="Input 9 4 2 2" xfId="14562"/>
    <cellStyle name="Input 9 4 2 3" xfId="30311"/>
    <cellStyle name="Input 9 4 2 4" xfId="30312"/>
    <cellStyle name="Input 9 4 3" xfId="14563"/>
    <cellStyle name="Input 9 4 3 2" xfId="14564"/>
    <cellStyle name="Input 9 4 3 3" xfId="30313"/>
    <cellStyle name="Input 9 4 3 4" xfId="30314"/>
    <cellStyle name="Input 9 4 4" xfId="14565"/>
    <cellStyle name="Input 9 4 4 2" xfId="14566"/>
    <cellStyle name="Input 9 4 4 3" xfId="30315"/>
    <cellStyle name="Input 9 4 4 4" xfId="30316"/>
    <cellStyle name="Input 9 4 5" xfId="14567"/>
    <cellStyle name="Input 9 4 5 2" xfId="14568"/>
    <cellStyle name="Input 9 4 5 3" xfId="30317"/>
    <cellStyle name="Input 9 4 5 4" xfId="30318"/>
    <cellStyle name="Input 9 4 6" xfId="14569"/>
    <cellStyle name="Input 9 4 6 2" xfId="14570"/>
    <cellStyle name="Input 9 4 6 3" xfId="30319"/>
    <cellStyle name="Input 9 4 6 4" xfId="30320"/>
    <cellStyle name="Input 9 4 7" xfId="14571"/>
    <cellStyle name="Input 9 4 7 2" xfId="14572"/>
    <cellStyle name="Input 9 4 7 3" xfId="30321"/>
    <cellStyle name="Input 9 4 7 4" xfId="30322"/>
    <cellStyle name="Input 9 4 8" xfId="14573"/>
    <cellStyle name="Input 9 4 9" xfId="30323"/>
    <cellStyle name="Input 9 5" xfId="14574"/>
    <cellStyle name="Input 9 5 10" xfId="30324"/>
    <cellStyle name="Input 9 5 2" xfId="14575"/>
    <cellStyle name="Input 9 5 2 2" xfId="14576"/>
    <cellStyle name="Input 9 5 2 3" xfId="30325"/>
    <cellStyle name="Input 9 5 2 4" xfId="30326"/>
    <cellStyle name="Input 9 5 3" xfId="14577"/>
    <cellStyle name="Input 9 5 3 2" xfId="14578"/>
    <cellStyle name="Input 9 5 3 3" xfId="30327"/>
    <cellStyle name="Input 9 5 3 4" xfId="30328"/>
    <cellStyle name="Input 9 5 4" xfId="14579"/>
    <cellStyle name="Input 9 5 4 2" xfId="14580"/>
    <cellStyle name="Input 9 5 4 3" xfId="30329"/>
    <cellStyle name="Input 9 5 4 4" xfId="30330"/>
    <cellStyle name="Input 9 5 5" xfId="14581"/>
    <cellStyle name="Input 9 5 5 2" xfId="14582"/>
    <cellStyle name="Input 9 5 5 3" xfId="30331"/>
    <cellStyle name="Input 9 5 5 4" xfId="30332"/>
    <cellStyle name="Input 9 5 6" xfId="14583"/>
    <cellStyle name="Input 9 5 6 2" xfId="14584"/>
    <cellStyle name="Input 9 5 6 3" xfId="30333"/>
    <cellStyle name="Input 9 5 6 4" xfId="30334"/>
    <cellStyle name="Input 9 5 7" xfId="14585"/>
    <cellStyle name="Input 9 5 7 2" xfId="14586"/>
    <cellStyle name="Input 9 5 7 3" xfId="30335"/>
    <cellStyle name="Input 9 5 7 4" xfId="30336"/>
    <cellStyle name="Input 9 5 8" xfId="14587"/>
    <cellStyle name="Input 9 5 9" xfId="30337"/>
    <cellStyle name="Input 9 6" xfId="14588"/>
    <cellStyle name="Input 9 6 2" xfId="14589"/>
    <cellStyle name="Input 9 6 3" xfId="30338"/>
    <cellStyle name="Input 9 6 4" xfId="30339"/>
    <cellStyle name="Input 9 7" xfId="14590"/>
    <cellStyle name="Input 9 7 2" xfId="14591"/>
    <cellStyle name="Input 9 7 3" xfId="30340"/>
    <cellStyle name="Input 9 7 4" xfId="30341"/>
    <cellStyle name="Input 9 8" xfId="14592"/>
    <cellStyle name="Input 9 8 2" xfId="14593"/>
    <cellStyle name="Input 9 8 3" xfId="30342"/>
    <cellStyle name="Input 9 8 4" xfId="30343"/>
    <cellStyle name="Input 9 9" xfId="14594"/>
    <cellStyle name="Input 9 9 2" xfId="14595"/>
    <cellStyle name="Input 9 9 3" xfId="30344"/>
    <cellStyle name="Input 9 9 4" xfId="30345"/>
    <cellStyle name="Linked Cell 10" xfId="14596"/>
    <cellStyle name="Linked Cell 11" xfId="14597"/>
    <cellStyle name="Linked Cell 12" xfId="14598"/>
    <cellStyle name="Linked Cell 13" xfId="14599"/>
    <cellStyle name="Linked Cell 14" xfId="14600"/>
    <cellStyle name="Linked Cell 15" xfId="14601"/>
    <cellStyle name="Linked Cell 16" xfId="14602"/>
    <cellStyle name="Linked Cell 17" xfId="14603"/>
    <cellStyle name="Linked Cell 17 2" xfId="14604"/>
    <cellStyle name="Linked Cell 17 3" xfId="14605"/>
    <cellStyle name="Linked Cell 17 4" xfId="14606"/>
    <cellStyle name="Linked Cell 17 5" xfId="14607"/>
    <cellStyle name="Linked Cell 18" xfId="14608"/>
    <cellStyle name="Linked Cell 18 2" xfId="14609"/>
    <cellStyle name="Linked Cell 18 3" xfId="14610"/>
    <cellStyle name="Linked Cell 18 4" xfId="14611"/>
    <cellStyle name="Linked Cell 18 5" xfId="14612"/>
    <cellStyle name="Linked Cell 19" xfId="14613"/>
    <cellStyle name="Linked Cell 19 2" xfId="14614"/>
    <cellStyle name="Linked Cell 19 3" xfId="14615"/>
    <cellStyle name="Linked Cell 19 4" xfId="14616"/>
    <cellStyle name="Linked Cell 19 5" xfId="14617"/>
    <cellStyle name="Linked Cell 2" xfId="14618"/>
    <cellStyle name="Linked Cell 2 2" xfId="14619"/>
    <cellStyle name="Linked Cell 2 3" xfId="30346"/>
    <cellStyle name="Linked Cell 20" xfId="14620"/>
    <cellStyle name="Linked Cell 20 2" xfId="14621"/>
    <cellStyle name="Linked Cell 20 3" xfId="14622"/>
    <cellStyle name="Linked Cell 20 4" xfId="14623"/>
    <cellStyle name="Linked Cell 20 5" xfId="14624"/>
    <cellStyle name="Linked Cell 21" xfId="14625"/>
    <cellStyle name="Linked Cell 21 2" xfId="14626"/>
    <cellStyle name="Linked Cell 21 3" xfId="14627"/>
    <cellStyle name="Linked Cell 21 4" xfId="14628"/>
    <cellStyle name="Linked Cell 21 5" xfId="14629"/>
    <cellStyle name="Linked Cell 22" xfId="14630"/>
    <cellStyle name="Linked Cell 22 2" xfId="14631"/>
    <cellStyle name="Linked Cell 22 3" xfId="14632"/>
    <cellStyle name="Linked Cell 22 4" xfId="14633"/>
    <cellStyle name="Linked Cell 22 5" xfId="14634"/>
    <cellStyle name="Linked Cell 23" xfId="14635"/>
    <cellStyle name="Linked Cell 24" xfId="14636"/>
    <cellStyle name="Linked Cell 25" xfId="14637"/>
    <cellStyle name="Linked Cell 26" xfId="14638"/>
    <cellStyle name="Linked Cell 3" xfId="14639"/>
    <cellStyle name="Linked Cell 4" xfId="14640"/>
    <cellStyle name="Linked Cell 5" xfId="14641"/>
    <cellStyle name="Linked Cell 6" xfId="14642"/>
    <cellStyle name="Linked Cell 7" xfId="14643"/>
    <cellStyle name="Linked Cell 8" xfId="14644"/>
    <cellStyle name="Linked Cell 9" xfId="14645"/>
    <cellStyle name="Neutral 10" xfId="14646"/>
    <cellStyle name="Neutral 11" xfId="14647"/>
    <cellStyle name="Neutral 12" xfId="14648"/>
    <cellStyle name="Neutral 13" xfId="14649"/>
    <cellStyle name="Neutral 14" xfId="14650"/>
    <cellStyle name="Neutral 15" xfId="14651"/>
    <cellStyle name="Neutral 16" xfId="14652"/>
    <cellStyle name="Neutral 17" xfId="14653"/>
    <cellStyle name="Neutral 17 2" xfId="14654"/>
    <cellStyle name="Neutral 17 3" xfId="14655"/>
    <cellStyle name="Neutral 17 4" xfId="14656"/>
    <cellStyle name="Neutral 17 5" xfId="14657"/>
    <cellStyle name="Neutral 18" xfId="14658"/>
    <cellStyle name="Neutral 18 2" xfId="14659"/>
    <cellStyle name="Neutral 18 3" xfId="14660"/>
    <cellStyle name="Neutral 18 4" xfId="14661"/>
    <cellStyle name="Neutral 18 5" xfId="14662"/>
    <cellStyle name="Neutral 19" xfId="14663"/>
    <cellStyle name="Neutral 19 2" xfId="14664"/>
    <cellStyle name="Neutral 19 3" xfId="14665"/>
    <cellStyle name="Neutral 19 4" xfId="14666"/>
    <cellStyle name="Neutral 19 5" xfId="14667"/>
    <cellStyle name="Neutral 2" xfId="14668"/>
    <cellStyle name="Neutral 2 2" xfId="14669"/>
    <cellStyle name="Neutral 2 3" xfId="30347"/>
    <cellStyle name="Neutral 20" xfId="14670"/>
    <cellStyle name="Neutral 20 2" xfId="14671"/>
    <cellStyle name="Neutral 20 3" xfId="14672"/>
    <cellStyle name="Neutral 20 4" xfId="14673"/>
    <cellStyle name="Neutral 20 5" xfId="14674"/>
    <cellStyle name="Neutral 21" xfId="14675"/>
    <cellStyle name="Neutral 21 2" xfId="14676"/>
    <cellStyle name="Neutral 21 3" xfId="14677"/>
    <cellStyle name="Neutral 21 4" xfId="14678"/>
    <cellStyle name="Neutral 21 5" xfId="14679"/>
    <cellStyle name="Neutral 22" xfId="14680"/>
    <cellStyle name="Neutral 22 2" xfId="14681"/>
    <cellStyle name="Neutral 22 3" xfId="14682"/>
    <cellStyle name="Neutral 22 4" xfId="14683"/>
    <cellStyle name="Neutral 22 5" xfId="14684"/>
    <cellStyle name="Neutral 23" xfId="14685"/>
    <cellStyle name="Neutral 24" xfId="14686"/>
    <cellStyle name="Neutral 25" xfId="14687"/>
    <cellStyle name="Neutral 26" xfId="14688"/>
    <cellStyle name="Neutral 3" xfId="14689"/>
    <cellStyle name="Neutral 4" xfId="14690"/>
    <cellStyle name="Neutral 5" xfId="14691"/>
    <cellStyle name="Neutral 6" xfId="14692"/>
    <cellStyle name="Neutral 7" xfId="14693"/>
    <cellStyle name="Neutral 8" xfId="14694"/>
    <cellStyle name="Neutral 9" xfId="14695"/>
    <cellStyle name="Normal" xfId="0" builtinId="0"/>
    <cellStyle name="Normal - Style1" xfId="14696"/>
    <cellStyle name="Normal 10" xfId="17"/>
    <cellStyle name="Normal 10 10" xfId="30348"/>
    <cellStyle name="Normal 10 2" xfId="14697"/>
    <cellStyle name="Normal 10 2 2" xfId="14698"/>
    <cellStyle name="Normal 10 2 2 2" xfId="14699"/>
    <cellStyle name="Normal 10 2 2 3" xfId="14700"/>
    <cellStyle name="Normal 10 2 3" xfId="14701"/>
    <cellStyle name="Normal 10 2 4" xfId="14702"/>
    <cellStyle name="Normal 10 2 5" xfId="14703"/>
    <cellStyle name="Normal 10 2 6" xfId="30349"/>
    <cellStyle name="Normal 10 3" xfId="14704"/>
    <cellStyle name="Normal 10 3 2" xfId="14705"/>
    <cellStyle name="Normal 10 3 3" xfId="14706"/>
    <cellStyle name="Normal 10 3 4" xfId="14707"/>
    <cellStyle name="Normal 10 4" xfId="14708"/>
    <cellStyle name="Normal 10 4 2" xfId="14709"/>
    <cellStyle name="Normal 10 4 3" xfId="14710"/>
    <cellStyle name="Normal 10 5" xfId="14711"/>
    <cellStyle name="Normal 10 6" xfId="14712"/>
    <cellStyle name="Normal 10 7" xfId="14713"/>
    <cellStyle name="Normal 10 8" xfId="14714"/>
    <cellStyle name="Normal 10 9" xfId="14715"/>
    <cellStyle name="Normal 11" xfId="14716"/>
    <cellStyle name="Normal 11 2" xfId="14717"/>
    <cellStyle name="Normal 11 2 2" xfId="14718"/>
    <cellStyle name="Normal 11 3" xfId="14719"/>
    <cellStyle name="Normal 11 3 2" xfId="14720"/>
    <cellStyle name="Normal 11 4" xfId="14721"/>
    <cellStyle name="Normal 11 5" xfId="14722"/>
    <cellStyle name="Normal 11 6" xfId="25"/>
    <cellStyle name="Normal 11 7" xfId="14723"/>
    <cellStyle name="Normal 12" xfId="14724"/>
    <cellStyle name="Normal 12 2" xfId="14725"/>
    <cellStyle name="Normal 12 2 2" xfId="14726"/>
    <cellStyle name="Normal 12 2 3" xfId="14727"/>
    <cellStyle name="Normal 12 2 4" xfId="14728"/>
    <cellStyle name="Normal 12 3" xfId="14729"/>
    <cellStyle name="Normal 12 3 2" xfId="14730"/>
    <cellStyle name="Normal 12 3 3" xfId="14731"/>
    <cellStyle name="Normal 12 4" xfId="14732"/>
    <cellStyle name="Normal 12 4 2" xfId="14733"/>
    <cellStyle name="Normal 12 4 3" xfId="14734"/>
    <cellStyle name="Normal 12 5" xfId="14735"/>
    <cellStyle name="Normal 12 6" xfId="14736"/>
    <cellStyle name="Normal 12 7" xfId="14737"/>
    <cellStyle name="Normal 12 8" xfId="30350"/>
    <cellStyle name="Normal 13" xfId="14738"/>
    <cellStyle name="Normal 13 2" xfId="14739"/>
    <cellStyle name="Normal 13 2 2" xfId="14740"/>
    <cellStyle name="Normal 13 3" xfId="14741"/>
    <cellStyle name="Normal 13 3 2" xfId="14742"/>
    <cellStyle name="Normal 13 4" xfId="14743"/>
    <cellStyle name="Normal 14" xfId="14744"/>
    <cellStyle name="Normal 14 2" xfId="14745"/>
    <cellStyle name="Normal 14 2 2" xfId="14746"/>
    <cellStyle name="Normal 14 3" xfId="14747"/>
    <cellStyle name="Normal 14 4" xfId="14748"/>
    <cellStyle name="Normal 14 5" xfId="14749"/>
    <cellStyle name="Normal 14 6" xfId="14750"/>
    <cellStyle name="Normal 15" xfId="14751"/>
    <cellStyle name="Normal 15 10" xfId="14752"/>
    <cellStyle name="Normal 15 11" xfId="14753"/>
    <cellStyle name="Normal 15 12" xfId="14754"/>
    <cellStyle name="Normal 15 2" xfId="14755"/>
    <cellStyle name="Normal 15 3" xfId="14756"/>
    <cellStyle name="Normal 15 4" xfId="14757"/>
    <cellStyle name="Normal 15 5" xfId="14758"/>
    <cellStyle name="Normal 15 6" xfId="14759"/>
    <cellStyle name="Normal 15 7" xfId="14760"/>
    <cellStyle name="Normal 15 8" xfId="14761"/>
    <cellStyle name="Normal 15 9" xfId="14762"/>
    <cellStyle name="Normal 16" xfId="14763"/>
    <cellStyle name="Normal 16 2" xfId="14764"/>
    <cellStyle name="Normal 16 3" xfId="14765"/>
    <cellStyle name="Normal 16 4" xfId="14766"/>
    <cellStyle name="Normal 16 5" xfId="14767"/>
    <cellStyle name="Normal 16 6" xfId="14768"/>
    <cellStyle name="Normal 17" xfId="14769"/>
    <cellStyle name="Normal 17 2" xfId="14770"/>
    <cellStyle name="Normal 17 3" xfId="14771"/>
    <cellStyle name="Normal 17 4" xfId="14772"/>
    <cellStyle name="Normal 17 5" xfId="14773"/>
    <cellStyle name="Normal 17 6" xfId="14774"/>
    <cellStyle name="Normal 18" xfId="14775"/>
    <cellStyle name="Normal 18 2" xfId="14776"/>
    <cellStyle name="Normal 18 3" xfId="14777"/>
    <cellStyle name="Normal 18 4" xfId="14778"/>
    <cellStyle name="Normal 18 5" xfId="14779"/>
    <cellStyle name="Normal 19" xfId="14780"/>
    <cellStyle name="Normal 19 2" xfId="14781"/>
    <cellStyle name="Normal 19 3" xfId="14782"/>
    <cellStyle name="Normal 19 4" xfId="14783"/>
    <cellStyle name="Normal 19 5" xfId="14784"/>
    <cellStyle name="Normal 19 6" xfId="14785"/>
    <cellStyle name="Normal 2" xfId="15"/>
    <cellStyle name="Normal 2 10" xfId="14786"/>
    <cellStyle name="Normal 2 11" xfId="14787"/>
    <cellStyle name="Normal 2 12" xfId="14788"/>
    <cellStyle name="Normal 2 13" xfId="14789"/>
    <cellStyle name="Normal 2 14" xfId="14790"/>
    <cellStyle name="Normal 2 15" xfId="14791"/>
    <cellStyle name="Normal 2 16" xfId="14792"/>
    <cellStyle name="Normal 2 17" xfId="14793"/>
    <cellStyle name="Normal 2 18" xfId="14794"/>
    <cellStyle name="Normal 2 19" xfId="14795"/>
    <cellStyle name="Normal 2 2" xfId="26"/>
    <cellStyle name="Normal 2 2 10" xfId="14796"/>
    <cellStyle name="Normal 2 2 10 2" xfId="14797"/>
    <cellStyle name="Normal 2 2 100" xfId="14798"/>
    <cellStyle name="Normal 2 2 101" xfId="14799"/>
    <cellStyle name="Normal 2 2 102" xfId="14800"/>
    <cellStyle name="Normal 2 2 103" xfId="14801"/>
    <cellStyle name="Normal 2 2 104" xfId="14802"/>
    <cellStyle name="Normal 2 2 105" xfId="14803"/>
    <cellStyle name="Normal 2 2 106" xfId="14804"/>
    <cellStyle name="Normal 2 2 107" xfId="14805"/>
    <cellStyle name="Normal 2 2 108" xfId="14806"/>
    <cellStyle name="Normal 2 2 109" xfId="14807"/>
    <cellStyle name="Normal 2 2 11" xfId="14808"/>
    <cellStyle name="Normal 2 2 12" xfId="14809"/>
    <cellStyle name="Normal 2 2 13" xfId="14810"/>
    <cellStyle name="Normal 2 2 14" xfId="14811"/>
    <cellStyle name="Normal 2 2 15" xfId="14812"/>
    <cellStyle name="Normal 2 2 16" xfId="14813"/>
    <cellStyle name="Normal 2 2 17" xfId="14814"/>
    <cellStyle name="Normal 2 2 18" xfId="14815"/>
    <cellStyle name="Normal 2 2 19" xfId="14816"/>
    <cellStyle name="Normal 2 2 2" xfId="14817"/>
    <cellStyle name="Normal 2 2 2 10" xfId="14818"/>
    <cellStyle name="Normal 2 2 2 11" xfId="14819"/>
    <cellStyle name="Normal 2 2 2 12" xfId="14820"/>
    <cellStyle name="Normal 2 2 2 13" xfId="14821"/>
    <cellStyle name="Normal 2 2 2 13 2" xfId="14822"/>
    <cellStyle name="Normal 2 2 2 13 3" xfId="14823"/>
    <cellStyle name="Normal 2 2 2 13 4" xfId="14824"/>
    <cellStyle name="Normal 2 2 2 13 5" xfId="14825"/>
    <cellStyle name="Normal 2 2 2 13 6" xfId="14826"/>
    <cellStyle name="Normal 2 2 2 13 7" xfId="14827"/>
    <cellStyle name="Normal 2 2 2 14" xfId="14828"/>
    <cellStyle name="Normal 2 2 2 15" xfId="14829"/>
    <cellStyle name="Normal 2 2 2 16" xfId="14830"/>
    <cellStyle name="Normal 2 2 2 17" xfId="14831"/>
    <cellStyle name="Normal 2 2 2 18" xfId="14832"/>
    <cellStyle name="Normal 2 2 2 19" xfId="14833"/>
    <cellStyle name="Normal 2 2 2 19 2" xfId="14834"/>
    <cellStyle name="Normal 2 2 2 19 3" xfId="14835"/>
    <cellStyle name="Normal 2 2 2 2" xfId="14836"/>
    <cellStyle name="Normal 2 2 2 2 10" xfId="14837"/>
    <cellStyle name="Normal 2 2 2 2 2" xfId="14838"/>
    <cellStyle name="Normal 2 2 2 2 2 2" xfId="14839"/>
    <cellStyle name="Normal 2 2 2 2 2 2 2" xfId="14840"/>
    <cellStyle name="Normal 2 2 2 2 2 2 2 2" xfId="14841"/>
    <cellStyle name="Normal 2 2 2 2 2 2 2 2 2" xfId="14842"/>
    <cellStyle name="Normal 2 2 2 2 2 2 2 2 3" xfId="14843"/>
    <cellStyle name="Normal 2 2 2 2 2 2 2 3" xfId="14844"/>
    <cellStyle name="Normal 2 2 2 2 2 2 2 4" xfId="14845"/>
    <cellStyle name="Normal 2 2 2 2 2 2 3" xfId="14846"/>
    <cellStyle name="Normal 2 2 2 2 2 2 4" xfId="14847"/>
    <cellStyle name="Normal 2 2 2 2 2 2 5" xfId="14848"/>
    <cellStyle name="Normal 2 2 2 2 2 2 6" xfId="14849"/>
    <cellStyle name="Normal 2 2 2 2 2 2 7" xfId="14850"/>
    <cellStyle name="Normal 2 2 2 2 2 2 8" xfId="14851"/>
    <cellStyle name="Normal 2 2 2 2 2 2 8 2" xfId="14852"/>
    <cellStyle name="Normal 2 2 2 2 2 2 8 3" xfId="14853"/>
    <cellStyle name="Normal 2 2 2 2 2 2 9" xfId="14854"/>
    <cellStyle name="Normal 2 2 2 2 2 3" xfId="14855"/>
    <cellStyle name="Normal 2 2 2 2 2 4" xfId="14856"/>
    <cellStyle name="Normal 2 2 2 2 2 5" xfId="14857"/>
    <cellStyle name="Normal 2 2 2 2 2 6" xfId="14858"/>
    <cellStyle name="Normal 2 2 2 2 2 7" xfId="14859"/>
    <cellStyle name="Normal 2 2 2 2 2 8" xfId="14860"/>
    <cellStyle name="Normal 2 2 2 2 2 8 2" xfId="14861"/>
    <cellStyle name="Normal 2 2 2 2 2 8 3" xfId="14862"/>
    <cellStyle name="Normal 2 2 2 2 2 9" xfId="14863"/>
    <cellStyle name="Normal 2 2 2 2 3" xfId="14864"/>
    <cellStyle name="Normal 2 2 2 2 4" xfId="14865"/>
    <cellStyle name="Normal 2 2 2 2 5" xfId="14866"/>
    <cellStyle name="Normal 2 2 2 2 6" xfId="14867"/>
    <cellStyle name="Normal 2 2 2 2 7" xfId="14868"/>
    <cellStyle name="Normal 2 2 2 2 8" xfId="14869"/>
    <cellStyle name="Normal 2 2 2 2 9" xfId="14870"/>
    <cellStyle name="Normal 2 2 2 2 9 2" xfId="14871"/>
    <cellStyle name="Normal 2 2 2 2 9 3" xfId="14872"/>
    <cellStyle name="Normal 2 2 2 20" xfId="14873"/>
    <cellStyle name="Normal 2 2 2 21" xfId="14874"/>
    <cellStyle name="Normal 2 2 2 3" xfId="14875"/>
    <cellStyle name="Normal 2 2 2 4" xfId="14876"/>
    <cellStyle name="Normal 2 2 2 5" xfId="14877"/>
    <cellStyle name="Normal 2 2 2 6" xfId="14878"/>
    <cellStyle name="Normal 2 2 2 7" xfId="14879"/>
    <cellStyle name="Normal 2 2 2 8" xfId="14880"/>
    <cellStyle name="Normal 2 2 2 9" xfId="14881"/>
    <cellStyle name="Normal 2 2 20" xfId="14882"/>
    <cellStyle name="Normal 2 2 21" xfId="14883"/>
    <cellStyle name="Normal 2 2 22" xfId="14884"/>
    <cellStyle name="Normal 2 2 23" xfId="14885"/>
    <cellStyle name="Normal 2 2 23 2" xfId="14886"/>
    <cellStyle name="Normal 2 2 23 2 2" xfId="14887"/>
    <cellStyle name="Normal 2 2 23 2 2 2" xfId="14888"/>
    <cellStyle name="Normal 2 2 23 2 2 3" xfId="14889"/>
    <cellStyle name="Normal 2 2 23 2 2 4" xfId="14890"/>
    <cellStyle name="Normal 2 2 23 2 2 5" xfId="14891"/>
    <cellStyle name="Normal 2 2 23 2 2 6" xfId="14892"/>
    <cellStyle name="Normal 2 2 23 2 2 7" xfId="14893"/>
    <cellStyle name="Normal 2 2 23 2 3" xfId="14894"/>
    <cellStyle name="Normal 2 2 23 2 4" xfId="14895"/>
    <cellStyle name="Normal 2 2 23 2 5" xfId="14896"/>
    <cellStyle name="Normal 2 2 23 2 6" xfId="14897"/>
    <cellStyle name="Normal 2 2 23 2 7" xfId="14898"/>
    <cellStyle name="Normal 2 2 23 3" xfId="14899"/>
    <cellStyle name="Normal 2 2 23 4" xfId="14900"/>
    <cellStyle name="Normal 2 2 23 5" xfId="14901"/>
    <cellStyle name="Normal 2 2 23 6" xfId="14902"/>
    <cellStyle name="Normal 2 2 23 7" xfId="14903"/>
    <cellStyle name="Normal 2 2 23 8" xfId="14904"/>
    <cellStyle name="Normal 2 2 24" xfId="14905"/>
    <cellStyle name="Normal 2 2 25" xfId="14906"/>
    <cellStyle name="Normal 2 2 26" xfId="14907"/>
    <cellStyle name="Normal 2 2 27" xfId="14908"/>
    <cellStyle name="Normal 2 2 28" xfId="14909"/>
    <cellStyle name="Normal 2 2 29" xfId="14910"/>
    <cellStyle name="Normal 2 2 3" xfId="14911"/>
    <cellStyle name="Normal 2 2 3 2" xfId="14912"/>
    <cellStyle name="Normal 2 2 3 2 2" xfId="14913"/>
    <cellStyle name="Normal 2 2 3 2 3" xfId="14914"/>
    <cellStyle name="Normal 2 2 3 2 4" xfId="14915"/>
    <cellStyle name="Normal 2 2 3 2 5" xfId="14916"/>
    <cellStyle name="Normal 2 2 3 3" xfId="14917"/>
    <cellStyle name="Normal 2 2 3 4" xfId="14918"/>
    <cellStyle name="Normal 2 2 3 5" xfId="14919"/>
    <cellStyle name="Normal 2 2 3 6" xfId="14920"/>
    <cellStyle name="Normal 2 2 30" xfId="14921"/>
    <cellStyle name="Normal 2 2 31" xfId="14922"/>
    <cellStyle name="Normal 2 2 32" xfId="14923"/>
    <cellStyle name="Normal 2 2 33" xfId="14924"/>
    <cellStyle name="Normal 2 2 33 2" xfId="14925"/>
    <cellStyle name="Normal 2 2 33 3" xfId="14926"/>
    <cellStyle name="Normal 2 2 33 4" xfId="14927"/>
    <cellStyle name="Normal 2 2 33 5" xfId="14928"/>
    <cellStyle name="Normal 2 2 33 6" xfId="14929"/>
    <cellStyle name="Normal 2 2 33 7" xfId="14930"/>
    <cellStyle name="Normal 2 2 34" xfId="14931"/>
    <cellStyle name="Normal 2 2 35" xfId="14932"/>
    <cellStyle name="Normal 2 2 36" xfId="14933"/>
    <cellStyle name="Normal 2 2 37" xfId="14934"/>
    <cellStyle name="Normal 2 2 38" xfId="14935"/>
    <cellStyle name="Normal 2 2 39" xfId="14936"/>
    <cellStyle name="Normal 2 2 4" xfId="14937"/>
    <cellStyle name="Normal 2 2 40" xfId="14938"/>
    <cellStyle name="Normal 2 2 41" xfId="14939"/>
    <cellStyle name="Normal 2 2 42" xfId="14940"/>
    <cellStyle name="Normal 2 2 43" xfId="14941"/>
    <cellStyle name="Normal 2 2 44" xfId="14942"/>
    <cellStyle name="Normal 2 2 45" xfId="14943"/>
    <cellStyle name="Normal 2 2 46" xfId="14944"/>
    <cellStyle name="Normal 2 2 46 2" xfId="14945"/>
    <cellStyle name="Normal 2 2 46 3" xfId="14946"/>
    <cellStyle name="Normal 2 2 47" xfId="14947"/>
    <cellStyle name="Normal 2 2 48" xfId="14948"/>
    <cellStyle name="Normal 2 2 48 2" xfId="14949"/>
    <cellStyle name="Normal 2 2 49" xfId="14950"/>
    <cellStyle name="Normal 2 2 5" xfId="14951"/>
    <cellStyle name="Normal 2 2 50" xfId="14952"/>
    <cellStyle name="Normal 2 2 51" xfId="14953"/>
    <cellStyle name="Normal 2 2 52" xfId="14954"/>
    <cellStyle name="Normal 2 2 53" xfId="14955"/>
    <cellStyle name="Normal 2 2 54" xfId="14956"/>
    <cellStyle name="Normal 2 2 55" xfId="14957"/>
    <cellStyle name="Normal 2 2 56" xfId="14958"/>
    <cellStyle name="Normal 2 2 57" xfId="14959"/>
    <cellStyle name="Normal 2 2 58" xfId="14960"/>
    <cellStyle name="Normal 2 2 59" xfId="14961"/>
    <cellStyle name="Normal 2 2 6" xfId="14962"/>
    <cellStyle name="Normal 2 2 60" xfId="14963"/>
    <cellStyle name="Normal 2 2 61" xfId="14964"/>
    <cellStyle name="Normal 2 2 62" xfId="14965"/>
    <cellStyle name="Normal 2 2 63" xfId="14966"/>
    <cellStyle name="Normal 2 2 64" xfId="14967"/>
    <cellStyle name="Normal 2 2 65" xfId="14968"/>
    <cellStyle name="Normal 2 2 66" xfId="14969"/>
    <cellStyle name="Normal 2 2 67" xfId="14970"/>
    <cellStyle name="Normal 2 2 68" xfId="14971"/>
    <cellStyle name="Normal 2 2 69" xfId="14972"/>
    <cellStyle name="Normal 2 2 7" xfId="14973"/>
    <cellStyle name="Normal 2 2 70" xfId="14974"/>
    <cellStyle name="Normal 2 2 71" xfId="14975"/>
    <cellStyle name="Normal 2 2 72" xfId="14976"/>
    <cellStyle name="Normal 2 2 73" xfId="14977"/>
    <cellStyle name="Normal 2 2 74" xfId="14978"/>
    <cellStyle name="Normal 2 2 75" xfId="14979"/>
    <cellStyle name="Normal 2 2 76" xfId="14980"/>
    <cellStyle name="Normal 2 2 77" xfId="14981"/>
    <cellStyle name="Normal 2 2 78" xfId="14982"/>
    <cellStyle name="Normal 2 2 79" xfId="14983"/>
    <cellStyle name="Normal 2 2 8" xfId="14984"/>
    <cellStyle name="Normal 2 2 8 2" xfId="14985"/>
    <cellStyle name="Normal 2 2 8 3" xfId="14986"/>
    <cellStyle name="Normal 2 2 8 4" xfId="14987"/>
    <cellStyle name="Normal 2 2 80" xfId="14988"/>
    <cellStyle name="Normal 2 2 81" xfId="14989"/>
    <cellStyle name="Normal 2 2 82" xfId="14990"/>
    <cellStyle name="Normal 2 2 83" xfId="14991"/>
    <cellStyle name="Normal 2 2 84" xfId="14992"/>
    <cellStyle name="Normal 2 2 85" xfId="14993"/>
    <cellStyle name="Normal 2 2 86" xfId="14994"/>
    <cellStyle name="Normal 2 2 87" xfId="14995"/>
    <cellStyle name="Normal 2 2 88" xfId="14996"/>
    <cellStyle name="Normal 2 2 89" xfId="14997"/>
    <cellStyle name="Normal 2 2 9" xfId="14998"/>
    <cellStyle name="Normal 2 2 90" xfId="14999"/>
    <cellStyle name="Normal 2 2 91" xfId="15000"/>
    <cellStyle name="Normal 2 2 92" xfId="15001"/>
    <cellStyle name="Normal 2 2 93" xfId="15002"/>
    <cellStyle name="Normal 2 2 94" xfId="15003"/>
    <cellStyle name="Normal 2 2 95" xfId="15004"/>
    <cellStyle name="Normal 2 2 96" xfId="15005"/>
    <cellStyle name="Normal 2 2 97" xfId="15006"/>
    <cellStyle name="Normal 2 2 98" xfId="15007"/>
    <cellStyle name="Normal 2 2 99" xfId="15008"/>
    <cellStyle name="Normal 2 2_Xl0000010" xfId="15009"/>
    <cellStyle name="Normal 2 20" xfId="15010"/>
    <cellStyle name="Normal 2 21" xfId="15011"/>
    <cellStyle name="Normal 2 22" xfId="15012"/>
    <cellStyle name="Normal 2 23" xfId="15013"/>
    <cellStyle name="Normal 2 24" xfId="15014"/>
    <cellStyle name="Normal 2 25" xfId="15015"/>
    <cellStyle name="Normal 2 26" xfId="15016"/>
    <cellStyle name="Normal 2 27" xfId="15017"/>
    <cellStyle name="Normal 2 28" xfId="15018"/>
    <cellStyle name="Normal 2 29" xfId="15019"/>
    <cellStyle name="Normal 2 3" xfId="27"/>
    <cellStyle name="Normal 2 3 10" xfId="15020"/>
    <cellStyle name="Normal 2 3 11" xfId="15021"/>
    <cellStyle name="Normal 2 3 12" xfId="15022"/>
    <cellStyle name="Normal 2 3 13" xfId="15023"/>
    <cellStyle name="Normal 2 3 14" xfId="15024"/>
    <cellStyle name="Normal 2 3 15" xfId="15025"/>
    <cellStyle name="Normal 2 3 16" xfId="15026"/>
    <cellStyle name="Normal 2 3 17" xfId="15027"/>
    <cellStyle name="Normal 2 3 18" xfId="15028"/>
    <cellStyle name="Normal 2 3 19" xfId="15029"/>
    <cellStyle name="Normal 2 3 2" xfId="15030"/>
    <cellStyle name="Normal 2 3 2 2" xfId="15031"/>
    <cellStyle name="Normal 2 3 2 2 2" xfId="15032"/>
    <cellStyle name="Normal 2 3 2 2 3" xfId="15033"/>
    <cellStyle name="Normal 2 3 2 2 4" xfId="15034"/>
    <cellStyle name="Normal 2 3 2 2 5" xfId="15035"/>
    <cellStyle name="Normal 2 3 2 3" xfId="15036"/>
    <cellStyle name="Normal 2 3 2 4" xfId="15037"/>
    <cellStyle name="Normal 2 3 2 5" xfId="15038"/>
    <cellStyle name="Normal 2 3 2 6" xfId="15039"/>
    <cellStyle name="Normal 2 3 20" xfId="15040"/>
    <cellStyle name="Normal 2 3 21" xfId="15041"/>
    <cellStyle name="Normal 2 3 22" xfId="15042"/>
    <cellStyle name="Normal 2 3 23" xfId="15043"/>
    <cellStyle name="Normal 2 3 24" xfId="15044"/>
    <cellStyle name="Normal 2 3 25" xfId="15045"/>
    <cellStyle name="Normal 2 3 26" xfId="15046"/>
    <cellStyle name="Normal 2 3 27" xfId="15047"/>
    <cellStyle name="Normal 2 3 28" xfId="15048"/>
    <cellStyle name="Normal 2 3 29" xfId="15049"/>
    <cellStyle name="Normal 2 3 3" xfId="15050"/>
    <cellStyle name="Normal 2 3 30" xfId="15051"/>
    <cellStyle name="Normal 2 3 31" xfId="15052"/>
    <cellStyle name="Normal 2 3 32" xfId="15053"/>
    <cellStyle name="Normal 2 3 33" xfId="15054"/>
    <cellStyle name="Normal 2 3 34" xfId="15055"/>
    <cellStyle name="Normal 2 3 35" xfId="15056"/>
    <cellStyle name="Normal 2 3 36" xfId="15057"/>
    <cellStyle name="Normal 2 3 37" xfId="15058"/>
    <cellStyle name="Normal 2 3 38" xfId="15059"/>
    <cellStyle name="Normal 2 3 39" xfId="15060"/>
    <cellStyle name="Normal 2 3 4" xfId="15061"/>
    <cellStyle name="Normal 2 3 40" xfId="15062"/>
    <cellStyle name="Normal 2 3 41" xfId="15063"/>
    <cellStyle name="Normal 2 3 42" xfId="15064"/>
    <cellStyle name="Normal 2 3 43" xfId="15065"/>
    <cellStyle name="Normal 2 3 44" xfId="15066"/>
    <cellStyle name="Normal 2 3 45" xfId="15067"/>
    <cellStyle name="Normal 2 3 46" xfId="15068"/>
    <cellStyle name="Normal 2 3 47" xfId="15069"/>
    <cellStyle name="Normal 2 3 48" xfId="15070"/>
    <cellStyle name="Normal 2 3 49" xfId="15071"/>
    <cellStyle name="Normal 2 3 5" xfId="15072"/>
    <cellStyle name="Normal 2 3 50" xfId="15073"/>
    <cellStyle name="Normal 2 3 51" xfId="15074"/>
    <cellStyle name="Normal 2 3 52" xfId="15075"/>
    <cellStyle name="Normal 2 3 53" xfId="15076"/>
    <cellStyle name="Normal 2 3 54" xfId="15077"/>
    <cellStyle name="Normal 2 3 55" xfId="15078"/>
    <cellStyle name="Normal 2 3 56" xfId="15079"/>
    <cellStyle name="Normal 2 3 57" xfId="15080"/>
    <cellStyle name="Normal 2 3 58" xfId="15081"/>
    <cellStyle name="Normal 2 3 59" xfId="15082"/>
    <cellStyle name="Normal 2 3 6" xfId="15083"/>
    <cellStyle name="Normal 2 3 60" xfId="15084"/>
    <cellStyle name="Normal 2 3 61" xfId="15085"/>
    <cellStyle name="Normal 2 3 62" xfId="15086"/>
    <cellStyle name="Normal 2 3 63" xfId="15087"/>
    <cellStyle name="Normal 2 3 64" xfId="15088"/>
    <cellStyle name="Normal 2 3 65" xfId="15089"/>
    <cellStyle name="Normal 2 3 66" xfId="15090"/>
    <cellStyle name="Normal 2 3 67" xfId="15091"/>
    <cellStyle name="Normal 2 3 68" xfId="15092"/>
    <cellStyle name="Normal 2 3 69" xfId="15093"/>
    <cellStyle name="Normal 2 3 7" xfId="15094"/>
    <cellStyle name="Normal 2 3 70" xfId="15095"/>
    <cellStyle name="Normal 2 3 71" xfId="15096"/>
    <cellStyle name="Normal 2 3 72" xfId="15097"/>
    <cellStyle name="Normal 2 3 73" xfId="15098"/>
    <cellStyle name="Normal 2 3 74" xfId="15099"/>
    <cellStyle name="Normal 2 3 75" xfId="15100"/>
    <cellStyle name="Normal 2 3 76" xfId="15101"/>
    <cellStyle name="Normal 2 3 77" xfId="15102"/>
    <cellStyle name="Normal 2 3 8" xfId="15103"/>
    <cellStyle name="Normal 2 3 9" xfId="15104"/>
    <cellStyle name="Normal 2 30" xfId="15105"/>
    <cellStyle name="Normal 2 31" xfId="15106"/>
    <cellStyle name="Normal 2 32" xfId="15107"/>
    <cellStyle name="Normal 2 33" xfId="15108"/>
    <cellStyle name="Normal 2 4" xfId="28"/>
    <cellStyle name="Normal 2 4 2" xfId="15109"/>
    <cellStyle name="Normal 2 4 2 2" xfId="15110"/>
    <cellStyle name="Normal 2 4 2 3" xfId="15111"/>
    <cellStyle name="Normal 2 4 2 4" xfId="15112"/>
    <cellStyle name="Normal 2 4 2 5" xfId="15113"/>
    <cellStyle name="Normal 2 4 3" xfId="15114"/>
    <cellStyle name="Normal 2 4 4" xfId="15115"/>
    <cellStyle name="Normal 2 4 5" xfId="15116"/>
    <cellStyle name="Normal 2 4 6" xfId="15117"/>
    <cellStyle name="Normal 2 4 7" xfId="15118"/>
    <cellStyle name="Normal 2 4 8" xfId="15119"/>
    <cellStyle name="Normal 2 5" xfId="15120"/>
    <cellStyle name="Normal 2 5 2" xfId="15121"/>
    <cellStyle name="Normal 2 6" xfId="15122"/>
    <cellStyle name="Normal 2 7" xfId="15123"/>
    <cellStyle name="Normal 2 8" xfId="15124"/>
    <cellStyle name="Normal 2 9" xfId="15125"/>
    <cellStyle name="Normal 2_Claims - Q1 - IBSL (2)" xfId="30351"/>
    <cellStyle name="Normal 20" xfId="15126"/>
    <cellStyle name="Normal 20 2" xfId="15127"/>
    <cellStyle name="Normal 20 3" xfId="15128"/>
    <cellStyle name="Normal 20 4" xfId="15129"/>
    <cellStyle name="Normal 20 5" xfId="15130"/>
    <cellStyle name="Normal 20 6" xfId="15131"/>
    <cellStyle name="Normal 21" xfId="15132"/>
    <cellStyle name="Normal 21 2" xfId="15133"/>
    <cellStyle name="Normal 21 3" xfId="15134"/>
    <cellStyle name="Normal 21 4" xfId="15135"/>
    <cellStyle name="Normal 22" xfId="15136"/>
    <cellStyle name="Normal 22 2" xfId="15137"/>
    <cellStyle name="Normal 22 3" xfId="15138"/>
    <cellStyle name="Normal 23" xfId="15139"/>
    <cellStyle name="Normal 23 2" xfId="15140"/>
    <cellStyle name="Normal 23 3" xfId="15141"/>
    <cellStyle name="Normal 23 4" xfId="15142"/>
    <cellStyle name="Normal 24" xfId="15143"/>
    <cellStyle name="Normal 25" xfId="15144"/>
    <cellStyle name="Normal 26" xfId="15145"/>
    <cellStyle name="Normal 27" xfId="15146"/>
    <cellStyle name="Normal 28" xfId="15147"/>
    <cellStyle name="Normal 29" xfId="15148"/>
    <cellStyle name="Normal 3" xfId="21"/>
    <cellStyle name="Normal 3 10" xfId="15149"/>
    <cellStyle name="Normal 3 11" xfId="15150"/>
    <cellStyle name="Normal 3 12" xfId="15151"/>
    <cellStyle name="Normal 3 13" xfId="15152"/>
    <cellStyle name="Normal 3 14" xfId="15153"/>
    <cellStyle name="Normal 3 15" xfId="15154"/>
    <cellStyle name="Normal 3 16" xfId="15155"/>
    <cellStyle name="Normal 3 17" xfId="15156"/>
    <cellStyle name="Normal 3 18" xfId="15157"/>
    <cellStyle name="Normal 3 19" xfId="15158"/>
    <cellStyle name="Normal 3 2" xfId="15159"/>
    <cellStyle name="Normal 3 2 10" xfId="15160"/>
    <cellStyle name="Normal 3 2 11" xfId="15161"/>
    <cellStyle name="Normal 3 2 12" xfId="15162"/>
    <cellStyle name="Normal 3 2 13" xfId="15163"/>
    <cellStyle name="Normal 3 2 14" xfId="15164"/>
    <cellStyle name="Normal 3 2 15" xfId="15165"/>
    <cellStyle name="Normal 3 2 16" xfId="15166"/>
    <cellStyle name="Normal 3 2 17" xfId="15167"/>
    <cellStyle name="Normal 3 2 18" xfId="15168"/>
    <cellStyle name="Normal 3 2 19" xfId="15169"/>
    <cellStyle name="Normal 3 2 2" xfId="15170"/>
    <cellStyle name="Normal 3 2 2 10" xfId="15171"/>
    <cellStyle name="Normal 3 2 2 11" xfId="15172"/>
    <cellStyle name="Normal 3 2 2 12" xfId="15173"/>
    <cellStyle name="Normal 3 2 2 2" xfId="15174"/>
    <cellStyle name="Normal 3 2 2 2 2" xfId="15175"/>
    <cellStyle name="Normal 3 2 2 2 3" xfId="15176"/>
    <cellStyle name="Normal 3 2 2 2 4" xfId="15177"/>
    <cellStyle name="Normal 3 2 2 2 5" xfId="15178"/>
    <cellStyle name="Normal 3 2 2 2 6" xfId="15179"/>
    <cellStyle name="Normal 3 2 2 2 7" xfId="15180"/>
    <cellStyle name="Normal 3 2 2 2 8" xfId="15181"/>
    <cellStyle name="Normal 3 2 2 2 9" xfId="15182"/>
    <cellStyle name="Normal 3 2 2 3" xfId="15183"/>
    <cellStyle name="Normal 3 2 2 3 2" xfId="15184"/>
    <cellStyle name="Normal 3 2 2 3 3" xfId="15185"/>
    <cellStyle name="Normal 3 2 2 4" xfId="15186"/>
    <cellStyle name="Normal 3 2 2 5" xfId="15187"/>
    <cellStyle name="Normal 3 2 2 6" xfId="15188"/>
    <cellStyle name="Normal 3 2 2 7" xfId="15189"/>
    <cellStyle name="Normal 3 2 2 7 2" xfId="15190"/>
    <cellStyle name="Normal 3 2 2 8" xfId="15191"/>
    <cellStyle name="Normal 3 2 2 9" xfId="15192"/>
    <cellStyle name="Normal 3 2 20" xfId="15193"/>
    <cellStyle name="Normal 3 2 21" xfId="15194"/>
    <cellStyle name="Normal 3 2 22" xfId="15195"/>
    <cellStyle name="Normal 3 2 23" xfId="15196"/>
    <cellStyle name="Normal 3 2 24" xfId="15197"/>
    <cellStyle name="Normal 3 2 24 2" xfId="15198"/>
    <cellStyle name="Normal 3 2 25" xfId="15199"/>
    <cellStyle name="Normal 3 2 26" xfId="15200"/>
    <cellStyle name="Normal 3 2 27" xfId="15201"/>
    <cellStyle name="Normal 3 2 28" xfId="15202"/>
    <cellStyle name="Normal 3 2 29" xfId="15203"/>
    <cellStyle name="Normal 3 2 3" xfId="15204"/>
    <cellStyle name="Normal 3 2 3 2" xfId="15205"/>
    <cellStyle name="Normal 3 2 3 3" xfId="15206"/>
    <cellStyle name="Normal 3 2 3 4" xfId="15207"/>
    <cellStyle name="Normal 3 2 4" xfId="19"/>
    <cellStyle name="Normal 3 2 4 2" xfId="15208"/>
    <cellStyle name="Normal 3 2 4 3" xfId="15209"/>
    <cellStyle name="Normal 3 2 4 4" xfId="15210"/>
    <cellStyle name="Normal 3 2 5" xfId="15211"/>
    <cellStyle name="Normal 3 2 5 2" xfId="15212"/>
    <cellStyle name="Normal 3 2 5 3" xfId="15213"/>
    <cellStyle name="Normal 3 2 6" xfId="15214"/>
    <cellStyle name="Normal 3 2 6 2" xfId="15215"/>
    <cellStyle name="Normal 3 2 6 3" xfId="15216"/>
    <cellStyle name="Normal 3 2 7" xfId="15217"/>
    <cellStyle name="Normal 3 2 8" xfId="15218"/>
    <cellStyle name="Normal 3 2 9" xfId="15219"/>
    <cellStyle name="Normal 3 20" xfId="15220"/>
    <cellStyle name="Normal 3 21" xfId="15221"/>
    <cellStyle name="Normal 3 22" xfId="15222"/>
    <cellStyle name="Normal 3 23" xfId="15223"/>
    <cellStyle name="Normal 3 24" xfId="15224"/>
    <cellStyle name="Normal 3 25" xfId="15225"/>
    <cellStyle name="Normal 3 26" xfId="15226"/>
    <cellStyle name="Normal 3 27" xfId="15227"/>
    <cellStyle name="Normal 3 27 2" xfId="15228"/>
    <cellStyle name="Normal 3 28" xfId="15229"/>
    <cellStyle name="Normal 3 29" xfId="15230"/>
    <cellStyle name="Normal 3 3" xfId="15231"/>
    <cellStyle name="Normal 3 3 2" xfId="15232"/>
    <cellStyle name="Normal 3 3 2 2" xfId="15233"/>
    <cellStyle name="Normal 3 3 2 2 2" xfId="15234"/>
    <cellStyle name="Normal 3 3 2 2 3" xfId="15235"/>
    <cellStyle name="Normal 3 3 2 3" xfId="15236"/>
    <cellStyle name="Normal 3 3 2 4" xfId="15237"/>
    <cellStyle name="Normal 3 3 2 5" xfId="15238"/>
    <cellStyle name="Normal 3 3 3" xfId="15239"/>
    <cellStyle name="Normal 3 3 3 2" xfId="15240"/>
    <cellStyle name="Normal 3 3 3 3" xfId="15241"/>
    <cellStyle name="Normal 3 3 4" xfId="15242"/>
    <cellStyle name="Normal 3 3 4 2" xfId="15243"/>
    <cellStyle name="Normal 3 3 4 3" xfId="15244"/>
    <cellStyle name="Normal 3 3 5" xfId="15245"/>
    <cellStyle name="Normal 3 3 5 2" xfId="15246"/>
    <cellStyle name="Normal 3 3 5 3" xfId="15247"/>
    <cellStyle name="Normal 3 3 6" xfId="15248"/>
    <cellStyle name="Normal 3 3 6 2" xfId="15249"/>
    <cellStyle name="Normal 3 3 6 3" xfId="15250"/>
    <cellStyle name="Normal 3 3 7" xfId="15251"/>
    <cellStyle name="Normal 3 3 8" xfId="15252"/>
    <cellStyle name="Normal 3 3 9" xfId="15253"/>
    <cellStyle name="Normal 3 30" xfId="15254"/>
    <cellStyle name="Normal 3 31" xfId="15255"/>
    <cellStyle name="Normal 3 4" xfId="15256"/>
    <cellStyle name="Normal 3 4 2" xfId="15257"/>
    <cellStyle name="Normal 3 4 3" xfId="15258"/>
    <cellStyle name="Normal 3 4 4" xfId="15259"/>
    <cellStyle name="Normal 3 5" xfId="15260"/>
    <cellStyle name="Normal 3 5 2" xfId="15261"/>
    <cellStyle name="Normal 3 5 3" xfId="15262"/>
    <cellStyle name="Normal 3 5 4" xfId="15263"/>
    <cellStyle name="Normal 3 6" xfId="15264"/>
    <cellStyle name="Normal 3 6 2" xfId="15265"/>
    <cellStyle name="Normal 3 6 3" xfId="15266"/>
    <cellStyle name="Normal 3 7" xfId="15267"/>
    <cellStyle name="Normal 3 7 2" xfId="15268"/>
    <cellStyle name="Normal 3 7 3" xfId="15269"/>
    <cellStyle name="Normal 3 8" xfId="15270"/>
    <cellStyle name="Normal 3 9" xfId="15271"/>
    <cellStyle name="Normal 3_PROD_DETAILS" xfId="15272"/>
    <cellStyle name="Normal 30" xfId="15273"/>
    <cellStyle name="Normal 31" xfId="15274"/>
    <cellStyle name="Normal 32" xfId="15275"/>
    <cellStyle name="Normal 33" xfId="15276"/>
    <cellStyle name="Normal 34" xfId="15277"/>
    <cellStyle name="Normal 34 2" xfId="30352"/>
    <cellStyle name="Normal 35" xfId="15278"/>
    <cellStyle name="Normal 35 2" xfId="30353"/>
    <cellStyle name="Normal 36" xfId="15279"/>
    <cellStyle name="Normal 36 2" xfId="30354"/>
    <cellStyle name="Normal 37" xfId="15280"/>
    <cellStyle name="Normal 37 2" xfId="30355"/>
    <cellStyle name="Normal 38" xfId="15281"/>
    <cellStyle name="Normal 38 2" xfId="30356"/>
    <cellStyle name="Normal 39" xfId="15282"/>
    <cellStyle name="Normal 39 2" xfId="30357"/>
    <cellStyle name="Normal 4" xfId="29"/>
    <cellStyle name="Normal 4 10" xfId="15283"/>
    <cellStyle name="Normal 4 11" xfId="15284"/>
    <cellStyle name="Normal 4 12" xfId="15285"/>
    <cellStyle name="Normal 4 13" xfId="15286"/>
    <cellStyle name="Normal 4 14" xfId="15287"/>
    <cellStyle name="Normal 4 15" xfId="15288"/>
    <cellStyle name="Normal 4 16" xfId="15289"/>
    <cellStyle name="Normal 4 17" xfId="15290"/>
    <cellStyle name="Normal 4 18" xfId="15291"/>
    <cellStyle name="Normal 4 19" xfId="15292"/>
    <cellStyle name="Normal 4 2" xfId="15293"/>
    <cellStyle name="Normal 4 2 2" xfId="15294"/>
    <cellStyle name="Normal 4 2 2 2" xfId="15295"/>
    <cellStyle name="Normal 4 2 2 2 2" xfId="15296"/>
    <cellStyle name="Normal 4 2 2 2 3" xfId="15297"/>
    <cellStyle name="Normal 4 2 2 3" xfId="15298"/>
    <cellStyle name="Normal 4 2 2 4" xfId="15299"/>
    <cellStyle name="Normal 4 2 2 5" xfId="15300"/>
    <cellStyle name="Normal 4 2 3" xfId="15301"/>
    <cellStyle name="Normal 4 2 4" xfId="15302"/>
    <cellStyle name="Normal 4 2 5" xfId="15303"/>
    <cellStyle name="Normal 4 2 5 2" xfId="15304"/>
    <cellStyle name="Normal 4 2 5 3" xfId="15305"/>
    <cellStyle name="Normal 4 2 6" xfId="15306"/>
    <cellStyle name="Normal 4 2 7" xfId="15307"/>
    <cellStyle name="Normal 4 2 8" xfId="15308"/>
    <cellStyle name="Normal 4 20" xfId="15309"/>
    <cellStyle name="Normal 4 21" xfId="15310"/>
    <cellStyle name="Normal 4 22" xfId="15311"/>
    <cellStyle name="Normal 4 23" xfId="15312"/>
    <cellStyle name="Normal 4 24" xfId="15313"/>
    <cellStyle name="Normal 4 25" xfId="15314"/>
    <cellStyle name="Normal 4 26" xfId="15315"/>
    <cellStyle name="Normal 4 27" xfId="15316"/>
    <cellStyle name="Normal 4 27 2" xfId="15317"/>
    <cellStyle name="Normal 4 27 3" xfId="15318"/>
    <cellStyle name="Normal 4 28" xfId="15319"/>
    <cellStyle name="Normal 4 29" xfId="15320"/>
    <cellStyle name="Normal 4 3" xfId="15321"/>
    <cellStyle name="Normal 4 30" xfId="15322"/>
    <cellStyle name="Normal 4 31" xfId="30358"/>
    <cellStyle name="Normal 4 4" xfId="15323"/>
    <cellStyle name="Normal 4 5" xfId="15324"/>
    <cellStyle name="Normal 4 6" xfId="15325"/>
    <cellStyle name="Normal 4 7" xfId="15326"/>
    <cellStyle name="Normal 4 8" xfId="15327"/>
    <cellStyle name="Normal 4 9" xfId="15328"/>
    <cellStyle name="Normal 40" xfId="15329"/>
    <cellStyle name="Normal 40 2" xfId="30359"/>
    <cellStyle name="Normal 41" xfId="15330"/>
    <cellStyle name="Normal 41 2" xfId="30360"/>
    <cellStyle name="Normal 42" xfId="15331"/>
    <cellStyle name="Normal 42 2" xfId="30361"/>
    <cellStyle name="Normal 43" xfId="15332"/>
    <cellStyle name="Normal 43 2" xfId="30362"/>
    <cellStyle name="Normal 44" xfId="15333"/>
    <cellStyle name="Normal 44 2" xfId="30363"/>
    <cellStyle name="Normal 45" xfId="15334"/>
    <cellStyle name="Normal 45 2" xfId="30364"/>
    <cellStyle name="Normal 46" xfId="15335"/>
    <cellStyle name="Normal 46 2" xfId="30365"/>
    <cellStyle name="Normal 47" xfId="15336"/>
    <cellStyle name="Normal 47 2" xfId="30366"/>
    <cellStyle name="Normal 48" xfId="15337"/>
    <cellStyle name="Normal 48 2" xfId="30367"/>
    <cellStyle name="Normal 49" xfId="15338"/>
    <cellStyle name="Normal 49 2" xfId="30368"/>
    <cellStyle name="Normal 5" xfId="15339"/>
    <cellStyle name="Normal 5 10" xfId="15340"/>
    <cellStyle name="Normal 5 11" xfId="15341"/>
    <cellStyle name="Normal 5 12" xfId="15342"/>
    <cellStyle name="Normal 5 13" xfId="15343"/>
    <cellStyle name="Normal 5 14" xfId="15344"/>
    <cellStyle name="Normal 5 15" xfId="15345"/>
    <cellStyle name="Normal 5 16" xfId="15346"/>
    <cellStyle name="Normal 5 17" xfId="15347"/>
    <cellStyle name="Normal 5 18" xfId="15348"/>
    <cellStyle name="Normal 5 19" xfId="15349"/>
    <cellStyle name="Normal 5 2" xfId="15350"/>
    <cellStyle name="Normal 5 2 2" xfId="15351"/>
    <cellStyle name="Normal 5 2 2 2" xfId="15352"/>
    <cellStyle name="Normal 5 2 2 2 2" xfId="15353"/>
    <cellStyle name="Normal 5 2 2 2 3" xfId="15354"/>
    <cellStyle name="Normal 5 2 2 3" xfId="15355"/>
    <cellStyle name="Normal 5 2 2 4" xfId="15356"/>
    <cellStyle name="Normal 5 2 2 5" xfId="15357"/>
    <cellStyle name="Normal 5 2 3" xfId="15358"/>
    <cellStyle name="Normal 5 2 4" xfId="15359"/>
    <cellStyle name="Normal 5 2 5" xfId="15360"/>
    <cellStyle name="Normal 5 2 5 2" xfId="15361"/>
    <cellStyle name="Normal 5 2 5 3" xfId="15362"/>
    <cellStyle name="Normal 5 2 6" xfId="15363"/>
    <cellStyle name="Normal 5 20" xfId="15364"/>
    <cellStyle name="Normal 5 21" xfId="15365"/>
    <cellStyle name="Normal 5 22" xfId="15366"/>
    <cellStyle name="Normal 5 23" xfId="15367"/>
    <cellStyle name="Normal 5 24" xfId="15368"/>
    <cellStyle name="Normal 5 25" xfId="15369"/>
    <cellStyle name="Normal 5 26" xfId="15370"/>
    <cellStyle name="Normal 5 27" xfId="15371"/>
    <cellStyle name="Normal 5 27 2" xfId="15372"/>
    <cellStyle name="Normal 5 27 3" xfId="15373"/>
    <cellStyle name="Normal 5 28" xfId="15374"/>
    <cellStyle name="Normal 5 29" xfId="15375"/>
    <cellStyle name="Normal 5 3" xfId="15376"/>
    <cellStyle name="Normal 5 30" xfId="15377"/>
    <cellStyle name="Normal 5 31" xfId="30369"/>
    <cellStyle name="Normal 5 4" xfId="15378"/>
    <cellStyle name="Normal 5 5" xfId="15379"/>
    <cellStyle name="Normal 5 6" xfId="15380"/>
    <cellStyle name="Normal 5 7" xfId="15381"/>
    <cellStyle name="Normal 5 8" xfId="15382"/>
    <cellStyle name="Normal 5 9" xfId="15383"/>
    <cellStyle name="Normal 5_PROD_DETAILS" xfId="15384"/>
    <cellStyle name="Normal 50" xfId="15385"/>
    <cellStyle name="Normal 50 2" xfId="30370"/>
    <cellStyle name="Normal 51" xfId="15386"/>
    <cellStyle name="Normal 51 2" xfId="30371"/>
    <cellStyle name="Normal 52" xfId="15387"/>
    <cellStyle name="Normal 52 2" xfId="30372"/>
    <cellStyle name="Normal 53" xfId="15388"/>
    <cellStyle name="Normal 53 2" xfId="30373"/>
    <cellStyle name="Normal 54" xfId="15389"/>
    <cellStyle name="Normal 54 2" xfId="30374"/>
    <cellStyle name="Normal 55" xfId="15390"/>
    <cellStyle name="Normal 55 2" xfId="30375"/>
    <cellStyle name="Normal 56" xfId="15391"/>
    <cellStyle name="Normal 56 2" xfId="30376"/>
    <cellStyle name="Normal 57" xfId="15392"/>
    <cellStyle name="Normal 57 2" xfId="30377"/>
    <cellStyle name="Normal 58" xfId="15393"/>
    <cellStyle name="Normal 58 2" xfId="30378"/>
    <cellStyle name="Normal 59" xfId="15394"/>
    <cellStyle name="Normal 59 2" xfId="30379"/>
    <cellStyle name="Normal 6" xfId="15395"/>
    <cellStyle name="Normal 6 10" xfId="15396"/>
    <cellStyle name="Normal 6 11" xfId="15397"/>
    <cellStyle name="Normal 6 12" xfId="15398"/>
    <cellStyle name="Normal 6 13" xfId="15399"/>
    <cellStyle name="Normal 6 14" xfId="15400"/>
    <cellStyle name="Normal 6 15" xfId="15401"/>
    <cellStyle name="Normal 6 16" xfId="15402"/>
    <cellStyle name="Normal 6 17" xfId="15403"/>
    <cellStyle name="Normal 6 18" xfId="30380"/>
    <cellStyle name="Normal 6 2" xfId="15404"/>
    <cellStyle name="Normal 6 2 2" xfId="15405"/>
    <cellStyle name="Normal 6 2 2 2" xfId="15406"/>
    <cellStyle name="Normal 6 2 2 3" xfId="15407"/>
    <cellStyle name="Normal 6 2 2 4" xfId="15408"/>
    <cellStyle name="Normal 6 2 2 5" xfId="15409"/>
    <cellStyle name="Normal 6 2 3" xfId="15410"/>
    <cellStyle name="Normal 6 2 4" xfId="15411"/>
    <cellStyle name="Normal 6 2 5" xfId="15412"/>
    <cellStyle name="Normal 6 2 6" xfId="15413"/>
    <cellStyle name="Normal 6 2 7" xfId="30381"/>
    <cellStyle name="Normal 6 3" xfId="15414"/>
    <cellStyle name="Normal 6 4" xfId="15415"/>
    <cellStyle name="Normal 6 5" xfId="15416"/>
    <cellStyle name="Normal 6 6" xfId="15417"/>
    <cellStyle name="Normal 6 7" xfId="15418"/>
    <cellStyle name="Normal 6 8" xfId="15419"/>
    <cellStyle name="Normal 6 9" xfId="15420"/>
    <cellStyle name="Normal 60" xfId="15421"/>
    <cellStyle name="Normal 61" xfId="15422"/>
    <cellStyle name="Normal 61 2" xfId="30382"/>
    <cellStyle name="Normal 62" xfId="30383"/>
    <cellStyle name="Normal 63" xfId="30384"/>
    <cellStyle name="Normal 64" xfId="30385"/>
    <cellStyle name="Normal 65" xfId="30386"/>
    <cellStyle name="Normal 7" xfId="15423"/>
    <cellStyle name="Normal 7 10" xfId="15424"/>
    <cellStyle name="Normal 7 11" xfId="15425"/>
    <cellStyle name="Normal 7 12" xfId="30387"/>
    <cellStyle name="Normal 7 2" xfId="15426"/>
    <cellStyle name="Normal 7 2 2" xfId="15427"/>
    <cellStyle name="Normal 7 2 2 2" xfId="15428"/>
    <cellStyle name="Normal 7 2 2 3" xfId="15429"/>
    <cellStyle name="Normal 7 2 2 4" xfId="15430"/>
    <cellStyle name="Normal 7 2 2 5" xfId="15431"/>
    <cellStyle name="Normal 7 2 2 6" xfId="15432"/>
    <cellStyle name="Normal 7 2 3" xfId="15433"/>
    <cellStyle name="Normal 7 2 3 2" xfId="15434"/>
    <cellStyle name="Normal 7 2 3 3" xfId="15435"/>
    <cellStyle name="Normal 7 2 4" xfId="15436"/>
    <cellStyle name="Normal 7 2 4 2" xfId="15437"/>
    <cellStyle name="Normal 7 2 4 3" xfId="15438"/>
    <cellStyle name="Normal 7 2 5" xfId="15439"/>
    <cellStyle name="Normal 7 2 5 2" xfId="15440"/>
    <cellStyle name="Normal 7 2 5 3" xfId="15441"/>
    <cellStyle name="Normal 7 2 6" xfId="15442"/>
    <cellStyle name="Normal 7 2 7" xfId="15443"/>
    <cellStyle name="Normal 7 2 8" xfId="15444"/>
    <cellStyle name="Normal 7 2 9" xfId="30388"/>
    <cellStyle name="Normal 7 3" xfId="15445"/>
    <cellStyle name="Normal 7 3 2" xfId="15446"/>
    <cellStyle name="Normal 7 3 3" xfId="15447"/>
    <cellStyle name="Normal 7 3 4" xfId="15448"/>
    <cellStyle name="Normal 7 4" xfId="15449"/>
    <cellStyle name="Normal 7 4 2" xfId="15450"/>
    <cellStyle name="Normal 7 4 3" xfId="15451"/>
    <cellStyle name="Normal 7 4 4" xfId="15452"/>
    <cellStyle name="Normal 7 5" xfId="15453"/>
    <cellStyle name="Normal 7 5 2" xfId="15454"/>
    <cellStyle name="Normal 7 5 3" xfId="15455"/>
    <cellStyle name="Normal 7 6" xfId="15456"/>
    <cellStyle name="Normal 7 6 2" xfId="15457"/>
    <cellStyle name="Normal 7 6 3" xfId="15458"/>
    <cellStyle name="Normal 7 7" xfId="15459"/>
    <cellStyle name="Normal 7 8" xfId="15460"/>
    <cellStyle name="Normal 7 9" xfId="15461"/>
    <cellStyle name="Normal 8" xfId="12"/>
    <cellStyle name="Normal 8 10" xfId="15462"/>
    <cellStyle name="Normal 8 11" xfId="15463"/>
    <cellStyle name="Normal 8 12" xfId="15464"/>
    <cellStyle name="Normal 8 13" xfId="15465"/>
    <cellStyle name="Normal 8 14" xfId="15466"/>
    <cellStyle name="Normal 8 15" xfId="15467"/>
    <cellStyle name="Normal 8 16" xfId="15468"/>
    <cellStyle name="Normal 8 17" xfId="15469"/>
    <cellStyle name="Normal 8 18" xfId="15470"/>
    <cellStyle name="Normal 8 19" xfId="15471"/>
    <cellStyle name="Normal 8 2" xfId="15472"/>
    <cellStyle name="Normal 8 2 2" xfId="15473"/>
    <cellStyle name="Normal 8 2 2 2" xfId="15474"/>
    <cellStyle name="Normal 8 2 2 3" xfId="15475"/>
    <cellStyle name="Normal 8 2 2 4" xfId="15476"/>
    <cellStyle name="Normal 8 2 3" xfId="15477"/>
    <cellStyle name="Normal 8 2 3 2" xfId="15478"/>
    <cellStyle name="Normal 8 2 3 3" xfId="15479"/>
    <cellStyle name="Normal 8 2 4" xfId="15480"/>
    <cellStyle name="Normal 8 2 4 2" xfId="15481"/>
    <cellStyle name="Normal 8 2 4 3" xfId="15482"/>
    <cellStyle name="Normal 8 2 5" xfId="15483"/>
    <cellStyle name="Normal 8 2 5 2" xfId="15484"/>
    <cellStyle name="Normal 8 2 5 3" xfId="15485"/>
    <cellStyle name="Normal 8 2 6" xfId="15486"/>
    <cellStyle name="Normal 8 2 7" xfId="15487"/>
    <cellStyle name="Normal 8 2 8" xfId="15488"/>
    <cellStyle name="Normal 8 20" xfId="15489"/>
    <cellStyle name="Normal 8 21" xfId="15490"/>
    <cellStyle name="Normal 8 22" xfId="15491"/>
    <cellStyle name="Normal 8 23" xfId="15492"/>
    <cellStyle name="Normal 8 24" xfId="15493"/>
    <cellStyle name="Normal 8 25" xfId="15494"/>
    <cellStyle name="Normal 8 26" xfId="15495"/>
    <cellStyle name="Normal 8 27" xfId="30389"/>
    <cellStyle name="Normal 8 3" xfId="15496"/>
    <cellStyle name="Normal 8 3 2" xfId="15497"/>
    <cellStyle name="Normal 8 3 3" xfId="15498"/>
    <cellStyle name="Normal 8 3 4" xfId="15499"/>
    <cellStyle name="Normal 8 4" xfId="15500"/>
    <cellStyle name="Normal 8 4 2" xfId="15501"/>
    <cellStyle name="Normal 8 4 3" xfId="15502"/>
    <cellStyle name="Normal 8 4 4" xfId="15503"/>
    <cellStyle name="Normal 8 5" xfId="15504"/>
    <cellStyle name="Normal 8 5 2" xfId="15505"/>
    <cellStyle name="Normal 8 5 3" xfId="15506"/>
    <cellStyle name="Normal 8 6" xfId="15507"/>
    <cellStyle name="Normal 8 6 2" xfId="15508"/>
    <cellStyle name="Normal 8 6 3" xfId="15509"/>
    <cellStyle name="Normal 8 7" xfId="15510"/>
    <cellStyle name="Normal 8 8" xfId="15511"/>
    <cellStyle name="Normal 8 9" xfId="15512"/>
    <cellStyle name="Normal 9" xfId="15513"/>
    <cellStyle name="Normal 9 10" xfId="15514"/>
    <cellStyle name="Normal 9 11" xfId="15515"/>
    <cellStyle name="Normal 9 12" xfId="15516"/>
    <cellStyle name="Normal 9 13" xfId="15517"/>
    <cellStyle name="Normal 9 14" xfId="15518"/>
    <cellStyle name="Normal 9 15" xfId="15519"/>
    <cellStyle name="Normal 9 16" xfId="15520"/>
    <cellStyle name="Normal 9 17" xfId="15521"/>
    <cellStyle name="Normal 9 18" xfId="15522"/>
    <cellStyle name="Normal 9 19" xfId="15523"/>
    <cellStyle name="Normal 9 2" xfId="15524"/>
    <cellStyle name="Normal 9 2 2" xfId="15525"/>
    <cellStyle name="Normal 9 2 3" xfId="15526"/>
    <cellStyle name="Normal 9 2 4" xfId="15527"/>
    <cellStyle name="Normal 9 2 5" xfId="15528"/>
    <cellStyle name="Normal 9 2 6" xfId="15529"/>
    <cellStyle name="Normal 9 20" xfId="15530"/>
    <cellStyle name="Normal 9 21" xfId="15531"/>
    <cellStyle name="Normal 9 22" xfId="15532"/>
    <cellStyle name="Normal 9 23" xfId="15533"/>
    <cellStyle name="Normal 9 24" xfId="15534"/>
    <cellStyle name="Normal 9 25" xfId="15535"/>
    <cellStyle name="Normal 9 26" xfId="15536"/>
    <cellStyle name="Normal 9 27" xfId="15537"/>
    <cellStyle name="Normal 9 28" xfId="15538"/>
    <cellStyle name="Normal 9 29" xfId="15539"/>
    <cellStyle name="Normal 9 3" xfId="15540"/>
    <cellStyle name="Normal 9 30" xfId="15541"/>
    <cellStyle name="Normal 9 31" xfId="15542"/>
    <cellStyle name="Normal 9 32" xfId="15543"/>
    <cellStyle name="Normal 9 33" xfId="15544"/>
    <cellStyle name="Normal 9 34" xfId="15545"/>
    <cellStyle name="Normal 9 35" xfId="15546"/>
    <cellStyle name="Normal 9 36" xfId="15547"/>
    <cellStyle name="Normal 9 37" xfId="15548"/>
    <cellStyle name="Normal 9 38" xfId="15549"/>
    <cellStyle name="Normal 9 39" xfId="15550"/>
    <cellStyle name="Normal 9 4" xfId="15551"/>
    <cellStyle name="Normal 9 40" xfId="15552"/>
    <cellStyle name="Normal 9 41" xfId="15553"/>
    <cellStyle name="Normal 9 42" xfId="15554"/>
    <cellStyle name="Normal 9 43" xfId="15555"/>
    <cellStyle name="Normal 9 44" xfId="15556"/>
    <cellStyle name="Normal 9 45" xfId="15557"/>
    <cellStyle name="Normal 9 46" xfId="15558"/>
    <cellStyle name="Normal 9 47" xfId="15559"/>
    <cellStyle name="Normal 9 48" xfId="15560"/>
    <cellStyle name="Normal 9 49" xfId="15561"/>
    <cellStyle name="Normal 9 5" xfId="15562"/>
    <cellStyle name="Normal 9 50" xfId="15563"/>
    <cellStyle name="Normal 9 51" xfId="15564"/>
    <cellStyle name="Normal 9 52" xfId="15565"/>
    <cellStyle name="Normal 9 53" xfId="15566"/>
    <cellStyle name="Normal 9 54" xfId="15567"/>
    <cellStyle name="Normal 9 55" xfId="15568"/>
    <cellStyle name="Normal 9 56" xfId="15569"/>
    <cellStyle name="Normal 9 57" xfId="15570"/>
    <cellStyle name="Normal 9 58" xfId="15571"/>
    <cellStyle name="Normal 9 59" xfId="15572"/>
    <cellStyle name="Normal 9 6" xfId="15573"/>
    <cellStyle name="Normal 9 60" xfId="15574"/>
    <cellStyle name="Normal 9 61" xfId="15575"/>
    <cellStyle name="Normal 9 62" xfId="15576"/>
    <cellStyle name="Normal 9 63" xfId="15577"/>
    <cellStyle name="Normal 9 64" xfId="15578"/>
    <cellStyle name="Normal 9 65" xfId="15579"/>
    <cellStyle name="Normal 9 66" xfId="15580"/>
    <cellStyle name="Normal 9 67" xfId="15581"/>
    <cellStyle name="Normal 9 68" xfId="15582"/>
    <cellStyle name="Normal 9 69" xfId="15583"/>
    <cellStyle name="Normal 9 7" xfId="15584"/>
    <cellStyle name="Normal 9 70" xfId="15585"/>
    <cellStyle name="Normal 9 71" xfId="15586"/>
    <cellStyle name="Normal 9 72" xfId="15587"/>
    <cellStyle name="Normal 9 73" xfId="15588"/>
    <cellStyle name="Normal 9 74" xfId="15589"/>
    <cellStyle name="Normal 9 75" xfId="15590"/>
    <cellStyle name="Normal 9 76" xfId="15591"/>
    <cellStyle name="Normal 9 77" xfId="15592"/>
    <cellStyle name="Normal 9 78" xfId="30390"/>
    <cellStyle name="Normal 9 8" xfId="15593"/>
    <cellStyle name="Normal 9 9" xfId="15594"/>
    <cellStyle name="Note 10" xfId="15595"/>
    <cellStyle name="Note 10 10" xfId="15596"/>
    <cellStyle name="Note 10 10 2" xfId="15597"/>
    <cellStyle name="Note 10 10 3" xfId="30391"/>
    <cellStyle name="Note 10 10 4" xfId="30392"/>
    <cellStyle name="Note 10 11" xfId="15598"/>
    <cellStyle name="Note 10 11 2" xfId="15599"/>
    <cellStyle name="Note 10 11 3" xfId="30393"/>
    <cellStyle name="Note 10 11 4" xfId="30394"/>
    <cellStyle name="Note 10 12" xfId="15600"/>
    <cellStyle name="Note 10 13" xfId="30395"/>
    <cellStyle name="Note 10 14" xfId="30396"/>
    <cellStyle name="Note 10 2" xfId="15601"/>
    <cellStyle name="Note 10 2 10" xfId="30397"/>
    <cellStyle name="Note 10 2 2" xfId="15602"/>
    <cellStyle name="Note 10 2 2 2" xfId="15603"/>
    <cellStyle name="Note 10 2 2 3" xfId="30398"/>
    <cellStyle name="Note 10 2 2 4" xfId="30399"/>
    <cellStyle name="Note 10 2 3" xfId="15604"/>
    <cellStyle name="Note 10 2 3 2" xfId="15605"/>
    <cellStyle name="Note 10 2 3 3" xfId="30400"/>
    <cellStyle name="Note 10 2 3 4" xfId="30401"/>
    <cellStyle name="Note 10 2 4" xfId="15606"/>
    <cellStyle name="Note 10 2 4 2" xfId="15607"/>
    <cellStyle name="Note 10 2 4 3" xfId="30402"/>
    <cellStyle name="Note 10 2 4 4" xfId="30403"/>
    <cellStyle name="Note 10 2 5" xfId="15608"/>
    <cellStyle name="Note 10 2 5 2" xfId="15609"/>
    <cellStyle name="Note 10 2 5 3" xfId="30404"/>
    <cellStyle name="Note 10 2 5 4" xfId="30405"/>
    <cellStyle name="Note 10 2 6" xfId="15610"/>
    <cellStyle name="Note 10 2 6 2" xfId="15611"/>
    <cellStyle name="Note 10 2 6 3" xfId="30406"/>
    <cellStyle name="Note 10 2 6 4" xfId="30407"/>
    <cellStyle name="Note 10 2 7" xfId="15612"/>
    <cellStyle name="Note 10 2 7 2" xfId="15613"/>
    <cellStyle name="Note 10 2 7 3" xfId="30408"/>
    <cellStyle name="Note 10 2 7 4" xfId="30409"/>
    <cellStyle name="Note 10 2 8" xfId="15614"/>
    <cellStyle name="Note 10 2 9" xfId="30410"/>
    <cellStyle name="Note 10 3" xfId="15615"/>
    <cellStyle name="Note 10 3 10" xfId="30411"/>
    <cellStyle name="Note 10 3 2" xfId="15616"/>
    <cellStyle name="Note 10 3 2 2" xfId="15617"/>
    <cellStyle name="Note 10 3 2 3" xfId="30412"/>
    <cellStyle name="Note 10 3 2 4" xfId="30413"/>
    <cellStyle name="Note 10 3 3" xfId="15618"/>
    <cellStyle name="Note 10 3 3 2" xfId="15619"/>
    <cellStyle name="Note 10 3 3 3" xfId="30414"/>
    <cellStyle name="Note 10 3 3 4" xfId="30415"/>
    <cellStyle name="Note 10 3 4" xfId="15620"/>
    <cellStyle name="Note 10 3 4 2" xfId="15621"/>
    <cellStyle name="Note 10 3 4 3" xfId="30416"/>
    <cellStyle name="Note 10 3 4 4" xfId="30417"/>
    <cellStyle name="Note 10 3 5" xfId="15622"/>
    <cellStyle name="Note 10 3 5 2" xfId="15623"/>
    <cellStyle name="Note 10 3 5 3" xfId="30418"/>
    <cellStyle name="Note 10 3 5 4" xfId="30419"/>
    <cellStyle name="Note 10 3 6" xfId="15624"/>
    <cellStyle name="Note 10 3 6 2" xfId="15625"/>
    <cellStyle name="Note 10 3 6 3" xfId="30420"/>
    <cellStyle name="Note 10 3 6 4" xfId="30421"/>
    <cellStyle name="Note 10 3 7" xfId="15626"/>
    <cellStyle name="Note 10 3 7 2" xfId="15627"/>
    <cellStyle name="Note 10 3 7 3" xfId="30422"/>
    <cellStyle name="Note 10 3 7 4" xfId="30423"/>
    <cellStyle name="Note 10 3 8" xfId="15628"/>
    <cellStyle name="Note 10 3 9" xfId="30424"/>
    <cellStyle name="Note 10 4" xfId="15629"/>
    <cellStyle name="Note 10 4 10" xfId="30425"/>
    <cellStyle name="Note 10 4 2" xfId="15630"/>
    <cellStyle name="Note 10 4 2 2" xfId="15631"/>
    <cellStyle name="Note 10 4 2 3" xfId="30426"/>
    <cellStyle name="Note 10 4 2 4" xfId="30427"/>
    <cellStyle name="Note 10 4 3" xfId="15632"/>
    <cellStyle name="Note 10 4 3 2" xfId="15633"/>
    <cellStyle name="Note 10 4 3 3" xfId="30428"/>
    <cellStyle name="Note 10 4 3 4" xfId="30429"/>
    <cellStyle name="Note 10 4 4" xfId="15634"/>
    <cellStyle name="Note 10 4 4 2" xfId="15635"/>
    <cellStyle name="Note 10 4 4 3" xfId="30430"/>
    <cellStyle name="Note 10 4 4 4" xfId="30431"/>
    <cellStyle name="Note 10 4 5" xfId="15636"/>
    <cellStyle name="Note 10 4 5 2" xfId="15637"/>
    <cellStyle name="Note 10 4 5 3" xfId="30432"/>
    <cellStyle name="Note 10 4 5 4" xfId="30433"/>
    <cellStyle name="Note 10 4 6" xfId="15638"/>
    <cellStyle name="Note 10 4 6 2" xfId="15639"/>
    <cellStyle name="Note 10 4 6 3" xfId="30434"/>
    <cellStyle name="Note 10 4 6 4" xfId="30435"/>
    <cellStyle name="Note 10 4 7" xfId="15640"/>
    <cellStyle name="Note 10 4 7 2" xfId="15641"/>
    <cellStyle name="Note 10 4 7 3" xfId="30436"/>
    <cellStyle name="Note 10 4 7 4" xfId="30437"/>
    <cellStyle name="Note 10 4 8" xfId="15642"/>
    <cellStyle name="Note 10 4 9" xfId="30438"/>
    <cellStyle name="Note 10 5" xfId="15643"/>
    <cellStyle name="Note 10 5 10" xfId="30439"/>
    <cellStyle name="Note 10 5 2" xfId="15644"/>
    <cellStyle name="Note 10 5 2 2" xfId="15645"/>
    <cellStyle name="Note 10 5 2 3" xfId="30440"/>
    <cellStyle name="Note 10 5 2 4" xfId="30441"/>
    <cellStyle name="Note 10 5 3" xfId="15646"/>
    <cellStyle name="Note 10 5 3 2" xfId="15647"/>
    <cellStyle name="Note 10 5 3 3" xfId="30442"/>
    <cellStyle name="Note 10 5 3 4" xfId="30443"/>
    <cellStyle name="Note 10 5 4" xfId="15648"/>
    <cellStyle name="Note 10 5 4 2" xfId="15649"/>
    <cellStyle name="Note 10 5 4 3" xfId="30444"/>
    <cellStyle name="Note 10 5 4 4" xfId="30445"/>
    <cellStyle name="Note 10 5 5" xfId="15650"/>
    <cellStyle name="Note 10 5 5 2" xfId="15651"/>
    <cellStyle name="Note 10 5 5 3" xfId="30446"/>
    <cellStyle name="Note 10 5 5 4" xfId="30447"/>
    <cellStyle name="Note 10 5 6" xfId="15652"/>
    <cellStyle name="Note 10 5 6 2" xfId="15653"/>
    <cellStyle name="Note 10 5 6 3" xfId="30448"/>
    <cellStyle name="Note 10 5 6 4" xfId="30449"/>
    <cellStyle name="Note 10 5 7" xfId="15654"/>
    <cellStyle name="Note 10 5 7 2" xfId="15655"/>
    <cellStyle name="Note 10 5 7 3" xfId="30450"/>
    <cellStyle name="Note 10 5 7 4" xfId="30451"/>
    <cellStyle name="Note 10 5 8" xfId="15656"/>
    <cellStyle name="Note 10 5 9" xfId="30452"/>
    <cellStyle name="Note 10 6" xfId="15657"/>
    <cellStyle name="Note 10 6 2" xfId="15658"/>
    <cellStyle name="Note 10 6 3" xfId="30453"/>
    <cellStyle name="Note 10 6 4" xfId="30454"/>
    <cellStyle name="Note 10 7" xfId="15659"/>
    <cellStyle name="Note 10 7 2" xfId="15660"/>
    <cellStyle name="Note 10 7 3" xfId="30455"/>
    <cellStyle name="Note 10 7 4" xfId="30456"/>
    <cellStyle name="Note 10 8" xfId="15661"/>
    <cellStyle name="Note 10 8 2" xfId="15662"/>
    <cellStyle name="Note 10 8 3" xfId="30457"/>
    <cellStyle name="Note 10 8 4" xfId="30458"/>
    <cellStyle name="Note 10 9" xfId="15663"/>
    <cellStyle name="Note 10 9 2" xfId="15664"/>
    <cellStyle name="Note 10 9 3" xfId="30459"/>
    <cellStyle name="Note 10 9 4" xfId="30460"/>
    <cellStyle name="Note 11" xfId="15665"/>
    <cellStyle name="Note 11 10" xfId="15666"/>
    <cellStyle name="Note 11 10 2" xfId="15667"/>
    <cellStyle name="Note 11 10 3" xfId="30461"/>
    <cellStyle name="Note 11 10 4" xfId="30462"/>
    <cellStyle name="Note 11 11" xfId="15668"/>
    <cellStyle name="Note 11 11 2" xfId="15669"/>
    <cellStyle name="Note 11 11 3" xfId="30463"/>
    <cellStyle name="Note 11 11 4" xfId="30464"/>
    <cellStyle name="Note 11 12" xfId="15670"/>
    <cellStyle name="Note 11 13" xfId="30465"/>
    <cellStyle name="Note 11 14" xfId="30466"/>
    <cellStyle name="Note 11 2" xfId="15671"/>
    <cellStyle name="Note 11 2 10" xfId="30467"/>
    <cellStyle name="Note 11 2 2" xfId="15672"/>
    <cellStyle name="Note 11 2 2 2" xfId="15673"/>
    <cellStyle name="Note 11 2 2 3" xfId="30468"/>
    <cellStyle name="Note 11 2 2 4" xfId="30469"/>
    <cellStyle name="Note 11 2 3" xfId="15674"/>
    <cellStyle name="Note 11 2 3 2" xfId="15675"/>
    <cellStyle name="Note 11 2 3 3" xfId="30470"/>
    <cellStyle name="Note 11 2 3 4" xfId="30471"/>
    <cellStyle name="Note 11 2 4" xfId="15676"/>
    <cellStyle name="Note 11 2 4 2" xfId="15677"/>
    <cellStyle name="Note 11 2 4 3" xfId="30472"/>
    <cellStyle name="Note 11 2 4 4" xfId="30473"/>
    <cellStyle name="Note 11 2 5" xfId="15678"/>
    <cellStyle name="Note 11 2 5 2" xfId="15679"/>
    <cellStyle name="Note 11 2 5 3" xfId="30474"/>
    <cellStyle name="Note 11 2 5 4" xfId="30475"/>
    <cellStyle name="Note 11 2 6" xfId="15680"/>
    <cellStyle name="Note 11 2 6 2" xfId="15681"/>
    <cellStyle name="Note 11 2 6 3" xfId="30476"/>
    <cellStyle name="Note 11 2 6 4" xfId="30477"/>
    <cellStyle name="Note 11 2 7" xfId="15682"/>
    <cellStyle name="Note 11 2 7 2" xfId="15683"/>
    <cellStyle name="Note 11 2 7 3" xfId="30478"/>
    <cellStyle name="Note 11 2 7 4" xfId="30479"/>
    <cellStyle name="Note 11 2 8" xfId="15684"/>
    <cellStyle name="Note 11 2 9" xfId="30480"/>
    <cellStyle name="Note 11 3" xfId="15685"/>
    <cellStyle name="Note 11 3 10" xfId="30481"/>
    <cellStyle name="Note 11 3 2" xfId="15686"/>
    <cellStyle name="Note 11 3 2 2" xfId="15687"/>
    <cellStyle name="Note 11 3 2 3" xfId="30482"/>
    <cellStyle name="Note 11 3 2 4" xfId="30483"/>
    <cellStyle name="Note 11 3 3" xfId="15688"/>
    <cellStyle name="Note 11 3 3 2" xfId="15689"/>
    <cellStyle name="Note 11 3 3 3" xfId="30484"/>
    <cellStyle name="Note 11 3 3 4" xfId="30485"/>
    <cellStyle name="Note 11 3 4" xfId="15690"/>
    <cellStyle name="Note 11 3 4 2" xfId="15691"/>
    <cellStyle name="Note 11 3 4 3" xfId="30486"/>
    <cellStyle name="Note 11 3 4 4" xfId="30487"/>
    <cellStyle name="Note 11 3 5" xfId="15692"/>
    <cellStyle name="Note 11 3 5 2" xfId="15693"/>
    <cellStyle name="Note 11 3 5 3" xfId="30488"/>
    <cellStyle name="Note 11 3 5 4" xfId="30489"/>
    <cellStyle name="Note 11 3 6" xfId="15694"/>
    <cellStyle name="Note 11 3 6 2" xfId="15695"/>
    <cellStyle name="Note 11 3 6 3" xfId="30490"/>
    <cellStyle name="Note 11 3 6 4" xfId="30491"/>
    <cellStyle name="Note 11 3 7" xfId="15696"/>
    <cellStyle name="Note 11 3 7 2" xfId="15697"/>
    <cellStyle name="Note 11 3 7 3" xfId="30492"/>
    <cellStyle name="Note 11 3 7 4" xfId="30493"/>
    <cellStyle name="Note 11 3 8" xfId="15698"/>
    <cellStyle name="Note 11 3 9" xfId="30494"/>
    <cellStyle name="Note 11 4" xfId="15699"/>
    <cellStyle name="Note 11 4 10" xfId="30495"/>
    <cellStyle name="Note 11 4 2" xfId="15700"/>
    <cellStyle name="Note 11 4 2 2" xfId="15701"/>
    <cellStyle name="Note 11 4 2 3" xfId="30496"/>
    <cellStyle name="Note 11 4 2 4" xfId="30497"/>
    <cellStyle name="Note 11 4 3" xfId="15702"/>
    <cellStyle name="Note 11 4 3 2" xfId="15703"/>
    <cellStyle name="Note 11 4 3 3" xfId="30498"/>
    <cellStyle name="Note 11 4 3 4" xfId="30499"/>
    <cellStyle name="Note 11 4 4" xfId="15704"/>
    <cellStyle name="Note 11 4 4 2" xfId="15705"/>
    <cellStyle name="Note 11 4 4 3" xfId="30500"/>
    <cellStyle name="Note 11 4 4 4" xfId="30501"/>
    <cellStyle name="Note 11 4 5" xfId="15706"/>
    <cellStyle name="Note 11 4 5 2" xfId="15707"/>
    <cellStyle name="Note 11 4 5 3" xfId="30502"/>
    <cellStyle name="Note 11 4 5 4" xfId="30503"/>
    <cellStyle name="Note 11 4 6" xfId="15708"/>
    <cellStyle name="Note 11 4 6 2" xfId="15709"/>
    <cellStyle name="Note 11 4 6 3" xfId="30504"/>
    <cellStyle name="Note 11 4 6 4" xfId="30505"/>
    <cellStyle name="Note 11 4 7" xfId="15710"/>
    <cellStyle name="Note 11 4 7 2" xfId="15711"/>
    <cellStyle name="Note 11 4 7 3" xfId="30506"/>
    <cellStyle name="Note 11 4 7 4" xfId="30507"/>
    <cellStyle name="Note 11 4 8" xfId="15712"/>
    <cellStyle name="Note 11 4 9" xfId="30508"/>
    <cellStyle name="Note 11 5" xfId="15713"/>
    <cellStyle name="Note 11 5 10" xfId="30509"/>
    <cellStyle name="Note 11 5 2" xfId="15714"/>
    <cellStyle name="Note 11 5 2 2" xfId="15715"/>
    <cellStyle name="Note 11 5 2 3" xfId="30510"/>
    <cellStyle name="Note 11 5 2 4" xfId="30511"/>
    <cellStyle name="Note 11 5 3" xfId="15716"/>
    <cellStyle name="Note 11 5 3 2" xfId="15717"/>
    <cellStyle name="Note 11 5 3 3" xfId="30512"/>
    <cellStyle name="Note 11 5 3 4" xfId="30513"/>
    <cellStyle name="Note 11 5 4" xfId="15718"/>
    <cellStyle name="Note 11 5 4 2" xfId="15719"/>
    <cellStyle name="Note 11 5 4 3" xfId="30514"/>
    <cellStyle name="Note 11 5 4 4" xfId="30515"/>
    <cellStyle name="Note 11 5 5" xfId="15720"/>
    <cellStyle name="Note 11 5 5 2" xfId="15721"/>
    <cellStyle name="Note 11 5 5 3" xfId="30516"/>
    <cellStyle name="Note 11 5 5 4" xfId="30517"/>
    <cellStyle name="Note 11 5 6" xfId="15722"/>
    <cellStyle name="Note 11 5 6 2" xfId="15723"/>
    <cellStyle name="Note 11 5 6 3" xfId="30518"/>
    <cellStyle name="Note 11 5 6 4" xfId="30519"/>
    <cellStyle name="Note 11 5 7" xfId="15724"/>
    <cellStyle name="Note 11 5 7 2" xfId="15725"/>
    <cellStyle name="Note 11 5 7 3" xfId="30520"/>
    <cellStyle name="Note 11 5 7 4" xfId="30521"/>
    <cellStyle name="Note 11 5 8" xfId="15726"/>
    <cellStyle name="Note 11 5 9" xfId="30522"/>
    <cellStyle name="Note 11 6" xfId="15727"/>
    <cellStyle name="Note 11 6 2" xfId="15728"/>
    <cellStyle name="Note 11 6 3" xfId="30523"/>
    <cellStyle name="Note 11 6 4" xfId="30524"/>
    <cellStyle name="Note 11 7" xfId="15729"/>
    <cellStyle name="Note 11 7 2" xfId="15730"/>
    <cellStyle name="Note 11 7 3" xfId="30525"/>
    <cellStyle name="Note 11 7 4" xfId="30526"/>
    <cellStyle name="Note 11 8" xfId="15731"/>
    <cellStyle name="Note 11 8 2" xfId="15732"/>
    <cellStyle name="Note 11 8 3" xfId="30527"/>
    <cellStyle name="Note 11 8 4" xfId="30528"/>
    <cellStyle name="Note 11 9" xfId="15733"/>
    <cellStyle name="Note 11 9 2" xfId="15734"/>
    <cellStyle name="Note 11 9 3" xfId="30529"/>
    <cellStyle name="Note 11 9 4" xfId="30530"/>
    <cellStyle name="Note 12" xfId="15735"/>
    <cellStyle name="Note 12 10" xfId="15736"/>
    <cellStyle name="Note 12 10 2" xfId="15737"/>
    <cellStyle name="Note 12 10 3" xfId="30531"/>
    <cellStyle name="Note 12 10 4" xfId="30532"/>
    <cellStyle name="Note 12 11" xfId="15738"/>
    <cellStyle name="Note 12 11 2" xfId="15739"/>
    <cellStyle name="Note 12 11 3" xfId="30533"/>
    <cellStyle name="Note 12 11 4" xfId="30534"/>
    <cellStyle name="Note 12 12" xfId="15740"/>
    <cellStyle name="Note 12 13" xfId="30535"/>
    <cellStyle name="Note 12 14" xfId="30536"/>
    <cellStyle name="Note 12 2" xfId="15741"/>
    <cellStyle name="Note 12 2 10" xfId="30537"/>
    <cellStyle name="Note 12 2 2" xfId="15742"/>
    <cellStyle name="Note 12 2 2 2" xfId="15743"/>
    <cellStyle name="Note 12 2 2 3" xfId="30538"/>
    <cellStyle name="Note 12 2 2 4" xfId="30539"/>
    <cellStyle name="Note 12 2 3" xfId="15744"/>
    <cellStyle name="Note 12 2 3 2" xfId="15745"/>
    <cellStyle name="Note 12 2 3 3" xfId="30540"/>
    <cellStyle name="Note 12 2 3 4" xfId="30541"/>
    <cellStyle name="Note 12 2 4" xfId="15746"/>
    <cellStyle name="Note 12 2 4 2" xfId="15747"/>
    <cellStyle name="Note 12 2 4 3" xfId="30542"/>
    <cellStyle name="Note 12 2 4 4" xfId="30543"/>
    <cellStyle name="Note 12 2 5" xfId="15748"/>
    <cellStyle name="Note 12 2 5 2" xfId="15749"/>
    <cellStyle name="Note 12 2 5 3" xfId="30544"/>
    <cellStyle name="Note 12 2 5 4" xfId="30545"/>
    <cellStyle name="Note 12 2 6" xfId="15750"/>
    <cellStyle name="Note 12 2 6 2" xfId="15751"/>
    <cellStyle name="Note 12 2 6 3" xfId="30546"/>
    <cellStyle name="Note 12 2 6 4" xfId="30547"/>
    <cellStyle name="Note 12 2 7" xfId="15752"/>
    <cellStyle name="Note 12 2 7 2" xfId="15753"/>
    <cellStyle name="Note 12 2 7 3" xfId="30548"/>
    <cellStyle name="Note 12 2 7 4" xfId="30549"/>
    <cellStyle name="Note 12 2 8" xfId="15754"/>
    <cellStyle name="Note 12 2 9" xfId="30550"/>
    <cellStyle name="Note 12 3" xfId="15755"/>
    <cellStyle name="Note 12 3 10" xfId="30551"/>
    <cellStyle name="Note 12 3 2" xfId="15756"/>
    <cellStyle name="Note 12 3 2 2" xfId="15757"/>
    <cellStyle name="Note 12 3 2 3" xfId="30552"/>
    <cellStyle name="Note 12 3 2 4" xfId="30553"/>
    <cellStyle name="Note 12 3 3" xfId="15758"/>
    <cellStyle name="Note 12 3 3 2" xfId="15759"/>
    <cellStyle name="Note 12 3 3 3" xfId="30554"/>
    <cellStyle name="Note 12 3 3 4" xfId="30555"/>
    <cellStyle name="Note 12 3 4" xfId="15760"/>
    <cellStyle name="Note 12 3 4 2" xfId="15761"/>
    <cellStyle name="Note 12 3 4 3" xfId="30556"/>
    <cellStyle name="Note 12 3 4 4" xfId="30557"/>
    <cellStyle name="Note 12 3 5" xfId="15762"/>
    <cellStyle name="Note 12 3 5 2" xfId="15763"/>
    <cellStyle name="Note 12 3 5 3" xfId="30558"/>
    <cellStyle name="Note 12 3 5 4" xfId="30559"/>
    <cellStyle name="Note 12 3 6" xfId="15764"/>
    <cellStyle name="Note 12 3 6 2" xfId="15765"/>
    <cellStyle name="Note 12 3 6 3" xfId="30560"/>
    <cellStyle name="Note 12 3 6 4" xfId="30561"/>
    <cellStyle name="Note 12 3 7" xfId="15766"/>
    <cellStyle name="Note 12 3 7 2" xfId="15767"/>
    <cellStyle name="Note 12 3 7 3" xfId="30562"/>
    <cellStyle name="Note 12 3 7 4" xfId="30563"/>
    <cellStyle name="Note 12 3 8" xfId="15768"/>
    <cellStyle name="Note 12 3 9" xfId="30564"/>
    <cellStyle name="Note 12 4" xfId="15769"/>
    <cellStyle name="Note 12 4 10" xfId="30565"/>
    <cellStyle name="Note 12 4 2" xfId="15770"/>
    <cellStyle name="Note 12 4 2 2" xfId="15771"/>
    <cellStyle name="Note 12 4 2 3" xfId="30566"/>
    <cellStyle name="Note 12 4 2 4" xfId="30567"/>
    <cellStyle name="Note 12 4 3" xfId="15772"/>
    <cellStyle name="Note 12 4 3 2" xfId="15773"/>
    <cellStyle name="Note 12 4 3 3" xfId="30568"/>
    <cellStyle name="Note 12 4 3 4" xfId="30569"/>
    <cellStyle name="Note 12 4 4" xfId="15774"/>
    <cellStyle name="Note 12 4 4 2" xfId="15775"/>
    <cellStyle name="Note 12 4 4 3" xfId="30570"/>
    <cellStyle name="Note 12 4 4 4" xfId="30571"/>
    <cellStyle name="Note 12 4 5" xfId="15776"/>
    <cellStyle name="Note 12 4 5 2" xfId="15777"/>
    <cellStyle name="Note 12 4 5 3" xfId="30572"/>
    <cellStyle name="Note 12 4 5 4" xfId="30573"/>
    <cellStyle name="Note 12 4 6" xfId="15778"/>
    <cellStyle name="Note 12 4 6 2" xfId="15779"/>
    <cellStyle name="Note 12 4 6 3" xfId="30574"/>
    <cellStyle name="Note 12 4 6 4" xfId="30575"/>
    <cellStyle name="Note 12 4 7" xfId="15780"/>
    <cellStyle name="Note 12 4 7 2" xfId="15781"/>
    <cellStyle name="Note 12 4 7 3" xfId="30576"/>
    <cellStyle name="Note 12 4 7 4" xfId="30577"/>
    <cellStyle name="Note 12 4 8" xfId="15782"/>
    <cellStyle name="Note 12 4 9" xfId="30578"/>
    <cellStyle name="Note 12 5" xfId="15783"/>
    <cellStyle name="Note 12 5 10" xfId="30579"/>
    <cellStyle name="Note 12 5 2" xfId="15784"/>
    <cellStyle name="Note 12 5 2 2" xfId="15785"/>
    <cellStyle name="Note 12 5 2 3" xfId="30580"/>
    <cellStyle name="Note 12 5 2 4" xfId="30581"/>
    <cellStyle name="Note 12 5 3" xfId="15786"/>
    <cellStyle name="Note 12 5 3 2" xfId="15787"/>
    <cellStyle name="Note 12 5 3 3" xfId="30582"/>
    <cellStyle name="Note 12 5 3 4" xfId="30583"/>
    <cellStyle name="Note 12 5 4" xfId="15788"/>
    <cellStyle name="Note 12 5 4 2" xfId="15789"/>
    <cellStyle name="Note 12 5 4 3" xfId="30584"/>
    <cellStyle name="Note 12 5 4 4" xfId="30585"/>
    <cellStyle name="Note 12 5 5" xfId="15790"/>
    <cellStyle name="Note 12 5 5 2" xfId="15791"/>
    <cellStyle name="Note 12 5 5 3" xfId="30586"/>
    <cellStyle name="Note 12 5 5 4" xfId="30587"/>
    <cellStyle name="Note 12 5 6" xfId="15792"/>
    <cellStyle name="Note 12 5 6 2" xfId="15793"/>
    <cellStyle name="Note 12 5 6 3" xfId="30588"/>
    <cellStyle name="Note 12 5 6 4" xfId="30589"/>
    <cellStyle name="Note 12 5 7" xfId="15794"/>
    <cellStyle name="Note 12 5 7 2" xfId="15795"/>
    <cellStyle name="Note 12 5 7 3" xfId="30590"/>
    <cellStyle name="Note 12 5 7 4" xfId="30591"/>
    <cellStyle name="Note 12 5 8" xfId="15796"/>
    <cellStyle name="Note 12 5 9" xfId="30592"/>
    <cellStyle name="Note 12 6" xfId="15797"/>
    <cellStyle name="Note 12 6 2" xfId="15798"/>
    <cellStyle name="Note 12 6 3" xfId="30593"/>
    <cellStyle name="Note 12 6 4" xfId="30594"/>
    <cellStyle name="Note 12 7" xfId="15799"/>
    <cellStyle name="Note 12 7 2" xfId="15800"/>
    <cellStyle name="Note 12 7 3" xfId="30595"/>
    <cellStyle name="Note 12 7 4" xfId="30596"/>
    <cellStyle name="Note 12 8" xfId="15801"/>
    <cellStyle name="Note 12 8 2" xfId="15802"/>
    <cellStyle name="Note 12 8 3" xfId="30597"/>
    <cellStyle name="Note 12 8 4" xfId="30598"/>
    <cellStyle name="Note 12 9" xfId="15803"/>
    <cellStyle name="Note 12 9 2" xfId="15804"/>
    <cellStyle name="Note 12 9 3" xfId="30599"/>
    <cellStyle name="Note 12 9 4" xfId="30600"/>
    <cellStyle name="Note 13" xfId="15805"/>
    <cellStyle name="Note 13 10" xfId="15806"/>
    <cellStyle name="Note 13 10 2" xfId="15807"/>
    <cellStyle name="Note 13 10 3" xfId="30601"/>
    <cellStyle name="Note 13 10 4" xfId="30602"/>
    <cellStyle name="Note 13 11" xfId="15808"/>
    <cellStyle name="Note 13 11 2" xfId="15809"/>
    <cellStyle name="Note 13 11 3" xfId="30603"/>
    <cellStyle name="Note 13 11 4" xfId="30604"/>
    <cellStyle name="Note 13 12" xfId="15810"/>
    <cellStyle name="Note 13 13" xfId="30605"/>
    <cellStyle name="Note 13 14" xfId="30606"/>
    <cellStyle name="Note 13 2" xfId="15811"/>
    <cellStyle name="Note 13 2 10" xfId="30607"/>
    <cellStyle name="Note 13 2 2" xfId="15812"/>
    <cellStyle name="Note 13 2 2 2" xfId="15813"/>
    <cellStyle name="Note 13 2 2 3" xfId="30608"/>
    <cellStyle name="Note 13 2 2 4" xfId="30609"/>
    <cellStyle name="Note 13 2 3" xfId="15814"/>
    <cellStyle name="Note 13 2 3 2" xfId="15815"/>
    <cellStyle name="Note 13 2 3 3" xfId="30610"/>
    <cellStyle name="Note 13 2 3 4" xfId="30611"/>
    <cellStyle name="Note 13 2 4" xfId="15816"/>
    <cellStyle name="Note 13 2 4 2" xfId="15817"/>
    <cellStyle name="Note 13 2 4 3" xfId="30612"/>
    <cellStyle name="Note 13 2 4 4" xfId="30613"/>
    <cellStyle name="Note 13 2 5" xfId="15818"/>
    <cellStyle name="Note 13 2 5 2" xfId="15819"/>
    <cellStyle name="Note 13 2 5 3" xfId="30614"/>
    <cellStyle name="Note 13 2 5 4" xfId="30615"/>
    <cellStyle name="Note 13 2 6" xfId="15820"/>
    <cellStyle name="Note 13 2 6 2" xfId="15821"/>
    <cellStyle name="Note 13 2 6 3" xfId="30616"/>
    <cellStyle name="Note 13 2 6 4" xfId="30617"/>
    <cellStyle name="Note 13 2 7" xfId="15822"/>
    <cellStyle name="Note 13 2 7 2" xfId="15823"/>
    <cellStyle name="Note 13 2 7 3" xfId="30618"/>
    <cellStyle name="Note 13 2 7 4" xfId="30619"/>
    <cellStyle name="Note 13 2 8" xfId="15824"/>
    <cellStyle name="Note 13 2 9" xfId="30620"/>
    <cellStyle name="Note 13 3" xfId="15825"/>
    <cellStyle name="Note 13 3 10" xfId="30621"/>
    <cellStyle name="Note 13 3 2" xfId="15826"/>
    <cellStyle name="Note 13 3 2 2" xfId="15827"/>
    <cellStyle name="Note 13 3 2 3" xfId="30622"/>
    <cellStyle name="Note 13 3 2 4" xfId="30623"/>
    <cellStyle name="Note 13 3 3" xfId="15828"/>
    <cellStyle name="Note 13 3 3 2" xfId="15829"/>
    <cellStyle name="Note 13 3 3 3" xfId="30624"/>
    <cellStyle name="Note 13 3 3 4" xfId="30625"/>
    <cellStyle name="Note 13 3 4" xfId="15830"/>
    <cellStyle name="Note 13 3 4 2" xfId="15831"/>
    <cellStyle name="Note 13 3 4 3" xfId="30626"/>
    <cellStyle name="Note 13 3 4 4" xfId="30627"/>
    <cellStyle name="Note 13 3 5" xfId="15832"/>
    <cellStyle name="Note 13 3 5 2" xfId="15833"/>
    <cellStyle name="Note 13 3 5 3" xfId="30628"/>
    <cellStyle name="Note 13 3 5 4" xfId="30629"/>
    <cellStyle name="Note 13 3 6" xfId="15834"/>
    <cellStyle name="Note 13 3 6 2" xfId="15835"/>
    <cellStyle name="Note 13 3 6 3" xfId="30630"/>
    <cellStyle name="Note 13 3 6 4" xfId="30631"/>
    <cellStyle name="Note 13 3 7" xfId="15836"/>
    <cellStyle name="Note 13 3 7 2" xfId="15837"/>
    <cellStyle name="Note 13 3 7 3" xfId="30632"/>
    <cellStyle name="Note 13 3 7 4" xfId="30633"/>
    <cellStyle name="Note 13 3 8" xfId="15838"/>
    <cellStyle name="Note 13 3 9" xfId="30634"/>
    <cellStyle name="Note 13 4" xfId="15839"/>
    <cellStyle name="Note 13 4 10" xfId="30635"/>
    <cellStyle name="Note 13 4 2" xfId="15840"/>
    <cellStyle name="Note 13 4 2 2" xfId="15841"/>
    <cellStyle name="Note 13 4 2 3" xfId="30636"/>
    <cellStyle name="Note 13 4 2 4" xfId="30637"/>
    <cellStyle name="Note 13 4 3" xfId="15842"/>
    <cellStyle name="Note 13 4 3 2" xfId="15843"/>
    <cellStyle name="Note 13 4 3 3" xfId="30638"/>
    <cellStyle name="Note 13 4 3 4" xfId="30639"/>
    <cellStyle name="Note 13 4 4" xfId="15844"/>
    <cellStyle name="Note 13 4 4 2" xfId="15845"/>
    <cellStyle name="Note 13 4 4 3" xfId="30640"/>
    <cellStyle name="Note 13 4 4 4" xfId="30641"/>
    <cellStyle name="Note 13 4 5" xfId="15846"/>
    <cellStyle name="Note 13 4 5 2" xfId="15847"/>
    <cellStyle name="Note 13 4 5 3" xfId="30642"/>
    <cellStyle name="Note 13 4 5 4" xfId="30643"/>
    <cellStyle name="Note 13 4 6" xfId="15848"/>
    <cellStyle name="Note 13 4 6 2" xfId="15849"/>
    <cellStyle name="Note 13 4 6 3" xfId="30644"/>
    <cellStyle name="Note 13 4 6 4" xfId="30645"/>
    <cellStyle name="Note 13 4 7" xfId="15850"/>
    <cellStyle name="Note 13 4 7 2" xfId="15851"/>
    <cellStyle name="Note 13 4 7 3" xfId="30646"/>
    <cellStyle name="Note 13 4 7 4" xfId="30647"/>
    <cellStyle name="Note 13 4 8" xfId="15852"/>
    <cellStyle name="Note 13 4 9" xfId="30648"/>
    <cellStyle name="Note 13 5" xfId="15853"/>
    <cellStyle name="Note 13 5 10" xfId="30649"/>
    <cellStyle name="Note 13 5 2" xfId="15854"/>
    <cellStyle name="Note 13 5 2 2" xfId="15855"/>
    <cellStyle name="Note 13 5 2 3" xfId="30650"/>
    <cellStyle name="Note 13 5 2 4" xfId="30651"/>
    <cellStyle name="Note 13 5 3" xfId="15856"/>
    <cellStyle name="Note 13 5 3 2" xfId="15857"/>
    <cellStyle name="Note 13 5 3 3" xfId="30652"/>
    <cellStyle name="Note 13 5 3 4" xfId="30653"/>
    <cellStyle name="Note 13 5 4" xfId="15858"/>
    <cellStyle name="Note 13 5 4 2" xfId="15859"/>
    <cellStyle name="Note 13 5 4 3" xfId="30654"/>
    <cellStyle name="Note 13 5 4 4" xfId="30655"/>
    <cellStyle name="Note 13 5 5" xfId="15860"/>
    <cellStyle name="Note 13 5 5 2" xfId="15861"/>
    <cellStyle name="Note 13 5 5 3" xfId="30656"/>
    <cellStyle name="Note 13 5 5 4" xfId="30657"/>
    <cellStyle name="Note 13 5 6" xfId="15862"/>
    <cellStyle name="Note 13 5 6 2" xfId="15863"/>
    <cellStyle name="Note 13 5 6 3" xfId="30658"/>
    <cellStyle name="Note 13 5 6 4" xfId="30659"/>
    <cellStyle name="Note 13 5 7" xfId="15864"/>
    <cellStyle name="Note 13 5 7 2" xfId="15865"/>
    <cellStyle name="Note 13 5 7 3" xfId="30660"/>
    <cellStyle name="Note 13 5 7 4" xfId="30661"/>
    <cellStyle name="Note 13 5 8" xfId="15866"/>
    <cellStyle name="Note 13 5 9" xfId="30662"/>
    <cellStyle name="Note 13 6" xfId="15867"/>
    <cellStyle name="Note 13 6 2" xfId="15868"/>
    <cellStyle name="Note 13 6 3" xfId="30663"/>
    <cellStyle name="Note 13 6 4" xfId="30664"/>
    <cellStyle name="Note 13 7" xfId="15869"/>
    <cellStyle name="Note 13 7 2" xfId="15870"/>
    <cellStyle name="Note 13 7 3" xfId="30665"/>
    <cellStyle name="Note 13 7 4" xfId="30666"/>
    <cellStyle name="Note 13 8" xfId="15871"/>
    <cellStyle name="Note 13 8 2" xfId="15872"/>
    <cellStyle name="Note 13 8 3" xfId="30667"/>
    <cellStyle name="Note 13 8 4" xfId="30668"/>
    <cellStyle name="Note 13 9" xfId="15873"/>
    <cellStyle name="Note 13 9 2" xfId="15874"/>
    <cellStyle name="Note 13 9 3" xfId="30669"/>
    <cellStyle name="Note 13 9 4" xfId="30670"/>
    <cellStyle name="Note 14" xfId="15875"/>
    <cellStyle name="Note 14 10" xfId="15876"/>
    <cellStyle name="Note 14 10 2" xfId="15877"/>
    <cellStyle name="Note 14 10 3" xfId="30671"/>
    <cellStyle name="Note 14 10 4" xfId="30672"/>
    <cellStyle name="Note 14 11" xfId="15878"/>
    <cellStyle name="Note 14 11 2" xfId="15879"/>
    <cellStyle name="Note 14 11 3" xfId="30673"/>
    <cellStyle name="Note 14 11 4" xfId="30674"/>
    <cellStyle name="Note 14 12" xfId="15880"/>
    <cellStyle name="Note 14 13" xfId="30675"/>
    <cellStyle name="Note 14 14" xfId="30676"/>
    <cellStyle name="Note 14 2" xfId="15881"/>
    <cellStyle name="Note 14 2 10" xfId="30677"/>
    <cellStyle name="Note 14 2 2" xfId="15882"/>
    <cellStyle name="Note 14 2 2 2" xfId="15883"/>
    <cellStyle name="Note 14 2 2 3" xfId="30678"/>
    <cellStyle name="Note 14 2 2 4" xfId="30679"/>
    <cellStyle name="Note 14 2 3" xfId="15884"/>
    <cellStyle name="Note 14 2 3 2" xfId="15885"/>
    <cellStyle name="Note 14 2 3 3" xfId="30680"/>
    <cellStyle name="Note 14 2 3 4" xfId="30681"/>
    <cellStyle name="Note 14 2 4" xfId="15886"/>
    <cellStyle name="Note 14 2 4 2" xfId="15887"/>
    <cellStyle name="Note 14 2 4 3" xfId="30682"/>
    <cellStyle name="Note 14 2 4 4" xfId="30683"/>
    <cellStyle name="Note 14 2 5" xfId="15888"/>
    <cellStyle name="Note 14 2 5 2" xfId="15889"/>
    <cellStyle name="Note 14 2 5 3" xfId="30684"/>
    <cellStyle name="Note 14 2 5 4" xfId="30685"/>
    <cellStyle name="Note 14 2 6" xfId="15890"/>
    <cellStyle name="Note 14 2 6 2" xfId="15891"/>
    <cellStyle name="Note 14 2 6 3" xfId="30686"/>
    <cellStyle name="Note 14 2 6 4" xfId="30687"/>
    <cellStyle name="Note 14 2 7" xfId="15892"/>
    <cellStyle name="Note 14 2 7 2" xfId="15893"/>
    <cellStyle name="Note 14 2 7 3" xfId="30688"/>
    <cellStyle name="Note 14 2 7 4" xfId="30689"/>
    <cellStyle name="Note 14 2 8" xfId="15894"/>
    <cellStyle name="Note 14 2 9" xfId="30690"/>
    <cellStyle name="Note 14 3" xfId="15895"/>
    <cellStyle name="Note 14 3 10" xfId="30691"/>
    <cellStyle name="Note 14 3 2" xfId="15896"/>
    <cellStyle name="Note 14 3 2 2" xfId="15897"/>
    <cellStyle name="Note 14 3 2 3" xfId="30692"/>
    <cellStyle name="Note 14 3 2 4" xfId="30693"/>
    <cellStyle name="Note 14 3 3" xfId="15898"/>
    <cellStyle name="Note 14 3 3 2" xfId="15899"/>
    <cellStyle name="Note 14 3 3 3" xfId="30694"/>
    <cellStyle name="Note 14 3 3 4" xfId="30695"/>
    <cellStyle name="Note 14 3 4" xfId="15900"/>
    <cellStyle name="Note 14 3 4 2" xfId="15901"/>
    <cellStyle name="Note 14 3 4 3" xfId="30696"/>
    <cellStyle name="Note 14 3 4 4" xfId="30697"/>
    <cellStyle name="Note 14 3 5" xfId="15902"/>
    <cellStyle name="Note 14 3 5 2" xfId="15903"/>
    <cellStyle name="Note 14 3 5 3" xfId="30698"/>
    <cellStyle name="Note 14 3 5 4" xfId="30699"/>
    <cellStyle name="Note 14 3 6" xfId="15904"/>
    <cellStyle name="Note 14 3 6 2" xfId="15905"/>
    <cellStyle name="Note 14 3 6 3" xfId="30700"/>
    <cellStyle name="Note 14 3 6 4" xfId="30701"/>
    <cellStyle name="Note 14 3 7" xfId="15906"/>
    <cellStyle name="Note 14 3 7 2" xfId="15907"/>
    <cellStyle name="Note 14 3 7 3" xfId="30702"/>
    <cellStyle name="Note 14 3 7 4" xfId="30703"/>
    <cellStyle name="Note 14 3 8" xfId="15908"/>
    <cellStyle name="Note 14 3 9" xfId="30704"/>
    <cellStyle name="Note 14 4" xfId="15909"/>
    <cellStyle name="Note 14 4 10" xfId="30705"/>
    <cellStyle name="Note 14 4 2" xfId="15910"/>
    <cellStyle name="Note 14 4 2 2" xfId="15911"/>
    <cellStyle name="Note 14 4 2 3" xfId="30706"/>
    <cellStyle name="Note 14 4 2 4" xfId="30707"/>
    <cellStyle name="Note 14 4 3" xfId="15912"/>
    <cellStyle name="Note 14 4 3 2" xfId="15913"/>
    <cellStyle name="Note 14 4 3 3" xfId="30708"/>
    <cellStyle name="Note 14 4 3 4" xfId="30709"/>
    <cellStyle name="Note 14 4 4" xfId="15914"/>
    <cellStyle name="Note 14 4 4 2" xfId="15915"/>
    <cellStyle name="Note 14 4 4 3" xfId="30710"/>
    <cellStyle name="Note 14 4 4 4" xfId="30711"/>
    <cellStyle name="Note 14 4 5" xfId="15916"/>
    <cellStyle name="Note 14 4 5 2" xfId="15917"/>
    <cellStyle name="Note 14 4 5 3" xfId="30712"/>
    <cellStyle name="Note 14 4 5 4" xfId="30713"/>
    <cellStyle name="Note 14 4 6" xfId="15918"/>
    <cellStyle name="Note 14 4 6 2" xfId="15919"/>
    <cellStyle name="Note 14 4 6 3" xfId="30714"/>
    <cellStyle name="Note 14 4 6 4" xfId="30715"/>
    <cellStyle name="Note 14 4 7" xfId="15920"/>
    <cellStyle name="Note 14 4 7 2" xfId="15921"/>
    <cellStyle name="Note 14 4 7 3" xfId="30716"/>
    <cellStyle name="Note 14 4 7 4" xfId="30717"/>
    <cellStyle name="Note 14 4 8" xfId="15922"/>
    <cellStyle name="Note 14 4 9" xfId="30718"/>
    <cellStyle name="Note 14 5" xfId="15923"/>
    <cellStyle name="Note 14 5 10" xfId="30719"/>
    <cellStyle name="Note 14 5 2" xfId="15924"/>
    <cellStyle name="Note 14 5 2 2" xfId="15925"/>
    <cellStyle name="Note 14 5 2 3" xfId="30720"/>
    <cellStyle name="Note 14 5 2 4" xfId="30721"/>
    <cellStyle name="Note 14 5 3" xfId="15926"/>
    <cellStyle name="Note 14 5 3 2" xfId="15927"/>
    <cellStyle name="Note 14 5 3 3" xfId="30722"/>
    <cellStyle name="Note 14 5 3 4" xfId="30723"/>
    <cellStyle name="Note 14 5 4" xfId="15928"/>
    <cellStyle name="Note 14 5 4 2" xfId="15929"/>
    <cellStyle name="Note 14 5 4 3" xfId="30724"/>
    <cellStyle name="Note 14 5 4 4" xfId="30725"/>
    <cellStyle name="Note 14 5 5" xfId="15930"/>
    <cellStyle name="Note 14 5 5 2" xfId="15931"/>
    <cellStyle name="Note 14 5 5 3" xfId="30726"/>
    <cellStyle name="Note 14 5 5 4" xfId="30727"/>
    <cellStyle name="Note 14 5 6" xfId="15932"/>
    <cellStyle name="Note 14 5 6 2" xfId="15933"/>
    <cellStyle name="Note 14 5 6 3" xfId="30728"/>
    <cellStyle name="Note 14 5 6 4" xfId="30729"/>
    <cellStyle name="Note 14 5 7" xfId="15934"/>
    <cellStyle name="Note 14 5 7 2" xfId="15935"/>
    <cellStyle name="Note 14 5 7 3" xfId="30730"/>
    <cellStyle name="Note 14 5 7 4" xfId="30731"/>
    <cellStyle name="Note 14 5 8" xfId="15936"/>
    <cellStyle name="Note 14 5 9" xfId="30732"/>
    <cellStyle name="Note 14 6" xfId="15937"/>
    <cellStyle name="Note 14 6 2" xfId="15938"/>
    <cellStyle name="Note 14 6 3" xfId="30733"/>
    <cellStyle name="Note 14 6 4" xfId="30734"/>
    <cellStyle name="Note 14 7" xfId="15939"/>
    <cellStyle name="Note 14 7 2" xfId="15940"/>
    <cellStyle name="Note 14 7 3" xfId="30735"/>
    <cellStyle name="Note 14 7 4" xfId="30736"/>
    <cellStyle name="Note 14 8" xfId="15941"/>
    <cellStyle name="Note 14 8 2" xfId="15942"/>
    <cellStyle name="Note 14 8 3" xfId="30737"/>
    <cellStyle name="Note 14 8 4" xfId="30738"/>
    <cellStyle name="Note 14 9" xfId="15943"/>
    <cellStyle name="Note 14 9 2" xfId="15944"/>
    <cellStyle name="Note 14 9 3" xfId="30739"/>
    <cellStyle name="Note 14 9 4" xfId="30740"/>
    <cellStyle name="Note 15" xfId="15945"/>
    <cellStyle name="Note 15 10" xfId="15946"/>
    <cellStyle name="Note 15 10 2" xfId="15947"/>
    <cellStyle name="Note 15 10 3" xfId="30741"/>
    <cellStyle name="Note 15 10 4" xfId="30742"/>
    <cellStyle name="Note 15 11" xfId="15948"/>
    <cellStyle name="Note 15 11 2" xfId="15949"/>
    <cellStyle name="Note 15 11 3" xfId="30743"/>
    <cellStyle name="Note 15 11 4" xfId="30744"/>
    <cellStyle name="Note 15 12" xfId="15950"/>
    <cellStyle name="Note 15 13" xfId="30745"/>
    <cellStyle name="Note 15 14" xfId="30746"/>
    <cellStyle name="Note 15 2" xfId="15951"/>
    <cellStyle name="Note 15 2 10" xfId="30747"/>
    <cellStyle name="Note 15 2 2" xfId="15952"/>
    <cellStyle name="Note 15 2 2 2" xfId="15953"/>
    <cellStyle name="Note 15 2 2 3" xfId="30748"/>
    <cellStyle name="Note 15 2 2 4" xfId="30749"/>
    <cellStyle name="Note 15 2 3" xfId="15954"/>
    <cellStyle name="Note 15 2 3 2" xfId="15955"/>
    <cellStyle name="Note 15 2 3 3" xfId="30750"/>
    <cellStyle name="Note 15 2 3 4" xfId="30751"/>
    <cellStyle name="Note 15 2 4" xfId="15956"/>
    <cellStyle name="Note 15 2 4 2" xfId="15957"/>
    <cellStyle name="Note 15 2 4 3" xfId="30752"/>
    <cellStyle name="Note 15 2 4 4" xfId="30753"/>
    <cellStyle name="Note 15 2 5" xfId="15958"/>
    <cellStyle name="Note 15 2 5 2" xfId="15959"/>
    <cellStyle name="Note 15 2 5 3" xfId="30754"/>
    <cellStyle name="Note 15 2 5 4" xfId="30755"/>
    <cellStyle name="Note 15 2 6" xfId="15960"/>
    <cellStyle name="Note 15 2 6 2" xfId="15961"/>
    <cellStyle name="Note 15 2 6 3" xfId="30756"/>
    <cellStyle name="Note 15 2 6 4" xfId="30757"/>
    <cellStyle name="Note 15 2 7" xfId="15962"/>
    <cellStyle name="Note 15 2 7 2" xfId="15963"/>
    <cellStyle name="Note 15 2 7 3" xfId="30758"/>
    <cellStyle name="Note 15 2 7 4" xfId="30759"/>
    <cellStyle name="Note 15 2 8" xfId="15964"/>
    <cellStyle name="Note 15 2 9" xfId="30760"/>
    <cellStyle name="Note 15 3" xfId="15965"/>
    <cellStyle name="Note 15 3 10" xfId="30761"/>
    <cellStyle name="Note 15 3 2" xfId="15966"/>
    <cellStyle name="Note 15 3 2 2" xfId="15967"/>
    <cellStyle name="Note 15 3 2 3" xfId="30762"/>
    <cellStyle name="Note 15 3 2 4" xfId="30763"/>
    <cellStyle name="Note 15 3 3" xfId="15968"/>
    <cellStyle name="Note 15 3 3 2" xfId="15969"/>
    <cellStyle name="Note 15 3 3 3" xfId="30764"/>
    <cellStyle name="Note 15 3 3 4" xfId="30765"/>
    <cellStyle name="Note 15 3 4" xfId="15970"/>
    <cellStyle name="Note 15 3 4 2" xfId="15971"/>
    <cellStyle name="Note 15 3 4 3" xfId="30766"/>
    <cellStyle name="Note 15 3 4 4" xfId="30767"/>
    <cellStyle name="Note 15 3 5" xfId="15972"/>
    <cellStyle name="Note 15 3 5 2" xfId="15973"/>
    <cellStyle name="Note 15 3 5 3" xfId="30768"/>
    <cellStyle name="Note 15 3 5 4" xfId="30769"/>
    <cellStyle name="Note 15 3 6" xfId="15974"/>
    <cellStyle name="Note 15 3 6 2" xfId="15975"/>
    <cellStyle name="Note 15 3 6 3" xfId="30770"/>
    <cellStyle name="Note 15 3 6 4" xfId="30771"/>
    <cellStyle name="Note 15 3 7" xfId="15976"/>
    <cellStyle name="Note 15 3 7 2" xfId="15977"/>
    <cellStyle name="Note 15 3 7 3" xfId="30772"/>
    <cellStyle name="Note 15 3 7 4" xfId="30773"/>
    <cellStyle name="Note 15 3 8" xfId="15978"/>
    <cellStyle name="Note 15 3 9" xfId="30774"/>
    <cellStyle name="Note 15 4" xfId="15979"/>
    <cellStyle name="Note 15 4 10" xfId="30775"/>
    <cellStyle name="Note 15 4 2" xfId="15980"/>
    <cellStyle name="Note 15 4 2 2" xfId="15981"/>
    <cellStyle name="Note 15 4 2 3" xfId="30776"/>
    <cellStyle name="Note 15 4 2 4" xfId="30777"/>
    <cellStyle name="Note 15 4 3" xfId="15982"/>
    <cellStyle name="Note 15 4 3 2" xfId="15983"/>
    <cellStyle name="Note 15 4 3 3" xfId="30778"/>
    <cellStyle name="Note 15 4 3 4" xfId="30779"/>
    <cellStyle name="Note 15 4 4" xfId="15984"/>
    <cellStyle name="Note 15 4 4 2" xfId="15985"/>
    <cellStyle name="Note 15 4 4 3" xfId="30780"/>
    <cellStyle name="Note 15 4 4 4" xfId="30781"/>
    <cellStyle name="Note 15 4 5" xfId="15986"/>
    <cellStyle name="Note 15 4 5 2" xfId="15987"/>
    <cellStyle name="Note 15 4 5 3" xfId="30782"/>
    <cellStyle name="Note 15 4 5 4" xfId="30783"/>
    <cellStyle name="Note 15 4 6" xfId="15988"/>
    <cellStyle name="Note 15 4 6 2" xfId="15989"/>
    <cellStyle name="Note 15 4 6 3" xfId="30784"/>
    <cellStyle name="Note 15 4 6 4" xfId="30785"/>
    <cellStyle name="Note 15 4 7" xfId="15990"/>
    <cellStyle name="Note 15 4 7 2" xfId="15991"/>
    <cellStyle name="Note 15 4 7 3" xfId="30786"/>
    <cellStyle name="Note 15 4 7 4" xfId="30787"/>
    <cellStyle name="Note 15 4 8" xfId="15992"/>
    <cellStyle name="Note 15 4 9" xfId="30788"/>
    <cellStyle name="Note 15 5" xfId="15993"/>
    <cellStyle name="Note 15 5 10" xfId="30789"/>
    <cellStyle name="Note 15 5 2" xfId="15994"/>
    <cellStyle name="Note 15 5 2 2" xfId="15995"/>
    <cellStyle name="Note 15 5 2 3" xfId="30790"/>
    <cellStyle name="Note 15 5 2 4" xfId="30791"/>
    <cellStyle name="Note 15 5 3" xfId="15996"/>
    <cellStyle name="Note 15 5 3 2" xfId="15997"/>
    <cellStyle name="Note 15 5 3 3" xfId="30792"/>
    <cellStyle name="Note 15 5 3 4" xfId="30793"/>
    <cellStyle name="Note 15 5 4" xfId="15998"/>
    <cellStyle name="Note 15 5 4 2" xfId="15999"/>
    <cellStyle name="Note 15 5 4 3" xfId="30794"/>
    <cellStyle name="Note 15 5 4 4" xfId="30795"/>
    <cellStyle name="Note 15 5 5" xfId="16000"/>
    <cellStyle name="Note 15 5 5 2" xfId="16001"/>
    <cellStyle name="Note 15 5 5 3" xfId="30796"/>
    <cellStyle name="Note 15 5 5 4" xfId="30797"/>
    <cellStyle name="Note 15 5 6" xfId="16002"/>
    <cellStyle name="Note 15 5 6 2" xfId="16003"/>
    <cellStyle name="Note 15 5 6 3" xfId="30798"/>
    <cellStyle name="Note 15 5 6 4" xfId="30799"/>
    <cellStyle name="Note 15 5 7" xfId="16004"/>
    <cellStyle name="Note 15 5 7 2" xfId="16005"/>
    <cellStyle name="Note 15 5 7 3" xfId="30800"/>
    <cellStyle name="Note 15 5 7 4" xfId="30801"/>
    <cellStyle name="Note 15 5 8" xfId="16006"/>
    <cellStyle name="Note 15 5 9" xfId="30802"/>
    <cellStyle name="Note 15 6" xfId="16007"/>
    <cellStyle name="Note 15 6 2" xfId="16008"/>
    <cellStyle name="Note 15 6 3" xfId="30803"/>
    <cellStyle name="Note 15 6 4" xfId="30804"/>
    <cellStyle name="Note 15 7" xfId="16009"/>
    <cellStyle name="Note 15 7 2" xfId="16010"/>
    <cellStyle name="Note 15 7 3" xfId="30805"/>
    <cellStyle name="Note 15 7 4" xfId="30806"/>
    <cellStyle name="Note 15 8" xfId="16011"/>
    <cellStyle name="Note 15 8 2" xfId="16012"/>
    <cellStyle name="Note 15 8 3" xfId="30807"/>
    <cellStyle name="Note 15 8 4" xfId="30808"/>
    <cellStyle name="Note 15 9" xfId="16013"/>
    <cellStyle name="Note 15 9 2" xfId="16014"/>
    <cellStyle name="Note 15 9 3" xfId="30809"/>
    <cellStyle name="Note 15 9 4" xfId="30810"/>
    <cellStyle name="Note 16" xfId="16015"/>
    <cellStyle name="Note 16 10" xfId="16016"/>
    <cellStyle name="Note 16 10 2" xfId="16017"/>
    <cellStyle name="Note 16 10 3" xfId="30811"/>
    <cellStyle name="Note 16 10 4" xfId="30812"/>
    <cellStyle name="Note 16 11" xfId="16018"/>
    <cellStyle name="Note 16 11 2" xfId="16019"/>
    <cellStyle name="Note 16 11 3" xfId="30813"/>
    <cellStyle name="Note 16 11 4" xfId="30814"/>
    <cellStyle name="Note 16 12" xfId="16020"/>
    <cellStyle name="Note 16 13" xfId="30815"/>
    <cellStyle name="Note 16 14" xfId="30816"/>
    <cellStyle name="Note 16 2" xfId="16021"/>
    <cellStyle name="Note 16 2 10" xfId="30817"/>
    <cellStyle name="Note 16 2 2" xfId="16022"/>
    <cellStyle name="Note 16 2 2 2" xfId="16023"/>
    <cellStyle name="Note 16 2 2 3" xfId="30818"/>
    <cellStyle name="Note 16 2 2 4" xfId="30819"/>
    <cellStyle name="Note 16 2 3" xfId="16024"/>
    <cellStyle name="Note 16 2 3 2" xfId="16025"/>
    <cellStyle name="Note 16 2 3 3" xfId="30820"/>
    <cellStyle name="Note 16 2 3 4" xfId="30821"/>
    <cellStyle name="Note 16 2 4" xfId="16026"/>
    <cellStyle name="Note 16 2 4 2" xfId="16027"/>
    <cellStyle name="Note 16 2 4 3" xfId="30822"/>
    <cellStyle name="Note 16 2 4 4" xfId="30823"/>
    <cellStyle name="Note 16 2 5" xfId="16028"/>
    <cellStyle name="Note 16 2 5 2" xfId="16029"/>
    <cellStyle name="Note 16 2 5 3" xfId="30824"/>
    <cellStyle name="Note 16 2 5 4" xfId="30825"/>
    <cellStyle name="Note 16 2 6" xfId="16030"/>
    <cellStyle name="Note 16 2 6 2" xfId="16031"/>
    <cellStyle name="Note 16 2 6 3" xfId="30826"/>
    <cellStyle name="Note 16 2 6 4" xfId="30827"/>
    <cellStyle name="Note 16 2 7" xfId="16032"/>
    <cellStyle name="Note 16 2 7 2" xfId="16033"/>
    <cellStyle name="Note 16 2 7 3" xfId="30828"/>
    <cellStyle name="Note 16 2 7 4" xfId="30829"/>
    <cellStyle name="Note 16 2 8" xfId="16034"/>
    <cellStyle name="Note 16 2 9" xfId="30830"/>
    <cellStyle name="Note 16 3" xfId="16035"/>
    <cellStyle name="Note 16 3 10" xfId="30831"/>
    <cellStyle name="Note 16 3 2" xfId="16036"/>
    <cellStyle name="Note 16 3 2 2" xfId="16037"/>
    <cellStyle name="Note 16 3 2 3" xfId="30832"/>
    <cellStyle name="Note 16 3 2 4" xfId="30833"/>
    <cellStyle name="Note 16 3 3" xfId="16038"/>
    <cellStyle name="Note 16 3 3 2" xfId="16039"/>
    <cellStyle name="Note 16 3 3 3" xfId="30834"/>
    <cellStyle name="Note 16 3 3 4" xfId="30835"/>
    <cellStyle name="Note 16 3 4" xfId="16040"/>
    <cellStyle name="Note 16 3 4 2" xfId="16041"/>
    <cellStyle name="Note 16 3 4 3" xfId="30836"/>
    <cellStyle name="Note 16 3 4 4" xfId="30837"/>
    <cellStyle name="Note 16 3 5" xfId="16042"/>
    <cellStyle name="Note 16 3 5 2" xfId="16043"/>
    <cellStyle name="Note 16 3 5 3" xfId="30838"/>
    <cellStyle name="Note 16 3 5 4" xfId="30839"/>
    <cellStyle name="Note 16 3 6" xfId="16044"/>
    <cellStyle name="Note 16 3 6 2" xfId="16045"/>
    <cellStyle name="Note 16 3 6 3" xfId="30840"/>
    <cellStyle name="Note 16 3 6 4" xfId="30841"/>
    <cellStyle name="Note 16 3 7" xfId="16046"/>
    <cellStyle name="Note 16 3 7 2" xfId="16047"/>
    <cellStyle name="Note 16 3 7 3" xfId="30842"/>
    <cellStyle name="Note 16 3 7 4" xfId="30843"/>
    <cellStyle name="Note 16 3 8" xfId="16048"/>
    <cellStyle name="Note 16 3 9" xfId="30844"/>
    <cellStyle name="Note 16 4" xfId="16049"/>
    <cellStyle name="Note 16 4 10" xfId="30845"/>
    <cellStyle name="Note 16 4 2" xfId="16050"/>
    <cellStyle name="Note 16 4 2 2" xfId="16051"/>
    <cellStyle name="Note 16 4 2 3" xfId="30846"/>
    <cellStyle name="Note 16 4 2 4" xfId="30847"/>
    <cellStyle name="Note 16 4 3" xfId="16052"/>
    <cellStyle name="Note 16 4 3 2" xfId="16053"/>
    <cellStyle name="Note 16 4 3 3" xfId="30848"/>
    <cellStyle name="Note 16 4 3 4" xfId="30849"/>
    <cellStyle name="Note 16 4 4" xfId="16054"/>
    <cellStyle name="Note 16 4 4 2" xfId="16055"/>
    <cellStyle name="Note 16 4 4 3" xfId="30850"/>
    <cellStyle name="Note 16 4 4 4" xfId="30851"/>
    <cellStyle name="Note 16 4 5" xfId="16056"/>
    <cellStyle name="Note 16 4 5 2" xfId="16057"/>
    <cellStyle name="Note 16 4 5 3" xfId="30852"/>
    <cellStyle name="Note 16 4 5 4" xfId="30853"/>
    <cellStyle name="Note 16 4 6" xfId="16058"/>
    <cellStyle name="Note 16 4 6 2" xfId="16059"/>
    <cellStyle name="Note 16 4 6 3" xfId="30854"/>
    <cellStyle name="Note 16 4 6 4" xfId="30855"/>
    <cellStyle name="Note 16 4 7" xfId="16060"/>
    <cellStyle name="Note 16 4 7 2" xfId="16061"/>
    <cellStyle name="Note 16 4 7 3" xfId="30856"/>
    <cellStyle name="Note 16 4 7 4" xfId="30857"/>
    <cellStyle name="Note 16 4 8" xfId="16062"/>
    <cellStyle name="Note 16 4 9" xfId="30858"/>
    <cellStyle name="Note 16 5" xfId="16063"/>
    <cellStyle name="Note 16 5 10" xfId="30859"/>
    <cellStyle name="Note 16 5 2" xfId="16064"/>
    <cellStyle name="Note 16 5 2 2" xfId="16065"/>
    <cellStyle name="Note 16 5 2 3" xfId="30860"/>
    <cellStyle name="Note 16 5 2 4" xfId="30861"/>
    <cellStyle name="Note 16 5 3" xfId="16066"/>
    <cellStyle name="Note 16 5 3 2" xfId="16067"/>
    <cellStyle name="Note 16 5 3 3" xfId="30862"/>
    <cellStyle name="Note 16 5 3 4" xfId="30863"/>
    <cellStyle name="Note 16 5 4" xfId="16068"/>
    <cellStyle name="Note 16 5 4 2" xfId="16069"/>
    <cellStyle name="Note 16 5 4 3" xfId="30864"/>
    <cellStyle name="Note 16 5 4 4" xfId="30865"/>
    <cellStyle name="Note 16 5 5" xfId="16070"/>
    <cellStyle name="Note 16 5 5 2" xfId="16071"/>
    <cellStyle name="Note 16 5 5 3" xfId="30866"/>
    <cellStyle name="Note 16 5 5 4" xfId="30867"/>
    <cellStyle name="Note 16 5 6" xfId="16072"/>
    <cellStyle name="Note 16 5 6 2" xfId="16073"/>
    <cellStyle name="Note 16 5 6 3" xfId="30868"/>
    <cellStyle name="Note 16 5 6 4" xfId="30869"/>
    <cellStyle name="Note 16 5 7" xfId="16074"/>
    <cellStyle name="Note 16 5 7 2" xfId="16075"/>
    <cellStyle name="Note 16 5 7 3" xfId="30870"/>
    <cellStyle name="Note 16 5 7 4" xfId="30871"/>
    <cellStyle name="Note 16 5 8" xfId="16076"/>
    <cellStyle name="Note 16 5 9" xfId="30872"/>
    <cellStyle name="Note 16 6" xfId="16077"/>
    <cellStyle name="Note 16 6 2" xfId="16078"/>
    <cellStyle name="Note 16 6 3" xfId="30873"/>
    <cellStyle name="Note 16 6 4" xfId="30874"/>
    <cellStyle name="Note 16 7" xfId="16079"/>
    <cellStyle name="Note 16 7 2" xfId="16080"/>
    <cellStyle name="Note 16 7 3" xfId="30875"/>
    <cellStyle name="Note 16 7 4" xfId="30876"/>
    <cellStyle name="Note 16 8" xfId="16081"/>
    <cellStyle name="Note 16 8 2" xfId="16082"/>
    <cellStyle name="Note 16 8 3" xfId="30877"/>
    <cellStyle name="Note 16 8 4" xfId="30878"/>
    <cellStyle name="Note 16 9" xfId="16083"/>
    <cellStyle name="Note 16 9 2" xfId="16084"/>
    <cellStyle name="Note 16 9 3" xfId="30879"/>
    <cellStyle name="Note 16 9 4" xfId="30880"/>
    <cellStyle name="Note 17" xfId="16085"/>
    <cellStyle name="Note 17 10" xfId="16086"/>
    <cellStyle name="Note 17 10 2" xfId="16087"/>
    <cellStyle name="Note 17 10 3" xfId="30881"/>
    <cellStyle name="Note 17 10 4" xfId="30882"/>
    <cellStyle name="Note 17 11" xfId="16088"/>
    <cellStyle name="Note 17 11 2" xfId="16089"/>
    <cellStyle name="Note 17 11 3" xfId="30883"/>
    <cellStyle name="Note 17 11 4" xfId="30884"/>
    <cellStyle name="Note 17 12" xfId="16090"/>
    <cellStyle name="Note 17 13" xfId="30885"/>
    <cellStyle name="Note 17 14" xfId="30886"/>
    <cellStyle name="Note 17 2" xfId="16091"/>
    <cellStyle name="Note 17 2 10" xfId="30887"/>
    <cellStyle name="Note 17 2 2" xfId="16092"/>
    <cellStyle name="Note 17 2 2 2" xfId="16093"/>
    <cellStyle name="Note 17 2 2 3" xfId="30888"/>
    <cellStyle name="Note 17 2 2 4" xfId="30889"/>
    <cellStyle name="Note 17 2 3" xfId="16094"/>
    <cellStyle name="Note 17 2 3 2" xfId="16095"/>
    <cellStyle name="Note 17 2 3 3" xfId="30890"/>
    <cellStyle name="Note 17 2 3 4" xfId="30891"/>
    <cellStyle name="Note 17 2 4" xfId="16096"/>
    <cellStyle name="Note 17 2 4 2" xfId="16097"/>
    <cellStyle name="Note 17 2 4 3" xfId="30892"/>
    <cellStyle name="Note 17 2 4 4" xfId="30893"/>
    <cellStyle name="Note 17 2 5" xfId="16098"/>
    <cellStyle name="Note 17 2 5 2" xfId="16099"/>
    <cellStyle name="Note 17 2 5 3" xfId="30894"/>
    <cellStyle name="Note 17 2 5 4" xfId="30895"/>
    <cellStyle name="Note 17 2 6" xfId="16100"/>
    <cellStyle name="Note 17 2 6 2" xfId="16101"/>
    <cellStyle name="Note 17 2 6 3" xfId="30896"/>
    <cellStyle name="Note 17 2 6 4" xfId="30897"/>
    <cellStyle name="Note 17 2 7" xfId="16102"/>
    <cellStyle name="Note 17 2 7 2" xfId="16103"/>
    <cellStyle name="Note 17 2 7 3" xfId="30898"/>
    <cellStyle name="Note 17 2 7 4" xfId="30899"/>
    <cellStyle name="Note 17 2 8" xfId="16104"/>
    <cellStyle name="Note 17 2 9" xfId="30900"/>
    <cellStyle name="Note 17 3" xfId="16105"/>
    <cellStyle name="Note 17 3 10" xfId="30901"/>
    <cellStyle name="Note 17 3 2" xfId="16106"/>
    <cellStyle name="Note 17 3 2 2" xfId="16107"/>
    <cellStyle name="Note 17 3 2 3" xfId="30902"/>
    <cellStyle name="Note 17 3 2 4" xfId="30903"/>
    <cellStyle name="Note 17 3 3" xfId="16108"/>
    <cellStyle name="Note 17 3 3 2" xfId="16109"/>
    <cellStyle name="Note 17 3 3 3" xfId="30904"/>
    <cellStyle name="Note 17 3 3 4" xfId="30905"/>
    <cellStyle name="Note 17 3 4" xfId="16110"/>
    <cellStyle name="Note 17 3 4 2" xfId="16111"/>
    <cellStyle name="Note 17 3 4 3" xfId="30906"/>
    <cellStyle name="Note 17 3 4 4" xfId="30907"/>
    <cellStyle name="Note 17 3 5" xfId="16112"/>
    <cellStyle name="Note 17 3 5 2" xfId="16113"/>
    <cellStyle name="Note 17 3 5 3" xfId="30908"/>
    <cellStyle name="Note 17 3 5 4" xfId="30909"/>
    <cellStyle name="Note 17 3 6" xfId="16114"/>
    <cellStyle name="Note 17 3 6 2" xfId="16115"/>
    <cellStyle name="Note 17 3 6 3" xfId="30910"/>
    <cellStyle name="Note 17 3 6 4" xfId="30911"/>
    <cellStyle name="Note 17 3 7" xfId="16116"/>
    <cellStyle name="Note 17 3 7 2" xfId="16117"/>
    <cellStyle name="Note 17 3 7 3" xfId="30912"/>
    <cellStyle name="Note 17 3 7 4" xfId="30913"/>
    <cellStyle name="Note 17 3 8" xfId="16118"/>
    <cellStyle name="Note 17 3 9" xfId="30914"/>
    <cellStyle name="Note 17 4" xfId="16119"/>
    <cellStyle name="Note 17 4 10" xfId="30915"/>
    <cellStyle name="Note 17 4 2" xfId="16120"/>
    <cellStyle name="Note 17 4 2 2" xfId="16121"/>
    <cellStyle name="Note 17 4 2 3" xfId="30916"/>
    <cellStyle name="Note 17 4 2 4" xfId="30917"/>
    <cellStyle name="Note 17 4 3" xfId="16122"/>
    <cellStyle name="Note 17 4 3 2" xfId="16123"/>
    <cellStyle name="Note 17 4 3 3" xfId="30918"/>
    <cellStyle name="Note 17 4 3 4" xfId="30919"/>
    <cellStyle name="Note 17 4 4" xfId="16124"/>
    <cellStyle name="Note 17 4 4 2" xfId="16125"/>
    <cellStyle name="Note 17 4 4 3" xfId="30920"/>
    <cellStyle name="Note 17 4 4 4" xfId="30921"/>
    <cellStyle name="Note 17 4 5" xfId="16126"/>
    <cellStyle name="Note 17 4 5 2" xfId="16127"/>
    <cellStyle name="Note 17 4 5 3" xfId="30922"/>
    <cellStyle name="Note 17 4 5 4" xfId="30923"/>
    <cellStyle name="Note 17 4 6" xfId="16128"/>
    <cellStyle name="Note 17 4 6 2" xfId="16129"/>
    <cellStyle name="Note 17 4 6 3" xfId="30924"/>
    <cellStyle name="Note 17 4 6 4" xfId="30925"/>
    <cellStyle name="Note 17 4 7" xfId="16130"/>
    <cellStyle name="Note 17 4 7 2" xfId="16131"/>
    <cellStyle name="Note 17 4 7 3" xfId="30926"/>
    <cellStyle name="Note 17 4 7 4" xfId="30927"/>
    <cellStyle name="Note 17 4 8" xfId="16132"/>
    <cellStyle name="Note 17 4 9" xfId="30928"/>
    <cellStyle name="Note 17 5" xfId="16133"/>
    <cellStyle name="Note 17 5 10" xfId="30929"/>
    <cellStyle name="Note 17 5 2" xfId="16134"/>
    <cellStyle name="Note 17 5 2 2" xfId="16135"/>
    <cellStyle name="Note 17 5 2 3" xfId="30930"/>
    <cellStyle name="Note 17 5 2 4" xfId="30931"/>
    <cellStyle name="Note 17 5 3" xfId="16136"/>
    <cellStyle name="Note 17 5 3 2" xfId="16137"/>
    <cellStyle name="Note 17 5 3 3" xfId="30932"/>
    <cellStyle name="Note 17 5 3 4" xfId="30933"/>
    <cellStyle name="Note 17 5 4" xfId="16138"/>
    <cellStyle name="Note 17 5 4 2" xfId="16139"/>
    <cellStyle name="Note 17 5 4 3" xfId="30934"/>
    <cellStyle name="Note 17 5 4 4" xfId="30935"/>
    <cellStyle name="Note 17 5 5" xfId="16140"/>
    <cellStyle name="Note 17 5 5 2" xfId="16141"/>
    <cellStyle name="Note 17 5 5 3" xfId="30936"/>
    <cellStyle name="Note 17 5 5 4" xfId="30937"/>
    <cellStyle name="Note 17 5 6" xfId="16142"/>
    <cellStyle name="Note 17 5 6 2" xfId="16143"/>
    <cellStyle name="Note 17 5 6 3" xfId="30938"/>
    <cellStyle name="Note 17 5 6 4" xfId="30939"/>
    <cellStyle name="Note 17 5 7" xfId="16144"/>
    <cellStyle name="Note 17 5 7 2" xfId="16145"/>
    <cellStyle name="Note 17 5 7 3" xfId="30940"/>
    <cellStyle name="Note 17 5 7 4" xfId="30941"/>
    <cellStyle name="Note 17 5 8" xfId="16146"/>
    <cellStyle name="Note 17 5 9" xfId="30942"/>
    <cellStyle name="Note 17 6" xfId="16147"/>
    <cellStyle name="Note 17 6 2" xfId="16148"/>
    <cellStyle name="Note 17 6 3" xfId="30943"/>
    <cellStyle name="Note 17 6 4" xfId="30944"/>
    <cellStyle name="Note 17 7" xfId="16149"/>
    <cellStyle name="Note 17 7 2" xfId="16150"/>
    <cellStyle name="Note 17 7 3" xfId="30945"/>
    <cellStyle name="Note 17 7 4" xfId="30946"/>
    <cellStyle name="Note 17 8" xfId="16151"/>
    <cellStyle name="Note 17 8 2" xfId="16152"/>
    <cellStyle name="Note 17 8 3" xfId="30947"/>
    <cellStyle name="Note 17 8 4" xfId="30948"/>
    <cellStyle name="Note 17 9" xfId="16153"/>
    <cellStyle name="Note 17 9 2" xfId="16154"/>
    <cellStyle name="Note 17 9 3" xfId="30949"/>
    <cellStyle name="Note 17 9 4" xfId="30950"/>
    <cellStyle name="Note 18" xfId="16155"/>
    <cellStyle name="Note 18 10" xfId="16156"/>
    <cellStyle name="Note 18 10 2" xfId="16157"/>
    <cellStyle name="Note 18 10 3" xfId="30951"/>
    <cellStyle name="Note 18 10 4" xfId="30952"/>
    <cellStyle name="Note 18 11" xfId="16158"/>
    <cellStyle name="Note 18 11 2" xfId="16159"/>
    <cellStyle name="Note 18 11 3" xfId="30953"/>
    <cellStyle name="Note 18 11 4" xfId="30954"/>
    <cellStyle name="Note 18 12" xfId="16160"/>
    <cellStyle name="Note 18 13" xfId="30955"/>
    <cellStyle name="Note 18 14" xfId="30956"/>
    <cellStyle name="Note 18 2" xfId="16161"/>
    <cellStyle name="Note 18 2 10" xfId="30957"/>
    <cellStyle name="Note 18 2 2" xfId="16162"/>
    <cellStyle name="Note 18 2 2 2" xfId="16163"/>
    <cellStyle name="Note 18 2 2 3" xfId="30958"/>
    <cellStyle name="Note 18 2 2 4" xfId="30959"/>
    <cellStyle name="Note 18 2 3" xfId="16164"/>
    <cellStyle name="Note 18 2 3 2" xfId="16165"/>
    <cellStyle name="Note 18 2 3 3" xfId="30960"/>
    <cellStyle name="Note 18 2 3 4" xfId="30961"/>
    <cellStyle name="Note 18 2 4" xfId="16166"/>
    <cellStyle name="Note 18 2 4 2" xfId="16167"/>
    <cellStyle name="Note 18 2 4 3" xfId="30962"/>
    <cellStyle name="Note 18 2 4 4" xfId="30963"/>
    <cellStyle name="Note 18 2 5" xfId="16168"/>
    <cellStyle name="Note 18 2 5 2" xfId="16169"/>
    <cellStyle name="Note 18 2 5 3" xfId="30964"/>
    <cellStyle name="Note 18 2 5 4" xfId="30965"/>
    <cellStyle name="Note 18 2 6" xfId="16170"/>
    <cellStyle name="Note 18 2 6 2" xfId="16171"/>
    <cellStyle name="Note 18 2 6 3" xfId="30966"/>
    <cellStyle name="Note 18 2 6 4" xfId="30967"/>
    <cellStyle name="Note 18 2 7" xfId="16172"/>
    <cellStyle name="Note 18 2 7 2" xfId="16173"/>
    <cellStyle name="Note 18 2 7 3" xfId="30968"/>
    <cellStyle name="Note 18 2 7 4" xfId="30969"/>
    <cellStyle name="Note 18 2 8" xfId="16174"/>
    <cellStyle name="Note 18 2 9" xfId="30970"/>
    <cellStyle name="Note 18 3" xfId="16175"/>
    <cellStyle name="Note 18 3 10" xfId="30971"/>
    <cellStyle name="Note 18 3 2" xfId="16176"/>
    <cellStyle name="Note 18 3 2 2" xfId="16177"/>
    <cellStyle name="Note 18 3 2 3" xfId="30972"/>
    <cellStyle name="Note 18 3 2 4" xfId="30973"/>
    <cellStyle name="Note 18 3 3" xfId="16178"/>
    <cellStyle name="Note 18 3 3 2" xfId="16179"/>
    <cellStyle name="Note 18 3 3 3" xfId="30974"/>
    <cellStyle name="Note 18 3 3 4" xfId="30975"/>
    <cellStyle name="Note 18 3 4" xfId="16180"/>
    <cellStyle name="Note 18 3 4 2" xfId="16181"/>
    <cellStyle name="Note 18 3 4 3" xfId="30976"/>
    <cellStyle name="Note 18 3 4 4" xfId="30977"/>
    <cellStyle name="Note 18 3 5" xfId="16182"/>
    <cellStyle name="Note 18 3 5 2" xfId="16183"/>
    <cellStyle name="Note 18 3 5 3" xfId="30978"/>
    <cellStyle name="Note 18 3 5 4" xfId="30979"/>
    <cellStyle name="Note 18 3 6" xfId="16184"/>
    <cellStyle name="Note 18 3 6 2" xfId="16185"/>
    <cellStyle name="Note 18 3 6 3" xfId="30980"/>
    <cellStyle name="Note 18 3 6 4" xfId="30981"/>
    <cellStyle name="Note 18 3 7" xfId="16186"/>
    <cellStyle name="Note 18 3 7 2" xfId="16187"/>
    <cellStyle name="Note 18 3 7 3" xfId="30982"/>
    <cellStyle name="Note 18 3 7 4" xfId="30983"/>
    <cellStyle name="Note 18 3 8" xfId="16188"/>
    <cellStyle name="Note 18 3 9" xfId="30984"/>
    <cellStyle name="Note 18 4" xfId="16189"/>
    <cellStyle name="Note 18 4 10" xfId="30985"/>
    <cellStyle name="Note 18 4 2" xfId="16190"/>
    <cellStyle name="Note 18 4 2 2" xfId="16191"/>
    <cellStyle name="Note 18 4 2 3" xfId="30986"/>
    <cellStyle name="Note 18 4 2 4" xfId="30987"/>
    <cellStyle name="Note 18 4 3" xfId="16192"/>
    <cellStyle name="Note 18 4 3 2" xfId="16193"/>
    <cellStyle name="Note 18 4 3 3" xfId="30988"/>
    <cellStyle name="Note 18 4 3 4" xfId="30989"/>
    <cellStyle name="Note 18 4 4" xfId="16194"/>
    <cellStyle name="Note 18 4 4 2" xfId="16195"/>
    <cellStyle name="Note 18 4 4 3" xfId="30990"/>
    <cellStyle name="Note 18 4 4 4" xfId="30991"/>
    <cellStyle name="Note 18 4 5" xfId="16196"/>
    <cellStyle name="Note 18 4 5 2" xfId="16197"/>
    <cellStyle name="Note 18 4 5 3" xfId="30992"/>
    <cellStyle name="Note 18 4 5 4" xfId="30993"/>
    <cellStyle name="Note 18 4 6" xfId="16198"/>
    <cellStyle name="Note 18 4 6 2" xfId="16199"/>
    <cellStyle name="Note 18 4 6 3" xfId="30994"/>
    <cellStyle name="Note 18 4 6 4" xfId="30995"/>
    <cellStyle name="Note 18 4 7" xfId="16200"/>
    <cellStyle name="Note 18 4 7 2" xfId="16201"/>
    <cellStyle name="Note 18 4 7 3" xfId="30996"/>
    <cellStyle name="Note 18 4 7 4" xfId="30997"/>
    <cellStyle name="Note 18 4 8" xfId="16202"/>
    <cellStyle name="Note 18 4 9" xfId="30998"/>
    <cellStyle name="Note 18 5" xfId="16203"/>
    <cellStyle name="Note 18 5 10" xfId="30999"/>
    <cellStyle name="Note 18 5 2" xfId="16204"/>
    <cellStyle name="Note 18 5 2 2" xfId="16205"/>
    <cellStyle name="Note 18 5 2 3" xfId="31000"/>
    <cellStyle name="Note 18 5 2 4" xfId="31001"/>
    <cellStyle name="Note 18 5 3" xfId="16206"/>
    <cellStyle name="Note 18 5 3 2" xfId="16207"/>
    <cellStyle name="Note 18 5 3 3" xfId="31002"/>
    <cellStyle name="Note 18 5 3 4" xfId="31003"/>
    <cellStyle name="Note 18 5 4" xfId="16208"/>
    <cellStyle name="Note 18 5 4 2" xfId="16209"/>
    <cellStyle name="Note 18 5 4 3" xfId="31004"/>
    <cellStyle name="Note 18 5 4 4" xfId="31005"/>
    <cellStyle name="Note 18 5 5" xfId="16210"/>
    <cellStyle name="Note 18 5 5 2" xfId="16211"/>
    <cellStyle name="Note 18 5 5 3" xfId="31006"/>
    <cellStyle name="Note 18 5 5 4" xfId="31007"/>
    <cellStyle name="Note 18 5 6" xfId="16212"/>
    <cellStyle name="Note 18 5 6 2" xfId="16213"/>
    <cellStyle name="Note 18 5 6 3" xfId="31008"/>
    <cellStyle name="Note 18 5 6 4" xfId="31009"/>
    <cellStyle name="Note 18 5 7" xfId="16214"/>
    <cellStyle name="Note 18 5 7 2" xfId="16215"/>
    <cellStyle name="Note 18 5 7 3" xfId="31010"/>
    <cellStyle name="Note 18 5 7 4" xfId="31011"/>
    <cellStyle name="Note 18 5 8" xfId="16216"/>
    <cellStyle name="Note 18 5 9" xfId="31012"/>
    <cellStyle name="Note 18 6" xfId="16217"/>
    <cellStyle name="Note 18 6 2" xfId="16218"/>
    <cellStyle name="Note 18 6 3" xfId="31013"/>
    <cellStyle name="Note 18 6 4" xfId="31014"/>
    <cellStyle name="Note 18 7" xfId="16219"/>
    <cellStyle name="Note 18 7 2" xfId="16220"/>
    <cellStyle name="Note 18 7 3" xfId="31015"/>
    <cellStyle name="Note 18 7 4" xfId="31016"/>
    <cellStyle name="Note 18 8" xfId="16221"/>
    <cellStyle name="Note 18 8 2" xfId="16222"/>
    <cellStyle name="Note 18 8 3" xfId="31017"/>
    <cellStyle name="Note 18 8 4" xfId="31018"/>
    <cellStyle name="Note 18 9" xfId="16223"/>
    <cellStyle name="Note 18 9 2" xfId="16224"/>
    <cellStyle name="Note 18 9 3" xfId="31019"/>
    <cellStyle name="Note 18 9 4" xfId="31020"/>
    <cellStyle name="Note 19" xfId="16225"/>
    <cellStyle name="Note 19 10" xfId="16226"/>
    <cellStyle name="Note 19 10 2" xfId="16227"/>
    <cellStyle name="Note 19 10 3" xfId="31021"/>
    <cellStyle name="Note 19 10 4" xfId="31022"/>
    <cellStyle name="Note 19 11" xfId="16228"/>
    <cellStyle name="Note 19 11 2" xfId="16229"/>
    <cellStyle name="Note 19 11 3" xfId="31023"/>
    <cellStyle name="Note 19 11 4" xfId="31024"/>
    <cellStyle name="Note 19 12" xfId="16230"/>
    <cellStyle name="Note 19 13" xfId="31025"/>
    <cellStyle name="Note 19 14" xfId="31026"/>
    <cellStyle name="Note 19 2" xfId="16231"/>
    <cellStyle name="Note 19 2 10" xfId="31027"/>
    <cellStyle name="Note 19 2 2" xfId="16232"/>
    <cellStyle name="Note 19 2 2 2" xfId="16233"/>
    <cellStyle name="Note 19 2 2 3" xfId="31028"/>
    <cellStyle name="Note 19 2 2 4" xfId="31029"/>
    <cellStyle name="Note 19 2 3" xfId="16234"/>
    <cellStyle name="Note 19 2 3 2" xfId="16235"/>
    <cellStyle name="Note 19 2 3 3" xfId="31030"/>
    <cellStyle name="Note 19 2 3 4" xfId="31031"/>
    <cellStyle name="Note 19 2 4" xfId="16236"/>
    <cellStyle name="Note 19 2 4 2" xfId="16237"/>
    <cellStyle name="Note 19 2 4 3" xfId="31032"/>
    <cellStyle name="Note 19 2 4 4" xfId="31033"/>
    <cellStyle name="Note 19 2 5" xfId="16238"/>
    <cellStyle name="Note 19 2 5 2" xfId="16239"/>
    <cellStyle name="Note 19 2 5 3" xfId="31034"/>
    <cellStyle name="Note 19 2 5 4" xfId="31035"/>
    <cellStyle name="Note 19 2 6" xfId="16240"/>
    <cellStyle name="Note 19 2 6 2" xfId="16241"/>
    <cellStyle name="Note 19 2 6 3" xfId="31036"/>
    <cellStyle name="Note 19 2 6 4" xfId="31037"/>
    <cellStyle name="Note 19 2 7" xfId="16242"/>
    <cellStyle name="Note 19 2 7 2" xfId="16243"/>
    <cellStyle name="Note 19 2 7 3" xfId="31038"/>
    <cellStyle name="Note 19 2 7 4" xfId="31039"/>
    <cellStyle name="Note 19 2 8" xfId="16244"/>
    <cellStyle name="Note 19 2 9" xfId="31040"/>
    <cellStyle name="Note 19 3" xfId="16245"/>
    <cellStyle name="Note 19 3 10" xfId="31041"/>
    <cellStyle name="Note 19 3 2" xfId="16246"/>
    <cellStyle name="Note 19 3 2 2" xfId="16247"/>
    <cellStyle name="Note 19 3 2 3" xfId="31042"/>
    <cellStyle name="Note 19 3 2 4" xfId="31043"/>
    <cellStyle name="Note 19 3 3" xfId="16248"/>
    <cellStyle name="Note 19 3 3 2" xfId="16249"/>
    <cellStyle name="Note 19 3 3 3" xfId="31044"/>
    <cellStyle name="Note 19 3 3 4" xfId="31045"/>
    <cellStyle name="Note 19 3 4" xfId="16250"/>
    <cellStyle name="Note 19 3 4 2" xfId="16251"/>
    <cellStyle name="Note 19 3 4 3" xfId="31046"/>
    <cellStyle name="Note 19 3 4 4" xfId="31047"/>
    <cellStyle name="Note 19 3 5" xfId="16252"/>
    <cellStyle name="Note 19 3 5 2" xfId="16253"/>
    <cellStyle name="Note 19 3 5 3" xfId="31048"/>
    <cellStyle name="Note 19 3 5 4" xfId="31049"/>
    <cellStyle name="Note 19 3 6" xfId="16254"/>
    <cellStyle name="Note 19 3 6 2" xfId="16255"/>
    <cellStyle name="Note 19 3 6 3" xfId="31050"/>
    <cellStyle name="Note 19 3 6 4" xfId="31051"/>
    <cellStyle name="Note 19 3 7" xfId="16256"/>
    <cellStyle name="Note 19 3 7 2" xfId="16257"/>
    <cellStyle name="Note 19 3 7 3" xfId="31052"/>
    <cellStyle name="Note 19 3 7 4" xfId="31053"/>
    <cellStyle name="Note 19 3 8" xfId="16258"/>
    <cellStyle name="Note 19 3 9" xfId="31054"/>
    <cellStyle name="Note 19 4" xfId="16259"/>
    <cellStyle name="Note 19 4 10" xfId="31055"/>
    <cellStyle name="Note 19 4 2" xfId="16260"/>
    <cellStyle name="Note 19 4 2 2" xfId="16261"/>
    <cellStyle name="Note 19 4 2 3" xfId="31056"/>
    <cellStyle name="Note 19 4 2 4" xfId="31057"/>
    <cellStyle name="Note 19 4 3" xfId="16262"/>
    <cellStyle name="Note 19 4 3 2" xfId="16263"/>
    <cellStyle name="Note 19 4 3 3" xfId="31058"/>
    <cellStyle name="Note 19 4 3 4" xfId="31059"/>
    <cellStyle name="Note 19 4 4" xfId="16264"/>
    <cellStyle name="Note 19 4 4 2" xfId="16265"/>
    <cellStyle name="Note 19 4 4 3" xfId="31060"/>
    <cellStyle name="Note 19 4 4 4" xfId="31061"/>
    <cellStyle name="Note 19 4 5" xfId="16266"/>
    <cellStyle name="Note 19 4 5 2" xfId="16267"/>
    <cellStyle name="Note 19 4 5 3" xfId="31062"/>
    <cellStyle name="Note 19 4 5 4" xfId="31063"/>
    <cellStyle name="Note 19 4 6" xfId="16268"/>
    <cellStyle name="Note 19 4 6 2" xfId="16269"/>
    <cellStyle name="Note 19 4 6 3" xfId="31064"/>
    <cellStyle name="Note 19 4 6 4" xfId="31065"/>
    <cellStyle name="Note 19 4 7" xfId="16270"/>
    <cellStyle name="Note 19 4 7 2" xfId="16271"/>
    <cellStyle name="Note 19 4 7 3" xfId="31066"/>
    <cellStyle name="Note 19 4 7 4" xfId="31067"/>
    <cellStyle name="Note 19 4 8" xfId="16272"/>
    <cellStyle name="Note 19 4 9" xfId="31068"/>
    <cellStyle name="Note 19 5" xfId="16273"/>
    <cellStyle name="Note 19 5 10" xfId="31069"/>
    <cellStyle name="Note 19 5 2" xfId="16274"/>
    <cellStyle name="Note 19 5 2 2" xfId="16275"/>
    <cellStyle name="Note 19 5 2 3" xfId="31070"/>
    <cellStyle name="Note 19 5 2 4" xfId="31071"/>
    <cellStyle name="Note 19 5 3" xfId="16276"/>
    <cellStyle name="Note 19 5 3 2" xfId="16277"/>
    <cellStyle name="Note 19 5 3 3" xfId="31072"/>
    <cellStyle name="Note 19 5 3 4" xfId="31073"/>
    <cellStyle name="Note 19 5 4" xfId="16278"/>
    <cellStyle name="Note 19 5 4 2" xfId="16279"/>
    <cellStyle name="Note 19 5 4 3" xfId="31074"/>
    <cellStyle name="Note 19 5 4 4" xfId="31075"/>
    <cellStyle name="Note 19 5 5" xfId="16280"/>
    <cellStyle name="Note 19 5 5 2" xfId="16281"/>
    <cellStyle name="Note 19 5 5 3" xfId="31076"/>
    <cellStyle name="Note 19 5 5 4" xfId="31077"/>
    <cellStyle name="Note 19 5 6" xfId="16282"/>
    <cellStyle name="Note 19 5 6 2" xfId="16283"/>
    <cellStyle name="Note 19 5 6 3" xfId="31078"/>
    <cellStyle name="Note 19 5 6 4" xfId="31079"/>
    <cellStyle name="Note 19 5 7" xfId="16284"/>
    <cellStyle name="Note 19 5 7 2" xfId="16285"/>
    <cellStyle name="Note 19 5 7 3" xfId="31080"/>
    <cellStyle name="Note 19 5 7 4" xfId="31081"/>
    <cellStyle name="Note 19 5 8" xfId="16286"/>
    <cellStyle name="Note 19 5 9" xfId="31082"/>
    <cellStyle name="Note 19 6" xfId="16287"/>
    <cellStyle name="Note 19 6 2" xfId="16288"/>
    <cellStyle name="Note 19 6 3" xfId="31083"/>
    <cellStyle name="Note 19 6 4" xfId="31084"/>
    <cellStyle name="Note 19 7" xfId="16289"/>
    <cellStyle name="Note 19 7 2" xfId="16290"/>
    <cellStyle name="Note 19 7 3" xfId="31085"/>
    <cellStyle name="Note 19 7 4" xfId="31086"/>
    <cellStyle name="Note 19 8" xfId="16291"/>
    <cellStyle name="Note 19 8 2" xfId="16292"/>
    <cellStyle name="Note 19 8 3" xfId="31087"/>
    <cellStyle name="Note 19 8 4" xfId="31088"/>
    <cellStyle name="Note 19 9" xfId="16293"/>
    <cellStyle name="Note 19 9 2" xfId="16294"/>
    <cellStyle name="Note 19 9 3" xfId="31089"/>
    <cellStyle name="Note 19 9 4" xfId="31090"/>
    <cellStyle name="Note 2" xfId="16295"/>
    <cellStyle name="Note 2 10" xfId="16296"/>
    <cellStyle name="Note 2 10 2" xfId="16297"/>
    <cellStyle name="Note 2 10 3" xfId="31091"/>
    <cellStyle name="Note 2 10 4" xfId="31092"/>
    <cellStyle name="Note 2 11" xfId="16298"/>
    <cellStyle name="Note 2 11 2" xfId="16299"/>
    <cellStyle name="Note 2 11 3" xfId="31093"/>
    <cellStyle name="Note 2 11 4" xfId="31094"/>
    <cellStyle name="Note 2 12" xfId="16300"/>
    <cellStyle name="Note 2 12 2" xfId="16301"/>
    <cellStyle name="Note 2 12 3" xfId="31095"/>
    <cellStyle name="Note 2 13" xfId="16302"/>
    <cellStyle name="Note 2 14" xfId="31096"/>
    <cellStyle name="Note 2 15" xfId="31097"/>
    <cellStyle name="Note 2 16" xfId="31098"/>
    <cellStyle name="Note 2 2" xfId="16303"/>
    <cellStyle name="Note 2 2 10" xfId="31099"/>
    <cellStyle name="Note 2 2 2" xfId="16304"/>
    <cellStyle name="Note 2 2 2 2" xfId="16305"/>
    <cellStyle name="Note 2 2 2 3" xfId="31100"/>
    <cellStyle name="Note 2 2 2 4" xfId="31101"/>
    <cellStyle name="Note 2 2 3" xfId="16306"/>
    <cellStyle name="Note 2 2 3 2" xfId="16307"/>
    <cellStyle name="Note 2 2 3 3" xfId="31102"/>
    <cellStyle name="Note 2 2 3 4" xfId="31103"/>
    <cellStyle name="Note 2 2 4" xfId="16308"/>
    <cellStyle name="Note 2 2 4 2" xfId="16309"/>
    <cellStyle name="Note 2 2 4 3" xfId="31104"/>
    <cellStyle name="Note 2 2 4 4" xfId="31105"/>
    <cellStyle name="Note 2 2 5" xfId="16310"/>
    <cellStyle name="Note 2 2 5 2" xfId="16311"/>
    <cellStyle name="Note 2 2 5 3" xfId="31106"/>
    <cellStyle name="Note 2 2 5 4" xfId="31107"/>
    <cellStyle name="Note 2 2 6" xfId="16312"/>
    <cellStyle name="Note 2 2 6 2" xfId="16313"/>
    <cellStyle name="Note 2 2 6 3" xfId="31108"/>
    <cellStyle name="Note 2 2 6 4" xfId="31109"/>
    <cellStyle name="Note 2 2 7" xfId="16314"/>
    <cellStyle name="Note 2 2 7 2" xfId="16315"/>
    <cellStyle name="Note 2 2 7 3" xfId="31110"/>
    <cellStyle name="Note 2 2 7 4" xfId="31111"/>
    <cellStyle name="Note 2 2 8" xfId="16316"/>
    <cellStyle name="Note 2 2 9" xfId="31112"/>
    <cellStyle name="Note 2 3" xfId="16317"/>
    <cellStyle name="Note 2 3 10" xfId="31113"/>
    <cellStyle name="Note 2 3 2" xfId="16318"/>
    <cellStyle name="Note 2 3 2 2" xfId="16319"/>
    <cellStyle name="Note 2 3 2 3" xfId="31114"/>
    <cellStyle name="Note 2 3 2 4" xfId="31115"/>
    <cellStyle name="Note 2 3 3" xfId="16320"/>
    <cellStyle name="Note 2 3 3 2" xfId="16321"/>
    <cellStyle name="Note 2 3 3 3" xfId="31116"/>
    <cellStyle name="Note 2 3 3 4" xfId="31117"/>
    <cellStyle name="Note 2 3 4" xfId="16322"/>
    <cellStyle name="Note 2 3 4 2" xfId="16323"/>
    <cellStyle name="Note 2 3 4 3" xfId="31118"/>
    <cellStyle name="Note 2 3 4 4" xfId="31119"/>
    <cellStyle name="Note 2 3 5" xfId="16324"/>
    <cellStyle name="Note 2 3 5 2" xfId="16325"/>
    <cellStyle name="Note 2 3 5 3" xfId="31120"/>
    <cellStyle name="Note 2 3 5 4" xfId="31121"/>
    <cellStyle name="Note 2 3 6" xfId="16326"/>
    <cellStyle name="Note 2 3 6 2" xfId="16327"/>
    <cellStyle name="Note 2 3 6 3" xfId="31122"/>
    <cellStyle name="Note 2 3 6 4" xfId="31123"/>
    <cellStyle name="Note 2 3 7" xfId="16328"/>
    <cellStyle name="Note 2 3 7 2" xfId="16329"/>
    <cellStyle name="Note 2 3 7 3" xfId="31124"/>
    <cellStyle name="Note 2 3 7 4" xfId="31125"/>
    <cellStyle name="Note 2 3 8" xfId="16330"/>
    <cellStyle name="Note 2 3 9" xfId="31126"/>
    <cellStyle name="Note 2 4" xfId="16331"/>
    <cellStyle name="Note 2 4 10" xfId="31127"/>
    <cellStyle name="Note 2 4 2" xfId="16332"/>
    <cellStyle name="Note 2 4 2 2" xfId="16333"/>
    <cellStyle name="Note 2 4 2 3" xfId="31128"/>
    <cellStyle name="Note 2 4 2 4" xfId="31129"/>
    <cellStyle name="Note 2 4 3" xfId="16334"/>
    <cellStyle name="Note 2 4 3 2" xfId="16335"/>
    <cellStyle name="Note 2 4 3 3" xfId="31130"/>
    <cellStyle name="Note 2 4 3 4" xfId="31131"/>
    <cellStyle name="Note 2 4 4" xfId="16336"/>
    <cellStyle name="Note 2 4 4 2" xfId="16337"/>
    <cellStyle name="Note 2 4 4 3" xfId="31132"/>
    <cellStyle name="Note 2 4 4 4" xfId="31133"/>
    <cellStyle name="Note 2 4 5" xfId="16338"/>
    <cellStyle name="Note 2 4 5 2" xfId="16339"/>
    <cellStyle name="Note 2 4 5 3" xfId="31134"/>
    <cellStyle name="Note 2 4 5 4" xfId="31135"/>
    <cellStyle name="Note 2 4 6" xfId="16340"/>
    <cellStyle name="Note 2 4 6 2" xfId="16341"/>
    <cellStyle name="Note 2 4 6 3" xfId="31136"/>
    <cellStyle name="Note 2 4 6 4" xfId="31137"/>
    <cellStyle name="Note 2 4 7" xfId="16342"/>
    <cellStyle name="Note 2 4 7 2" xfId="16343"/>
    <cellStyle name="Note 2 4 7 3" xfId="31138"/>
    <cellStyle name="Note 2 4 7 4" xfId="31139"/>
    <cellStyle name="Note 2 4 8" xfId="16344"/>
    <cellStyle name="Note 2 4 9" xfId="31140"/>
    <cellStyle name="Note 2 5" xfId="16345"/>
    <cellStyle name="Note 2 5 10" xfId="31141"/>
    <cellStyle name="Note 2 5 2" xfId="16346"/>
    <cellStyle name="Note 2 5 2 2" xfId="16347"/>
    <cellStyle name="Note 2 5 2 3" xfId="31142"/>
    <cellStyle name="Note 2 5 2 4" xfId="31143"/>
    <cellStyle name="Note 2 5 3" xfId="16348"/>
    <cellStyle name="Note 2 5 3 2" xfId="16349"/>
    <cellStyle name="Note 2 5 3 3" xfId="31144"/>
    <cellStyle name="Note 2 5 3 4" xfId="31145"/>
    <cellStyle name="Note 2 5 4" xfId="16350"/>
    <cellStyle name="Note 2 5 4 2" xfId="16351"/>
    <cellStyle name="Note 2 5 4 3" xfId="31146"/>
    <cellStyle name="Note 2 5 4 4" xfId="31147"/>
    <cellStyle name="Note 2 5 5" xfId="16352"/>
    <cellStyle name="Note 2 5 5 2" xfId="16353"/>
    <cellStyle name="Note 2 5 5 3" xfId="31148"/>
    <cellStyle name="Note 2 5 5 4" xfId="31149"/>
    <cellStyle name="Note 2 5 6" xfId="16354"/>
    <cellStyle name="Note 2 5 6 2" xfId="16355"/>
    <cellStyle name="Note 2 5 6 3" xfId="31150"/>
    <cellStyle name="Note 2 5 6 4" xfId="31151"/>
    <cellStyle name="Note 2 5 7" xfId="16356"/>
    <cellStyle name="Note 2 5 7 2" xfId="16357"/>
    <cellStyle name="Note 2 5 7 3" xfId="31152"/>
    <cellStyle name="Note 2 5 7 4" xfId="31153"/>
    <cellStyle name="Note 2 5 8" xfId="16358"/>
    <cellStyle name="Note 2 5 9" xfId="31154"/>
    <cellStyle name="Note 2 6" xfId="16359"/>
    <cellStyle name="Note 2 6 2" xfId="16360"/>
    <cellStyle name="Note 2 6 3" xfId="31155"/>
    <cellStyle name="Note 2 6 4" xfId="31156"/>
    <cellStyle name="Note 2 7" xfId="16361"/>
    <cellStyle name="Note 2 7 2" xfId="16362"/>
    <cellStyle name="Note 2 7 3" xfId="31157"/>
    <cellStyle name="Note 2 7 4" xfId="31158"/>
    <cellStyle name="Note 2 8" xfId="16363"/>
    <cellStyle name="Note 2 8 2" xfId="16364"/>
    <cellStyle name="Note 2 8 3" xfId="31159"/>
    <cellStyle name="Note 2 8 4" xfId="31160"/>
    <cellStyle name="Note 2 9" xfId="16365"/>
    <cellStyle name="Note 2 9 2" xfId="16366"/>
    <cellStyle name="Note 2 9 3" xfId="31161"/>
    <cellStyle name="Note 2 9 4" xfId="31162"/>
    <cellStyle name="Note 20" xfId="16367"/>
    <cellStyle name="Note 20 10" xfId="16368"/>
    <cellStyle name="Note 20 10 2" xfId="16369"/>
    <cellStyle name="Note 20 10 3" xfId="31163"/>
    <cellStyle name="Note 20 10 4" xfId="31164"/>
    <cellStyle name="Note 20 11" xfId="16370"/>
    <cellStyle name="Note 20 11 2" xfId="16371"/>
    <cellStyle name="Note 20 11 3" xfId="31165"/>
    <cellStyle name="Note 20 11 4" xfId="31166"/>
    <cellStyle name="Note 20 12" xfId="16372"/>
    <cellStyle name="Note 20 13" xfId="31167"/>
    <cellStyle name="Note 20 14" xfId="31168"/>
    <cellStyle name="Note 20 2" xfId="16373"/>
    <cellStyle name="Note 20 2 10" xfId="31169"/>
    <cellStyle name="Note 20 2 2" xfId="16374"/>
    <cellStyle name="Note 20 2 2 2" xfId="16375"/>
    <cellStyle name="Note 20 2 2 3" xfId="31170"/>
    <cellStyle name="Note 20 2 2 4" xfId="31171"/>
    <cellStyle name="Note 20 2 3" xfId="16376"/>
    <cellStyle name="Note 20 2 3 2" xfId="16377"/>
    <cellStyle name="Note 20 2 3 3" xfId="31172"/>
    <cellStyle name="Note 20 2 3 4" xfId="31173"/>
    <cellStyle name="Note 20 2 4" xfId="16378"/>
    <cellStyle name="Note 20 2 4 2" xfId="16379"/>
    <cellStyle name="Note 20 2 4 3" xfId="31174"/>
    <cellStyle name="Note 20 2 4 4" xfId="31175"/>
    <cellStyle name="Note 20 2 5" xfId="16380"/>
    <cellStyle name="Note 20 2 5 2" xfId="16381"/>
    <cellStyle name="Note 20 2 5 3" xfId="31176"/>
    <cellStyle name="Note 20 2 5 4" xfId="31177"/>
    <cellStyle name="Note 20 2 6" xfId="16382"/>
    <cellStyle name="Note 20 2 6 2" xfId="16383"/>
    <cellStyle name="Note 20 2 6 3" xfId="31178"/>
    <cellStyle name="Note 20 2 6 4" xfId="31179"/>
    <cellStyle name="Note 20 2 7" xfId="16384"/>
    <cellStyle name="Note 20 2 7 2" xfId="16385"/>
    <cellStyle name="Note 20 2 7 3" xfId="31180"/>
    <cellStyle name="Note 20 2 7 4" xfId="31181"/>
    <cellStyle name="Note 20 2 8" xfId="16386"/>
    <cellStyle name="Note 20 2 9" xfId="31182"/>
    <cellStyle name="Note 20 3" xfId="16387"/>
    <cellStyle name="Note 20 3 10" xfId="31183"/>
    <cellStyle name="Note 20 3 2" xfId="16388"/>
    <cellStyle name="Note 20 3 2 2" xfId="16389"/>
    <cellStyle name="Note 20 3 2 3" xfId="31184"/>
    <cellStyle name="Note 20 3 2 4" xfId="31185"/>
    <cellStyle name="Note 20 3 3" xfId="16390"/>
    <cellStyle name="Note 20 3 3 2" xfId="16391"/>
    <cellStyle name="Note 20 3 3 3" xfId="31186"/>
    <cellStyle name="Note 20 3 3 4" xfId="31187"/>
    <cellStyle name="Note 20 3 4" xfId="16392"/>
    <cellStyle name="Note 20 3 4 2" xfId="16393"/>
    <cellStyle name="Note 20 3 4 3" xfId="31188"/>
    <cellStyle name="Note 20 3 4 4" xfId="31189"/>
    <cellStyle name="Note 20 3 5" xfId="16394"/>
    <cellStyle name="Note 20 3 5 2" xfId="16395"/>
    <cellStyle name="Note 20 3 5 3" xfId="31190"/>
    <cellStyle name="Note 20 3 5 4" xfId="31191"/>
    <cellStyle name="Note 20 3 6" xfId="16396"/>
    <cellStyle name="Note 20 3 6 2" xfId="16397"/>
    <cellStyle name="Note 20 3 6 3" xfId="31192"/>
    <cellStyle name="Note 20 3 6 4" xfId="31193"/>
    <cellStyle name="Note 20 3 7" xfId="16398"/>
    <cellStyle name="Note 20 3 7 2" xfId="16399"/>
    <cellStyle name="Note 20 3 7 3" xfId="31194"/>
    <cellStyle name="Note 20 3 7 4" xfId="31195"/>
    <cellStyle name="Note 20 3 8" xfId="16400"/>
    <cellStyle name="Note 20 3 9" xfId="31196"/>
    <cellStyle name="Note 20 4" xfId="16401"/>
    <cellStyle name="Note 20 4 10" xfId="31197"/>
    <cellStyle name="Note 20 4 2" xfId="16402"/>
    <cellStyle name="Note 20 4 2 2" xfId="16403"/>
    <cellStyle name="Note 20 4 2 3" xfId="31198"/>
    <cellStyle name="Note 20 4 2 4" xfId="31199"/>
    <cellStyle name="Note 20 4 3" xfId="16404"/>
    <cellStyle name="Note 20 4 3 2" xfId="16405"/>
    <cellStyle name="Note 20 4 3 3" xfId="31200"/>
    <cellStyle name="Note 20 4 3 4" xfId="31201"/>
    <cellStyle name="Note 20 4 4" xfId="16406"/>
    <cellStyle name="Note 20 4 4 2" xfId="16407"/>
    <cellStyle name="Note 20 4 4 3" xfId="31202"/>
    <cellStyle name="Note 20 4 4 4" xfId="31203"/>
    <cellStyle name="Note 20 4 5" xfId="16408"/>
    <cellStyle name="Note 20 4 5 2" xfId="16409"/>
    <cellStyle name="Note 20 4 5 3" xfId="31204"/>
    <cellStyle name="Note 20 4 5 4" xfId="31205"/>
    <cellStyle name="Note 20 4 6" xfId="16410"/>
    <cellStyle name="Note 20 4 6 2" xfId="16411"/>
    <cellStyle name="Note 20 4 6 3" xfId="31206"/>
    <cellStyle name="Note 20 4 6 4" xfId="31207"/>
    <cellStyle name="Note 20 4 7" xfId="16412"/>
    <cellStyle name="Note 20 4 7 2" xfId="16413"/>
    <cellStyle name="Note 20 4 7 3" xfId="31208"/>
    <cellStyle name="Note 20 4 7 4" xfId="31209"/>
    <cellStyle name="Note 20 4 8" xfId="16414"/>
    <cellStyle name="Note 20 4 9" xfId="31210"/>
    <cellStyle name="Note 20 5" xfId="16415"/>
    <cellStyle name="Note 20 5 10" xfId="31211"/>
    <cellStyle name="Note 20 5 2" xfId="16416"/>
    <cellStyle name="Note 20 5 2 2" xfId="16417"/>
    <cellStyle name="Note 20 5 2 3" xfId="31212"/>
    <cellStyle name="Note 20 5 2 4" xfId="31213"/>
    <cellStyle name="Note 20 5 3" xfId="16418"/>
    <cellStyle name="Note 20 5 3 2" xfId="16419"/>
    <cellStyle name="Note 20 5 3 3" xfId="31214"/>
    <cellStyle name="Note 20 5 3 4" xfId="31215"/>
    <cellStyle name="Note 20 5 4" xfId="16420"/>
    <cellStyle name="Note 20 5 4 2" xfId="16421"/>
    <cellStyle name="Note 20 5 4 3" xfId="31216"/>
    <cellStyle name="Note 20 5 4 4" xfId="31217"/>
    <cellStyle name="Note 20 5 5" xfId="16422"/>
    <cellStyle name="Note 20 5 5 2" xfId="16423"/>
    <cellStyle name="Note 20 5 5 3" xfId="31218"/>
    <cellStyle name="Note 20 5 5 4" xfId="31219"/>
    <cellStyle name="Note 20 5 6" xfId="16424"/>
    <cellStyle name="Note 20 5 6 2" xfId="16425"/>
    <cellStyle name="Note 20 5 6 3" xfId="31220"/>
    <cellStyle name="Note 20 5 6 4" xfId="31221"/>
    <cellStyle name="Note 20 5 7" xfId="16426"/>
    <cellStyle name="Note 20 5 7 2" xfId="16427"/>
    <cellStyle name="Note 20 5 7 3" xfId="31222"/>
    <cellStyle name="Note 20 5 7 4" xfId="31223"/>
    <cellStyle name="Note 20 5 8" xfId="16428"/>
    <cellStyle name="Note 20 5 9" xfId="31224"/>
    <cellStyle name="Note 20 6" xfId="16429"/>
    <cellStyle name="Note 20 6 2" xfId="16430"/>
    <cellStyle name="Note 20 6 3" xfId="31225"/>
    <cellStyle name="Note 20 6 4" xfId="31226"/>
    <cellStyle name="Note 20 7" xfId="16431"/>
    <cellStyle name="Note 20 7 2" xfId="16432"/>
    <cellStyle name="Note 20 7 3" xfId="31227"/>
    <cellStyle name="Note 20 7 4" xfId="31228"/>
    <cellStyle name="Note 20 8" xfId="16433"/>
    <cellStyle name="Note 20 8 2" xfId="16434"/>
    <cellStyle name="Note 20 8 3" xfId="31229"/>
    <cellStyle name="Note 20 8 4" xfId="31230"/>
    <cellStyle name="Note 20 9" xfId="16435"/>
    <cellStyle name="Note 20 9 2" xfId="16436"/>
    <cellStyle name="Note 20 9 3" xfId="31231"/>
    <cellStyle name="Note 20 9 4" xfId="31232"/>
    <cellStyle name="Note 21" xfId="16437"/>
    <cellStyle name="Note 21 10" xfId="16438"/>
    <cellStyle name="Note 21 10 2" xfId="16439"/>
    <cellStyle name="Note 21 10 3" xfId="31233"/>
    <cellStyle name="Note 21 10 4" xfId="31234"/>
    <cellStyle name="Note 21 11" xfId="16440"/>
    <cellStyle name="Note 21 11 2" xfId="16441"/>
    <cellStyle name="Note 21 11 3" xfId="31235"/>
    <cellStyle name="Note 21 11 4" xfId="31236"/>
    <cellStyle name="Note 21 12" xfId="16442"/>
    <cellStyle name="Note 21 13" xfId="31237"/>
    <cellStyle name="Note 21 14" xfId="31238"/>
    <cellStyle name="Note 21 2" xfId="16443"/>
    <cellStyle name="Note 21 2 10" xfId="31239"/>
    <cellStyle name="Note 21 2 2" xfId="16444"/>
    <cellStyle name="Note 21 2 2 2" xfId="16445"/>
    <cellStyle name="Note 21 2 2 3" xfId="31240"/>
    <cellStyle name="Note 21 2 2 4" xfId="31241"/>
    <cellStyle name="Note 21 2 3" xfId="16446"/>
    <cellStyle name="Note 21 2 3 2" xfId="16447"/>
    <cellStyle name="Note 21 2 3 3" xfId="31242"/>
    <cellStyle name="Note 21 2 3 4" xfId="31243"/>
    <cellStyle name="Note 21 2 4" xfId="16448"/>
    <cellStyle name="Note 21 2 4 2" xfId="16449"/>
    <cellStyle name="Note 21 2 4 3" xfId="31244"/>
    <cellStyle name="Note 21 2 4 4" xfId="31245"/>
    <cellStyle name="Note 21 2 5" xfId="16450"/>
    <cellStyle name="Note 21 2 5 2" xfId="16451"/>
    <cellStyle name="Note 21 2 5 3" xfId="31246"/>
    <cellStyle name="Note 21 2 5 4" xfId="31247"/>
    <cellStyle name="Note 21 2 6" xfId="16452"/>
    <cellStyle name="Note 21 2 6 2" xfId="16453"/>
    <cellStyle name="Note 21 2 6 3" xfId="31248"/>
    <cellStyle name="Note 21 2 6 4" xfId="31249"/>
    <cellStyle name="Note 21 2 7" xfId="16454"/>
    <cellStyle name="Note 21 2 7 2" xfId="16455"/>
    <cellStyle name="Note 21 2 7 3" xfId="31250"/>
    <cellStyle name="Note 21 2 7 4" xfId="31251"/>
    <cellStyle name="Note 21 2 8" xfId="16456"/>
    <cellStyle name="Note 21 2 9" xfId="31252"/>
    <cellStyle name="Note 21 3" xfId="16457"/>
    <cellStyle name="Note 21 3 10" xfId="31253"/>
    <cellStyle name="Note 21 3 2" xfId="16458"/>
    <cellStyle name="Note 21 3 2 2" xfId="16459"/>
    <cellStyle name="Note 21 3 2 3" xfId="31254"/>
    <cellStyle name="Note 21 3 2 4" xfId="31255"/>
    <cellStyle name="Note 21 3 3" xfId="16460"/>
    <cellStyle name="Note 21 3 3 2" xfId="16461"/>
    <cellStyle name="Note 21 3 3 3" xfId="31256"/>
    <cellStyle name="Note 21 3 3 4" xfId="31257"/>
    <cellStyle name="Note 21 3 4" xfId="16462"/>
    <cellStyle name="Note 21 3 4 2" xfId="16463"/>
    <cellStyle name="Note 21 3 4 3" xfId="31258"/>
    <cellStyle name="Note 21 3 4 4" xfId="31259"/>
    <cellStyle name="Note 21 3 5" xfId="16464"/>
    <cellStyle name="Note 21 3 5 2" xfId="16465"/>
    <cellStyle name="Note 21 3 5 3" xfId="31260"/>
    <cellStyle name="Note 21 3 5 4" xfId="31261"/>
    <cellStyle name="Note 21 3 6" xfId="16466"/>
    <cellStyle name="Note 21 3 6 2" xfId="16467"/>
    <cellStyle name="Note 21 3 6 3" xfId="31262"/>
    <cellStyle name="Note 21 3 6 4" xfId="31263"/>
    <cellStyle name="Note 21 3 7" xfId="16468"/>
    <cellStyle name="Note 21 3 7 2" xfId="16469"/>
    <cellStyle name="Note 21 3 7 3" xfId="31264"/>
    <cellStyle name="Note 21 3 7 4" xfId="31265"/>
    <cellStyle name="Note 21 3 8" xfId="16470"/>
    <cellStyle name="Note 21 3 9" xfId="31266"/>
    <cellStyle name="Note 21 4" xfId="16471"/>
    <cellStyle name="Note 21 4 10" xfId="31267"/>
    <cellStyle name="Note 21 4 2" xfId="16472"/>
    <cellStyle name="Note 21 4 2 2" xfId="16473"/>
    <cellStyle name="Note 21 4 2 3" xfId="31268"/>
    <cellStyle name="Note 21 4 2 4" xfId="31269"/>
    <cellStyle name="Note 21 4 3" xfId="16474"/>
    <cellStyle name="Note 21 4 3 2" xfId="16475"/>
    <cellStyle name="Note 21 4 3 3" xfId="31270"/>
    <cellStyle name="Note 21 4 3 4" xfId="31271"/>
    <cellStyle name="Note 21 4 4" xfId="16476"/>
    <cellStyle name="Note 21 4 4 2" xfId="16477"/>
    <cellStyle name="Note 21 4 4 3" xfId="31272"/>
    <cellStyle name="Note 21 4 4 4" xfId="31273"/>
    <cellStyle name="Note 21 4 5" xfId="16478"/>
    <cellStyle name="Note 21 4 5 2" xfId="16479"/>
    <cellStyle name="Note 21 4 5 3" xfId="31274"/>
    <cellStyle name="Note 21 4 5 4" xfId="31275"/>
    <cellStyle name="Note 21 4 6" xfId="16480"/>
    <cellStyle name="Note 21 4 6 2" xfId="16481"/>
    <cellStyle name="Note 21 4 6 3" xfId="31276"/>
    <cellStyle name="Note 21 4 6 4" xfId="31277"/>
    <cellStyle name="Note 21 4 7" xfId="16482"/>
    <cellStyle name="Note 21 4 7 2" xfId="16483"/>
    <cellStyle name="Note 21 4 7 3" xfId="31278"/>
    <cellStyle name="Note 21 4 7 4" xfId="31279"/>
    <cellStyle name="Note 21 4 8" xfId="16484"/>
    <cellStyle name="Note 21 4 9" xfId="31280"/>
    <cellStyle name="Note 21 5" xfId="16485"/>
    <cellStyle name="Note 21 5 10" xfId="31281"/>
    <cellStyle name="Note 21 5 2" xfId="16486"/>
    <cellStyle name="Note 21 5 2 2" xfId="16487"/>
    <cellStyle name="Note 21 5 2 3" xfId="31282"/>
    <cellStyle name="Note 21 5 2 4" xfId="31283"/>
    <cellStyle name="Note 21 5 3" xfId="16488"/>
    <cellStyle name="Note 21 5 3 2" xfId="16489"/>
    <cellStyle name="Note 21 5 3 3" xfId="31284"/>
    <cellStyle name="Note 21 5 3 4" xfId="31285"/>
    <cellStyle name="Note 21 5 4" xfId="16490"/>
    <cellStyle name="Note 21 5 4 2" xfId="16491"/>
    <cellStyle name="Note 21 5 4 3" xfId="31286"/>
    <cellStyle name="Note 21 5 4 4" xfId="31287"/>
    <cellStyle name="Note 21 5 5" xfId="16492"/>
    <cellStyle name="Note 21 5 5 2" xfId="16493"/>
    <cellStyle name="Note 21 5 5 3" xfId="31288"/>
    <cellStyle name="Note 21 5 5 4" xfId="31289"/>
    <cellStyle name="Note 21 5 6" xfId="16494"/>
    <cellStyle name="Note 21 5 6 2" xfId="16495"/>
    <cellStyle name="Note 21 5 6 3" xfId="31290"/>
    <cellStyle name="Note 21 5 6 4" xfId="31291"/>
    <cellStyle name="Note 21 5 7" xfId="16496"/>
    <cellStyle name="Note 21 5 7 2" xfId="16497"/>
    <cellStyle name="Note 21 5 7 3" xfId="31292"/>
    <cellStyle name="Note 21 5 7 4" xfId="31293"/>
    <cellStyle name="Note 21 5 8" xfId="16498"/>
    <cellStyle name="Note 21 5 9" xfId="31294"/>
    <cellStyle name="Note 21 6" xfId="16499"/>
    <cellStyle name="Note 21 6 2" xfId="16500"/>
    <cellStyle name="Note 21 6 3" xfId="31295"/>
    <cellStyle name="Note 21 6 4" xfId="31296"/>
    <cellStyle name="Note 21 7" xfId="16501"/>
    <cellStyle name="Note 21 7 2" xfId="16502"/>
    <cellStyle name="Note 21 7 3" xfId="31297"/>
    <cellStyle name="Note 21 7 4" xfId="31298"/>
    <cellStyle name="Note 21 8" xfId="16503"/>
    <cellStyle name="Note 21 8 2" xfId="16504"/>
    <cellStyle name="Note 21 8 3" xfId="31299"/>
    <cellStyle name="Note 21 8 4" xfId="31300"/>
    <cellStyle name="Note 21 9" xfId="16505"/>
    <cellStyle name="Note 21 9 2" xfId="16506"/>
    <cellStyle name="Note 21 9 3" xfId="31301"/>
    <cellStyle name="Note 21 9 4" xfId="31302"/>
    <cellStyle name="Note 22" xfId="16507"/>
    <cellStyle name="Note 22 10" xfId="16508"/>
    <cellStyle name="Note 22 10 2" xfId="16509"/>
    <cellStyle name="Note 22 10 3" xfId="31303"/>
    <cellStyle name="Note 22 10 4" xfId="31304"/>
    <cellStyle name="Note 22 11" xfId="16510"/>
    <cellStyle name="Note 22 11 2" xfId="16511"/>
    <cellStyle name="Note 22 11 3" xfId="31305"/>
    <cellStyle name="Note 22 11 4" xfId="31306"/>
    <cellStyle name="Note 22 12" xfId="16512"/>
    <cellStyle name="Note 22 13" xfId="31307"/>
    <cellStyle name="Note 22 14" xfId="31308"/>
    <cellStyle name="Note 22 2" xfId="16513"/>
    <cellStyle name="Note 22 2 10" xfId="31309"/>
    <cellStyle name="Note 22 2 2" xfId="16514"/>
    <cellStyle name="Note 22 2 2 2" xfId="16515"/>
    <cellStyle name="Note 22 2 2 3" xfId="31310"/>
    <cellStyle name="Note 22 2 2 4" xfId="31311"/>
    <cellStyle name="Note 22 2 3" xfId="16516"/>
    <cellStyle name="Note 22 2 3 2" xfId="16517"/>
    <cellStyle name="Note 22 2 3 3" xfId="31312"/>
    <cellStyle name="Note 22 2 3 4" xfId="31313"/>
    <cellStyle name="Note 22 2 4" xfId="16518"/>
    <cellStyle name="Note 22 2 4 2" xfId="16519"/>
    <cellStyle name="Note 22 2 4 3" xfId="31314"/>
    <cellStyle name="Note 22 2 4 4" xfId="31315"/>
    <cellStyle name="Note 22 2 5" xfId="16520"/>
    <cellStyle name="Note 22 2 5 2" xfId="16521"/>
    <cellStyle name="Note 22 2 5 3" xfId="31316"/>
    <cellStyle name="Note 22 2 5 4" xfId="31317"/>
    <cellStyle name="Note 22 2 6" xfId="16522"/>
    <cellStyle name="Note 22 2 6 2" xfId="16523"/>
    <cellStyle name="Note 22 2 6 3" xfId="31318"/>
    <cellStyle name="Note 22 2 6 4" xfId="31319"/>
    <cellStyle name="Note 22 2 7" xfId="16524"/>
    <cellStyle name="Note 22 2 7 2" xfId="16525"/>
    <cellStyle name="Note 22 2 7 3" xfId="31320"/>
    <cellStyle name="Note 22 2 7 4" xfId="31321"/>
    <cellStyle name="Note 22 2 8" xfId="16526"/>
    <cellStyle name="Note 22 2 9" xfId="31322"/>
    <cellStyle name="Note 22 3" xfId="16527"/>
    <cellStyle name="Note 22 3 10" xfId="31323"/>
    <cellStyle name="Note 22 3 2" xfId="16528"/>
    <cellStyle name="Note 22 3 2 2" xfId="16529"/>
    <cellStyle name="Note 22 3 2 3" xfId="31324"/>
    <cellStyle name="Note 22 3 2 4" xfId="31325"/>
    <cellStyle name="Note 22 3 3" xfId="16530"/>
    <cellStyle name="Note 22 3 3 2" xfId="16531"/>
    <cellStyle name="Note 22 3 3 3" xfId="31326"/>
    <cellStyle name="Note 22 3 3 4" xfId="31327"/>
    <cellStyle name="Note 22 3 4" xfId="16532"/>
    <cellStyle name="Note 22 3 4 2" xfId="16533"/>
    <cellStyle name="Note 22 3 4 3" xfId="31328"/>
    <cellStyle name="Note 22 3 4 4" xfId="31329"/>
    <cellStyle name="Note 22 3 5" xfId="16534"/>
    <cellStyle name="Note 22 3 5 2" xfId="16535"/>
    <cellStyle name="Note 22 3 5 3" xfId="31330"/>
    <cellStyle name="Note 22 3 5 4" xfId="31331"/>
    <cellStyle name="Note 22 3 6" xfId="16536"/>
    <cellStyle name="Note 22 3 6 2" xfId="16537"/>
    <cellStyle name="Note 22 3 6 3" xfId="31332"/>
    <cellStyle name="Note 22 3 6 4" xfId="31333"/>
    <cellStyle name="Note 22 3 7" xfId="16538"/>
    <cellStyle name="Note 22 3 7 2" xfId="16539"/>
    <cellStyle name="Note 22 3 7 3" xfId="31334"/>
    <cellStyle name="Note 22 3 7 4" xfId="31335"/>
    <cellStyle name="Note 22 3 8" xfId="16540"/>
    <cellStyle name="Note 22 3 9" xfId="31336"/>
    <cellStyle name="Note 22 4" xfId="16541"/>
    <cellStyle name="Note 22 4 10" xfId="31337"/>
    <cellStyle name="Note 22 4 2" xfId="16542"/>
    <cellStyle name="Note 22 4 2 2" xfId="16543"/>
    <cellStyle name="Note 22 4 2 3" xfId="31338"/>
    <cellStyle name="Note 22 4 2 4" xfId="31339"/>
    <cellStyle name="Note 22 4 3" xfId="16544"/>
    <cellStyle name="Note 22 4 3 2" xfId="16545"/>
    <cellStyle name="Note 22 4 3 3" xfId="31340"/>
    <cellStyle name="Note 22 4 3 4" xfId="31341"/>
    <cellStyle name="Note 22 4 4" xfId="16546"/>
    <cellStyle name="Note 22 4 4 2" xfId="16547"/>
    <cellStyle name="Note 22 4 4 3" xfId="31342"/>
    <cellStyle name="Note 22 4 4 4" xfId="31343"/>
    <cellStyle name="Note 22 4 5" xfId="16548"/>
    <cellStyle name="Note 22 4 5 2" xfId="16549"/>
    <cellStyle name="Note 22 4 5 3" xfId="31344"/>
    <cellStyle name="Note 22 4 5 4" xfId="31345"/>
    <cellStyle name="Note 22 4 6" xfId="16550"/>
    <cellStyle name="Note 22 4 6 2" xfId="16551"/>
    <cellStyle name="Note 22 4 6 3" xfId="31346"/>
    <cellStyle name="Note 22 4 6 4" xfId="31347"/>
    <cellStyle name="Note 22 4 7" xfId="16552"/>
    <cellStyle name="Note 22 4 7 2" xfId="16553"/>
    <cellStyle name="Note 22 4 7 3" xfId="31348"/>
    <cellStyle name="Note 22 4 7 4" xfId="31349"/>
    <cellStyle name="Note 22 4 8" xfId="16554"/>
    <cellStyle name="Note 22 4 9" xfId="31350"/>
    <cellStyle name="Note 22 5" xfId="16555"/>
    <cellStyle name="Note 22 5 10" xfId="31351"/>
    <cellStyle name="Note 22 5 2" xfId="16556"/>
    <cellStyle name="Note 22 5 2 2" xfId="16557"/>
    <cellStyle name="Note 22 5 2 3" xfId="31352"/>
    <cellStyle name="Note 22 5 2 4" xfId="31353"/>
    <cellStyle name="Note 22 5 3" xfId="16558"/>
    <cellStyle name="Note 22 5 3 2" xfId="16559"/>
    <cellStyle name="Note 22 5 3 3" xfId="31354"/>
    <cellStyle name="Note 22 5 3 4" xfId="31355"/>
    <cellStyle name="Note 22 5 4" xfId="16560"/>
    <cellStyle name="Note 22 5 4 2" xfId="16561"/>
    <cellStyle name="Note 22 5 4 3" xfId="31356"/>
    <cellStyle name="Note 22 5 4 4" xfId="31357"/>
    <cellStyle name="Note 22 5 5" xfId="16562"/>
    <cellStyle name="Note 22 5 5 2" xfId="16563"/>
    <cellStyle name="Note 22 5 5 3" xfId="31358"/>
    <cellStyle name="Note 22 5 5 4" xfId="31359"/>
    <cellStyle name="Note 22 5 6" xfId="16564"/>
    <cellStyle name="Note 22 5 6 2" xfId="16565"/>
    <cellStyle name="Note 22 5 6 3" xfId="31360"/>
    <cellStyle name="Note 22 5 6 4" xfId="31361"/>
    <cellStyle name="Note 22 5 7" xfId="16566"/>
    <cellStyle name="Note 22 5 7 2" xfId="16567"/>
    <cellStyle name="Note 22 5 7 3" xfId="31362"/>
    <cellStyle name="Note 22 5 7 4" xfId="31363"/>
    <cellStyle name="Note 22 5 8" xfId="16568"/>
    <cellStyle name="Note 22 5 9" xfId="31364"/>
    <cellStyle name="Note 22 6" xfId="16569"/>
    <cellStyle name="Note 22 6 2" xfId="16570"/>
    <cellStyle name="Note 22 6 3" xfId="31365"/>
    <cellStyle name="Note 22 6 4" xfId="31366"/>
    <cellStyle name="Note 22 7" xfId="16571"/>
    <cellStyle name="Note 22 7 2" xfId="16572"/>
    <cellStyle name="Note 22 7 3" xfId="31367"/>
    <cellStyle name="Note 22 7 4" xfId="31368"/>
    <cellStyle name="Note 22 8" xfId="16573"/>
    <cellStyle name="Note 22 8 2" xfId="16574"/>
    <cellStyle name="Note 22 8 3" xfId="31369"/>
    <cellStyle name="Note 22 8 4" xfId="31370"/>
    <cellStyle name="Note 22 9" xfId="16575"/>
    <cellStyle name="Note 22 9 2" xfId="16576"/>
    <cellStyle name="Note 22 9 3" xfId="31371"/>
    <cellStyle name="Note 22 9 4" xfId="31372"/>
    <cellStyle name="Note 23" xfId="16577"/>
    <cellStyle name="Note 23 10" xfId="31373"/>
    <cellStyle name="Note 23 2" xfId="16578"/>
    <cellStyle name="Note 23 2 2" xfId="16579"/>
    <cellStyle name="Note 23 2 3" xfId="31374"/>
    <cellStyle name="Note 23 2 4" xfId="31375"/>
    <cellStyle name="Note 23 3" xfId="16580"/>
    <cellStyle name="Note 23 3 2" xfId="16581"/>
    <cellStyle name="Note 23 3 3" xfId="31376"/>
    <cellStyle name="Note 23 3 4" xfId="31377"/>
    <cellStyle name="Note 23 4" xfId="16582"/>
    <cellStyle name="Note 23 4 2" xfId="16583"/>
    <cellStyle name="Note 23 4 3" xfId="31378"/>
    <cellStyle name="Note 23 4 4" xfId="31379"/>
    <cellStyle name="Note 23 5" xfId="16584"/>
    <cellStyle name="Note 23 5 2" xfId="16585"/>
    <cellStyle name="Note 23 5 3" xfId="31380"/>
    <cellStyle name="Note 23 5 4" xfId="31381"/>
    <cellStyle name="Note 23 6" xfId="16586"/>
    <cellStyle name="Note 23 6 2" xfId="16587"/>
    <cellStyle name="Note 23 6 3" xfId="31382"/>
    <cellStyle name="Note 23 6 4" xfId="31383"/>
    <cellStyle name="Note 23 7" xfId="16588"/>
    <cellStyle name="Note 23 7 2" xfId="16589"/>
    <cellStyle name="Note 23 7 3" xfId="31384"/>
    <cellStyle name="Note 23 7 4" xfId="31385"/>
    <cellStyle name="Note 23 8" xfId="16590"/>
    <cellStyle name="Note 23 9" xfId="31386"/>
    <cellStyle name="Note 24" xfId="16591"/>
    <cellStyle name="Note 24 10" xfId="31387"/>
    <cellStyle name="Note 24 2" xfId="16592"/>
    <cellStyle name="Note 24 2 2" xfId="16593"/>
    <cellStyle name="Note 24 2 3" xfId="31388"/>
    <cellStyle name="Note 24 2 4" xfId="31389"/>
    <cellStyle name="Note 24 3" xfId="16594"/>
    <cellStyle name="Note 24 3 2" xfId="16595"/>
    <cellStyle name="Note 24 3 3" xfId="31390"/>
    <cellStyle name="Note 24 3 4" xfId="31391"/>
    <cellStyle name="Note 24 4" xfId="16596"/>
    <cellStyle name="Note 24 4 2" xfId="16597"/>
    <cellStyle name="Note 24 4 3" xfId="31392"/>
    <cellStyle name="Note 24 4 4" xfId="31393"/>
    <cellStyle name="Note 24 5" xfId="16598"/>
    <cellStyle name="Note 24 5 2" xfId="16599"/>
    <cellStyle name="Note 24 5 3" xfId="31394"/>
    <cellStyle name="Note 24 5 4" xfId="31395"/>
    <cellStyle name="Note 24 6" xfId="16600"/>
    <cellStyle name="Note 24 6 2" xfId="16601"/>
    <cellStyle name="Note 24 6 3" xfId="31396"/>
    <cellStyle name="Note 24 6 4" xfId="31397"/>
    <cellStyle name="Note 24 7" xfId="16602"/>
    <cellStyle name="Note 24 7 2" xfId="16603"/>
    <cellStyle name="Note 24 7 3" xfId="31398"/>
    <cellStyle name="Note 24 7 4" xfId="31399"/>
    <cellStyle name="Note 24 8" xfId="16604"/>
    <cellStyle name="Note 24 9" xfId="31400"/>
    <cellStyle name="Note 25" xfId="16605"/>
    <cellStyle name="Note 25 10" xfId="31401"/>
    <cellStyle name="Note 25 2" xfId="16606"/>
    <cellStyle name="Note 25 2 2" xfId="16607"/>
    <cellStyle name="Note 25 2 3" xfId="31402"/>
    <cellStyle name="Note 25 2 4" xfId="31403"/>
    <cellStyle name="Note 25 3" xfId="16608"/>
    <cellStyle name="Note 25 3 2" xfId="16609"/>
    <cellStyle name="Note 25 3 3" xfId="31404"/>
    <cellStyle name="Note 25 3 4" xfId="31405"/>
    <cellStyle name="Note 25 4" xfId="16610"/>
    <cellStyle name="Note 25 4 2" xfId="16611"/>
    <cellStyle name="Note 25 4 3" xfId="31406"/>
    <cellStyle name="Note 25 4 4" xfId="31407"/>
    <cellStyle name="Note 25 5" xfId="16612"/>
    <cellStyle name="Note 25 5 2" xfId="16613"/>
    <cellStyle name="Note 25 5 3" xfId="31408"/>
    <cellStyle name="Note 25 5 4" xfId="31409"/>
    <cellStyle name="Note 25 6" xfId="16614"/>
    <cellStyle name="Note 25 6 2" xfId="16615"/>
    <cellStyle name="Note 25 6 3" xfId="31410"/>
    <cellStyle name="Note 25 6 4" xfId="31411"/>
    <cellStyle name="Note 25 7" xfId="16616"/>
    <cellStyle name="Note 25 7 2" xfId="16617"/>
    <cellStyle name="Note 25 7 3" xfId="31412"/>
    <cellStyle name="Note 25 7 4" xfId="31413"/>
    <cellStyle name="Note 25 8" xfId="16618"/>
    <cellStyle name="Note 25 9" xfId="31414"/>
    <cellStyle name="Note 26" xfId="16619"/>
    <cellStyle name="Note 26 10" xfId="31415"/>
    <cellStyle name="Note 26 2" xfId="16620"/>
    <cellStyle name="Note 26 2 2" xfId="16621"/>
    <cellStyle name="Note 26 2 3" xfId="31416"/>
    <cellStyle name="Note 26 2 4" xfId="31417"/>
    <cellStyle name="Note 26 3" xfId="16622"/>
    <cellStyle name="Note 26 3 2" xfId="16623"/>
    <cellStyle name="Note 26 3 3" xfId="31418"/>
    <cellStyle name="Note 26 3 4" xfId="31419"/>
    <cellStyle name="Note 26 4" xfId="16624"/>
    <cellStyle name="Note 26 4 2" xfId="16625"/>
    <cellStyle name="Note 26 4 3" xfId="31420"/>
    <cellStyle name="Note 26 4 4" xfId="31421"/>
    <cellStyle name="Note 26 5" xfId="16626"/>
    <cellStyle name="Note 26 5 2" xfId="16627"/>
    <cellStyle name="Note 26 5 3" xfId="31422"/>
    <cellStyle name="Note 26 5 4" xfId="31423"/>
    <cellStyle name="Note 26 6" xfId="16628"/>
    <cellStyle name="Note 26 6 2" xfId="16629"/>
    <cellStyle name="Note 26 6 3" xfId="31424"/>
    <cellStyle name="Note 26 6 4" xfId="31425"/>
    <cellStyle name="Note 26 7" xfId="16630"/>
    <cellStyle name="Note 26 7 2" xfId="16631"/>
    <cellStyle name="Note 26 7 3" xfId="31426"/>
    <cellStyle name="Note 26 7 4" xfId="31427"/>
    <cellStyle name="Note 26 8" xfId="16632"/>
    <cellStyle name="Note 26 9" xfId="31428"/>
    <cellStyle name="Note 3" xfId="16633"/>
    <cellStyle name="Note 3 10" xfId="16634"/>
    <cellStyle name="Note 3 10 2" xfId="16635"/>
    <cellStyle name="Note 3 10 3" xfId="31429"/>
    <cellStyle name="Note 3 10 4" xfId="31430"/>
    <cellStyle name="Note 3 11" xfId="16636"/>
    <cellStyle name="Note 3 11 2" xfId="16637"/>
    <cellStyle name="Note 3 11 3" xfId="31431"/>
    <cellStyle name="Note 3 11 4" xfId="31432"/>
    <cellStyle name="Note 3 12" xfId="16638"/>
    <cellStyle name="Note 3 13" xfId="31433"/>
    <cellStyle name="Note 3 14" xfId="31434"/>
    <cellStyle name="Note 3 15" xfId="31435"/>
    <cellStyle name="Note 3 2" xfId="16639"/>
    <cellStyle name="Note 3 2 10" xfId="31436"/>
    <cellStyle name="Note 3 2 2" xfId="16640"/>
    <cellStyle name="Note 3 2 2 2" xfId="16641"/>
    <cellStyle name="Note 3 2 2 3" xfId="31437"/>
    <cellStyle name="Note 3 2 2 4" xfId="31438"/>
    <cellStyle name="Note 3 2 3" xfId="16642"/>
    <cellStyle name="Note 3 2 3 2" xfId="16643"/>
    <cellStyle name="Note 3 2 3 3" xfId="31439"/>
    <cellStyle name="Note 3 2 3 4" xfId="31440"/>
    <cellStyle name="Note 3 2 4" xfId="16644"/>
    <cellStyle name="Note 3 2 4 2" xfId="16645"/>
    <cellStyle name="Note 3 2 4 3" xfId="31441"/>
    <cellStyle name="Note 3 2 4 4" xfId="31442"/>
    <cellStyle name="Note 3 2 5" xfId="16646"/>
    <cellStyle name="Note 3 2 5 2" xfId="16647"/>
    <cellStyle name="Note 3 2 5 3" xfId="31443"/>
    <cellStyle name="Note 3 2 5 4" xfId="31444"/>
    <cellStyle name="Note 3 2 6" xfId="16648"/>
    <cellStyle name="Note 3 2 6 2" xfId="16649"/>
    <cellStyle name="Note 3 2 6 3" xfId="31445"/>
    <cellStyle name="Note 3 2 6 4" xfId="31446"/>
    <cellStyle name="Note 3 2 7" xfId="16650"/>
    <cellStyle name="Note 3 2 7 2" xfId="16651"/>
    <cellStyle name="Note 3 2 7 3" xfId="31447"/>
    <cellStyle name="Note 3 2 7 4" xfId="31448"/>
    <cellStyle name="Note 3 2 8" xfId="16652"/>
    <cellStyle name="Note 3 2 9" xfId="31449"/>
    <cellStyle name="Note 3 3" xfId="16653"/>
    <cellStyle name="Note 3 3 10" xfId="31450"/>
    <cellStyle name="Note 3 3 2" xfId="16654"/>
    <cellStyle name="Note 3 3 2 2" xfId="16655"/>
    <cellStyle name="Note 3 3 2 3" xfId="31451"/>
    <cellStyle name="Note 3 3 2 4" xfId="31452"/>
    <cellStyle name="Note 3 3 3" xfId="16656"/>
    <cellStyle name="Note 3 3 3 2" xfId="16657"/>
    <cellStyle name="Note 3 3 3 3" xfId="31453"/>
    <cellStyle name="Note 3 3 3 4" xfId="31454"/>
    <cellStyle name="Note 3 3 4" xfId="16658"/>
    <cellStyle name="Note 3 3 4 2" xfId="16659"/>
    <cellStyle name="Note 3 3 4 3" xfId="31455"/>
    <cellStyle name="Note 3 3 4 4" xfId="31456"/>
    <cellStyle name="Note 3 3 5" xfId="16660"/>
    <cellStyle name="Note 3 3 5 2" xfId="16661"/>
    <cellStyle name="Note 3 3 5 3" xfId="31457"/>
    <cellStyle name="Note 3 3 5 4" xfId="31458"/>
    <cellStyle name="Note 3 3 6" xfId="16662"/>
    <cellStyle name="Note 3 3 6 2" xfId="16663"/>
    <cellStyle name="Note 3 3 6 3" xfId="31459"/>
    <cellStyle name="Note 3 3 6 4" xfId="31460"/>
    <cellStyle name="Note 3 3 7" xfId="16664"/>
    <cellStyle name="Note 3 3 7 2" xfId="16665"/>
    <cellStyle name="Note 3 3 7 3" xfId="31461"/>
    <cellStyle name="Note 3 3 7 4" xfId="31462"/>
    <cellStyle name="Note 3 3 8" xfId="16666"/>
    <cellStyle name="Note 3 3 9" xfId="31463"/>
    <cellStyle name="Note 3 4" xfId="16667"/>
    <cellStyle name="Note 3 4 10" xfId="31464"/>
    <cellStyle name="Note 3 4 2" xfId="16668"/>
    <cellStyle name="Note 3 4 2 2" xfId="16669"/>
    <cellStyle name="Note 3 4 2 3" xfId="31465"/>
    <cellStyle name="Note 3 4 2 4" xfId="31466"/>
    <cellStyle name="Note 3 4 3" xfId="16670"/>
    <cellStyle name="Note 3 4 3 2" xfId="16671"/>
    <cellStyle name="Note 3 4 3 3" xfId="31467"/>
    <cellStyle name="Note 3 4 3 4" xfId="31468"/>
    <cellStyle name="Note 3 4 4" xfId="16672"/>
    <cellStyle name="Note 3 4 4 2" xfId="16673"/>
    <cellStyle name="Note 3 4 4 3" xfId="31469"/>
    <cellStyle name="Note 3 4 4 4" xfId="31470"/>
    <cellStyle name="Note 3 4 5" xfId="16674"/>
    <cellStyle name="Note 3 4 5 2" xfId="16675"/>
    <cellStyle name="Note 3 4 5 3" xfId="31471"/>
    <cellStyle name="Note 3 4 5 4" xfId="31472"/>
    <cellStyle name="Note 3 4 6" xfId="16676"/>
    <cellStyle name="Note 3 4 6 2" xfId="16677"/>
    <cellStyle name="Note 3 4 6 3" xfId="31473"/>
    <cellStyle name="Note 3 4 6 4" xfId="31474"/>
    <cellStyle name="Note 3 4 7" xfId="16678"/>
    <cellStyle name="Note 3 4 7 2" xfId="16679"/>
    <cellStyle name="Note 3 4 7 3" xfId="31475"/>
    <cellStyle name="Note 3 4 7 4" xfId="31476"/>
    <cellStyle name="Note 3 4 8" xfId="16680"/>
    <cellStyle name="Note 3 4 9" xfId="31477"/>
    <cellStyle name="Note 3 5" xfId="16681"/>
    <cellStyle name="Note 3 5 10" xfId="31478"/>
    <cellStyle name="Note 3 5 2" xfId="16682"/>
    <cellStyle name="Note 3 5 2 2" xfId="16683"/>
    <cellStyle name="Note 3 5 2 3" xfId="31479"/>
    <cellStyle name="Note 3 5 2 4" xfId="31480"/>
    <cellStyle name="Note 3 5 3" xfId="16684"/>
    <cellStyle name="Note 3 5 3 2" xfId="16685"/>
    <cellStyle name="Note 3 5 3 3" xfId="31481"/>
    <cellStyle name="Note 3 5 3 4" xfId="31482"/>
    <cellStyle name="Note 3 5 4" xfId="16686"/>
    <cellStyle name="Note 3 5 4 2" xfId="16687"/>
    <cellStyle name="Note 3 5 4 3" xfId="31483"/>
    <cellStyle name="Note 3 5 4 4" xfId="31484"/>
    <cellStyle name="Note 3 5 5" xfId="16688"/>
    <cellStyle name="Note 3 5 5 2" xfId="16689"/>
    <cellStyle name="Note 3 5 5 3" xfId="31485"/>
    <cellStyle name="Note 3 5 5 4" xfId="31486"/>
    <cellStyle name="Note 3 5 6" xfId="16690"/>
    <cellStyle name="Note 3 5 6 2" xfId="16691"/>
    <cellStyle name="Note 3 5 6 3" xfId="31487"/>
    <cellStyle name="Note 3 5 6 4" xfId="31488"/>
    <cellStyle name="Note 3 5 7" xfId="16692"/>
    <cellStyle name="Note 3 5 7 2" xfId="16693"/>
    <cellStyle name="Note 3 5 7 3" xfId="31489"/>
    <cellStyle name="Note 3 5 7 4" xfId="31490"/>
    <cellStyle name="Note 3 5 8" xfId="16694"/>
    <cellStyle name="Note 3 5 9" xfId="31491"/>
    <cellStyle name="Note 3 6" xfId="16695"/>
    <cellStyle name="Note 3 6 2" xfId="16696"/>
    <cellStyle name="Note 3 6 3" xfId="31492"/>
    <cellStyle name="Note 3 6 4" xfId="31493"/>
    <cellStyle name="Note 3 7" xfId="16697"/>
    <cellStyle name="Note 3 7 2" xfId="16698"/>
    <cellStyle name="Note 3 7 3" xfId="31494"/>
    <cellStyle name="Note 3 7 4" xfId="31495"/>
    <cellStyle name="Note 3 8" xfId="16699"/>
    <cellStyle name="Note 3 8 2" xfId="16700"/>
    <cellStyle name="Note 3 8 3" xfId="31496"/>
    <cellStyle name="Note 3 8 4" xfId="31497"/>
    <cellStyle name="Note 3 9" xfId="16701"/>
    <cellStyle name="Note 3 9 2" xfId="16702"/>
    <cellStyle name="Note 3 9 3" xfId="31498"/>
    <cellStyle name="Note 3 9 4" xfId="31499"/>
    <cellStyle name="Note 4" xfId="16703"/>
    <cellStyle name="Note 4 10" xfId="16704"/>
    <cellStyle name="Note 4 10 2" xfId="16705"/>
    <cellStyle name="Note 4 10 3" xfId="31500"/>
    <cellStyle name="Note 4 10 4" xfId="31501"/>
    <cellStyle name="Note 4 11" xfId="16706"/>
    <cellStyle name="Note 4 11 2" xfId="16707"/>
    <cellStyle name="Note 4 11 3" xfId="31502"/>
    <cellStyle name="Note 4 11 4" xfId="31503"/>
    <cellStyle name="Note 4 12" xfId="16708"/>
    <cellStyle name="Note 4 13" xfId="31504"/>
    <cellStyle name="Note 4 14" xfId="31505"/>
    <cellStyle name="Note 4 2" xfId="16709"/>
    <cellStyle name="Note 4 2 10" xfId="31506"/>
    <cellStyle name="Note 4 2 2" xfId="16710"/>
    <cellStyle name="Note 4 2 2 2" xfId="16711"/>
    <cellStyle name="Note 4 2 2 3" xfId="31507"/>
    <cellStyle name="Note 4 2 2 4" xfId="31508"/>
    <cellStyle name="Note 4 2 3" xfId="16712"/>
    <cellStyle name="Note 4 2 3 2" xfId="16713"/>
    <cellStyle name="Note 4 2 3 3" xfId="31509"/>
    <cellStyle name="Note 4 2 3 4" xfId="31510"/>
    <cellStyle name="Note 4 2 4" xfId="16714"/>
    <cellStyle name="Note 4 2 4 2" xfId="16715"/>
    <cellStyle name="Note 4 2 4 3" xfId="31511"/>
    <cellStyle name="Note 4 2 4 4" xfId="31512"/>
    <cellStyle name="Note 4 2 5" xfId="16716"/>
    <cellStyle name="Note 4 2 5 2" xfId="16717"/>
    <cellStyle name="Note 4 2 5 3" xfId="31513"/>
    <cellStyle name="Note 4 2 5 4" xfId="31514"/>
    <cellStyle name="Note 4 2 6" xfId="16718"/>
    <cellStyle name="Note 4 2 6 2" xfId="16719"/>
    <cellStyle name="Note 4 2 6 3" xfId="31515"/>
    <cellStyle name="Note 4 2 6 4" xfId="31516"/>
    <cellStyle name="Note 4 2 7" xfId="16720"/>
    <cellStyle name="Note 4 2 7 2" xfId="16721"/>
    <cellStyle name="Note 4 2 7 3" xfId="31517"/>
    <cellStyle name="Note 4 2 7 4" xfId="31518"/>
    <cellStyle name="Note 4 2 8" xfId="16722"/>
    <cellStyle name="Note 4 2 9" xfId="31519"/>
    <cellStyle name="Note 4 3" xfId="16723"/>
    <cellStyle name="Note 4 3 10" xfId="31520"/>
    <cellStyle name="Note 4 3 2" xfId="16724"/>
    <cellStyle name="Note 4 3 2 2" xfId="16725"/>
    <cellStyle name="Note 4 3 2 3" xfId="31521"/>
    <cellStyle name="Note 4 3 2 4" xfId="31522"/>
    <cellStyle name="Note 4 3 3" xfId="16726"/>
    <cellStyle name="Note 4 3 3 2" xfId="16727"/>
    <cellStyle name="Note 4 3 3 3" xfId="31523"/>
    <cellStyle name="Note 4 3 3 4" xfId="31524"/>
    <cellStyle name="Note 4 3 4" xfId="16728"/>
    <cellStyle name="Note 4 3 4 2" xfId="16729"/>
    <cellStyle name="Note 4 3 4 3" xfId="31525"/>
    <cellStyle name="Note 4 3 4 4" xfId="31526"/>
    <cellStyle name="Note 4 3 5" xfId="16730"/>
    <cellStyle name="Note 4 3 5 2" xfId="16731"/>
    <cellStyle name="Note 4 3 5 3" xfId="31527"/>
    <cellStyle name="Note 4 3 5 4" xfId="31528"/>
    <cellStyle name="Note 4 3 6" xfId="16732"/>
    <cellStyle name="Note 4 3 6 2" xfId="16733"/>
    <cellStyle name="Note 4 3 6 3" xfId="31529"/>
    <cellStyle name="Note 4 3 6 4" xfId="31530"/>
    <cellStyle name="Note 4 3 7" xfId="16734"/>
    <cellStyle name="Note 4 3 7 2" xfId="16735"/>
    <cellStyle name="Note 4 3 7 3" xfId="31531"/>
    <cellStyle name="Note 4 3 7 4" xfId="31532"/>
    <cellStyle name="Note 4 3 8" xfId="16736"/>
    <cellStyle name="Note 4 3 9" xfId="31533"/>
    <cellStyle name="Note 4 4" xfId="16737"/>
    <cellStyle name="Note 4 4 10" xfId="31534"/>
    <cellStyle name="Note 4 4 2" xfId="16738"/>
    <cellStyle name="Note 4 4 2 2" xfId="16739"/>
    <cellStyle name="Note 4 4 2 3" xfId="31535"/>
    <cellStyle name="Note 4 4 2 4" xfId="31536"/>
    <cellStyle name="Note 4 4 3" xfId="16740"/>
    <cellStyle name="Note 4 4 3 2" xfId="16741"/>
    <cellStyle name="Note 4 4 3 3" xfId="31537"/>
    <cellStyle name="Note 4 4 3 4" xfId="31538"/>
    <cellStyle name="Note 4 4 4" xfId="16742"/>
    <cellStyle name="Note 4 4 4 2" xfId="16743"/>
    <cellStyle name="Note 4 4 4 3" xfId="31539"/>
    <cellStyle name="Note 4 4 4 4" xfId="31540"/>
    <cellStyle name="Note 4 4 5" xfId="16744"/>
    <cellStyle name="Note 4 4 5 2" xfId="16745"/>
    <cellStyle name="Note 4 4 5 3" xfId="31541"/>
    <cellStyle name="Note 4 4 5 4" xfId="31542"/>
    <cellStyle name="Note 4 4 6" xfId="16746"/>
    <cellStyle name="Note 4 4 6 2" xfId="16747"/>
    <cellStyle name="Note 4 4 6 3" xfId="31543"/>
    <cellStyle name="Note 4 4 6 4" xfId="31544"/>
    <cellStyle name="Note 4 4 7" xfId="16748"/>
    <cellStyle name="Note 4 4 7 2" xfId="16749"/>
    <cellStyle name="Note 4 4 7 3" xfId="31545"/>
    <cellStyle name="Note 4 4 7 4" xfId="31546"/>
    <cellStyle name="Note 4 4 8" xfId="16750"/>
    <cellStyle name="Note 4 4 9" xfId="31547"/>
    <cellStyle name="Note 4 5" xfId="16751"/>
    <cellStyle name="Note 4 5 10" xfId="31548"/>
    <cellStyle name="Note 4 5 2" xfId="16752"/>
    <cellStyle name="Note 4 5 2 2" xfId="16753"/>
    <cellStyle name="Note 4 5 2 3" xfId="31549"/>
    <cellStyle name="Note 4 5 2 4" xfId="31550"/>
    <cellStyle name="Note 4 5 3" xfId="16754"/>
    <cellStyle name="Note 4 5 3 2" xfId="16755"/>
    <cellStyle name="Note 4 5 3 3" xfId="31551"/>
    <cellStyle name="Note 4 5 3 4" xfId="31552"/>
    <cellStyle name="Note 4 5 4" xfId="16756"/>
    <cellStyle name="Note 4 5 4 2" xfId="16757"/>
    <cellStyle name="Note 4 5 4 3" xfId="31553"/>
    <cellStyle name="Note 4 5 4 4" xfId="31554"/>
    <cellStyle name="Note 4 5 5" xfId="16758"/>
    <cellStyle name="Note 4 5 5 2" xfId="16759"/>
    <cellStyle name="Note 4 5 5 3" xfId="31555"/>
    <cellStyle name="Note 4 5 5 4" xfId="31556"/>
    <cellStyle name="Note 4 5 6" xfId="16760"/>
    <cellStyle name="Note 4 5 6 2" xfId="16761"/>
    <cellStyle name="Note 4 5 6 3" xfId="31557"/>
    <cellStyle name="Note 4 5 6 4" xfId="31558"/>
    <cellStyle name="Note 4 5 7" xfId="16762"/>
    <cellStyle name="Note 4 5 7 2" xfId="16763"/>
    <cellStyle name="Note 4 5 7 3" xfId="31559"/>
    <cellStyle name="Note 4 5 7 4" xfId="31560"/>
    <cellStyle name="Note 4 5 8" xfId="16764"/>
    <cellStyle name="Note 4 5 9" xfId="31561"/>
    <cellStyle name="Note 4 6" xfId="16765"/>
    <cellStyle name="Note 4 6 2" xfId="16766"/>
    <cellStyle name="Note 4 6 3" xfId="31562"/>
    <cellStyle name="Note 4 6 4" xfId="31563"/>
    <cellStyle name="Note 4 7" xfId="16767"/>
    <cellStyle name="Note 4 7 2" xfId="16768"/>
    <cellStyle name="Note 4 7 3" xfId="31564"/>
    <cellStyle name="Note 4 7 4" xfId="31565"/>
    <cellStyle name="Note 4 8" xfId="16769"/>
    <cellStyle name="Note 4 8 2" xfId="16770"/>
    <cellStyle name="Note 4 8 3" xfId="31566"/>
    <cellStyle name="Note 4 8 4" xfId="31567"/>
    <cellStyle name="Note 4 9" xfId="16771"/>
    <cellStyle name="Note 4 9 2" xfId="16772"/>
    <cellStyle name="Note 4 9 3" xfId="31568"/>
    <cellStyle name="Note 4 9 4" xfId="31569"/>
    <cellStyle name="Note 5" xfId="16773"/>
    <cellStyle name="Note 5 10" xfId="16774"/>
    <cellStyle name="Note 5 10 2" xfId="16775"/>
    <cellStyle name="Note 5 10 3" xfId="31570"/>
    <cellStyle name="Note 5 10 4" xfId="31571"/>
    <cellStyle name="Note 5 11" xfId="16776"/>
    <cellStyle name="Note 5 11 2" xfId="16777"/>
    <cellStyle name="Note 5 11 3" xfId="31572"/>
    <cellStyle name="Note 5 11 4" xfId="31573"/>
    <cellStyle name="Note 5 12" xfId="16778"/>
    <cellStyle name="Note 5 13" xfId="31574"/>
    <cellStyle name="Note 5 14" xfId="31575"/>
    <cellStyle name="Note 5 2" xfId="16779"/>
    <cellStyle name="Note 5 2 10" xfId="31576"/>
    <cellStyle name="Note 5 2 2" xfId="16780"/>
    <cellStyle name="Note 5 2 2 2" xfId="16781"/>
    <cellStyle name="Note 5 2 2 3" xfId="31577"/>
    <cellStyle name="Note 5 2 2 4" xfId="31578"/>
    <cellStyle name="Note 5 2 3" xfId="16782"/>
    <cellStyle name="Note 5 2 3 2" xfId="16783"/>
    <cellStyle name="Note 5 2 3 3" xfId="31579"/>
    <cellStyle name="Note 5 2 3 4" xfId="31580"/>
    <cellStyle name="Note 5 2 4" xfId="16784"/>
    <cellStyle name="Note 5 2 4 2" xfId="16785"/>
    <cellStyle name="Note 5 2 4 3" xfId="31581"/>
    <cellStyle name="Note 5 2 4 4" xfId="31582"/>
    <cellStyle name="Note 5 2 5" xfId="16786"/>
    <cellStyle name="Note 5 2 5 2" xfId="16787"/>
    <cellStyle name="Note 5 2 5 3" xfId="31583"/>
    <cellStyle name="Note 5 2 5 4" xfId="31584"/>
    <cellStyle name="Note 5 2 6" xfId="16788"/>
    <cellStyle name="Note 5 2 6 2" xfId="16789"/>
    <cellStyle name="Note 5 2 6 3" xfId="31585"/>
    <cellStyle name="Note 5 2 6 4" xfId="31586"/>
    <cellStyle name="Note 5 2 7" xfId="16790"/>
    <cellStyle name="Note 5 2 7 2" xfId="16791"/>
    <cellStyle name="Note 5 2 7 3" xfId="31587"/>
    <cellStyle name="Note 5 2 7 4" xfId="31588"/>
    <cellStyle name="Note 5 2 8" xfId="16792"/>
    <cellStyle name="Note 5 2 9" xfId="31589"/>
    <cellStyle name="Note 5 3" xfId="16793"/>
    <cellStyle name="Note 5 3 10" xfId="31590"/>
    <cellStyle name="Note 5 3 2" xfId="16794"/>
    <cellStyle name="Note 5 3 2 2" xfId="16795"/>
    <cellStyle name="Note 5 3 2 3" xfId="31591"/>
    <cellStyle name="Note 5 3 2 4" xfId="31592"/>
    <cellStyle name="Note 5 3 3" xfId="16796"/>
    <cellStyle name="Note 5 3 3 2" xfId="16797"/>
    <cellStyle name="Note 5 3 3 3" xfId="31593"/>
    <cellStyle name="Note 5 3 3 4" xfId="31594"/>
    <cellStyle name="Note 5 3 4" xfId="16798"/>
    <cellStyle name="Note 5 3 4 2" xfId="16799"/>
    <cellStyle name="Note 5 3 4 3" xfId="31595"/>
    <cellStyle name="Note 5 3 4 4" xfId="31596"/>
    <cellStyle name="Note 5 3 5" xfId="16800"/>
    <cellStyle name="Note 5 3 5 2" xfId="16801"/>
    <cellStyle name="Note 5 3 5 3" xfId="31597"/>
    <cellStyle name="Note 5 3 5 4" xfId="31598"/>
    <cellStyle name="Note 5 3 6" xfId="16802"/>
    <cellStyle name="Note 5 3 6 2" xfId="16803"/>
    <cellStyle name="Note 5 3 6 3" xfId="31599"/>
    <cellStyle name="Note 5 3 6 4" xfId="31600"/>
    <cellStyle name="Note 5 3 7" xfId="16804"/>
    <cellStyle name="Note 5 3 7 2" xfId="16805"/>
    <cellStyle name="Note 5 3 7 3" xfId="31601"/>
    <cellStyle name="Note 5 3 7 4" xfId="31602"/>
    <cellStyle name="Note 5 3 8" xfId="16806"/>
    <cellStyle name="Note 5 3 9" xfId="31603"/>
    <cellStyle name="Note 5 4" xfId="16807"/>
    <cellStyle name="Note 5 4 10" xfId="31604"/>
    <cellStyle name="Note 5 4 2" xfId="16808"/>
    <cellStyle name="Note 5 4 2 2" xfId="16809"/>
    <cellStyle name="Note 5 4 2 3" xfId="31605"/>
    <cellStyle name="Note 5 4 2 4" xfId="31606"/>
    <cellStyle name="Note 5 4 3" xfId="16810"/>
    <cellStyle name="Note 5 4 3 2" xfId="16811"/>
    <cellStyle name="Note 5 4 3 3" xfId="31607"/>
    <cellStyle name="Note 5 4 3 4" xfId="31608"/>
    <cellStyle name="Note 5 4 4" xfId="16812"/>
    <cellStyle name="Note 5 4 4 2" xfId="16813"/>
    <cellStyle name="Note 5 4 4 3" xfId="31609"/>
    <cellStyle name="Note 5 4 4 4" xfId="31610"/>
    <cellStyle name="Note 5 4 5" xfId="16814"/>
    <cellStyle name="Note 5 4 5 2" xfId="16815"/>
    <cellStyle name="Note 5 4 5 3" xfId="31611"/>
    <cellStyle name="Note 5 4 5 4" xfId="31612"/>
    <cellStyle name="Note 5 4 6" xfId="16816"/>
    <cellStyle name="Note 5 4 6 2" xfId="16817"/>
    <cellStyle name="Note 5 4 6 3" xfId="31613"/>
    <cellStyle name="Note 5 4 6 4" xfId="31614"/>
    <cellStyle name="Note 5 4 7" xfId="16818"/>
    <cellStyle name="Note 5 4 7 2" xfId="16819"/>
    <cellStyle name="Note 5 4 7 3" xfId="31615"/>
    <cellStyle name="Note 5 4 7 4" xfId="31616"/>
    <cellStyle name="Note 5 4 8" xfId="16820"/>
    <cellStyle name="Note 5 4 9" xfId="31617"/>
    <cellStyle name="Note 5 5" xfId="16821"/>
    <cellStyle name="Note 5 5 10" xfId="31618"/>
    <cellStyle name="Note 5 5 2" xfId="16822"/>
    <cellStyle name="Note 5 5 2 2" xfId="16823"/>
    <cellStyle name="Note 5 5 2 3" xfId="31619"/>
    <cellStyle name="Note 5 5 2 4" xfId="31620"/>
    <cellStyle name="Note 5 5 3" xfId="16824"/>
    <cellStyle name="Note 5 5 3 2" xfId="16825"/>
    <cellStyle name="Note 5 5 3 3" xfId="31621"/>
    <cellStyle name="Note 5 5 3 4" xfId="31622"/>
    <cellStyle name="Note 5 5 4" xfId="16826"/>
    <cellStyle name="Note 5 5 4 2" xfId="16827"/>
    <cellStyle name="Note 5 5 4 3" xfId="31623"/>
    <cellStyle name="Note 5 5 4 4" xfId="31624"/>
    <cellStyle name="Note 5 5 5" xfId="16828"/>
    <cellStyle name="Note 5 5 5 2" xfId="16829"/>
    <cellStyle name="Note 5 5 5 3" xfId="31625"/>
    <cellStyle name="Note 5 5 5 4" xfId="31626"/>
    <cellStyle name="Note 5 5 6" xfId="16830"/>
    <cellStyle name="Note 5 5 6 2" xfId="16831"/>
    <cellStyle name="Note 5 5 6 3" xfId="31627"/>
    <cellStyle name="Note 5 5 6 4" xfId="31628"/>
    <cellStyle name="Note 5 5 7" xfId="16832"/>
    <cellStyle name="Note 5 5 7 2" xfId="16833"/>
    <cellStyle name="Note 5 5 7 3" xfId="31629"/>
    <cellStyle name="Note 5 5 7 4" xfId="31630"/>
    <cellStyle name="Note 5 5 8" xfId="16834"/>
    <cellStyle name="Note 5 5 9" xfId="31631"/>
    <cellStyle name="Note 5 6" xfId="16835"/>
    <cellStyle name="Note 5 6 2" xfId="16836"/>
    <cellStyle name="Note 5 6 3" xfId="31632"/>
    <cellStyle name="Note 5 6 4" xfId="31633"/>
    <cellStyle name="Note 5 7" xfId="16837"/>
    <cellStyle name="Note 5 7 2" xfId="16838"/>
    <cellStyle name="Note 5 7 3" xfId="31634"/>
    <cellStyle name="Note 5 7 4" xfId="31635"/>
    <cellStyle name="Note 5 8" xfId="16839"/>
    <cellStyle name="Note 5 8 2" xfId="16840"/>
    <cellStyle name="Note 5 8 3" xfId="31636"/>
    <cellStyle name="Note 5 8 4" xfId="31637"/>
    <cellStyle name="Note 5 9" xfId="16841"/>
    <cellStyle name="Note 5 9 2" xfId="16842"/>
    <cellStyle name="Note 5 9 3" xfId="31638"/>
    <cellStyle name="Note 5 9 4" xfId="31639"/>
    <cellStyle name="Note 6" xfId="16843"/>
    <cellStyle name="Note 6 10" xfId="16844"/>
    <cellStyle name="Note 6 10 2" xfId="16845"/>
    <cellStyle name="Note 6 10 3" xfId="31640"/>
    <cellStyle name="Note 6 10 4" xfId="31641"/>
    <cellStyle name="Note 6 11" xfId="16846"/>
    <cellStyle name="Note 6 11 2" xfId="16847"/>
    <cellStyle name="Note 6 11 3" xfId="31642"/>
    <cellStyle name="Note 6 11 4" xfId="31643"/>
    <cellStyle name="Note 6 12" xfId="16848"/>
    <cellStyle name="Note 6 13" xfId="31644"/>
    <cellStyle name="Note 6 14" xfId="31645"/>
    <cellStyle name="Note 6 2" xfId="16849"/>
    <cellStyle name="Note 6 2 10" xfId="31646"/>
    <cellStyle name="Note 6 2 2" xfId="16850"/>
    <cellStyle name="Note 6 2 2 2" xfId="16851"/>
    <cellStyle name="Note 6 2 2 3" xfId="31647"/>
    <cellStyle name="Note 6 2 2 4" xfId="31648"/>
    <cellStyle name="Note 6 2 3" xfId="16852"/>
    <cellStyle name="Note 6 2 3 2" xfId="16853"/>
    <cellStyle name="Note 6 2 3 3" xfId="31649"/>
    <cellStyle name="Note 6 2 3 4" xfId="31650"/>
    <cellStyle name="Note 6 2 4" xfId="16854"/>
    <cellStyle name="Note 6 2 4 2" xfId="16855"/>
    <cellStyle name="Note 6 2 4 3" xfId="31651"/>
    <cellStyle name="Note 6 2 4 4" xfId="31652"/>
    <cellStyle name="Note 6 2 5" xfId="16856"/>
    <cellStyle name="Note 6 2 5 2" xfId="16857"/>
    <cellStyle name="Note 6 2 5 3" xfId="31653"/>
    <cellStyle name="Note 6 2 5 4" xfId="31654"/>
    <cellStyle name="Note 6 2 6" xfId="16858"/>
    <cellStyle name="Note 6 2 6 2" xfId="16859"/>
    <cellStyle name="Note 6 2 6 3" xfId="31655"/>
    <cellStyle name="Note 6 2 6 4" xfId="31656"/>
    <cellStyle name="Note 6 2 7" xfId="16860"/>
    <cellStyle name="Note 6 2 7 2" xfId="16861"/>
    <cellStyle name="Note 6 2 7 3" xfId="31657"/>
    <cellStyle name="Note 6 2 7 4" xfId="31658"/>
    <cellStyle name="Note 6 2 8" xfId="16862"/>
    <cellStyle name="Note 6 2 9" xfId="31659"/>
    <cellStyle name="Note 6 3" xfId="16863"/>
    <cellStyle name="Note 6 3 10" xfId="31660"/>
    <cellStyle name="Note 6 3 2" xfId="16864"/>
    <cellStyle name="Note 6 3 2 2" xfId="16865"/>
    <cellStyle name="Note 6 3 2 3" xfId="31661"/>
    <cellStyle name="Note 6 3 2 4" xfId="31662"/>
    <cellStyle name="Note 6 3 3" xfId="16866"/>
    <cellStyle name="Note 6 3 3 2" xfId="16867"/>
    <cellStyle name="Note 6 3 3 3" xfId="31663"/>
    <cellStyle name="Note 6 3 3 4" xfId="31664"/>
    <cellStyle name="Note 6 3 4" xfId="16868"/>
    <cellStyle name="Note 6 3 4 2" xfId="16869"/>
    <cellStyle name="Note 6 3 4 3" xfId="31665"/>
    <cellStyle name="Note 6 3 4 4" xfId="31666"/>
    <cellStyle name="Note 6 3 5" xfId="16870"/>
    <cellStyle name="Note 6 3 5 2" xfId="16871"/>
    <cellStyle name="Note 6 3 5 3" xfId="31667"/>
    <cellStyle name="Note 6 3 5 4" xfId="31668"/>
    <cellStyle name="Note 6 3 6" xfId="16872"/>
    <cellStyle name="Note 6 3 6 2" xfId="16873"/>
    <cellStyle name="Note 6 3 6 3" xfId="31669"/>
    <cellStyle name="Note 6 3 6 4" xfId="31670"/>
    <cellStyle name="Note 6 3 7" xfId="16874"/>
    <cellStyle name="Note 6 3 7 2" xfId="16875"/>
    <cellStyle name="Note 6 3 7 3" xfId="31671"/>
    <cellStyle name="Note 6 3 7 4" xfId="31672"/>
    <cellStyle name="Note 6 3 8" xfId="16876"/>
    <cellStyle name="Note 6 3 9" xfId="31673"/>
    <cellStyle name="Note 6 4" xfId="16877"/>
    <cellStyle name="Note 6 4 10" xfId="31674"/>
    <cellStyle name="Note 6 4 2" xfId="16878"/>
    <cellStyle name="Note 6 4 2 2" xfId="16879"/>
    <cellStyle name="Note 6 4 2 3" xfId="31675"/>
    <cellStyle name="Note 6 4 2 4" xfId="31676"/>
    <cellStyle name="Note 6 4 3" xfId="16880"/>
    <cellStyle name="Note 6 4 3 2" xfId="16881"/>
    <cellStyle name="Note 6 4 3 3" xfId="31677"/>
    <cellStyle name="Note 6 4 3 4" xfId="31678"/>
    <cellStyle name="Note 6 4 4" xfId="16882"/>
    <cellStyle name="Note 6 4 4 2" xfId="16883"/>
    <cellStyle name="Note 6 4 4 3" xfId="31679"/>
    <cellStyle name="Note 6 4 4 4" xfId="31680"/>
    <cellStyle name="Note 6 4 5" xfId="16884"/>
    <cellStyle name="Note 6 4 5 2" xfId="16885"/>
    <cellStyle name="Note 6 4 5 3" xfId="31681"/>
    <cellStyle name="Note 6 4 5 4" xfId="31682"/>
    <cellStyle name="Note 6 4 6" xfId="16886"/>
    <cellStyle name="Note 6 4 6 2" xfId="16887"/>
    <cellStyle name="Note 6 4 6 3" xfId="31683"/>
    <cellStyle name="Note 6 4 6 4" xfId="31684"/>
    <cellStyle name="Note 6 4 7" xfId="16888"/>
    <cellStyle name="Note 6 4 7 2" xfId="16889"/>
    <cellStyle name="Note 6 4 7 3" xfId="31685"/>
    <cellStyle name="Note 6 4 7 4" xfId="31686"/>
    <cellStyle name="Note 6 4 8" xfId="16890"/>
    <cellStyle name="Note 6 4 9" xfId="31687"/>
    <cellStyle name="Note 6 5" xfId="16891"/>
    <cellStyle name="Note 6 5 10" xfId="31688"/>
    <cellStyle name="Note 6 5 2" xfId="16892"/>
    <cellStyle name="Note 6 5 2 2" xfId="16893"/>
    <cellStyle name="Note 6 5 2 3" xfId="31689"/>
    <cellStyle name="Note 6 5 2 4" xfId="31690"/>
    <cellStyle name="Note 6 5 3" xfId="16894"/>
    <cellStyle name="Note 6 5 3 2" xfId="16895"/>
    <cellStyle name="Note 6 5 3 3" xfId="31691"/>
    <cellStyle name="Note 6 5 3 4" xfId="31692"/>
    <cellStyle name="Note 6 5 4" xfId="16896"/>
    <cellStyle name="Note 6 5 4 2" xfId="16897"/>
    <cellStyle name="Note 6 5 4 3" xfId="31693"/>
    <cellStyle name="Note 6 5 4 4" xfId="31694"/>
    <cellStyle name="Note 6 5 5" xfId="16898"/>
    <cellStyle name="Note 6 5 5 2" xfId="16899"/>
    <cellStyle name="Note 6 5 5 3" xfId="31695"/>
    <cellStyle name="Note 6 5 5 4" xfId="31696"/>
    <cellStyle name="Note 6 5 6" xfId="16900"/>
    <cellStyle name="Note 6 5 6 2" xfId="16901"/>
    <cellStyle name="Note 6 5 6 3" xfId="31697"/>
    <cellStyle name="Note 6 5 6 4" xfId="31698"/>
    <cellStyle name="Note 6 5 7" xfId="16902"/>
    <cellStyle name="Note 6 5 7 2" xfId="16903"/>
    <cellStyle name="Note 6 5 7 3" xfId="31699"/>
    <cellStyle name="Note 6 5 7 4" xfId="31700"/>
    <cellStyle name="Note 6 5 8" xfId="16904"/>
    <cellStyle name="Note 6 5 9" xfId="31701"/>
    <cellStyle name="Note 6 6" xfId="16905"/>
    <cellStyle name="Note 6 6 2" xfId="16906"/>
    <cellStyle name="Note 6 6 3" xfId="31702"/>
    <cellStyle name="Note 6 6 4" xfId="31703"/>
    <cellStyle name="Note 6 7" xfId="16907"/>
    <cellStyle name="Note 6 7 2" xfId="16908"/>
    <cellStyle name="Note 6 7 3" xfId="31704"/>
    <cellStyle name="Note 6 7 4" xfId="31705"/>
    <cellStyle name="Note 6 8" xfId="16909"/>
    <cellStyle name="Note 6 8 2" xfId="16910"/>
    <cellStyle name="Note 6 8 3" xfId="31706"/>
    <cellStyle name="Note 6 8 4" xfId="31707"/>
    <cellStyle name="Note 6 9" xfId="16911"/>
    <cellStyle name="Note 6 9 2" xfId="16912"/>
    <cellStyle name="Note 6 9 3" xfId="31708"/>
    <cellStyle name="Note 6 9 4" xfId="31709"/>
    <cellStyle name="Note 7" xfId="16913"/>
    <cellStyle name="Note 7 10" xfId="16914"/>
    <cellStyle name="Note 7 10 2" xfId="16915"/>
    <cellStyle name="Note 7 10 3" xfId="31710"/>
    <cellStyle name="Note 7 10 4" xfId="31711"/>
    <cellStyle name="Note 7 11" xfId="16916"/>
    <cellStyle name="Note 7 11 2" xfId="16917"/>
    <cellStyle name="Note 7 11 3" xfId="31712"/>
    <cellStyle name="Note 7 11 4" xfId="31713"/>
    <cellStyle name="Note 7 12" xfId="16918"/>
    <cellStyle name="Note 7 13" xfId="31714"/>
    <cellStyle name="Note 7 14" xfId="31715"/>
    <cellStyle name="Note 7 2" xfId="16919"/>
    <cellStyle name="Note 7 2 10" xfId="31716"/>
    <cellStyle name="Note 7 2 2" xfId="16920"/>
    <cellStyle name="Note 7 2 2 2" xfId="16921"/>
    <cellStyle name="Note 7 2 2 3" xfId="31717"/>
    <cellStyle name="Note 7 2 2 4" xfId="31718"/>
    <cellStyle name="Note 7 2 3" xfId="16922"/>
    <cellStyle name="Note 7 2 3 2" xfId="16923"/>
    <cellStyle name="Note 7 2 3 3" xfId="31719"/>
    <cellStyle name="Note 7 2 3 4" xfId="31720"/>
    <cellStyle name="Note 7 2 4" xfId="16924"/>
    <cellStyle name="Note 7 2 4 2" xfId="16925"/>
    <cellStyle name="Note 7 2 4 3" xfId="31721"/>
    <cellStyle name="Note 7 2 4 4" xfId="31722"/>
    <cellStyle name="Note 7 2 5" xfId="16926"/>
    <cellStyle name="Note 7 2 5 2" xfId="16927"/>
    <cellStyle name="Note 7 2 5 3" xfId="31723"/>
    <cellStyle name="Note 7 2 5 4" xfId="31724"/>
    <cellStyle name="Note 7 2 6" xfId="16928"/>
    <cellStyle name="Note 7 2 6 2" xfId="16929"/>
    <cellStyle name="Note 7 2 6 3" xfId="31725"/>
    <cellStyle name="Note 7 2 6 4" xfId="31726"/>
    <cellStyle name="Note 7 2 7" xfId="16930"/>
    <cellStyle name="Note 7 2 7 2" xfId="16931"/>
    <cellStyle name="Note 7 2 7 3" xfId="31727"/>
    <cellStyle name="Note 7 2 7 4" xfId="31728"/>
    <cellStyle name="Note 7 2 8" xfId="16932"/>
    <cellStyle name="Note 7 2 9" xfId="31729"/>
    <cellStyle name="Note 7 3" xfId="16933"/>
    <cellStyle name="Note 7 3 10" xfId="31730"/>
    <cellStyle name="Note 7 3 2" xfId="16934"/>
    <cellStyle name="Note 7 3 2 2" xfId="16935"/>
    <cellStyle name="Note 7 3 2 3" xfId="31731"/>
    <cellStyle name="Note 7 3 2 4" xfId="31732"/>
    <cellStyle name="Note 7 3 3" xfId="16936"/>
    <cellStyle name="Note 7 3 3 2" xfId="16937"/>
    <cellStyle name="Note 7 3 3 3" xfId="31733"/>
    <cellStyle name="Note 7 3 3 4" xfId="31734"/>
    <cellStyle name="Note 7 3 4" xfId="16938"/>
    <cellStyle name="Note 7 3 4 2" xfId="16939"/>
    <cellStyle name="Note 7 3 4 3" xfId="31735"/>
    <cellStyle name="Note 7 3 4 4" xfId="31736"/>
    <cellStyle name="Note 7 3 5" xfId="16940"/>
    <cellStyle name="Note 7 3 5 2" xfId="16941"/>
    <cellStyle name="Note 7 3 5 3" xfId="31737"/>
    <cellStyle name="Note 7 3 5 4" xfId="31738"/>
    <cellStyle name="Note 7 3 6" xfId="16942"/>
    <cellStyle name="Note 7 3 6 2" xfId="16943"/>
    <cellStyle name="Note 7 3 6 3" xfId="31739"/>
    <cellStyle name="Note 7 3 6 4" xfId="31740"/>
    <cellStyle name="Note 7 3 7" xfId="16944"/>
    <cellStyle name="Note 7 3 7 2" xfId="16945"/>
    <cellStyle name="Note 7 3 7 3" xfId="31741"/>
    <cellStyle name="Note 7 3 7 4" xfId="31742"/>
    <cellStyle name="Note 7 3 8" xfId="16946"/>
    <cellStyle name="Note 7 3 9" xfId="31743"/>
    <cellStyle name="Note 7 4" xfId="16947"/>
    <cellStyle name="Note 7 4 10" xfId="31744"/>
    <cellStyle name="Note 7 4 2" xfId="16948"/>
    <cellStyle name="Note 7 4 2 2" xfId="16949"/>
    <cellStyle name="Note 7 4 2 3" xfId="31745"/>
    <cellStyle name="Note 7 4 2 4" xfId="31746"/>
    <cellStyle name="Note 7 4 3" xfId="16950"/>
    <cellStyle name="Note 7 4 3 2" xfId="16951"/>
    <cellStyle name="Note 7 4 3 3" xfId="31747"/>
    <cellStyle name="Note 7 4 3 4" xfId="31748"/>
    <cellStyle name="Note 7 4 4" xfId="16952"/>
    <cellStyle name="Note 7 4 4 2" xfId="16953"/>
    <cellStyle name="Note 7 4 4 3" xfId="31749"/>
    <cellStyle name="Note 7 4 4 4" xfId="31750"/>
    <cellStyle name="Note 7 4 5" xfId="16954"/>
    <cellStyle name="Note 7 4 5 2" xfId="16955"/>
    <cellStyle name="Note 7 4 5 3" xfId="31751"/>
    <cellStyle name="Note 7 4 5 4" xfId="31752"/>
    <cellStyle name="Note 7 4 6" xfId="16956"/>
    <cellStyle name="Note 7 4 6 2" xfId="16957"/>
    <cellStyle name="Note 7 4 6 3" xfId="31753"/>
    <cellStyle name="Note 7 4 6 4" xfId="31754"/>
    <cellStyle name="Note 7 4 7" xfId="16958"/>
    <cellStyle name="Note 7 4 7 2" xfId="16959"/>
    <cellStyle name="Note 7 4 7 3" xfId="31755"/>
    <cellStyle name="Note 7 4 7 4" xfId="31756"/>
    <cellStyle name="Note 7 4 8" xfId="16960"/>
    <cellStyle name="Note 7 4 9" xfId="31757"/>
    <cellStyle name="Note 7 5" xfId="16961"/>
    <cellStyle name="Note 7 5 10" xfId="31758"/>
    <cellStyle name="Note 7 5 2" xfId="16962"/>
    <cellStyle name="Note 7 5 2 2" xfId="16963"/>
    <cellStyle name="Note 7 5 2 3" xfId="31759"/>
    <cellStyle name="Note 7 5 2 4" xfId="31760"/>
    <cellStyle name="Note 7 5 3" xfId="16964"/>
    <cellStyle name="Note 7 5 3 2" xfId="16965"/>
    <cellStyle name="Note 7 5 3 3" xfId="31761"/>
    <cellStyle name="Note 7 5 3 4" xfId="31762"/>
    <cellStyle name="Note 7 5 4" xfId="16966"/>
    <cellStyle name="Note 7 5 4 2" xfId="16967"/>
    <cellStyle name="Note 7 5 4 3" xfId="31763"/>
    <cellStyle name="Note 7 5 4 4" xfId="31764"/>
    <cellStyle name="Note 7 5 5" xfId="16968"/>
    <cellStyle name="Note 7 5 5 2" xfId="16969"/>
    <cellStyle name="Note 7 5 5 3" xfId="31765"/>
    <cellStyle name="Note 7 5 5 4" xfId="31766"/>
    <cellStyle name="Note 7 5 6" xfId="16970"/>
    <cellStyle name="Note 7 5 6 2" xfId="16971"/>
    <cellStyle name="Note 7 5 6 3" xfId="31767"/>
    <cellStyle name="Note 7 5 6 4" xfId="31768"/>
    <cellStyle name="Note 7 5 7" xfId="16972"/>
    <cellStyle name="Note 7 5 7 2" xfId="16973"/>
    <cellStyle name="Note 7 5 7 3" xfId="31769"/>
    <cellStyle name="Note 7 5 7 4" xfId="31770"/>
    <cellStyle name="Note 7 5 8" xfId="16974"/>
    <cellStyle name="Note 7 5 9" xfId="31771"/>
    <cellStyle name="Note 7 6" xfId="16975"/>
    <cellStyle name="Note 7 6 2" xfId="16976"/>
    <cellStyle name="Note 7 6 3" xfId="31772"/>
    <cellStyle name="Note 7 6 4" xfId="31773"/>
    <cellStyle name="Note 7 7" xfId="16977"/>
    <cellStyle name="Note 7 7 2" xfId="16978"/>
    <cellStyle name="Note 7 7 3" xfId="31774"/>
    <cellStyle name="Note 7 7 4" xfId="31775"/>
    <cellStyle name="Note 7 8" xfId="16979"/>
    <cellStyle name="Note 7 8 2" xfId="16980"/>
    <cellStyle name="Note 7 8 3" xfId="31776"/>
    <cellStyle name="Note 7 8 4" xfId="31777"/>
    <cellStyle name="Note 7 9" xfId="16981"/>
    <cellStyle name="Note 7 9 2" xfId="16982"/>
    <cellStyle name="Note 7 9 3" xfId="31778"/>
    <cellStyle name="Note 7 9 4" xfId="31779"/>
    <cellStyle name="Note 8" xfId="16983"/>
    <cellStyle name="Note 8 10" xfId="16984"/>
    <cellStyle name="Note 8 10 2" xfId="16985"/>
    <cellStyle name="Note 8 10 3" xfId="31780"/>
    <cellStyle name="Note 8 10 4" xfId="31781"/>
    <cellStyle name="Note 8 11" xfId="16986"/>
    <cellStyle name="Note 8 11 2" xfId="16987"/>
    <cellStyle name="Note 8 11 3" xfId="31782"/>
    <cellStyle name="Note 8 11 4" xfId="31783"/>
    <cellStyle name="Note 8 12" xfId="16988"/>
    <cellStyle name="Note 8 13" xfId="31784"/>
    <cellStyle name="Note 8 14" xfId="31785"/>
    <cellStyle name="Note 8 2" xfId="16989"/>
    <cellStyle name="Note 8 2 10" xfId="31786"/>
    <cellStyle name="Note 8 2 2" xfId="16990"/>
    <cellStyle name="Note 8 2 2 2" xfId="16991"/>
    <cellStyle name="Note 8 2 2 3" xfId="31787"/>
    <cellStyle name="Note 8 2 2 4" xfId="31788"/>
    <cellStyle name="Note 8 2 3" xfId="16992"/>
    <cellStyle name="Note 8 2 3 2" xfId="16993"/>
    <cellStyle name="Note 8 2 3 3" xfId="31789"/>
    <cellStyle name="Note 8 2 3 4" xfId="31790"/>
    <cellStyle name="Note 8 2 4" xfId="16994"/>
    <cellStyle name="Note 8 2 4 2" xfId="16995"/>
    <cellStyle name="Note 8 2 4 3" xfId="31791"/>
    <cellStyle name="Note 8 2 4 4" xfId="31792"/>
    <cellStyle name="Note 8 2 5" xfId="16996"/>
    <cellStyle name="Note 8 2 5 2" xfId="16997"/>
    <cellStyle name="Note 8 2 5 3" xfId="31793"/>
    <cellStyle name="Note 8 2 5 4" xfId="31794"/>
    <cellStyle name="Note 8 2 6" xfId="16998"/>
    <cellStyle name="Note 8 2 6 2" xfId="16999"/>
    <cellStyle name="Note 8 2 6 3" xfId="31795"/>
    <cellStyle name="Note 8 2 6 4" xfId="31796"/>
    <cellStyle name="Note 8 2 7" xfId="17000"/>
    <cellStyle name="Note 8 2 7 2" xfId="17001"/>
    <cellStyle name="Note 8 2 7 3" xfId="31797"/>
    <cellStyle name="Note 8 2 7 4" xfId="31798"/>
    <cellStyle name="Note 8 2 8" xfId="17002"/>
    <cellStyle name="Note 8 2 9" xfId="31799"/>
    <cellStyle name="Note 8 3" xfId="17003"/>
    <cellStyle name="Note 8 3 10" xfId="31800"/>
    <cellStyle name="Note 8 3 2" xfId="17004"/>
    <cellStyle name="Note 8 3 2 2" xfId="17005"/>
    <cellStyle name="Note 8 3 2 3" xfId="31801"/>
    <cellStyle name="Note 8 3 2 4" xfId="31802"/>
    <cellStyle name="Note 8 3 3" xfId="17006"/>
    <cellStyle name="Note 8 3 3 2" xfId="17007"/>
    <cellStyle name="Note 8 3 3 3" xfId="31803"/>
    <cellStyle name="Note 8 3 3 4" xfId="31804"/>
    <cellStyle name="Note 8 3 4" xfId="17008"/>
    <cellStyle name="Note 8 3 4 2" xfId="17009"/>
    <cellStyle name="Note 8 3 4 3" xfId="31805"/>
    <cellStyle name="Note 8 3 4 4" xfId="31806"/>
    <cellStyle name="Note 8 3 5" xfId="17010"/>
    <cellStyle name="Note 8 3 5 2" xfId="17011"/>
    <cellStyle name="Note 8 3 5 3" xfId="31807"/>
    <cellStyle name="Note 8 3 5 4" xfId="31808"/>
    <cellStyle name="Note 8 3 6" xfId="17012"/>
    <cellStyle name="Note 8 3 6 2" xfId="17013"/>
    <cellStyle name="Note 8 3 6 3" xfId="31809"/>
    <cellStyle name="Note 8 3 6 4" xfId="31810"/>
    <cellStyle name="Note 8 3 7" xfId="17014"/>
    <cellStyle name="Note 8 3 7 2" xfId="17015"/>
    <cellStyle name="Note 8 3 7 3" xfId="31811"/>
    <cellStyle name="Note 8 3 7 4" xfId="31812"/>
    <cellStyle name="Note 8 3 8" xfId="17016"/>
    <cellStyle name="Note 8 3 9" xfId="31813"/>
    <cellStyle name="Note 8 4" xfId="17017"/>
    <cellStyle name="Note 8 4 10" xfId="31814"/>
    <cellStyle name="Note 8 4 2" xfId="17018"/>
    <cellStyle name="Note 8 4 2 2" xfId="17019"/>
    <cellStyle name="Note 8 4 2 3" xfId="31815"/>
    <cellStyle name="Note 8 4 2 4" xfId="31816"/>
    <cellStyle name="Note 8 4 3" xfId="17020"/>
    <cellStyle name="Note 8 4 3 2" xfId="17021"/>
    <cellStyle name="Note 8 4 3 3" xfId="31817"/>
    <cellStyle name="Note 8 4 3 4" xfId="31818"/>
    <cellStyle name="Note 8 4 4" xfId="17022"/>
    <cellStyle name="Note 8 4 4 2" xfId="17023"/>
    <cellStyle name="Note 8 4 4 3" xfId="31819"/>
    <cellStyle name="Note 8 4 4 4" xfId="31820"/>
    <cellStyle name="Note 8 4 5" xfId="17024"/>
    <cellStyle name="Note 8 4 5 2" xfId="17025"/>
    <cellStyle name="Note 8 4 5 3" xfId="31821"/>
    <cellStyle name="Note 8 4 5 4" xfId="31822"/>
    <cellStyle name="Note 8 4 6" xfId="17026"/>
    <cellStyle name="Note 8 4 6 2" xfId="17027"/>
    <cellStyle name="Note 8 4 6 3" xfId="31823"/>
    <cellStyle name="Note 8 4 6 4" xfId="31824"/>
    <cellStyle name="Note 8 4 7" xfId="17028"/>
    <cellStyle name="Note 8 4 7 2" xfId="17029"/>
    <cellStyle name="Note 8 4 7 3" xfId="31825"/>
    <cellStyle name="Note 8 4 7 4" xfId="31826"/>
    <cellStyle name="Note 8 4 8" xfId="17030"/>
    <cellStyle name="Note 8 4 9" xfId="31827"/>
    <cellStyle name="Note 8 5" xfId="17031"/>
    <cellStyle name="Note 8 5 10" xfId="31828"/>
    <cellStyle name="Note 8 5 2" xfId="17032"/>
    <cellStyle name="Note 8 5 2 2" xfId="17033"/>
    <cellStyle name="Note 8 5 2 3" xfId="31829"/>
    <cellStyle name="Note 8 5 2 4" xfId="31830"/>
    <cellStyle name="Note 8 5 3" xfId="17034"/>
    <cellStyle name="Note 8 5 3 2" xfId="17035"/>
    <cellStyle name="Note 8 5 3 3" xfId="31831"/>
    <cellStyle name="Note 8 5 3 4" xfId="31832"/>
    <cellStyle name="Note 8 5 4" xfId="17036"/>
    <cellStyle name="Note 8 5 4 2" xfId="17037"/>
    <cellStyle name="Note 8 5 4 3" xfId="31833"/>
    <cellStyle name="Note 8 5 4 4" xfId="31834"/>
    <cellStyle name="Note 8 5 5" xfId="17038"/>
    <cellStyle name="Note 8 5 5 2" xfId="17039"/>
    <cellStyle name="Note 8 5 5 3" xfId="31835"/>
    <cellStyle name="Note 8 5 5 4" xfId="31836"/>
    <cellStyle name="Note 8 5 6" xfId="17040"/>
    <cellStyle name="Note 8 5 6 2" xfId="17041"/>
    <cellStyle name="Note 8 5 6 3" xfId="31837"/>
    <cellStyle name="Note 8 5 6 4" xfId="31838"/>
    <cellStyle name="Note 8 5 7" xfId="17042"/>
    <cellStyle name="Note 8 5 7 2" xfId="17043"/>
    <cellStyle name="Note 8 5 7 3" xfId="31839"/>
    <cellStyle name="Note 8 5 7 4" xfId="31840"/>
    <cellStyle name="Note 8 5 8" xfId="17044"/>
    <cellStyle name="Note 8 5 9" xfId="31841"/>
    <cellStyle name="Note 8 6" xfId="17045"/>
    <cellStyle name="Note 8 6 2" xfId="17046"/>
    <cellStyle name="Note 8 6 3" xfId="31842"/>
    <cellStyle name="Note 8 6 4" xfId="31843"/>
    <cellStyle name="Note 8 7" xfId="17047"/>
    <cellStyle name="Note 8 7 2" xfId="17048"/>
    <cellStyle name="Note 8 7 3" xfId="31844"/>
    <cellStyle name="Note 8 7 4" xfId="31845"/>
    <cellStyle name="Note 8 8" xfId="17049"/>
    <cellStyle name="Note 8 8 2" xfId="17050"/>
    <cellStyle name="Note 8 8 3" xfId="31846"/>
    <cellStyle name="Note 8 8 4" xfId="31847"/>
    <cellStyle name="Note 8 9" xfId="17051"/>
    <cellStyle name="Note 8 9 2" xfId="17052"/>
    <cellStyle name="Note 8 9 3" xfId="31848"/>
    <cellStyle name="Note 8 9 4" xfId="31849"/>
    <cellStyle name="Note 9" xfId="17053"/>
    <cellStyle name="Note 9 10" xfId="17054"/>
    <cellStyle name="Note 9 10 2" xfId="17055"/>
    <cellStyle name="Note 9 10 3" xfId="31850"/>
    <cellStyle name="Note 9 10 4" xfId="31851"/>
    <cellStyle name="Note 9 11" xfId="17056"/>
    <cellStyle name="Note 9 11 2" xfId="17057"/>
    <cellStyle name="Note 9 11 3" xfId="31852"/>
    <cellStyle name="Note 9 11 4" xfId="31853"/>
    <cellStyle name="Note 9 12" xfId="17058"/>
    <cellStyle name="Note 9 13" xfId="31854"/>
    <cellStyle name="Note 9 14" xfId="31855"/>
    <cellStyle name="Note 9 2" xfId="17059"/>
    <cellStyle name="Note 9 2 10" xfId="31856"/>
    <cellStyle name="Note 9 2 2" xfId="17060"/>
    <cellStyle name="Note 9 2 2 2" xfId="17061"/>
    <cellStyle name="Note 9 2 2 3" xfId="31857"/>
    <cellStyle name="Note 9 2 2 4" xfId="31858"/>
    <cellStyle name="Note 9 2 3" xfId="17062"/>
    <cellStyle name="Note 9 2 3 2" xfId="17063"/>
    <cellStyle name="Note 9 2 3 3" xfId="31859"/>
    <cellStyle name="Note 9 2 3 4" xfId="31860"/>
    <cellStyle name="Note 9 2 4" xfId="17064"/>
    <cellStyle name="Note 9 2 4 2" xfId="17065"/>
    <cellStyle name="Note 9 2 4 3" xfId="31861"/>
    <cellStyle name="Note 9 2 4 4" xfId="31862"/>
    <cellStyle name="Note 9 2 5" xfId="17066"/>
    <cellStyle name="Note 9 2 5 2" xfId="17067"/>
    <cellStyle name="Note 9 2 5 3" xfId="31863"/>
    <cellStyle name="Note 9 2 5 4" xfId="31864"/>
    <cellStyle name="Note 9 2 6" xfId="17068"/>
    <cellStyle name="Note 9 2 6 2" xfId="17069"/>
    <cellStyle name="Note 9 2 6 3" xfId="31865"/>
    <cellStyle name="Note 9 2 6 4" xfId="31866"/>
    <cellStyle name="Note 9 2 7" xfId="17070"/>
    <cellStyle name="Note 9 2 7 2" xfId="17071"/>
    <cellStyle name="Note 9 2 7 3" xfId="31867"/>
    <cellStyle name="Note 9 2 7 4" xfId="31868"/>
    <cellStyle name="Note 9 2 8" xfId="17072"/>
    <cellStyle name="Note 9 2 9" xfId="31869"/>
    <cellStyle name="Note 9 3" xfId="17073"/>
    <cellStyle name="Note 9 3 10" xfId="31870"/>
    <cellStyle name="Note 9 3 2" xfId="17074"/>
    <cellStyle name="Note 9 3 2 2" xfId="17075"/>
    <cellStyle name="Note 9 3 2 3" xfId="31871"/>
    <cellStyle name="Note 9 3 2 4" xfId="31872"/>
    <cellStyle name="Note 9 3 3" xfId="17076"/>
    <cellStyle name="Note 9 3 3 2" xfId="17077"/>
    <cellStyle name="Note 9 3 3 3" xfId="31873"/>
    <cellStyle name="Note 9 3 3 4" xfId="31874"/>
    <cellStyle name="Note 9 3 4" xfId="17078"/>
    <cellStyle name="Note 9 3 4 2" xfId="17079"/>
    <cellStyle name="Note 9 3 4 3" xfId="31875"/>
    <cellStyle name="Note 9 3 4 4" xfId="31876"/>
    <cellStyle name="Note 9 3 5" xfId="17080"/>
    <cellStyle name="Note 9 3 5 2" xfId="17081"/>
    <cellStyle name="Note 9 3 5 3" xfId="31877"/>
    <cellStyle name="Note 9 3 5 4" xfId="31878"/>
    <cellStyle name="Note 9 3 6" xfId="17082"/>
    <cellStyle name="Note 9 3 6 2" xfId="17083"/>
    <cellStyle name="Note 9 3 6 3" xfId="31879"/>
    <cellStyle name="Note 9 3 6 4" xfId="31880"/>
    <cellStyle name="Note 9 3 7" xfId="17084"/>
    <cellStyle name="Note 9 3 7 2" xfId="17085"/>
    <cellStyle name="Note 9 3 7 3" xfId="31881"/>
    <cellStyle name="Note 9 3 7 4" xfId="31882"/>
    <cellStyle name="Note 9 3 8" xfId="17086"/>
    <cellStyle name="Note 9 3 9" xfId="31883"/>
    <cellStyle name="Note 9 4" xfId="17087"/>
    <cellStyle name="Note 9 4 10" xfId="31884"/>
    <cellStyle name="Note 9 4 2" xfId="17088"/>
    <cellStyle name="Note 9 4 2 2" xfId="17089"/>
    <cellStyle name="Note 9 4 2 3" xfId="31885"/>
    <cellStyle name="Note 9 4 2 4" xfId="31886"/>
    <cellStyle name="Note 9 4 3" xfId="17090"/>
    <cellStyle name="Note 9 4 3 2" xfId="17091"/>
    <cellStyle name="Note 9 4 3 3" xfId="31887"/>
    <cellStyle name="Note 9 4 3 4" xfId="31888"/>
    <cellStyle name="Note 9 4 4" xfId="17092"/>
    <cellStyle name="Note 9 4 4 2" xfId="17093"/>
    <cellStyle name="Note 9 4 4 3" xfId="31889"/>
    <cellStyle name="Note 9 4 4 4" xfId="31890"/>
    <cellStyle name="Note 9 4 5" xfId="17094"/>
    <cellStyle name="Note 9 4 5 2" xfId="17095"/>
    <cellStyle name="Note 9 4 5 3" xfId="31891"/>
    <cellStyle name="Note 9 4 5 4" xfId="31892"/>
    <cellStyle name="Note 9 4 6" xfId="17096"/>
    <cellStyle name="Note 9 4 6 2" xfId="17097"/>
    <cellStyle name="Note 9 4 6 3" xfId="31893"/>
    <cellStyle name="Note 9 4 6 4" xfId="31894"/>
    <cellStyle name="Note 9 4 7" xfId="17098"/>
    <cellStyle name="Note 9 4 7 2" xfId="17099"/>
    <cellStyle name="Note 9 4 7 3" xfId="31895"/>
    <cellStyle name="Note 9 4 7 4" xfId="31896"/>
    <cellStyle name="Note 9 4 8" xfId="17100"/>
    <cellStyle name="Note 9 4 9" xfId="31897"/>
    <cellStyle name="Note 9 5" xfId="17101"/>
    <cellStyle name="Note 9 5 10" xfId="31898"/>
    <cellStyle name="Note 9 5 2" xfId="17102"/>
    <cellStyle name="Note 9 5 2 2" xfId="17103"/>
    <cellStyle name="Note 9 5 2 3" xfId="31899"/>
    <cellStyle name="Note 9 5 2 4" xfId="31900"/>
    <cellStyle name="Note 9 5 3" xfId="17104"/>
    <cellStyle name="Note 9 5 3 2" xfId="17105"/>
    <cellStyle name="Note 9 5 3 3" xfId="31901"/>
    <cellStyle name="Note 9 5 3 4" xfId="31902"/>
    <cellStyle name="Note 9 5 4" xfId="17106"/>
    <cellStyle name="Note 9 5 4 2" xfId="17107"/>
    <cellStyle name="Note 9 5 4 3" xfId="31903"/>
    <cellStyle name="Note 9 5 4 4" xfId="31904"/>
    <cellStyle name="Note 9 5 5" xfId="17108"/>
    <cellStyle name="Note 9 5 5 2" xfId="17109"/>
    <cellStyle name="Note 9 5 5 3" xfId="31905"/>
    <cellStyle name="Note 9 5 5 4" xfId="31906"/>
    <cellStyle name="Note 9 5 6" xfId="17110"/>
    <cellStyle name="Note 9 5 6 2" xfId="17111"/>
    <cellStyle name="Note 9 5 6 3" xfId="31907"/>
    <cellStyle name="Note 9 5 6 4" xfId="31908"/>
    <cellStyle name="Note 9 5 7" xfId="17112"/>
    <cellStyle name="Note 9 5 7 2" xfId="17113"/>
    <cellStyle name="Note 9 5 7 3" xfId="31909"/>
    <cellStyle name="Note 9 5 7 4" xfId="31910"/>
    <cellStyle name="Note 9 5 8" xfId="17114"/>
    <cellStyle name="Note 9 5 9" xfId="31911"/>
    <cellStyle name="Note 9 6" xfId="17115"/>
    <cellStyle name="Note 9 6 2" xfId="17116"/>
    <cellStyle name="Note 9 6 3" xfId="31912"/>
    <cellStyle name="Note 9 6 4" xfId="31913"/>
    <cellStyle name="Note 9 7" xfId="17117"/>
    <cellStyle name="Note 9 7 2" xfId="17118"/>
    <cellStyle name="Note 9 7 3" xfId="31914"/>
    <cellStyle name="Note 9 7 4" xfId="31915"/>
    <cellStyle name="Note 9 8" xfId="17119"/>
    <cellStyle name="Note 9 8 2" xfId="17120"/>
    <cellStyle name="Note 9 8 3" xfId="31916"/>
    <cellStyle name="Note 9 8 4" xfId="31917"/>
    <cellStyle name="Note 9 9" xfId="17121"/>
    <cellStyle name="Note 9 9 2" xfId="17122"/>
    <cellStyle name="Note 9 9 3" xfId="31918"/>
    <cellStyle name="Note 9 9 4" xfId="31919"/>
    <cellStyle name="Output 10" xfId="17123"/>
    <cellStyle name="Output 10 10" xfId="17124"/>
    <cellStyle name="Output 10 10 2" xfId="17125"/>
    <cellStyle name="Output 10 10 3" xfId="31920"/>
    <cellStyle name="Output 10 10 4" xfId="31921"/>
    <cellStyle name="Output 10 11" xfId="17126"/>
    <cellStyle name="Output 10 11 2" xfId="17127"/>
    <cellStyle name="Output 10 11 3" xfId="31922"/>
    <cellStyle name="Output 10 11 4" xfId="31923"/>
    <cellStyle name="Output 10 12" xfId="17128"/>
    <cellStyle name="Output 10 13" xfId="31924"/>
    <cellStyle name="Output 10 14" xfId="31925"/>
    <cellStyle name="Output 10 2" xfId="17129"/>
    <cellStyle name="Output 10 2 10" xfId="31926"/>
    <cellStyle name="Output 10 2 2" xfId="17130"/>
    <cellStyle name="Output 10 2 2 2" xfId="17131"/>
    <cellStyle name="Output 10 2 2 3" xfId="31927"/>
    <cellStyle name="Output 10 2 2 4" xfId="31928"/>
    <cellStyle name="Output 10 2 3" xfId="17132"/>
    <cellStyle name="Output 10 2 3 2" xfId="17133"/>
    <cellStyle name="Output 10 2 3 3" xfId="31929"/>
    <cellStyle name="Output 10 2 3 4" xfId="31930"/>
    <cellStyle name="Output 10 2 4" xfId="17134"/>
    <cellStyle name="Output 10 2 4 2" xfId="17135"/>
    <cellStyle name="Output 10 2 4 3" xfId="31931"/>
    <cellStyle name="Output 10 2 4 4" xfId="31932"/>
    <cellStyle name="Output 10 2 5" xfId="17136"/>
    <cellStyle name="Output 10 2 5 2" xfId="17137"/>
    <cellStyle name="Output 10 2 5 3" xfId="31933"/>
    <cellStyle name="Output 10 2 5 4" xfId="31934"/>
    <cellStyle name="Output 10 2 6" xfId="17138"/>
    <cellStyle name="Output 10 2 6 2" xfId="17139"/>
    <cellStyle name="Output 10 2 6 3" xfId="31935"/>
    <cellStyle name="Output 10 2 6 4" xfId="31936"/>
    <cellStyle name="Output 10 2 7" xfId="17140"/>
    <cellStyle name="Output 10 2 7 2" xfId="17141"/>
    <cellStyle name="Output 10 2 7 3" xfId="31937"/>
    <cellStyle name="Output 10 2 7 4" xfId="31938"/>
    <cellStyle name="Output 10 2 8" xfId="17142"/>
    <cellStyle name="Output 10 2 9" xfId="31939"/>
    <cellStyle name="Output 10 3" xfId="17143"/>
    <cellStyle name="Output 10 3 10" xfId="31940"/>
    <cellStyle name="Output 10 3 2" xfId="17144"/>
    <cellStyle name="Output 10 3 2 2" xfId="17145"/>
    <cellStyle name="Output 10 3 2 3" xfId="31941"/>
    <cellStyle name="Output 10 3 2 4" xfId="31942"/>
    <cellStyle name="Output 10 3 3" xfId="17146"/>
    <cellStyle name="Output 10 3 3 2" xfId="17147"/>
    <cellStyle name="Output 10 3 3 3" xfId="31943"/>
    <cellStyle name="Output 10 3 3 4" xfId="31944"/>
    <cellStyle name="Output 10 3 4" xfId="17148"/>
    <cellStyle name="Output 10 3 4 2" xfId="17149"/>
    <cellStyle name="Output 10 3 4 3" xfId="31945"/>
    <cellStyle name="Output 10 3 4 4" xfId="31946"/>
    <cellStyle name="Output 10 3 5" xfId="17150"/>
    <cellStyle name="Output 10 3 5 2" xfId="17151"/>
    <cellStyle name="Output 10 3 5 3" xfId="31947"/>
    <cellStyle name="Output 10 3 5 4" xfId="31948"/>
    <cellStyle name="Output 10 3 6" xfId="17152"/>
    <cellStyle name="Output 10 3 6 2" xfId="17153"/>
    <cellStyle name="Output 10 3 6 3" xfId="31949"/>
    <cellStyle name="Output 10 3 6 4" xfId="31950"/>
    <cellStyle name="Output 10 3 7" xfId="17154"/>
    <cellStyle name="Output 10 3 7 2" xfId="17155"/>
    <cellStyle name="Output 10 3 7 3" xfId="31951"/>
    <cellStyle name="Output 10 3 7 4" xfId="31952"/>
    <cellStyle name="Output 10 3 8" xfId="17156"/>
    <cellStyle name="Output 10 3 9" xfId="31953"/>
    <cellStyle name="Output 10 4" xfId="17157"/>
    <cellStyle name="Output 10 4 10" xfId="31954"/>
    <cellStyle name="Output 10 4 2" xfId="17158"/>
    <cellStyle name="Output 10 4 2 2" xfId="17159"/>
    <cellStyle name="Output 10 4 2 3" xfId="31955"/>
    <cellStyle name="Output 10 4 2 4" xfId="31956"/>
    <cellStyle name="Output 10 4 3" xfId="17160"/>
    <cellStyle name="Output 10 4 3 2" xfId="17161"/>
    <cellStyle name="Output 10 4 3 3" xfId="31957"/>
    <cellStyle name="Output 10 4 3 4" xfId="31958"/>
    <cellStyle name="Output 10 4 4" xfId="17162"/>
    <cellStyle name="Output 10 4 4 2" xfId="17163"/>
    <cellStyle name="Output 10 4 4 3" xfId="31959"/>
    <cellStyle name="Output 10 4 4 4" xfId="31960"/>
    <cellStyle name="Output 10 4 5" xfId="17164"/>
    <cellStyle name="Output 10 4 5 2" xfId="17165"/>
    <cellStyle name="Output 10 4 5 3" xfId="31961"/>
    <cellStyle name="Output 10 4 5 4" xfId="31962"/>
    <cellStyle name="Output 10 4 6" xfId="17166"/>
    <cellStyle name="Output 10 4 6 2" xfId="17167"/>
    <cellStyle name="Output 10 4 6 3" xfId="31963"/>
    <cellStyle name="Output 10 4 6 4" xfId="31964"/>
    <cellStyle name="Output 10 4 7" xfId="17168"/>
    <cellStyle name="Output 10 4 7 2" xfId="17169"/>
    <cellStyle name="Output 10 4 7 3" xfId="31965"/>
    <cellStyle name="Output 10 4 7 4" xfId="31966"/>
    <cellStyle name="Output 10 4 8" xfId="17170"/>
    <cellStyle name="Output 10 4 9" xfId="31967"/>
    <cellStyle name="Output 10 5" xfId="17171"/>
    <cellStyle name="Output 10 5 10" xfId="31968"/>
    <cellStyle name="Output 10 5 2" xfId="17172"/>
    <cellStyle name="Output 10 5 2 2" xfId="17173"/>
    <cellStyle name="Output 10 5 2 3" xfId="31969"/>
    <cellStyle name="Output 10 5 2 4" xfId="31970"/>
    <cellStyle name="Output 10 5 3" xfId="17174"/>
    <cellStyle name="Output 10 5 3 2" xfId="17175"/>
    <cellStyle name="Output 10 5 3 3" xfId="31971"/>
    <cellStyle name="Output 10 5 3 4" xfId="31972"/>
    <cellStyle name="Output 10 5 4" xfId="17176"/>
    <cellStyle name="Output 10 5 4 2" xfId="17177"/>
    <cellStyle name="Output 10 5 4 3" xfId="31973"/>
    <cellStyle name="Output 10 5 4 4" xfId="31974"/>
    <cellStyle name="Output 10 5 5" xfId="17178"/>
    <cellStyle name="Output 10 5 5 2" xfId="17179"/>
    <cellStyle name="Output 10 5 5 3" xfId="31975"/>
    <cellStyle name="Output 10 5 5 4" xfId="31976"/>
    <cellStyle name="Output 10 5 6" xfId="17180"/>
    <cellStyle name="Output 10 5 6 2" xfId="17181"/>
    <cellStyle name="Output 10 5 6 3" xfId="31977"/>
    <cellStyle name="Output 10 5 6 4" xfId="31978"/>
    <cellStyle name="Output 10 5 7" xfId="17182"/>
    <cellStyle name="Output 10 5 7 2" xfId="17183"/>
    <cellStyle name="Output 10 5 7 3" xfId="31979"/>
    <cellStyle name="Output 10 5 7 4" xfId="31980"/>
    <cellStyle name="Output 10 5 8" xfId="17184"/>
    <cellStyle name="Output 10 5 9" xfId="31981"/>
    <cellStyle name="Output 10 6" xfId="17185"/>
    <cellStyle name="Output 10 6 2" xfId="17186"/>
    <cellStyle name="Output 10 6 3" xfId="31982"/>
    <cellStyle name="Output 10 6 4" xfId="31983"/>
    <cellStyle name="Output 10 7" xfId="17187"/>
    <cellStyle name="Output 10 7 2" xfId="17188"/>
    <cellStyle name="Output 10 7 3" xfId="31984"/>
    <cellStyle name="Output 10 7 4" xfId="31985"/>
    <cellStyle name="Output 10 8" xfId="17189"/>
    <cellStyle name="Output 10 8 2" xfId="17190"/>
    <cellStyle name="Output 10 8 3" xfId="31986"/>
    <cellStyle name="Output 10 8 4" xfId="31987"/>
    <cellStyle name="Output 10 9" xfId="17191"/>
    <cellStyle name="Output 10 9 2" xfId="17192"/>
    <cellStyle name="Output 10 9 3" xfId="31988"/>
    <cellStyle name="Output 10 9 4" xfId="31989"/>
    <cellStyle name="Output 11" xfId="17193"/>
    <cellStyle name="Output 11 10" xfId="17194"/>
    <cellStyle name="Output 11 10 2" xfId="17195"/>
    <cellStyle name="Output 11 10 3" xfId="31990"/>
    <cellStyle name="Output 11 10 4" xfId="31991"/>
    <cellStyle name="Output 11 11" xfId="17196"/>
    <cellStyle name="Output 11 11 2" xfId="17197"/>
    <cellStyle name="Output 11 11 3" xfId="31992"/>
    <cellStyle name="Output 11 11 4" xfId="31993"/>
    <cellStyle name="Output 11 12" xfId="17198"/>
    <cellStyle name="Output 11 13" xfId="31994"/>
    <cellStyle name="Output 11 14" xfId="31995"/>
    <cellStyle name="Output 11 2" xfId="17199"/>
    <cellStyle name="Output 11 2 10" xfId="31996"/>
    <cellStyle name="Output 11 2 2" xfId="17200"/>
    <cellStyle name="Output 11 2 2 2" xfId="17201"/>
    <cellStyle name="Output 11 2 2 3" xfId="31997"/>
    <cellStyle name="Output 11 2 2 4" xfId="31998"/>
    <cellStyle name="Output 11 2 3" xfId="17202"/>
    <cellStyle name="Output 11 2 3 2" xfId="17203"/>
    <cellStyle name="Output 11 2 3 3" xfId="31999"/>
    <cellStyle name="Output 11 2 3 4" xfId="32000"/>
    <cellStyle name="Output 11 2 4" xfId="17204"/>
    <cellStyle name="Output 11 2 4 2" xfId="17205"/>
    <cellStyle name="Output 11 2 4 3" xfId="32001"/>
    <cellStyle name="Output 11 2 4 4" xfId="32002"/>
    <cellStyle name="Output 11 2 5" xfId="17206"/>
    <cellStyle name="Output 11 2 5 2" xfId="17207"/>
    <cellStyle name="Output 11 2 5 3" xfId="32003"/>
    <cellStyle name="Output 11 2 5 4" xfId="32004"/>
    <cellStyle name="Output 11 2 6" xfId="17208"/>
    <cellStyle name="Output 11 2 6 2" xfId="17209"/>
    <cellStyle name="Output 11 2 6 3" xfId="32005"/>
    <cellStyle name="Output 11 2 6 4" xfId="32006"/>
    <cellStyle name="Output 11 2 7" xfId="17210"/>
    <cellStyle name="Output 11 2 7 2" xfId="17211"/>
    <cellStyle name="Output 11 2 7 3" xfId="32007"/>
    <cellStyle name="Output 11 2 7 4" xfId="32008"/>
    <cellStyle name="Output 11 2 8" xfId="17212"/>
    <cellStyle name="Output 11 2 9" xfId="32009"/>
    <cellStyle name="Output 11 3" xfId="17213"/>
    <cellStyle name="Output 11 3 10" xfId="32010"/>
    <cellStyle name="Output 11 3 2" xfId="17214"/>
    <cellStyle name="Output 11 3 2 2" xfId="17215"/>
    <cellStyle name="Output 11 3 2 3" xfId="32011"/>
    <cellStyle name="Output 11 3 2 4" xfId="32012"/>
    <cellStyle name="Output 11 3 3" xfId="17216"/>
    <cellStyle name="Output 11 3 3 2" xfId="17217"/>
    <cellStyle name="Output 11 3 3 3" xfId="32013"/>
    <cellStyle name="Output 11 3 3 4" xfId="32014"/>
    <cellStyle name="Output 11 3 4" xfId="17218"/>
    <cellStyle name="Output 11 3 4 2" xfId="17219"/>
    <cellStyle name="Output 11 3 4 3" xfId="32015"/>
    <cellStyle name="Output 11 3 4 4" xfId="32016"/>
    <cellStyle name="Output 11 3 5" xfId="17220"/>
    <cellStyle name="Output 11 3 5 2" xfId="17221"/>
    <cellStyle name="Output 11 3 5 3" xfId="32017"/>
    <cellStyle name="Output 11 3 5 4" xfId="32018"/>
    <cellStyle name="Output 11 3 6" xfId="17222"/>
    <cellStyle name="Output 11 3 6 2" xfId="17223"/>
    <cellStyle name="Output 11 3 6 3" xfId="32019"/>
    <cellStyle name="Output 11 3 6 4" xfId="32020"/>
    <cellStyle name="Output 11 3 7" xfId="17224"/>
    <cellStyle name="Output 11 3 7 2" xfId="17225"/>
    <cellStyle name="Output 11 3 7 3" xfId="32021"/>
    <cellStyle name="Output 11 3 7 4" xfId="32022"/>
    <cellStyle name="Output 11 3 8" xfId="17226"/>
    <cellStyle name="Output 11 3 9" xfId="32023"/>
    <cellStyle name="Output 11 4" xfId="17227"/>
    <cellStyle name="Output 11 4 10" xfId="32024"/>
    <cellStyle name="Output 11 4 2" xfId="17228"/>
    <cellStyle name="Output 11 4 2 2" xfId="17229"/>
    <cellStyle name="Output 11 4 2 3" xfId="32025"/>
    <cellStyle name="Output 11 4 2 4" xfId="32026"/>
    <cellStyle name="Output 11 4 3" xfId="17230"/>
    <cellStyle name="Output 11 4 3 2" xfId="17231"/>
    <cellStyle name="Output 11 4 3 3" xfId="32027"/>
    <cellStyle name="Output 11 4 3 4" xfId="32028"/>
    <cellStyle name="Output 11 4 4" xfId="17232"/>
    <cellStyle name="Output 11 4 4 2" xfId="17233"/>
    <cellStyle name="Output 11 4 4 3" xfId="32029"/>
    <cellStyle name="Output 11 4 4 4" xfId="32030"/>
    <cellStyle name="Output 11 4 5" xfId="17234"/>
    <cellStyle name="Output 11 4 5 2" xfId="17235"/>
    <cellStyle name="Output 11 4 5 3" xfId="32031"/>
    <cellStyle name="Output 11 4 5 4" xfId="32032"/>
    <cellStyle name="Output 11 4 6" xfId="17236"/>
    <cellStyle name="Output 11 4 6 2" xfId="17237"/>
    <cellStyle name="Output 11 4 6 3" xfId="32033"/>
    <cellStyle name="Output 11 4 6 4" xfId="32034"/>
    <cellStyle name="Output 11 4 7" xfId="17238"/>
    <cellStyle name="Output 11 4 7 2" xfId="17239"/>
    <cellStyle name="Output 11 4 7 3" xfId="32035"/>
    <cellStyle name="Output 11 4 7 4" xfId="32036"/>
    <cellStyle name="Output 11 4 8" xfId="17240"/>
    <cellStyle name="Output 11 4 9" xfId="32037"/>
    <cellStyle name="Output 11 5" xfId="17241"/>
    <cellStyle name="Output 11 5 10" xfId="32038"/>
    <cellStyle name="Output 11 5 2" xfId="17242"/>
    <cellStyle name="Output 11 5 2 2" xfId="17243"/>
    <cellStyle name="Output 11 5 2 3" xfId="32039"/>
    <cellStyle name="Output 11 5 2 4" xfId="32040"/>
    <cellStyle name="Output 11 5 3" xfId="17244"/>
    <cellStyle name="Output 11 5 3 2" xfId="17245"/>
    <cellStyle name="Output 11 5 3 3" xfId="32041"/>
    <cellStyle name="Output 11 5 3 4" xfId="32042"/>
    <cellStyle name="Output 11 5 4" xfId="17246"/>
    <cellStyle name="Output 11 5 4 2" xfId="17247"/>
    <cellStyle name="Output 11 5 4 3" xfId="32043"/>
    <cellStyle name="Output 11 5 4 4" xfId="32044"/>
    <cellStyle name="Output 11 5 5" xfId="17248"/>
    <cellStyle name="Output 11 5 5 2" xfId="17249"/>
    <cellStyle name="Output 11 5 5 3" xfId="32045"/>
    <cellStyle name="Output 11 5 5 4" xfId="32046"/>
    <cellStyle name="Output 11 5 6" xfId="17250"/>
    <cellStyle name="Output 11 5 6 2" xfId="17251"/>
    <cellStyle name="Output 11 5 6 3" xfId="32047"/>
    <cellStyle name="Output 11 5 6 4" xfId="32048"/>
    <cellStyle name="Output 11 5 7" xfId="17252"/>
    <cellStyle name="Output 11 5 7 2" xfId="17253"/>
    <cellStyle name="Output 11 5 7 3" xfId="32049"/>
    <cellStyle name="Output 11 5 7 4" xfId="32050"/>
    <cellStyle name="Output 11 5 8" xfId="17254"/>
    <cellStyle name="Output 11 5 9" xfId="32051"/>
    <cellStyle name="Output 11 6" xfId="17255"/>
    <cellStyle name="Output 11 6 2" xfId="17256"/>
    <cellStyle name="Output 11 6 3" xfId="32052"/>
    <cellStyle name="Output 11 6 4" xfId="32053"/>
    <cellStyle name="Output 11 7" xfId="17257"/>
    <cellStyle name="Output 11 7 2" xfId="17258"/>
    <cellStyle name="Output 11 7 3" xfId="32054"/>
    <cellStyle name="Output 11 7 4" xfId="32055"/>
    <cellStyle name="Output 11 8" xfId="17259"/>
    <cellStyle name="Output 11 8 2" xfId="17260"/>
    <cellStyle name="Output 11 8 3" xfId="32056"/>
    <cellStyle name="Output 11 8 4" xfId="32057"/>
    <cellStyle name="Output 11 9" xfId="17261"/>
    <cellStyle name="Output 11 9 2" xfId="17262"/>
    <cellStyle name="Output 11 9 3" xfId="32058"/>
    <cellStyle name="Output 11 9 4" xfId="32059"/>
    <cellStyle name="Output 12" xfId="17263"/>
    <cellStyle name="Output 12 10" xfId="17264"/>
    <cellStyle name="Output 12 10 2" xfId="17265"/>
    <cellStyle name="Output 12 10 3" xfId="32060"/>
    <cellStyle name="Output 12 10 4" xfId="32061"/>
    <cellStyle name="Output 12 11" xfId="17266"/>
    <cellStyle name="Output 12 11 2" xfId="17267"/>
    <cellStyle name="Output 12 11 3" xfId="32062"/>
    <cellStyle name="Output 12 11 4" xfId="32063"/>
    <cellStyle name="Output 12 12" xfId="17268"/>
    <cellStyle name="Output 12 13" xfId="32064"/>
    <cellStyle name="Output 12 14" xfId="32065"/>
    <cellStyle name="Output 12 2" xfId="17269"/>
    <cellStyle name="Output 12 2 10" xfId="32066"/>
    <cellStyle name="Output 12 2 2" xfId="17270"/>
    <cellStyle name="Output 12 2 2 2" xfId="17271"/>
    <cellStyle name="Output 12 2 2 3" xfId="32067"/>
    <cellStyle name="Output 12 2 2 4" xfId="32068"/>
    <cellStyle name="Output 12 2 3" xfId="17272"/>
    <cellStyle name="Output 12 2 3 2" xfId="17273"/>
    <cellStyle name="Output 12 2 3 3" xfId="32069"/>
    <cellStyle name="Output 12 2 3 4" xfId="32070"/>
    <cellStyle name="Output 12 2 4" xfId="17274"/>
    <cellStyle name="Output 12 2 4 2" xfId="17275"/>
    <cellStyle name="Output 12 2 4 3" xfId="32071"/>
    <cellStyle name="Output 12 2 4 4" xfId="32072"/>
    <cellStyle name="Output 12 2 5" xfId="17276"/>
    <cellStyle name="Output 12 2 5 2" xfId="17277"/>
    <cellStyle name="Output 12 2 5 3" xfId="32073"/>
    <cellStyle name="Output 12 2 5 4" xfId="32074"/>
    <cellStyle name="Output 12 2 6" xfId="17278"/>
    <cellStyle name="Output 12 2 6 2" xfId="17279"/>
    <cellStyle name="Output 12 2 6 3" xfId="32075"/>
    <cellStyle name="Output 12 2 6 4" xfId="32076"/>
    <cellStyle name="Output 12 2 7" xfId="17280"/>
    <cellStyle name="Output 12 2 7 2" xfId="17281"/>
    <cellStyle name="Output 12 2 7 3" xfId="32077"/>
    <cellStyle name="Output 12 2 7 4" xfId="32078"/>
    <cellStyle name="Output 12 2 8" xfId="17282"/>
    <cellStyle name="Output 12 2 9" xfId="32079"/>
    <cellStyle name="Output 12 3" xfId="17283"/>
    <cellStyle name="Output 12 3 10" xfId="32080"/>
    <cellStyle name="Output 12 3 2" xfId="17284"/>
    <cellStyle name="Output 12 3 2 2" xfId="17285"/>
    <cellStyle name="Output 12 3 2 3" xfId="32081"/>
    <cellStyle name="Output 12 3 2 4" xfId="32082"/>
    <cellStyle name="Output 12 3 3" xfId="17286"/>
    <cellStyle name="Output 12 3 3 2" xfId="17287"/>
    <cellStyle name="Output 12 3 3 3" xfId="32083"/>
    <cellStyle name="Output 12 3 3 4" xfId="32084"/>
    <cellStyle name="Output 12 3 4" xfId="17288"/>
    <cellStyle name="Output 12 3 4 2" xfId="17289"/>
    <cellStyle name="Output 12 3 4 3" xfId="32085"/>
    <cellStyle name="Output 12 3 4 4" xfId="32086"/>
    <cellStyle name="Output 12 3 5" xfId="17290"/>
    <cellStyle name="Output 12 3 5 2" xfId="17291"/>
    <cellStyle name="Output 12 3 5 3" xfId="32087"/>
    <cellStyle name="Output 12 3 5 4" xfId="32088"/>
    <cellStyle name="Output 12 3 6" xfId="17292"/>
    <cellStyle name="Output 12 3 6 2" xfId="17293"/>
    <cellStyle name="Output 12 3 6 3" xfId="32089"/>
    <cellStyle name="Output 12 3 6 4" xfId="32090"/>
    <cellStyle name="Output 12 3 7" xfId="17294"/>
    <cellStyle name="Output 12 3 7 2" xfId="17295"/>
    <cellStyle name="Output 12 3 7 3" xfId="32091"/>
    <cellStyle name="Output 12 3 7 4" xfId="32092"/>
    <cellStyle name="Output 12 3 8" xfId="17296"/>
    <cellStyle name="Output 12 3 9" xfId="32093"/>
    <cellStyle name="Output 12 4" xfId="17297"/>
    <cellStyle name="Output 12 4 10" xfId="32094"/>
    <cellStyle name="Output 12 4 2" xfId="17298"/>
    <cellStyle name="Output 12 4 2 2" xfId="17299"/>
    <cellStyle name="Output 12 4 2 3" xfId="32095"/>
    <cellStyle name="Output 12 4 2 4" xfId="32096"/>
    <cellStyle name="Output 12 4 3" xfId="17300"/>
    <cellStyle name="Output 12 4 3 2" xfId="17301"/>
    <cellStyle name="Output 12 4 3 3" xfId="32097"/>
    <cellStyle name="Output 12 4 3 4" xfId="32098"/>
    <cellStyle name="Output 12 4 4" xfId="17302"/>
    <cellStyle name="Output 12 4 4 2" xfId="17303"/>
    <cellStyle name="Output 12 4 4 3" xfId="32099"/>
    <cellStyle name="Output 12 4 4 4" xfId="32100"/>
    <cellStyle name="Output 12 4 5" xfId="17304"/>
    <cellStyle name="Output 12 4 5 2" xfId="17305"/>
    <cellStyle name="Output 12 4 5 3" xfId="32101"/>
    <cellStyle name="Output 12 4 5 4" xfId="32102"/>
    <cellStyle name="Output 12 4 6" xfId="17306"/>
    <cellStyle name="Output 12 4 6 2" xfId="17307"/>
    <cellStyle name="Output 12 4 6 3" xfId="32103"/>
    <cellStyle name="Output 12 4 6 4" xfId="32104"/>
    <cellStyle name="Output 12 4 7" xfId="17308"/>
    <cellStyle name="Output 12 4 7 2" xfId="17309"/>
    <cellStyle name="Output 12 4 7 3" xfId="32105"/>
    <cellStyle name="Output 12 4 7 4" xfId="32106"/>
    <cellStyle name="Output 12 4 8" xfId="17310"/>
    <cellStyle name="Output 12 4 9" xfId="32107"/>
    <cellStyle name="Output 12 5" xfId="17311"/>
    <cellStyle name="Output 12 5 10" xfId="32108"/>
    <cellStyle name="Output 12 5 2" xfId="17312"/>
    <cellStyle name="Output 12 5 2 2" xfId="17313"/>
    <cellStyle name="Output 12 5 2 3" xfId="32109"/>
    <cellStyle name="Output 12 5 2 4" xfId="32110"/>
    <cellStyle name="Output 12 5 3" xfId="17314"/>
    <cellStyle name="Output 12 5 3 2" xfId="17315"/>
    <cellStyle name="Output 12 5 3 3" xfId="32111"/>
    <cellStyle name="Output 12 5 3 4" xfId="32112"/>
    <cellStyle name="Output 12 5 4" xfId="17316"/>
    <cellStyle name="Output 12 5 4 2" xfId="17317"/>
    <cellStyle name="Output 12 5 4 3" xfId="32113"/>
    <cellStyle name="Output 12 5 4 4" xfId="32114"/>
    <cellStyle name="Output 12 5 5" xfId="17318"/>
    <cellStyle name="Output 12 5 5 2" xfId="17319"/>
    <cellStyle name="Output 12 5 5 3" xfId="32115"/>
    <cellStyle name="Output 12 5 5 4" xfId="32116"/>
    <cellStyle name="Output 12 5 6" xfId="17320"/>
    <cellStyle name="Output 12 5 6 2" xfId="17321"/>
    <cellStyle name="Output 12 5 6 3" xfId="32117"/>
    <cellStyle name="Output 12 5 6 4" xfId="32118"/>
    <cellStyle name="Output 12 5 7" xfId="17322"/>
    <cellStyle name="Output 12 5 7 2" xfId="17323"/>
    <cellStyle name="Output 12 5 7 3" xfId="32119"/>
    <cellStyle name="Output 12 5 7 4" xfId="32120"/>
    <cellStyle name="Output 12 5 8" xfId="17324"/>
    <cellStyle name="Output 12 5 9" xfId="32121"/>
    <cellStyle name="Output 12 6" xfId="17325"/>
    <cellStyle name="Output 12 6 2" xfId="17326"/>
    <cellStyle name="Output 12 6 3" xfId="32122"/>
    <cellStyle name="Output 12 6 4" xfId="32123"/>
    <cellStyle name="Output 12 7" xfId="17327"/>
    <cellStyle name="Output 12 7 2" xfId="17328"/>
    <cellStyle name="Output 12 7 3" xfId="32124"/>
    <cellStyle name="Output 12 7 4" xfId="32125"/>
    <cellStyle name="Output 12 8" xfId="17329"/>
    <cellStyle name="Output 12 8 2" xfId="17330"/>
    <cellStyle name="Output 12 8 3" xfId="32126"/>
    <cellStyle name="Output 12 8 4" xfId="32127"/>
    <cellStyle name="Output 12 9" xfId="17331"/>
    <cellStyle name="Output 12 9 2" xfId="17332"/>
    <cellStyle name="Output 12 9 3" xfId="32128"/>
    <cellStyle name="Output 12 9 4" xfId="32129"/>
    <cellStyle name="Output 13" xfId="17333"/>
    <cellStyle name="Output 13 10" xfId="17334"/>
    <cellStyle name="Output 13 10 2" xfId="17335"/>
    <cellStyle name="Output 13 10 3" xfId="32130"/>
    <cellStyle name="Output 13 10 4" xfId="32131"/>
    <cellStyle name="Output 13 11" xfId="17336"/>
    <cellStyle name="Output 13 11 2" xfId="17337"/>
    <cellStyle name="Output 13 11 3" xfId="32132"/>
    <cellStyle name="Output 13 11 4" xfId="32133"/>
    <cellStyle name="Output 13 12" xfId="17338"/>
    <cellStyle name="Output 13 13" xfId="32134"/>
    <cellStyle name="Output 13 14" xfId="32135"/>
    <cellStyle name="Output 13 2" xfId="17339"/>
    <cellStyle name="Output 13 2 10" xfId="32136"/>
    <cellStyle name="Output 13 2 2" xfId="17340"/>
    <cellStyle name="Output 13 2 2 2" xfId="17341"/>
    <cellStyle name="Output 13 2 2 3" xfId="32137"/>
    <cellStyle name="Output 13 2 2 4" xfId="32138"/>
    <cellStyle name="Output 13 2 3" xfId="17342"/>
    <cellStyle name="Output 13 2 3 2" xfId="17343"/>
    <cellStyle name="Output 13 2 3 3" xfId="32139"/>
    <cellStyle name="Output 13 2 3 4" xfId="32140"/>
    <cellStyle name="Output 13 2 4" xfId="17344"/>
    <cellStyle name="Output 13 2 4 2" xfId="17345"/>
    <cellStyle name="Output 13 2 4 3" xfId="32141"/>
    <cellStyle name="Output 13 2 4 4" xfId="32142"/>
    <cellStyle name="Output 13 2 5" xfId="17346"/>
    <cellStyle name="Output 13 2 5 2" xfId="17347"/>
    <cellStyle name="Output 13 2 5 3" xfId="32143"/>
    <cellStyle name="Output 13 2 5 4" xfId="32144"/>
    <cellStyle name="Output 13 2 6" xfId="17348"/>
    <cellStyle name="Output 13 2 6 2" xfId="17349"/>
    <cellStyle name="Output 13 2 6 3" xfId="32145"/>
    <cellStyle name="Output 13 2 6 4" xfId="32146"/>
    <cellStyle name="Output 13 2 7" xfId="17350"/>
    <cellStyle name="Output 13 2 7 2" xfId="17351"/>
    <cellStyle name="Output 13 2 7 3" xfId="32147"/>
    <cellStyle name="Output 13 2 7 4" xfId="32148"/>
    <cellStyle name="Output 13 2 8" xfId="17352"/>
    <cellStyle name="Output 13 2 9" xfId="32149"/>
    <cellStyle name="Output 13 3" xfId="17353"/>
    <cellStyle name="Output 13 3 10" xfId="32150"/>
    <cellStyle name="Output 13 3 2" xfId="17354"/>
    <cellStyle name="Output 13 3 2 2" xfId="17355"/>
    <cellStyle name="Output 13 3 2 3" xfId="32151"/>
    <cellStyle name="Output 13 3 2 4" xfId="32152"/>
    <cellStyle name="Output 13 3 3" xfId="17356"/>
    <cellStyle name="Output 13 3 3 2" xfId="17357"/>
    <cellStyle name="Output 13 3 3 3" xfId="32153"/>
    <cellStyle name="Output 13 3 3 4" xfId="32154"/>
    <cellStyle name="Output 13 3 4" xfId="17358"/>
    <cellStyle name="Output 13 3 4 2" xfId="17359"/>
    <cellStyle name="Output 13 3 4 3" xfId="32155"/>
    <cellStyle name="Output 13 3 4 4" xfId="32156"/>
    <cellStyle name="Output 13 3 5" xfId="17360"/>
    <cellStyle name="Output 13 3 5 2" xfId="17361"/>
    <cellStyle name="Output 13 3 5 3" xfId="32157"/>
    <cellStyle name="Output 13 3 5 4" xfId="32158"/>
    <cellStyle name="Output 13 3 6" xfId="17362"/>
    <cellStyle name="Output 13 3 6 2" xfId="17363"/>
    <cellStyle name="Output 13 3 6 3" xfId="32159"/>
    <cellStyle name="Output 13 3 6 4" xfId="32160"/>
    <cellStyle name="Output 13 3 7" xfId="17364"/>
    <cellStyle name="Output 13 3 7 2" xfId="17365"/>
    <cellStyle name="Output 13 3 7 3" xfId="32161"/>
    <cellStyle name="Output 13 3 7 4" xfId="32162"/>
    <cellStyle name="Output 13 3 8" xfId="17366"/>
    <cellStyle name="Output 13 3 9" xfId="32163"/>
    <cellStyle name="Output 13 4" xfId="17367"/>
    <cellStyle name="Output 13 4 10" xfId="32164"/>
    <cellStyle name="Output 13 4 2" xfId="17368"/>
    <cellStyle name="Output 13 4 2 2" xfId="17369"/>
    <cellStyle name="Output 13 4 2 3" xfId="32165"/>
    <cellStyle name="Output 13 4 2 4" xfId="32166"/>
    <cellStyle name="Output 13 4 3" xfId="17370"/>
    <cellStyle name="Output 13 4 3 2" xfId="17371"/>
    <cellStyle name="Output 13 4 3 3" xfId="32167"/>
    <cellStyle name="Output 13 4 3 4" xfId="32168"/>
    <cellStyle name="Output 13 4 4" xfId="17372"/>
    <cellStyle name="Output 13 4 4 2" xfId="17373"/>
    <cellStyle name="Output 13 4 4 3" xfId="32169"/>
    <cellStyle name="Output 13 4 4 4" xfId="32170"/>
    <cellStyle name="Output 13 4 5" xfId="17374"/>
    <cellStyle name="Output 13 4 5 2" xfId="17375"/>
    <cellStyle name="Output 13 4 5 3" xfId="32171"/>
    <cellStyle name="Output 13 4 5 4" xfId="32172"/>
    <cellStyle name="Output 13 4 6" xfId="17376"/>
    <cellStyle name="Output 13 4 6 2" xfId="17377"/>
    <cellStyle name="Output 13 4 6 3" xfId="32173"/>
    <cellStyle name="Output 13 4 6 4" xfId="32174"/>
    <cellStyle name="Output 13 4 7" xfId="17378"/>
    <cellStyle name="Output 13 4 7 2" xfId="17379"/>
    <cellStyle name="Output 13 4 7 3" xfId="32175"/>
    <cellStyle name="Output 13 4 7 4" xfId="32176"/>
    <cellStyle name="Output 13 4 8" xfId="17380"/>
    <cellStyle name="Output 13 4 9" xfId="32177"/>
    <cellStyle name="Output 13 5" xfId="17381"/>
    <cellStyle name="Output 13 5 10" xfId="32178"/>
    <cellStyle name="Output 13 5 2" xfId="17382"/>
    <cellStyle name="Output 13 5 2 2" xfId="17383"/>
    <cellStyle name="Output 13 5 2 3" xfId="32179"/>
    <cellStyle name="Output 13 5 2 4" xfId="32180"/>
    <cellStyle name="Output 13 5 3" xfId="17384"/>
    <cellStyle name="Output 13 5 3 2" xfId="17385"/>
    <cellStyle name="Output 13 5 3 3" xfId="32181"/>
    <cellStyle name="Output 13 5 3 4" xfId="32182"/>
    <cellStyle name="Output 13 5 4" xfId="17386"/>
    <cellStyle name="Output 13 5 4 2" xfId="17387"/>
    <cellStyle name="Output 13 5 4 3" xfId="32183"/>
    <cellStyle name="Output 13 5 4 4" xfId="32184"/>
    <cellStyle name="Output 13 5 5" xfId="17388"/>
    <cellStyle name="Output 13 5 5 2" xfId="17389"/>
    <cellStyle name="Output 13 5 5 3" xfId="32185"/>
    <cellStyle name="Output 13 5 5 4" xfId="32186"/>
    <cellStyle name="Output 13 5 6" xfId="17390"/>
    <cellStyle name="Output 13 5 6 2" xfId="17391"/>
    <cellStyle name="Output 13 5 6 3" xfId="32187"/>
    <cellStyle name="Output 13 5 6 4" xfId="32188"/>
    <cellStyle name="Output 13 5 7" xfId="17392"/>
    <cellStyle name="Output 13 5 7 2" xfId="17393"/>
    <cellStyle name="Output 13 5 7 3" xfId="32189"/>
    <cellStyle name="Output 13 5 7 4" xfId="32190"/>
    <cellStyle name="Output 13 5 8" xfId="17394"/>
    <cellStyle name="Output 13 5 9" xfId="32191"/>
    <cellStyle name="Output 13 6" xfId="17395"/>
    <cellStyle name="Output 13 6 2" xfId="17396"/>
    <cellStyle name="Output 13 6 3" xfId="32192"/>
    <cellStyle name="Output 13 6 4" xfId="32193"/>
    <cellStyle name="Output 13 7" xfId="17397"/>
    <cellStyle name="Output 13 7 2" xfId="17398"/>
    <cellStyle name="Output 13 7 3" xfId="32194"/>
    <cellStyle name="Output 13 7 4" xfId="32195"/>
    <cellStyle name="Output 13 8" xfId="17399"/>
    <cellStyle name="Output 13 8 2" xfId="17400"/>
    <cellStyle name="Output 13 8 3" xfId="32196"/>
    <cellStyle name="Output 13 8 4" xfId="32197"/>
    <cellStyle name="Output 13 9" xfId="17401"/>
    <cellStyle name="Output 13 9 2" xfId="17402"/>
    <cellStyle name="Output 13 9 3" xfId="32198"/>
    <cellStyle name="Output 13 9 4" xfId="32199"/>
    <cellStyle name="Output 14" xfId="17403"/>
    <cellStyle name="Output 14 10" xfId="17404"/>
    <cellStyle name="Output 14 10 2" xfId="17405"/>
    <cellStyle name="Output 14 10 3" xfId="32200"/>
    <cellStyle name="Output 14 10 4" xfId="32201"/>
    <cellStyle name="Output 14 11" xfId="17406"/>
    <cellStyle name="Output 14 11 2" xfId="17407"/>
    <cellStyle name="Output 14 11 3" xfId="32202"/>
    <cellStyle name="Output 14 11 4" xfId="32203"/>
    <cellStyle name="Output 14 12" xfId="17408"/>
    <cellStyle name="Output 14 13" xfId="32204"/>
    <cellStyle name="Output 14 14" xfId="32205"/>
    <cellStyle name="Output 14 2" xfId="17409"/>
    <cellStyle name="Output 14 2 10" xfId="32206"/>
    <cellStyle name="Output 14 2 2" xfId="17410"/>
    <cellStyle name="Output 14 2 2 2" xfId="17411"/>
    <cellStyle name="Output 14 2 2 3" xfId="32207"/>
    <cellStyle name="Output 14 2 2 4" xfId="32208"/>
    <cellStyle name="Output 14 2 3" xfId="17412"/>
    <cellStyle name="Output 14 2 3 2" xfId="17413"/>
    <cellStyle name="Output 14 2 3 3" xfId="32209"/>
    <cellStyle name="Output 14 2 3 4" xfId="32210"/>
    <cellStyle name="Output 14 2 4" xfId="17414"/>
    <cellStyle name="Output 14 2 4 2" xfId="17415"/>
    <cellStyle name="Output 14 2 4 3" xfId="32211"/>
    <cellStyle name="Output 14 2 4 4" xfId="32212"/>
    <cellStyle name="Output 14 2 5" xfId="17416"/>
    <cellStyle name="Output 14 2 5 2" xfId="17417"/>
    <cellStyle name="Output 14 2 5 3" xfId="32213"/>
    <cellStyle name="Output 14 2 5 4" xfId="32214"/>
    <cellStyle name="Output 14 2 6" xfId="17418"/>
    <cellStyle name="Output 14 2 6 2" xfId="17419"/>
    <cellStyle name="Output 14 2 6 3" xfId="32215"/>
    <cellStyle name="Output 14 2 6 4" xfId="32216"/>
    <cellStyle name="Output 14 2 7" xfId="17420"/>
    <cellStyle name="Output 14 2 7 2" xfId="17421"/>
    <cellStyle name="Output 14 2 7 3" xfId="32217"/>
    <cellStyle name="Output 14 2 7 4" xfId="32218"/>
    <cellStyle name="Output 14 2 8" xfId="17422"/>
    <cellStyle name="Output 14 2 9" xfId="32219"/>
    <cellStyle name="Output 14 3" xfId="17423"/>
    <cellStyle name="Output 14 3 10" xfId="32220"/>
    <cellStyle name="Output 14 3 2" xfId="17424"/>
    <cellStyle name="Output 14 3 2 2" xfId="17425"/>
    <cellStyle name="Output 14 3 2 3" xfId="32221"/>
    <cellStyle name="Output 14 3 2 4" xfId="32222"/>
    <cellStyle name="Output 14 3 3" xfId="17426"/>
    <cellStyle name="Output 14 3 3 2" xfId="17427"/>
    <cellStyle name="Output 14 3 3 3" xfId="32223"/>
    <cellStyle name="Output 14 3 3 4" xfId="32224"/>
    <cellStyle name="Output 14 3 4" xfId="17428"/>
    <cellStyle name="Output 14 3 4 2" xfId="17429"/>
    <cellStyle name="Output 14 3 4 3" xfId="32225"/>
    <cellStyle name="Output 14 3 4 4" xfId="32226"/>
    <cellStyle name="Output 14 3 5" xfId="17430"/>
    <cellStyle name="Output 14 3 5 2" xfId="17431"/>
    <cellStyle name="Output 14 3 5 3" xfId="32227"/>
    <cellStyle name="Output 14 3 5 4" xfId="32228"/>
    <cellStyle name="Output 14 3 6" xfId="17432"/>
    <cellStyle name="Output 14 3 6 2" xfId="17433"/>
    <cellStyle name="Output 14 3 6 3" xfId="32229"/>
    <cellStyle name="Output 14 3 6 4" xfId="32230"/>
    <cellStyle name="Output 14 3 7" xfId="17434"/>
    <cellStyle name="Output 14 3 7 2" xfId="17435"/>
    <cellStyle name="Output 14 3 7 3" xfId="32231"/>
    <cellStyle name="Output 14 3 7 4" xfId="32232"/>
    <cellStyle name="Output 14 3 8" xfId="17436"/>
    <cellStyle name="Output 14 3 9" xfId="32233"/>
    <cellStyle name="Output 14 4" xfId="17437"/>
    <cellStyle name="Output 14 4 10" xfId="32234"/>
    <cellStyle name="Output 14 4 2" xfId="17438"/>
    <cellStyle name="Output 14 4 2 2" xfId="17439"/>
    <cellStyle name="Output 14 4 2 3" xfId="32235"/>
    <cellStyle name="Output 14 4 2 4" xfId="32236"/>
    <cellStyle name="Output 14 4 3" xfId="17440"/>
    <cellStyle name="Output 14 4 3 2" xfId="17441"/>
    <cellStyle name="Output 14 4 3 3" xfId="32237"/>
    <cellStyle name="Output 14 4 3 4" xfId="32238"/>
    <cellStyle name="Output 14 4 4" xfId="17442"/>
    <cellStyle name="Output 14 4 4 2" xfId="17443"/>
    <cellStyle name="Output 14 4 4 3" xfId="32239"/>
    <cellStyle name="Output 14 4 4 4" xfId="32240"/>
    <cellStyle name="Output 14 4 5" xfId="17444"/>
    <cellStyle name="Output 14 4 5 2" xfId="17445"/>
    <cellStyle name="Output 14 4 5 3" xfId="32241"/>
    <cellStyle name="Output 14 4 5 4" xfId="32242"/>
    <cellStyle name="Output 14 4 6" xfId="17446"/>
    <cellStyle name="Output 14 4 6 2" xfId="17447"/>
    <cellStyle name="Output 14 4 6 3" xfId="32243"/>
    <cellStyle name="Output 14 4 6 4" xfId="32244"/>
    <cellStyle name="Output 14 4 7" xfId="17448"/>
    <cellStyle name="Output 14 4 7 2" xfId="17449"/>
    <cellStyle name="Output 14 4 7 3" xfId="32245"/>
    <cellStyle name="Output 14 4 7 4" xfId="32246"/>
    <cellStyle name="Output 14 4 8" xfId="17450"/>
    <cellStyle name="Output 14 4 9" xfId="32247"/>
    <cellStyle name="Output 14 5" xfId="17451"/>
    <cellStyle name="Output 14 5 10" xfId="32248"/>
    <cellStyle name="Output 14 5 2" xfId="17452"/>
    <cellStyle name="Output 14 5 2 2" xfId="17453"/>
    <cellStyle name="Output 14 5 2 3" xfId="32249"/>
    <cellStyle name="Output 14 5 2 4" xfId="32250"/>
    <cellStyle name="Output 14 5 3" xfId="17454"/>
    <cellStyle name="Output 14 5 3 2" xfId="17455"/>
    <cellStyle name="Output 14 5 3 3" xfId="32251"/>
    <cellStyle name="Output 14 5 3 4" xfId="32252"/>
    <cellStyle name="Output 14 5 4" xfId="17456"/>
    <cellStyle name="Output 14 5 4 2" xfId="17457"/>
    <cellStyle name="Output 14 5 4 3" xfId="32253"/>
    <cellStyle name="Output 14 5 4 4" xfId="32254"/>
    <cellStyle name="Output 14 5 5" xfId="17458"/>
    <cellStyle name="Output 14 5 5 2" xfId="17459"/>
    <cellStyle name="Output 14 5 5 3" xfId="32255"/>
    <cellStyle name="Output 14 5 5 4" xfId="32256"/>
    <cellStyle name="Output 14 5 6" xfId="17460"/>
    <cellStyle name="Output 14 5 6 2" xfId="17461"/>
    <cellStyle name="Output 14 5 6 3" xfId="32257"/>
    <cellStyle name="Output 14 5 6 4" xfId="32258"/>
    <cellStyle name="Output 14 5 7" xfId="17462"/>
    <cellStyle name="Output 14 5 7 2" xfId="17463"/>
    <cellStyle name="Output 14 5 7 3" xfId="32259"/>
    <cellStyle name="Output 14 5 7 4" xfId="32260"/>
    <cellStyle name="Output 14 5 8" xfId="17464"/>
    <cellStyle name="Output 14 5 9" xfId="32261"/>
    <cellStyle name="Output 14 6" xfId="17465"/>
    <cellStyle name="Output 14 6 2" xfId="17466"/>
    <cellStyle name="Output 14 6 3" xfId="32262"/>
    <cellStyle name="Output 14 6 4" xfId="32263"/>
    <cellStyle name="Output 14 7" xfId="17467"/>
    <cellStyle name="Output 14 7 2" xfId="17468"/>
    <cellStyle name="Output 14 7 3" xfId="32264"/>
    <cellStyle name="Output 14 7 4" xfId="32265"/>
    <cellStyle name="Output 14 8" xfId="17469"/>
    <cellStyle name="Output 14 8 2" xfId="17470"/>
    <cellStyle name="Output 14 8 3" xfId="32266"/>
    <cellStyle name="Output 14 8 4" xfId="32267"/>
    <cellStyle name="Output 14 9" xfId="17471"/>
    <cellStyle name="Output 14 9 2" xfId="17472"/>
    <cellStyle name="Output 14 9 3" xfId="32268"/>
    <cellStyle name="Output 14 9 4" xfId="32269"/>
    <cellStyle name="Output 15" xfId="17473"/>
    <cellStyle name="Output 15 10" xfId="17474"/>
    <cellStyle name="Output 15 10 2" xfId="17475"/>
    <cellStyle name="Output 15 10 3" xfId="32270"/>
    <cellStyle name="Output 15 10 4" xfId="32271"/>
    <cellStyle name="Output 15 11" xfId="17476"/>
    <cellStyle name="Output 15 11 2" xfId="17477"/>
    <cellStyle name="Output 15 11 3" xfId="32272"/>
    <cellStyle name="Output 15 11 4" xfId="32273"/>
    <cellStyle name="Output 15 12" xfId="17478"/>
    <cellStyle name="Output 15 13" xfId="32274"/>
    <cellStyle name="Output 15 14" xfId="32275"/>
    <cellStyle name="Output 15 2" xfId="17479"/>
    <cellStyle name="Output 15 2 10" xfId="32276"/>
    <cellStyle name="Output 15 2 2" xfId="17480"/>
    <cellStyle name="Output 15 2 2 2" xfId="17481"/>
    <cellStyle name="Output 15 2 2 3" xfId="32277"/>
    <cellStyle name="Output 15 2 2 4" xfId="32278"/>
    <cellStyle name="Output 15 2 3" xfId="17482"/>
    <cellStyle name="Output 15 2 3 2" xfId="17483"/>
    <cellStyle name="Output 15 2 3 3" xfId="32279"/>
    <cellStyle name="Output 15 2 3 4" xfId="32280"/>
    <cellStyle name="Output 15 2 4" xfId="17484"/>
    <cellStyle name="Output 15 2 4 2" xfId="17485"/>
    <cellStyle name="Output 15 2 4 3" xfId="32281"/>
    <cellStyle name="Output 15 2 4 4" xfId="32282"/>
    <cellStyle name="Output 15 2 5" xfId="17486"/>
    <cellStyle name="Output 15 2 5 2" xfId="17487"/>
    <cellStyle name="Output 15 2 5 3" xfId="32283"/>
    <cellStyle name="Output 15 2 5 4" xfId="32284"/>
    <cellStyle name="Output 15 2 6" xfId="17488"/>
    <cellStyle name="Output 15 2 6 2" xfId="17489"/>
    <cellStyle name="Output 15 2 6 3" xfId="32285"/>
    <cellStyle name="Output 15 2 6 4" xfId="32286"/>
    <cellStyle name="Output 15 2 7" xfId="17490"/>
    <cellStyle name="Output 15 2 7 2" xfId="17491"/>
    <cellStyle name="Output 15 2 7 3" xfId="32287"/>
    <cellStyle name="Output 15 2 7 4" xfId="32288"/>
    <cellStyle name="Output 15 2 8" xfId="17492"/>
    <cellStyle name="Output 15 2 9" xfId="32289"/>
    <cellStyle name="Output 15 3" xfId="17493"/>
    <cellStyle name="Output 15 3 10" xfId="32290"/>
    <cellStyle name="Output 15 3 2" xfId="17494"/>
    <cellStyle name="Output 15 3 2 2" xfId="17495"/>
    <cellStyle name="Output 15 3 2 3" xfId="32291"/>
    <cellStyle name="Output 15 3 2 4" xfId="32292"/>
    <cellStyle name="Output 15 3 3" xfId="17496"/>
    <cellStyle name="Output 15 3 3 2" xfId="17497"/>
    <cellStyle name="Output 15 3 3 3" xfId="32293"/>
    <cellStyle name="Output 15 3 3 4" xfId="32294"/>
    <cellStyle name="Output 15 3 4" xfId="17498"/>
    <cellStyle name="Output 15 3 4 2" xfId="17499"/>
    <cellStyle name="Output 15 3 4 3" xfId="32295"/>
    <cellStyle name="Output 15 3 4 4" xfId="32296"/>
    <cellStyle name="Output 15 3 5" xfId="17500"/>
    <cellStyle name="Output 15 3 5 2" xfId="17501"/>
    <cellStyle name="Output 15 3 5 3" xfId="32297"/>
    <cellStyle name="Output 15 3 5 4" xfId="32298"/>
    <cellStyle name="Output 15 3 6" xfId="17502"/>
    <cellStyle name="Output 15 3 6 2" xfId="17503"/>
    <cellStyle name="Output 15 3 6 3" xfId="32299"/>
    <cellStyle name="Output 15 3 6 4" xfId="32300"/>
    <cellStyle name="Output 15 3 7" xfId="17504"/>
    <cellStyle name="Output 15 3 7 2" xfId="17505"/>
    <cellStyle name="Output 15 3 7 3" xfId="32301"/>
    <cellStyle name="Output 15 3 7 4" xfId="32302"/>
    <cellStyle name="Output 15 3 8" xfId="17506"/>
    <cellStyle name="Output 15 3 9" xfId="32303"/>
    <cellStyle name="Output 15 4" xfId="17507"/>
    <cellStyle name="Output 15 4 10" xfId="32304"/>
    <cellStyle name="Output 15 4 2" xfId="17508"/>
    <cellStyle name="Output 15 4 2 2" xfId="17509"/>
    <cellStyle name="Output 15 4 2 3" xfId="32305"/>
    <cellStyle name="Output 15 4 2 4" xfId="32306"/>
    <cellStyle name="Output 15 4 3" xfId="17510"/>
    <cellStyle name="Output 15 4 3 2" xfId="17511"/>
    <cellStyle name="Output 15 4 3 3" xfId="32307"/>
    <cellStyle name="Output 15 4 3 4" xfId="32308"/>
    <cellStyle name="Output 15 4 4" xfId="17512"/>
    <cellStyle name="Output 15 4 4 2" xfId="17513"/>
    <cellStyle name="Output 15 4 4 3" xfId="32309"/>
    <cellStyle name="Output 15 4 4 4" xfId="32310"/>
    <cellStyle name="Output 15 4 5" xfId="17514"/>
    <cellStyle name="Output 15 4 5 2" xfId="17515"/>
    <cellStyle name="Output 15 4 5 3" xfId="32311"/>
    <cellStyle name="Output 15 4 5 4" xfId="32312"/>
    <cellStyle name="Output 15 4 6" xfId="17516"/>
    <cellStyle name="Output 15 4 6 2" xfId="17517"/>
    <cellStyle name="Output 15 4 6 3" xfId="32313"/>
    <cellStyle name="Output 15 4 6 4" xfId="32314"/>
    <cellStyle name="Output 15 4 7" xfId="17518"/>
    <cellStyle name="Output 15 4 7 2" xfId="17519"/>
    <cellStyle name="Output 15 4 7 3" xfId="32315"/>
    <cellStyle name="Output 15 4 7 4" xfId="32316"/>
    <cellStyle name="Output 15 4 8" xfId="17520"/>
    <cellStyle name="Output 15 4 9" xfId="32317"/>
    <cellStyle name="Output 15 5" xfId="17521"/>
    <cellStyle name="Output 15 5 10" xfId="32318"/>
    <cellStyle name="Output 15 5 2" xfId="17522"/>
    <cellStyle name="Output 15 5 2 2" xfId="17523"/>
    <cellStyle name="Output 15 5 2 3" xfId="32319"/>
    <cellStyle name="Output 15 5 2 4" xfId="32320"/>
    <cellStyle name="Output 15 5 3" xfId="17524"/>
    <cellStyle name="Output 15 5 3 2" xfId="17525"/>
    <cellStyle name="Output 15 5 3 3" xfId="32321"/>
    <cellStyle name="Output 15 5 3 4" xfId="32322"/>
    <cellStyle name="Output 15 5 4" xfId="17526"/>
    <cellStyle name="Output 15 5 4 2" xfId="17527"/>
    <cellStyle name="Output 15 5 4 3" xfId="32323"/>
    <cellStyle name="Output 15 5 4 4" xfId="32324"/>
    <cellStyle name="Output 15 5 5" xfId="17528"/>
    <cellStyle name="Output 15 5 5 2" xfId="17529"/>
    <cellStyle name="Output 15 5 5 3" xfId="32325"/>
    <cellStyle name="Output 15 5 5 4" xfId="32326"/>
    <cellStyle name="Output 15 5 6" xfId="17530"/>
    <cellStyle name="Output 15 5 6 2" xfId="17531"/>
    <cellStyle name="Output 15 5 6 3" xfId="32327"/>
    <cellStyle name="Output 15 5 6 4" xfId="32328"/>
    <cellStyle name="Output 15 5 7" xfId="17532"/>
    <cellStyle name="Output 15 5 7 2" xfId="17533"/>
    <cellStyle name="Output 15 5 7 3" xfId="32329"/>
    <cellStyle name="Output 15 5 7 4" xfId="32330"/>
    <cellStyle name="Output 15 5 8" xfId="17534"/>
    <cellStyle name="Output 15 5 9" xfId="32331"/>
    <cellStyle name="Output 15 6" xfId="17535"/>
    <cellStyle name="Output 15 6 2" xfId="17536"/>
    <cellStyle name="Output 15 6 3" xfId="32332"/>
    <cellStyle name="Output 15 6 4" xfId="32333"/>
    <cellStyle name="Output 15 7" xfId="17537"/>
    <cellStyle name="Output 15 7 2" xfId="17538"/>
    <cellStyle name="Output 15 7 3" xfId="32334"/>
    <cellStyle name="Output 15 7 4" xfId="32335"/>
    <cellStyle name="Output 15 8" xfId="17539"/>
    <cellStyle name="Output 15 8 2" xfId="17540"/>
    <cellStyle name="Output 15 8 3" xfId="32336"/>
    <cellStyle name="Output 15 8 4" xfId="32337"/>
    <cellStyle name="Output 15 9" xfId="17541"/>
    <cellStyle name="Output 15 9 2" xfId="17542"/>
    <cellStyle name="Output 15 9 3" xfId="32338"/>
    <cellStyle name="Output 15 9 4" xfId="32339"/>
    <cellStyle name="Output 16" xfId="17543"/>
    <cellStyle name="Output 16 10" xfId="17544"/>
    <cellStyle name="Output 16 10 2" xfId="17545"/>
    <cellStyle name="Output 16 10 3" xfId="32340"/>
    <cellStyle name="Output 16 10 4" xfId="32341"/>
    <cellStyle name="Output 16 11" xfId="17546"/>
    <cellStyle name="Output 16 11 2" xfId="17547"/>
    <cellStyle name="Output 16 11 3" xfId="32342"/>
    <cellStyle name="Output 16 11 4" xfId="32343"/>
    <cellStyle name="Output 16 12" xfId="17548"/>
    <cellStyle name="Output 16 13" xfId="32344"/>
    <cellStyle name="Output 16 14" xfId="32345"/>
    <cellStyle name="Output 16 2" xfId="17549"/>
    <cellStyle name="Output 16 2 10" xfId="32346"/>
    <cellStyle name="Output 16 2 2" xfId="17550"/>
    <cellStyle name="Output 16 2 2 2" xfId="17551"/>
    <cellStyle name="Output 16 2 2 3" xfId="32347"/>
    <cellStyle name="Output 16 2 2 4" xfId="32348"/>
    <cellStyle name="Output 16 2 3" xfId="17552"/>
    <cellStyle name="Output 16 2 3 2" xfId="17553"/>
    <cellStyle name="Output 16 2 3 3" xfId="32349"/>
    <cellStyle name="Output 16 2 3 4" xfId="32350"/>
    <cellStyle name="Output 16 2 4" xfId="17554"/>
    <cellStyle name="Output 16 2 4 2" xfId="17555"/>
    <cellStyle name="Output 16 2 4 3" xfId="32351"/>
    <cellStyle name="Output 16 2 4 4" xfId="32352"/>
    <cellStyle name="Output 16 2 5" xfId="17556"/>
    <cellStyle name="Output 16 2 5 2" xfId="17557"/>
    <cellStyle name="Output 16 2 5 3" xfId="32353"/>
    <cellStyle name="Output 16 2 5 4" xfId="32354"/>
    <cellStyle name="Output 16 2 6" xfId="17558"/>
    <cellStyle name="Output 16 2 6 2" xfId="17559"/>
    <cellStyle name="Output 16 2 6 3" xfId="32355"/>
    <cellStyle name="Output 16 2 6 4" xfId="32356"/>
    <cellStyle name="Output 16 2 7" xfId="17560"/>
    <cellStyle name="Output 16 2 7 2" xfId="17561"/>
    <cellStyle name="Output 16 2 7 3" xfId="32357"/>
    <cellStyle name="Output 16 2 7 4" xfId="32358"/>
    <cellStyle name="Output 16 2 8" xfId="17562"/>
    <cellStyle name="Output 16 2 9" xfId="32359"/>
    <cellStyle name="Output 16 3" xfId="17563"/>
    <cellStyle name="Output 16 3 10" xfId="32360"/>
    <cellStyle name="Output 16 3 2" xfId="17564"/>
    <cellStyle name="Output 16 3 2 2" xfId="17565"/>
    <cellStyle name="Output 16 3 2 3" xfId="32361"/>
    <cellStyle name="Output 16 3 2 4" xfId="32362"/>
    <cellStyle name="Output 16 3 3" xfId="17566"/>
    <cellStyle name="Output 16 3 3 2" xfId="17567"/>
    <cellStyle name="Output 16 3 3 3" xfId="32363"/>
    <cellStyle name="Output 16 3 3 4" xfId="32364"/>
    <cellStyle name="Output 16 3 4" xfId="17568"/>
    <cellStyle name="Output 16 3 4 2" xfId="17569"/>
    <cellStyle name="Output 16 3 4 3" xfId="32365"/>
    <cellStyle name="Output 16 3 4 4" xfId="32366"/>
    <cellStyle name="Output 16 3 5" xfId="17570"/>
    <cellStyle name="Output 16 3 5 2" xfId="17571"/>
    <cellStyle name="Output 16 3 5 3" xfId="32367"/>
    <cellStyle name="Output 16 3 5 4" xfId="32368"/>
    <cellStyle name="Output 16 3 6" xfId="17572"/>
    <cellStyle name="Output 16 3 6 2" xfId="17573"/>
    <cellStyle name="Output 16 3 6 3" xfId="32369"/>
    <cellStyle name="Output 16 3 6 4" xfId="32370"/>
    <cellStyle name="Output 16 3 7" xfId="17574"/>
    <cellStyle name="Output 16 3 7 2" xfId="17575"/>
    <cellStyle name="Output 16 3 7 3" xfId="32371"/>
    <cellStyle name="Output 16 3 7 4" xfId="32372"/>
    <cellStyle name="Output 16 3 8" xfId="17576"/>
    <cellStyle name="Output 16 3 9" xfId="32373"/>
    <cellStyle name="Output 16 4" xfId="17577"/>
    <cellStyle name="Output 16 4 10" xfId="32374"/>
    <cellStyle name="Output 16 4 2" xfId="17578"/>
    <cellStyle name="Output 16 4 2 2" xfId="17579"/>
    <cellStyle name="Output 16 4 2 3" xfId="32375"/>
    <cellStyle name="Output 16 4 2 4" xfId="32376"/>
    <cellStyle name="Output 16 4 3" xfId="17580"/>
    <cellStyle name="Output 16 4 3 2" xfId="17581"/>
    <cellStyle name="Output 16 4 3 3" xfId="32377"/>
    <cellStyle name="Output 16 4 3 4" xfId="32378"/>
    <cellStyle name="Output 16 4 4" xfId="17582"/>
    <cellStyle name="Output 16 4 4 2" xfId="17583"/>
    <cellStyle name="Output 16 4 4 3" xfId="32379"/>
    <cellStyle name="Output 16 4 4 4" xfId="32380"/>
    <cellStyle name="Output 16 4 5" xfId="17584"/>
    <cellStyle name="Output 16 4 5 2" xfId="17585"/>
    <cellStyle name="Output 16 4 5 3" xfId="32381"/>
    <cellStyle name="Output 16 4 5 4" xfId="32382"/>
    <cellStyle name="Output 16 4 6" xfId="17586"/>
    <cellStyle name="Output 16 4 6 2" xfId="17587"/>
    <cellStyle name="Output 16 4 6 3" xfId="32383"/>
    <cellStyle name="Output 16 4 6 4" xfId="32384"/>
    <cellStyle name="Output 16 4 7" xfId="17588"/>
    <cellStyle name="Output 16 4 7 2" xfId="17589"/>
    <cellStyle name="Output 16 4 7 3" xfId="32385"/>
    <cellStyle name="Output 16 4 7 4" xfId="32386"/>
    <cellStyle name="Output 16 4 8" xfId="17590"/>
    <cellStyle name="Output 16 4 9" xfId="32387"/>
    <cellStyle name="Output 16 5" xfId="17591"/>
    <cellStyle name="Output 16 5 10" xfId="32388"/>
    <cellStyle name="Output 16 5 2" xfId="17592"/>
    <cellStyle name="Output 16 5 2 2" xfId="17593"/>
    <cellStyle name="Output 16 5 2 3" xfId="32389"/>
    <cellStyle name="Output 16 5 2 4" xfId="32390"/>
    <cellStyle name="Output 16 5 3" xfId="17594"/>
    <cellStyle name="Output 16 5 3 2" xfId="17595"/>
    <cellStyle name="Output 16 5 3 3" xfId="32391"/>
    <cellStyle name="Output 16 5 3 4" xfId="32392"/>
    <cellStyle name="Output 16 5 4" xfId="17596"/>
    <cellStyle name="Output 16 5 4 2" xfId="17597"/>
    <cellStyle name="Output 16 5 4 3" xfId="32393"/>
    <cellStyle name="Output 16 5 4 4" xfId="32394"/>
    <cellStyle name="Output 16 5 5" xfId="17598"/>
    <cellStyle name="Output 16 5 5 2" xfId="17599"/>
    <cellStyle name="Output 16 5 5 3" xfId="32395"/>
    <cellStyle name="Output 16 5 5 4" xfId="32396"/>
    <cellStyle name="Output 16 5 6" xfId="17600"/>
    <cellStyle name="Output 16 5 6 2" xfId="17601"/>
    <cellStyle name="Output 16 5 6 3" xfId="32397"/>
    <cellStyle name="Output 16 5 6 4" xfId="32398"/>
    <cellStyle name="Output 16 5 7" xfId="17602"/>
    <cellStyle name="Output 16 5 7 2" xfId="17603"/>
    <cellStyle name="Output 16 5 7 3" xfId="32399"/>
    <cellStyle name="Output 16 5 7 4" xfId="32400"/>
    <cellStyle name="Output 16 5 8" xfId="17604"/>
    <cellStyle name="Output 16 5 9" xfId="32401"/>
    <cellStyle name="Output 16 6" xfId="17605"/>
    <cellStyle name="Output 16 6 2" xfId="17606"/>
    <cellStyle name="Output 16 6 3" xfId="32402"/>
    <cellStyle name="Output 16 6 4" xfId="32403"/>
    <cellStyle name="Output 16 7" xfId="17607"/>
    <cellStyle name="Output 16 7 2" xfId="17608"/>
    <cellStyle name="Output 16 7 3" xfId="32404"/>
    <cellStyle name="Output 16 7 4" xfId="32405"/>
    <cellStyle name="Output 16 8" xfId="17609"/>
    <cellStyle name="Output 16 8 2" xfId="17610"/>
    <cellStyle name="Output 16 8 3" xfId="32406"/>
    <cellStyle name="Output 16 8 4" xfId="32407"/>
    <cellStyle name="Output 16 9" xfId="17611"/>
    <cellStyle name="Output 16 9 2" xfId="17612"/>
    <cellStyle name="Output 16 9 3" xfId="32408"/>
    <cellStyle name="Output 16 9 4" xfId="32409"/>
    <cellStyle name="Output 17" xfId="17613"/>
    <cellStyle name="Output 17 10" xfId="17614"/>
    <cellStyle name="Output 17 10 2" xfId="17615"/>
    <cellStyle name="Output 17 10 3" xfId="32410"/>
    <cellStyle name="Output 17 10 4" xfId="32411"/>
    <cellStyle name="Output 17 11" xfId="17616"/>
    <cellStyle name="Output 17 11 2" xfId="17617"/>
    <cellStyle name="Output 17 11 3" xfId="32412"/>
    <cellStyle name="Output 17 11 4" xfId="32413"/>
    <cellStyle name="Output 17 12" xfId="17618"/>
    <cellStyle name="Output 17 13" xfId="32414"/>
    <cellStyle name="Output 17 14" xfId="32415"/>
    <cellStyle name="Output 17 2" xfId="17619"/>
    <cellStyle name="Output 17 2 10" xfId="32416"/>
    <cellStyle name="Output 17 2 2" xfId="17620"/>
    <cellStyle name="Output 17 2 2 2" xfId="17621"/>
    <cellStyle name="Output 17 2 2 3" xfId="32417"/>
    <cellStyle name="Output 17 2 2 4" xfId="32418"/>
    <cellStyle name="Output 17 2 3" xfId="17622"/>
    <cellStyle name="Output 17 2 3 2" xfId="17623"/>
    <cellStyle name="Output 17 2 3 3" xfId="32419"/>
    <cellStyle name="Output 17 2 3 4" xfId="32420"/>
    <cellStyle name="Output 17 2 4" xfId="17624"/>
    <cellStyle name="Output 17 2 4 2" xfId="17625"/>
    <cellStyle name="Output 17 2 4 3" xfId="32421"/>
    <cellStyle name="Output 17 2 4 4" xfId="32422"/>
    <cellStyle name="Output 17 2 5" xfId="17626"/>
    <cellStyle name="Output 17 2 5 2" xfId="17627"/>
    <cellStyle name="Output 17 2 5 3" xfId="32423"/>
    <cellStyle name="Output 17 2 5 4" xfId="32424"/>
    <cellStyle name="Output 17 2 6" xfId="17628"/>
    <cellStyle name="Output 17 2 6 2" xfId="17629"/>
    <cellStyle name="Output 17 2 6 3" xfId="32425"/>
    <cellStyle name="Output 17 2 6 4" xfId="32426"/>
    <cellStyle name="Output 17 2 7" xfId="17630"/>
    <cellStyle name="Output 17 2 7 2" xfId="17631"/>
    <cellStyle name="Output 17 2 7 3" xfId="32427"/>
    <cellStyle name="Output 17 2 7 4" xfId="32428"/>
    <cellStyle name="Output 17 2 8" xfId="17632"/>
    <cellStyle name="Output 17 2 9" xfId="32429"/>
    <cellStyle name="Output 17 3" xfId="17633"/>
    <cellStyle name="Output 17 3 10" xfId="32430"/>
    <cellStyle name="Output 17 3 2" xfId="17634"/>
    <cellStyle name="Output 17 3 2 2" xfId="17635"/>
    <cellStyle name="Output 17 3 2 3" xfId="32431"/>
    <cellStyle name="Output 17 3 2 4" xfId="32432"/>
    <cellStyle name="Output 17 3 3" xfId="17636"/>
    <cellStyle name="Output 17 3 3 2" xfId="17637"/>
    <cellStyle name="Output 17 3 3 3" xfId="32433"/>
    <cellStyle name="Output 17 3 3 4" xfId="32434"/>
    <cellStyle name="Output 17 3 4" xfId="17638"/>
    <cellStyle name="Output 17 3 4 2" xfId="17639"/>
    <cellStyle name="Output 17 3 4 3" xfId="32435"/>
    <cellStyle name="Output 17 3 4 4" xfId="32436"/>
    <cellStyle name="Output 17 3 5" xfId="17640"/>
    <cellStyle name="Output 17 3 5 2" xfId="17641"/>
    <cellStyle name="Output 17 3 5 3" xfId="32437"/>
    <cellStyle name="Output 17 3 5 4" xfId="32438"/>
    <cellStyle name="Output 17 3 6" xfId="17642"/>
    <cellStyle name="Output 17 3 6 2" xfId="17643"/>
    <cellStyle name="Output 17 3 6 3" xfId="32439"/>
    <cellStyle name="Output 17 3 6 4" xfId="32440"/>
    <cellStyle name="Output 17 3 7" xfId="17644"/>
    <cellStyle name="Output 17 3 7 2" xfId="17645"/>
    <cellStyle name="Output 17 3 7 3" xfId="32441"/>
    <cellStyle name="Output 17 3 7 4" xfId="32442"/>
    <cellStyle name="Output 17 3 8" xfId="17646"/>
    <cellStyle name="Output 17 3 9" xfId="32443"/>
    <cellStyle name="Output 17 4" xfId="17647"/>
    <cellStyle name="Output 17 4 10" xfId="32444"/>
    <cellStyle name="Output 17 4 2" xfId="17648"/>
    <cellStyle name="Output 17 4 2 2" xfId="17649"/>
    <cellStyle name="Output 17 4 2 3" xfId="32445"/>
    <cellStyle name="Output 17 4 2 4" xfId="32446"/>
    <cellStyle name="Output 17 4 3" xfId="17650"/>
    <cellStyle name="Output 17 4 3 2" xfId="17651"/>
    <cellStyle name="Output 17 4 3 3" xfId="32447"/>
    <cellStyle name="Output 17 4 3 4" xfId="32448"/>
    <cellStyle name="Output 17 4 4" xfId="17652"/>
    <cellStyle name="Output 17 4 4 2" xfId="17653"/>
    <cellStyle name="Output 17 4 4 3" xfId="32449"/>
    <cellStyle name="Output 17 4 4 4" xfId="32450"/>
    <cellStyle name="Output 17 4 5" xfId="17654"/>
    <cellStyle name="Output 17 4 5 2" xfId="17655"/>
    <cellStyle name="Output 17 4 5 3" xfId="32451"/>
    <cellStyle name="Output 17 4 5 4" xfId="32452"/>
    <cellStyle name="Output 17 4 6" xfId="17656"/>
    <cellStyle name="Output 17 4 6 2" xfId="17657"/>
    <cellStyle name="Output 17 4 6 3" xfId="32453"/>
    <cellStyle name="Output 17 4 6 4" xfId="32454"/>
    <cellStyle name="Output 17 4 7" xfId="17658"/>
    <cellStyle name="Output 17 4 7 2" xfId="17659"/>
    <cellStyle name="Output 17 4 7 3" xfId="32455"/>
    <cellStyle name="Output 17 4 7 4" xfId="32456"/>
    <cellStyle name="Output 17 4 8" xfId="17660"/>
    <cellStyle name="Output 17 4 9" xfId="32457"/>
    <cellStyle name="Output 17 5" xfId="17661"/>
    <cellStyle name="Output 17 5 10" xfId="32458"/>
    <cellStyle name="Output 17 5 2" xfId="17662"/>
    <cellStyle name="Output 17 5 2 2" xfId="17663"/>
    <cellStyle name="Output 17 5 2 3" xfId="32459"/>
    <cellStyle name="Output 17 5 2 4" xfId="32460"/>
    <cellStyle name="Output 17 5 3" xfId="17664"/>
    <cellStyle name="Output 17 5 3 2" xfId="17665"/>
    <cellStyle name="Output 17 5 3 3" xfId="32461"/>
    <cellStyle name="Output 17 5 3 4" xfId="32462"/>
    <cellStyle name="Output 17 5 4" xfId="17666"/>
    <cellStyle name="Output 17 5 4 2" xfId="17667"/>
    <cellStyle name="Output 17 5 4 3" xfId="32463"/>
    <cellStyle name="Output 17 5 4 4" xfId="32464"/>
    <cellStyle name="Output 17 5 5" xfId="17668"/>
    <cellStyle name="Output 17 5 5 2" xfId="17669"/>
    <cellStyle name="Output 17 5 5 3" xfId="32465"/>
    <cellStyle name="Output 17 5 5 4" xfId="32466"/>
    <cellStyle name="Output 17 5 6" xfId="17670"/>
    <cellStyle name="Output 17 5 6 2" xfId="17671"/>
    <cellStyle name="Output 17 5 6 3" xfId="32467"/>
    <cellStyle name="Output 17 5 6 4" xfId="32468"/>
    <cellStyle name="Output 17 5 7" xfId="17672"/>
    <cellStyle name="Output 17 5 7 2" xfId="17673"/>
    <cellStyle name="Output 17 5 7 3" xfId="32469"/>
    <cellStyle name="Output 17 5 7 4" xfId="32470"/>
    <cellStyle name="Output 17 5 8" xfId="17674"/>
    <cellStyle name="Output 17 5 9" xfId="32471"/>
    <cellStyle name="Output 17 6" xfId="17675"/>
    <cellStyle name="Output 17 6 2" xfId="17676"/>
    <cellStyle name="Output 17 6 3" xfId="32472"/>
    <cellStyle name="Output 17 6 4" xfId="32473"/>
    <cellStyle name="Output 17 7" xfId="17677"/>
    <cellStyle name="Output 17 7 2" xfId="17678"/>
    <cellStyle name="Output 17 7 3" xfId="32474"/>
    <cellStyle name="Output 17 7 4" xfId="32475"/>
    <cellStyle name="Output 17 8" xfId="17679"/>
    <cellStyle name="Output 17 8 2" xfId="17680"/>
    <cellStyle name="Output 17 8 3" xfId="32476"/>
    <cellStyle name="Output 17 8 4" xfId="32477"/>
    <cellStyle name="Output 17 9" xfId="17681"/>
    <cellStyle name="Output 17 9 2" xfId="17682"/>
    <cellStyle name="Output 17 9 3" xfId="32478"/>
    <cellStyle name="Output 17 9 4" xfId="32479"/>
    <cellStyle name="Output 18" xfId="17683"/>
    <cellStyle name="Output 18 10" xfId="17684"/>
    <cellStyle name="Output 18 10 2" xfId="17685"/>
    <cellStyle name="Output 18 10 3" xfId="32480"/>
    <cellStyle name="Output 18 10 4" xfId="32481"/>
    <cellStyle name="Output 18 11" xfId="17686"/>
    <cellStyle name="Output 18 11 2" xfId="17687"/>
    <cellStyle name="Output 18 11 3" xfId="32482"/>
    <cellStyle name="Output 18 11 4" xfId="32483"/>
    <cellStyle name="Output 18 12" xfId="17688"/>
    <cellStyle name="Output 18 13" xfId="32484"/>
    <cellStyle name="Output 18 14" xfId="32485"/>
    <cellStyle name="Output 18 2" xfId="17689"/>
    <cellStyle name="Output 18 2 10" xfId="32486"/>
    <cellStyle name="Output 18 2 2" xfId="17690"/>
    <cellStyle name="Output 18 2 2 2" xfId="17691"/>
    <cellStyle name="Output 18 2 2 3" xfId="32487"/>
    <cellStyle name="Output 18 2 2 4" xfId="32488"/>
    <cellStyle name="Output 18 2 3" xfId="17692"/>
    <cellStyle name="Output 18 2 3 2" xfId="17693"/>
    <cellStyle name="Output 18 2 3 3" xfId="32489"/>
    <cellStyle name="Output 18 2 3 4" xfId="32490"/>
    <cellStyle name="Output 18 2 4" xfId="17694"/>
    <cellStyle name="Output 18 2 4 2" xfId="17695"/>
    <cellStyle name="Output 18 2 4 3" xfId="32491"/>
    <cellStyle name="Output 18 2 4 4" xfId="32492"/>
    <cellStyle name="Output 18 2 5" xfId="17696"/>
    <cellStyle name="Output 18 2 5 2" xfId="17697"/>
    <cellStyle name="Output 18 2 5 3" xfId="32493"/>
    <cellStyle name="Output 18 2 5 4" xfId="32494"/>
    <cellStyle name="Output 18 2 6" xfId="17698"/>
    <cellStyle name="Output 18 2 6 2" xfId="17699"/>
    <cellStyle name="Output 18 2 6 3" xfId="32495"/>
    <cellStyle name="Output 18 2 6 4" xfId="32496"/>
    <cellStyle name="Output 18 2 7" xfId="17700"/>
    <cellStyle name="Output 18 2 7 2" xfId="17701"/>
    <cellStyle name="Output 18 2 7 3" xfId="32497"/>
    <cellStyle name="Output 18 2 7 4" xfId="32498"/>
    <cellStyle name="Output 18 2 8" xfId="17702"/>
    <cellStyle name="Output 18 2 9" xfId="32499"/>
    <cellStyle name="Output 18 3" xfId="17703"/>
    <cellStyle name="Output 18 3 10" xfId="32500"/>
    <cellStyle name="Output 18 3 2" xfId="17704"/>
    <cellStyle name="Output 18 3 2 2" xfId="17705"/>
    <cellStyle name="Output 18 3 2 3" xfId="32501"/>
    <cellStyle name="Output 18 3 2 4" xfId="32502"/>
    <cellStyle name="Output 18 3 3" xfId="17706"/>
    <cellStyle name="Output 18 3 3 2" xfId="17707"/>
    <cellStyle name="Output 18 3 3 3" xfId="32503"/>
    <cellStyle name="Output 18 3 3 4" xfId="32504"/>
    <cellStyle name="Output 18 3 4" xfId="17708"/>
    <cellStyle name="Output 18 3 4 2" xfId="17709"/>
    <cellStyle name="Output 18 3 4 3" xfId="32505"/>
    <cellStyle name="Output 18 3 4 4" xfId="32506"/>
    <cellStyle name="Output 18 3 5" xfId="17710"/>
    <cellStyle name="Output 18 3 5 2" xfId="17711"/>
    <cellStyle name="Output 18 3 5 3" xfId="32507"/>
    <cellStyle name="Output 18 3 5 4" xfId="32508"/>
    <cellStyle name="Output 18 3 6" xfId="17712"/>
    <cellStyle name="Output 18 3 6 2" xfId="17713"/>
    <cellStyle name="Output 18 3 6 3" xfId="32509"/>
    <cellStyle name="Output 18 3 6 4" xfId="32510"/>
    <cellStyle name="Output 18 3 7" xfId="17714"/>
    <cellStyle name="Output 18 3 7 2" xfId="17715"/>
    <cellStyle name="Output 18 3 7 3" xfId="32511"/>
    <cellStyle name="Output 18 3 7 4" xfId="32512"/>
    <cellStyle name="Output 18 3 8" xfId="17716"/>
    <cellStyle name="Output 18 3 9" xfId="32513"/>
    <cellStyle name="Output 18 4" xfId="17717"/>
    <cellStyle name="Output 18 4 10" xfId="32514"/>
    <cellStyle name="Output 18 4 2" xfId="17718"/>
    <cellStyle name="Output 18 4 2 2" xfId="17719"/>
    <cellStyle name="Output 18 4 2 3" xfId="32515"/>
    <cellStyle name="Output 18 4 2 4" xfId="32516"/>
    <cellStyle name="Output 18 4 3" xfId="17720"/>
    <cellStyle name="Output 18 4 3 2" xfId="17721"/>
    <cellStyle name="Output 18 4 3 3" xfId="32517"/>
    <cellStyle name="Output 18 4 3 4" xfId="32518"/>
    <cellStyle name="Output 18 4 4" xfId="17722"/>
    <cellStyle name="Output 18 4 4 2" xfId="17723"/>
    <cellStyle name="Output 18 4 4 3" xfId="32519"/>
    <cellStyle name="Output 18 4 4 4" xfId="32520"/>
    <cellStyle name="Output 18 4 5" xfId="17724"/>
    <cellStyle name="Output 18 4 5 2" xfId="17725"/>
    <cellStyle name="Output 18 4 5 3" xfId="32521"/>
    <cellStyle name="Output 18 4 5 4" xfId="32522"/>
    <cellStyle name="Output 18 4 6" xfId="17726"/>
    <cellStyle name="Output 18 4 6 2" xfId="17727"/>
    <cellStyle name="Output 18 4 6 3" xfId="32523"/>
    <cellStyle name="Output 18 4 6 4" xfId="32524"/>
    <cellStyle name="Output 18 4 7" xfId="17728"/>
    <cellStyle name="Output 18 4 7 2" xfId="17729"/>
    <cellStyle name="Output 18 4 7 3" xfId="32525"/>
    <cellStyle name="Output 18 4 7 4" xfId="32526"/>
    <cellStyle name="Output 18 4 8" xfId="17730"/>
    <cellStyle name="Output 18 4 9" xfId="32527"/>
    <cellStyle name="Output 18 5" xfId="17731"/>
    <cellStyle name="Output 18 5 10" xfId="32528"/>
    <cellStyle name="Output 18 5 2" xfId="17732"/>
    <cellStyle name="Output 18 5 2 2" xfId="17733"/>
    <cellStyle name="Output 18 5 2 3" xfId="32529"/>
    <cellStyle name="Output 18 5 2 4" xfId="32530"/>
    <cellStyle name="Output 18 5 3" xfId="17734"/>
    <cellStyle name="Output 18 5 3 2" xfId="17735"/>
    <cellStyle name="Output 18 5 3 3" xfId="32531"/>
    <cellStyle name="Output 18 5 3 4" xfId="32532"/>
    <cellStyle name="Output 18 5 4" xfId="17736"/>
    <cellStyle name="Output 18 5 4 2" xfId="17737"/>
    <cellStyle name="Output 18 5 4 3" xfId="32533"/>
    <cellStyle name="Output 18 5 4 4" xfId="32534"/>
    <cellStyle name="Output 18 5 5" xfId="17738"/>
    <cellStyle name="Output 18 5 5 2" xfId="17739"/>
    <cellStyle name="Output 18 5 5 3" xfId="32535"/>
    <cellStyle name="Output 18 5 5 4" xfId="32536"/>
    <cellStyle name="Output 18 5 6" xfId="17740"/>
    <cellStyle name="Output 18 5 6 2" xfId="17741"/>
    <cellStyle name="Output 18 5 6 3" xfId="32537"/>
    <cellStyle name="Output 18 5 6 4" xfId="32538"/>
    <cellStyle name="Output 18 5 7" xfId="17742"/>
    <cellStyle name="Output 18 5 7 2" xfId="17743"/>
    <cellStyle name="Output 18 5 7 3" xfId="32539"/>
    <cellStyle name="Output 18 5 7 4" xfId="32540"/>
    <cellStyle name="Output 18 5 8" xfId="17744"/>
    <cellStyle name="Output 18 5 9" xfId="32541"/>
    <cellStyle name="Output 18 6" xfId="17745"/>
    <cellStyle name="Output 18 6 2" xfId="17746"/>
    <cellStyle name="Output 18 6 3" xfId="32542"/>
    <cellStyle name="Output 18 6 4" xfId="32543"/>
    <cellStyle name="Output 18 7" xfId="17747"/>
    <cellStyle name="Output 18 7 2" xfId="17748"/>
    <cellStyle name="Output 18 7 3" xfId="32544"/>
    <cellStyle name="Output 18 7 4" xfId="32545"/>
    <cellStyle name="Output 18 8" xfId="17749"/>
    <cellStyle name="Output 18 8 2" xfId="17750"/>
    <cellStyle name="Output 18 8 3" xfId="32546"/>
    <cellStyle name="Output 18 8 4" xfId="32547"/>
    <cellStyle name="Output 18 9" xfId="17751"/>
    <cellStyle name="Output 18 9 2" xfId="17752"/>
    <cellStyle name="Output 18 9 3" xfId="32548"/>
    <cellStyle name="Output 18 9 4" xfId="32549"/>
    <cellStyle name="Output 19" xfId="17753"/>
    <cellStyle name="Output 19 10" xfId="17754"/>
    <cellStyle name="Output 19 10 2" xfId="17755"/>
    <cellStyle name="Output 19 10 3" xfId="32550"/>
    <cellStyle name="Output 19 10 4" xfId="32551"/>
    <cellStyle name="Output 19 11" xfId="17756"/>
    <cellStyle name="Output 19 11 2" xfId="17757"/>
    <cellStyle name="Output 19 11 3" xfId="32552"/>
    <cellStyle name="Output 19 11 4" xfId="32553"/>
    <cellStyle name="Output 19 12" xfId="17758"/>
    <cellStyle name="Output 19 13" xfId="32554"/>
    <cellStyle name="Output 19 14" xfId="32555"/>
    <cellStyle name="Output 19 2" xfId="17759"/>
    <cellStyle name="Output 19 2 10" xfId="32556"/>
    <cellStyle name="Output 19 2 2" xfId="17760"/>
    <cellStyle name="Output 19 2 2 2" xfId="17761"/>
    <cellStyle name="Output 19 2 2 3" xfId="32557"/>
    <cellStyle name="Output 19 2 2 4" xfId="32558"/>
    <cellStyle name="Output 19 2 3" xfId="17762"/>
    <cellStyle name="Output 19 2 3 2" xfId="17763"/>
    <cellStyle name="Output 19 2 3 3" xfId="32559"/>
    <cellStyle name="Output 19 2 3 4" xfId="32560"/>
    <cellStyle name="Output 19 2 4" xfId="17764"/>
    <cellStyle name="Output 19 2 4 2" xfId="17765"/>
    <cellStyle name="Output 19 2 4 3" xfId="32561"/>
    <cellStyle name="Output 19 2 4 4" xfId="32562"/>
    <cellStyle name="Output 19 2 5" xfId="17766"/>
    <cellStyle name="Output 19 2 5 2" xfId="17767"/>
    <cellStyle name="Output 19 2 5 3" xfId="32563"/>
    <cellStyle name="Output 19 2 5 4" xfId="32564"/>
    <cellStyle name="Output 19 2 6" xfId="17768"/>
    <cellStyle name="Output 19 2 6 2" xfId="17769"/>
    <cellStyle name="Output 19 2 6 3" xfId="32565"/>
    <cellStyle name="Output 19 2 6 4" xfId="32566"/>
    <cellStyle name="Output 19 2 7" xfId="17770"/>
    <cellStyle name="Output 19 2 7 2" xfId="17771"/>
    <cellStyle name="Output 19 2 7 3" xfId="32567"/>
    <cellStyle name="Output 19 2 7 4" xfId="32568"/>
    <cellStyle name="Output 19 2 8" xfId="17772"/>
    <cellStyle name="Output 19 2 9" xfId="32569"/>
    <cellStyle name="Output 19 3" xfId="17773"/>
    <cellStyle name="Output 19 3 10" xfId="32570"/>
    <cellStyle name="Output 19 3 2" xfId="17774"/>
    <cellStyle name="Output 19 3 2 2" xfId="17775"/>
    <cellStyle name="Output 19 3 2 3" xfId="32571"/>
    <cellStyle name="Output 19 3 2 4" xfId="32572"/>
    <cellStyle name="Output 19 3 3" xfId="17776"/>
    <cellStyle name="Output 19 3 3 2" xfId="17777"/>
    <cellStyle name="Output 19 3 3 3" xfId="32573"/>
    <cellStyle name="Output 19 3 3 4" xfId="32574"/>
    <cellStyle name="Output 19 3 4" xfId="17778"/>
    <cellStyle name="Output 19 3 4 2" xfId="17779"/>
    <cellStyle name="Output 19 3 4 3" xfId="32575"/>
    <cellStyle name="Output 19 3 4 4" xfId="32576"/>
    <cellStyle name="Output 19 3 5" xfId="17780"/>
    <cellStyle name="Output 19 3 5 2" xfId="17781"/>
    <cellStyle name="Output 19 3 5 3" xfId="32577"/>
    <cellStyle name="Output 19 3 5 4" xfId="32578"/>
    <cellStyle name="Output 19 3 6" xfId="17782"/>
    <cellStyle name="Output 19 3 6 2" xfId="17783"/>
    <cellStyle name="Output 19 3 6 3" xfId="32579"/>
    <cellStyle name="Output 19 3 6 4" xfId="32580"/>
    <cellStyle name="Output 19 3 7" xfId="17784"/>
    <cellStyle name="Output 19 3 7 2" xfId="17785"/>
    <cellStyle name="Output 19 3 7 3" xfId="32581"/>
    <cellStyle name="Output 19 3 7 4" xfId="32582"/>
    <cellStyle name="Output 19 3 8" xfId="17786"/>
    <cellStyle name="Output 19 3 9" xfId="32583"/>
    <cellStyle name="Output 19 4" xfId="17787"/>
    <cellStyle name="Output 19 4 10" xfId="32584"/>
    <cellStyle name="Output 19 4 2" xfId="17788"/>
    <cellStyle name="Output 19 4 2 2" xfId="17789"/>
    <cellStyle name="Output 19 4 2 3" xfId="32585"/>
    <cellStyle name="Output 19 4 2 4" xfId="32586"/>
    <cellStyle name="Output 19 4 3" xfId="17790"/>
    <cellStyle name="Output 19 4 3 2" xfId="17791"/>
    <cellStyle name="Output 19 4 3 3" xfId="32587"/>
    <cellStyle name="Output 19 4 3 4" xfId="32588"/>
    <cellStyle name="Output 19 4 4" xfId="17792"/>
    <cellStyle name="Output 19 4 4 2" xfId="17793"/>
    <cellStyle name="Output 19 4 4 3" xfId="32589"/>
    <cellStyle name="Output 19 4 4 4" xfId="32590"/>
    <cellStyle name="Output 19 4 5" xfId="17794"/>
    <cellStyle name="Output 19 4 5 2" xfId="17795"/>
    <cellStyle name="Output 19 4 5 3" xfId="32591"/>
    <cellStyle name="Output 19 4 5 4" xfId="32592"/>
    <cellStyle name="Output 19 4 6" xfId="17796"/>
    <cellStyle name="Output 19 4 6 2" xfId="17797"/>
    <cellStyle name="Output 19 4 6 3" xfId="32593"/>
    <cellStyle name="Output 19 4 6 4" xfId="32594"/>
    <cellStyle name="Output 19 4 7" xfId="17798"/>
    <cellStyle name="Output 19 4 7 2" xfId="17799"/>
    <cellStyle name="Output 19 4 7 3" xfId="32595"/>
    <cellStyle name="Output 19 4 7 4" xfId="32596"/>
    <cellStyle name="Output 19 4 8" xfId="17800"/>
    <cellStyle name="Output 19 4 9" xfId="32597"/>
    <cellStyle name="Output 19 5" xfId="17801"/>
    <cellStyle name="Output 19 5 10" xfId="32598"/>
    <cellStyle name="Output 19 5 2" xfId="17802"/>
    <cellStyle name="Output 19 5 2 2" xfId="17803"/>
    <cellStyle name="Output 19 5 2 3" xfId="32599"/>
    <cellStyle name="Output 19 5 2 4" xfId="32600"/>
    <cellStyle name="Output 19 5 3" xfId="17804"/>
    <cellStyle name="Output 19 5 3 2" xfId="17805"/>
    <cellStyle name="Output 19 5 3 3" xfId="32601"/>
    <cellStyle name="Output 19 5 3 4" xfId="32602"/>
    <cellStyle name="Output 19 5 4" xfId="17806"/>
    <cellStyle name="Output 19 5 4 2" xfId="17807"/>
    <cellStyle name="Output 19 5 4 3" xfId="32603"/>
    <cellStyle name="Output 19 5 4 4" xfId="32604"/>
    <cellStyle name="Output 19 5 5" xfId="17808"/>
    <cellStyle name="Output 19 5 5 2" xfId="17809"/>
    <cellStyle name="Output 19 5 5 3" xfId="32605"/>
    <cellStyle name="Output 19 5 5 4" xfId="32606"/>
    <cellStyle name="Output 19 5 6" xfId="17810"/>
    <cellStyle name="Output 19 5 6 2" xfId="17811"/>
    <cellStyle name="Output 19 5 6 3" xfId="32607"/>
    <cellStyle name="Output 19 5 6 4" xfId="32608"/>
    <cellStyle name="Output 19 5 7" xfId="17812"/>
    <cellStyle name="Output 19 5 7 2" xfId="17813"/>
    <cellStyle name="Output 19 5 7 3" xfId="32609"/>
    <cellStyle name="Output 19 5 7 4" xfId="32610"/>
    <cellStyle name="Output 19 5 8" xfId="17814"/>
    <cellStyle name="Output 19 5 9" xfId="32611"/>
    <cellStyle name="Output 19 6" xfId="17815"/>
    <cellStyle name="Output 19 6 2" xfId="17816"/>
    <cellStyle name="Output 19 6 3" xfId="32612"/>
    <cellStyle name="Output 19 6 4" xfId="32613"/>
    <cellStyle name="Output 19 7" xfId="17817"/>
    <cellStyle name="Output 19 7 2" xfId="17818"/>
    <cellStyle name="Output 19 7 3" xfId="32614"/>
    <cellStyle name="Output 19 7 4" xfId="32615"/>
    <cellStyle name="Output 19 8" xfId="17819"/>
    <cellStyle name="Output 19 8 2" xfId="17820"/>
    <cellStyle name="Output 19 8 3" xfId="32616"/>
    <cellStyle name="Output 19 8 4" xfId="32617"/>
    <cellStyle name="Output 19 9" xfId="17821"/>
    <cellStyle name="Output 19 9 2" xfId="17822"/>
    <cellStyle name="Output 19 9 3" xfId="32618"/>
    <cellStyle name="Output 19 9 4" xfId="32619"/>
    <cellStyle name="Output 2" xfId="17823"/>
    <cellStyle name="Output 2 10" xfId="17824"/>
    <cellStyle name="Output 2 10 2" xfId="17825"/>
    <cellStyle name="Output 2 10 3" xfId="32620"/>
    <cellStyle name="Output 2 10 4" xfId="32621"/>
    <cellStyle name="Output 2 11" xfId="17826"/>
    <cellStyle name="Output 2 11 2" xfId="17827"/>
    <cellStyle name="Output 2 11 3" xfId="32622"/>
    <cellStyle name="Output 2 11 4" xfId="32623"/>
    <cellStyle name="Output 2 12" xfId="17828"/>
    <cellStyle name="Output 2 12 2" xfId="17829"/>
    <cellStyle name="Output 2 12 3" xfId="32624"/>
    <cellStyle name="Output 2 13" xfId="17830"/>
    <cellStyle name="Output 2 14" xfId="32625"/>
    <cellStyle name="Output 2 15" xfId="32626"/>
    <cellStyle name="Output 2 16" xfId="32627"/>
    <cellStyle name="Output 2 2" xfId="17831"/>
    <cellStyle name="Output 2 2 10" xfId="32628"/>
    <cellStyle name="Output 2 2 2" xfId="17832"/>
    <cellStyle name="Output 2 2 2 2" xfId="17833"/>
    <cellStyle name="Output 2 2 2 3" xfId="32629"/>
    <cellStyle name="Output 2 2 2 4" xfId="32630"/>
    <cellStyle name="Output 2 2 3" xfId="17834"/>
    <cellStyle name="Output 2 2 3 2" xfId="17835"/>
    <cellStyle name="Output 2 2 3 3" xfId="32631"/>
    <cellStyle name="Output 2 2 3 4" xfId="32632"/>
    <cellStyle name="Output 2 2 4" xfId="17836"/>
    <cellStyle name="Output 2 2 4 2" xfId="17837"/>
    <cellStyle name="Output 2 2 4 3" xfId="32633"/>
    <cellStyle name="Output 2 2 4 4" xfId="32634"/>
    <cellStyle name="Output 2 2 5" xfId="17838"/>
    <cellStyle name="Output 2 2 5 2" xfId="17839"/>
    <cellStyle name="Output 2 2 5 3" xfId="32635"/>
    <cellStyle name="Output 2 2 5 4" xfId="32636"/>
    <cellStyle name="Output 2 2 6" xfId="17840"/>
    <cellStyle name="Output 2 2 6 2" xfId="17841"/>
    <cellStyle name="Output 2 2 6 3" xfId="32637"/>
    <cellStyle name="Output 2 2 6 4" xfId="32638"/>
    <cellStyle name="Output 2 2 7" xfId="17842"/>
    <cellStyle name="Output 2 2 7 2" xfId="17843"/>
    <cellStyle name="Output 2 2 7 3" xfId="32639"/>
    <cellStyle name="Output 2 2 7 4" xfId="32640"/>
    <cellStyle name="Output 2 2 8" xfId="17844"/>
    <cellStyle name="Output 2 2 9" xfId="32641"/>
    <cellStyle name="Output 2 3" xfId="17845"/>
    <cellStyle name="Output 2 3 10" xfId="32642"/>
    <cellStyle name="Output 2 3 2" xfId="17846"/>
    <cellStyle name="Output 2 3 2 2" xfId="17847"/>
    <cellStyle name="Output 2 3 2 3" xfId="32643"/>
    <cellStyle name="Output 2 3 2 4" xfId="32644"/>
    <cellStyle name="Output 2 3 3" xfId="17848"/>
    <cellStyle name="Output 2 3 3 2" xfId="17849"/>
    <cellStyle name="Output 2 3 3 3" xfId="32645"/>
    <cellStyle name="Output 2 3 3 4" xfId="32646"/>
    <cellStyle name="Output 2 3 4" xfId="17850"/>
    <cellStyle name="Output 2 3 4 2" xfId="17851"/>
    <cellStyle name="Output 2 3 4 3" xfId="32647"/>
    <cellStyle name="Output 2 3 4 4" xfId="32648"/>
    <cellStyle name="Output 2 3 5" xfId="17852"/>
    <cellStyle name="Output 2 3 5 2" xfId="17853"/>
    <cellStyle name="Output 2 3 5 3" xfId="32649"/>
    <cellStyle name="Output 2 3 5 4" xfId="32650"/>
    <cellStyle name="Output 2 3 6" xfId="17854"/>
    <cellStyle name="Output 2 3 6 2" xfId="17855"/>
    <cellStyle name="Output 2 3 6 3" xfId="32651"/>
    <cellStyle name="Output 2 3 6 4" xfId="32652"/>
    <cellStyle name="Output 2 3 7" xfId="17856"/>
    <cellStyle name="Output 2 3 7 2" xfId="17857"/>
    <cellStyle name="Output 2 3 7 3" xfId="32653"/>
    <cellStyle name="Output 2 3 7 4" xfId="32654"/>
    <cellStyle name="Output 2 3 8" xfId="17858"/>
    <cellStyle name="Output 2 3 9" xfId="32655"/>
    <cellStyle name="Output 2 4" xfId="17859"/>
    <cellStyle name="Output 2 4 10" xfId="32656"/>
    <cellStyle name="Output 2 4 2" xfId="17860"/>
    <cellStyle name="Output 2 4 2 2" xfId="17861"/>
    <cellStyle name="Output 2 4 2 3" xfId="32657"/>
    <cellStyle name="Output 2 4 2 4" xfId="32658"/>
    <cellStyle name="Output 2 4 3" xfId="17862"/>
    <cellStyle name="Output 2 4 3 2" xfId="17863"/>
    <cellStyle name="Output 2 4 3 3" xfId="32659"/>
    <cellStyle name="Output 2 4 3 4" xfId="32660"/>
    <cellStyle name="Output 2 4 4" xfId="17864"/>
    <cellStyle name="Output 2 4 4 2" xfId="17865"/>
    <cellStyle name="Output 2 4 4 3" xfId="32661"/>
    <cellStyle name="Output 2 4 4 4" xfId="32662"/>
    <cellStyle name="Output 2 4 5" xfId="17866"/>
    <cellStyle name="Output 2 4 5 2" xfId="17867"/>
    <cellStyle name="Output 2 4 5 3" xfId="32663"/>
    <cellStyle name="Output 2 4 5 4" xfId="32664"/>
    <cellStyle name="Output 2 4 6" xfId="17868"/>
    <cellStyle name="Output 2 4 6 2" xfId="17869"/>
    <cellStyle name="Output 2 4 6 3" xfId="32665"/>
    <cellStyle name="Output 2 4 6 4" xfId="32666"/>
    <cellStyle name="Output 2 4 7" xfId="17870"/>
    <cellStyle name="Output 2 4 7 2" xfId="17871"/>
    <cellStyle name="Output 2 4 7 3" xfId="32667"/>
    <cellStyle name="Output 2 4 7 4" xfId="32668"/>
    <cellStyle name="Output 2 4 8" xfId="17872"/>
    <cellStyle name="Output 2 4 9" xfId="32669"/>
    <cellStyle name="Output 2 5" xfId="17873"/>
    <cellStyle name="Output 2 5 10" xfId="32670"/>
    <cellStyle name="Output 2 5 2" xfId="17874"/>
    <cellStyle name="Output 2 5 2 2" xfId="17875"/>
    <cellStyle name="Output 2 5 2 3" xfId="32671"/>
    <cellStyle name="Output 2 5 2 4" xfId="32672"/>
    <cellStyle name="Output 2 5 3" xfId="17876"/>
    <cellStyle name="Output 2 5 3 2" xfId="17877"/>
    <cellStyle name="Output 2 5 3 3" xfId="32673"/>
    <cellStyle name="Output 2 5 3 4" xfId="32674"/>
    <cellStyle name="Output 2 5 4" xfId="17878"/>
    <cellStyle name="Output 2 5 4 2" xfId="17879"/>
    <cellStyle name="Output 2 5 4 3" xfId="32675"/>
    <cellStyle name="Output 2 5 4 4" xfId="32676"/>
    <cellStyle name="Output 2 5 5" xfId="17880"/>
    <cellStyle name="Output 2 5 5 2" xfId="17881"/>
    <cellStyle name="Output 2 5 5 3" xfId="32677"/>
    <cellStyle name="Output 2 5 5 4" xfId="32678"/>
    <cellStyle name="Output 2 5 6" xfId="17882"/>
    <cellStyle name="Output 2 5 6 2" xfId="17883"/>
    <cellStyle name="Output 2 5 6 3" xfId="32679"/>
    <cellStyle name="Output 2 5 6 4" xfId="32680"/>
    <cellStyle name="Output 2 5 7" xfId="17884"/>
    <cellStyle name="Output 2 5 7 2" xfId="17885"/>
    <cellStyle name="Output 2 5 7 3" xfId="32681"/>
    <cellStyle name="Output 2 5 7 4" xfId="32682"/>
    <cellStyle name="Output 2 5 8" xfId="17886"/>
    <cellStyle name="Output 2 5 9" xfId="32683"/>
    <cellStyle name="Output 2 6" xfId="17887"/>
    <cellStyle name="Output 2 6 2" xfId="17888"/>
    <cellStyle name="Output 2 6 3" xfId="32684"/>
    <cellStyle name="Output 2 6 4" xfId="32685"/>
    <cellStyle name="Output 2 7" xfId="17889"/>
    <cellStyle name="Output 2 7 2" xfId="17890"/>
    <cellStyle name="Output 2 7 3" xfId="32686"/>
    <cellStyle name="Output 2 7 4" xfId="32687"/>
    <cellStyle name="Output 2 8" xfId="17891"/>
    <cellStyle name="Output 2 8 2" xfId="17892"/>
    <cellStyle name="Output 2 8 3" xfId="32688"/>
    <cellStyle name="Output 2 8 4" xfId="32689"/>
    <cellStyle name="Output 2 9" xfId="17893"/>
    <cellStyle name="Output 2 9 2" xfId="17894"/>
    <cellStyle name="Output 2 9 3" xfId="32690"/>
    <cellStyle name="Output 2 9 4" xfId="32691"/>
    <cellStyle name="Output 20" xfId="17895"/>
    <cellStyle name="Output 20 10" xfId="17896"/>
    <cellStyle name="Output 20 10 2" xfId="17897"/>
    <cellStyle name="Output 20 10 3" xfId="32692"/>
    <cellStyle name="Output 20 10 4" xfId="32693"/>
    <cellStyle name="Output 20 11" xfId="17898"/>
    <cellStyle name="Output 20 11 2" xfId="17899"/>
    <cellStyle name="Output 20 11 3" xfId="32694"/>
    <cellStyle name="Output 20 11 4" xfId="32695"/>
    <cellStyle name="Output 20 12" xfId="17900"/>
    <cellStyle name="Output 20 13" xfId="32696"/>
    <cellStyle name="Output 20 14" xfId="32697"/>
    <cellStyle name="Output 20 2" xfId="17901"/>
    <cellStyle name="Output 20 2 10" xfId="32698"/>
    <cellStyle name="Output 20 2 2" xfId="17902"/>
    <cellStyle name="Output 20 2 2 2" xfId="17903"/>
    <cellStyle name="Output 20 2 2 3" xfId="32699"/>
    <cellStyle name="Output 20 2 2 4" xfId="32700"/>
    <cellStyle name="Output 20 2 3" xfId="17904"/>
    <cellStyle name="Output 20 2 3 2" xfId="17905"/>
    <cellStyle name="Output 20 2 3 3" xfId="32701"/>
    <cellStyle name="Output 20 2 3 4" xfId="32702"/>
    <cellStyle name="Output 20 2 4" xfId="17906"/>
    <cellStyle name="Output 20 2 4 2" xfId="17907"/>
    <cellStyle name="Output 20 2 4 3" xfId="32703"/>
    <cellStyle name="Output 20 2 4 4" xfId="32704"/>
    <cellStyle name="Output 20 2 5" xfId="17908"/>
    <cellStyle name="Output 20 2 5 2" xfId="17909"/>
    <cellStyle name="Output 20 2 5 3" xfId="32705"/>
    <cellStyle name="Output 20 2 5 4" xfId="32706"/>
    <cellStyle name="Output 20 2 6" xfId="17910"/>
    <cellStyle name="Output 20 2 6 2" xfId="17911"/>
    <cellStyle name="Output 20 2 6 3" xfId="32707"/>
    <cellStyle name="Output 20 2 6 4" xfId="32708"/>
    <cellStyle name="Output 20 2 7" xfId="17912"/>
    <cellStyle name="Output 20 2 7 2" xfId="17913"/>
    <cellStyle name="Output 20 2 7 3" xfId="32709"/>
    <cellStyle name="Output 20 2 7 4" xfId="32710"/>
    <cellStyle name="Output 20 2 8" xfId="17914"/>
    <cellStyle name="Output 20 2 9" xfId="32711"/>
    <cellStyle name="Output 20 3" xfId="17915"/>
    <cellStyle name="Output 20 3 10" xfId="32712"/>
    <cellStyle name="Output 20 3 2" xfId="17916"/>
    <cellStyle name="Output 20 3 2 2" xfId="17917"/>
    <cellStyle name="Output 20 3 2 3" xfId="32713"/>
    <cellStyle name="Output 20 3 2 4" xfId="32714"/>
    <cellStyle name="Output 20 3 3" xfId="17918"/>
    <cellStyle name="Output 20 3 3 2" xfId="17919"/>
    <cellStyle name="Output 20 3 3 3" xfId="32715"/>
    <cellStyle name="Output 20 3 3 4" xfId="32716"/>
    <cellStyle name="Output 20 3 4" xfId="17920"/>
    <cellStyle name="Output 20 3 4 2" xfId="17921"/>
    <cellStyle name="Output 20 3 4 3" xfId="32717"/>
    <cellStyle name="Output 20 3 4 4" xfId="32718"/>
    <cellStyle name="Output 20 3 5" xfId="17922"/>
    <cellStyle name="Output 20 3 5 2" xfId="17923"/>
    <cellStyle name="Output 20 3 5 3" xfId="32719"/>
    <cellStyle name="Output 20 3 5 4" xfId="32720"/>
    <cellStyle name="Output 20 3 6" xfId="17924"/>
    <cellStyle name="Output 20 3 6 2" xfId="17925"/>
    <cellStyle name="Output 20 3 6 3" xfId="32721"/>
    <cellStyle name="Output 20 3 6 4" xfId="32722"/>
    <cellStyle name="Output 20 3 7" xfId="17926"/>
    <cellStyle name="Output 20 3 7 2" xfId="17927"/>
    <cellStyle name="Output 20 3 7 3" xfId="32723"/>
    <cellStyle name="Output 20 3 7 4" xfId="32724"/>
    <cellStyle name="Output 20 3 8" xfId="17928"/>
    <cellStyle name="Output 20 3 9" xfId="32725"/>
    <cellStyle name="Output 20 4" xfId="17929"/>
    <cellStyle name="Output 20 4 10" xfId="32726"/>
    <cellStyle name="Output 20 4 2" xfId="17930"/>
    <cellStyle name="Output 20 4 2 2" xfId="17931"/>
    <cellStyle name="Output 20 4 2 3" xfId="32727"/>
    <cellStyle name="Output 20 4 2 4" xfId="32728"/>
    <cellStyle name="Output 20 4 3" xfId="17932"/>
    <cellStyle name="Output 20 4 3 2" xfId="17933"/>
    <cellStyle name="Output 20 4 3 3" xfId="32729"/>
    <cellStyle name="Output 20 4 3 4" xfId="32730"/>
    <cellStyle name="Output 20 4 4" xfId="17934"/>
    <cellStyle name="Output 20 4 4 2" xfId="17935"/>
    <cellStyle name="Output 20 4 4 3" xfId="32731"/>
    <cellStyle name="Output 20 4 4 4" xfId="32732"/>
    <cellStyle name="Output 20 4 5" xfId="17936"/>
    <cellStyle name="Output 20 4 5 2" xfId="17937"/>
    <cellStyle name="Output 20 4 5 3" xfId="32733"/>
    <cellStyle name="Output 20 4 5 4" xfId="32734"/>
    <cellStyle name="Output 20 4 6" xfId="17938"/>
    <cellStyle name="Output 20 4 6 2" xfId="17939"/>
    <cellStyle name="Output 20 4 6 3" xfId="32735"/>
    <cellStyle name="Output 20 4 6 4" xfId="32736"/>
    <cellStyle name="Output 20 4 7" xfId="17940"/>
    <cellStyle name="Output 20 4 7 2" xfId="17941"/>
    <cellStyle name="Output 20 4 7 3" xfId="32737"/>
    <cellStyle name="Output 20 4 7 4" xfId="32738"/>
    <cellStyle name="Output 20 4 8" xfId="17942"/>
    <cellStyle name="Output 20 4 9" xfId="32739"/>
    <cellStyle name="Output 20 5" xfId="17943"/>
    <cellStyle name="Output 20 5 10" xfId="32740"/>
    <cellStyle name="Output 20 5 2" xfId="17944"/>
    <cellStyle name="Output 20 5 2 2" xfId="17945"/>
    <cellStyle name="Output 20 5 2 3" xfId="32741"/>
    <cellStyle name="Output 20 5 2 4" xfId="32742"/>
    <cellStyle name="Output 20 5 3" xfId="17946"/>
    <cellStyle name="Output 20 5 3 2" xfId="17947"/>
    <cellStyle name="Output 20 5 3 3" xfId="32743"/>
    <cellStyle name="Output 20 5 3 4" xfId="32744"/>
    <cellStyle name="Output 20 5 4" xfId="17948"/>
    <cellStyle name="Output 20 5 4 2" xfId="17949"/>
    <cellStyle name="Output 20 5 4 3" xfId="32745"/>
    <cellStyle name="Output 20 5 4 4" xfId="32746"/>
    <cellStyle name="Output 20 5 5" xfId="17950"/>
    <cellStyle name="Output 20 5 5 2" xfId="17951"/>
    <cellStyle name="Output 20 5 5 3" xfId="32747"/>
    <cellStyle name="Output 20 5 5 4" xfId="32748"/>
    <cellStyle name="Output 20 5 6" xfId="17952"/>
    <cellStyle name="Output 20 5 6 2" xfId="17953"/>
    <cellStyle name="Output 20 5 6 3" xfId="32749"/>
    <cellStyle name="Output 20 5 6 4" xfId="32750"/>
    <cellStyle name="Output 20 5 7" xfId="17954"/>
    <cellStyle name="Output 20 5 7 2" xfId="17955"/>
    <cellStyle name="Output 20 5 7 3" xfId="32751"/>
    <cellStyle name="Output 20 5 7 4" xfId="32752"/>
    <cellStyle name="Output 20 5 8" xfId="17956"/>
    <cellStyle name="Output 20 5 9" xfId="32753"/>
    <cellStyle name="Output 20 6" xfId="17957"/>
    <cellStyle name="Output 20 6 2" xfId="17958"/>
    <cellStyle name="Output 20 6 3" xfId="32754"/>
    <cellStyle name="Output 20 6 4" xfId="32755"/>
    <cellStyle name="Output 20 7" xfId="17959"/>
    <cellStyle name="Output 20 7 2" xfId="17960"/>
    <cellStyle name="Output 20 7 3" xfId="32756"/>
    <cellStyle name="Output 20 7 4" xfId="32757"/>
    <cellStyle name="Output 20 8" xfId="17961"/>
    <cellStyle name="Output 20 8 2" xfId="17962"/>
    <cellStyle name="Output 20 8 3" xfId="32758"/>
    <cellStyle name="Output 20 8 4" xfId="32759"/>
    <cellStyle name="Output 20 9" xfId="17963"/>
    <cellStyle name="Output 20 9 2" xfId="17964"/>
    <cellStyle name="Output 20 9 3" xfId="32760"/>
    <cellStyle name="Output 20 9 4" xfId="32761"/>
    <cellStyle name="Output 21" xfId="17965"/>
    <cellStyle name="Output 21 10" xfId="17966"/>
    <cellStyle name="Output 21 10 2" xfId="17967"/>
    <cellStyle name="Output 21 10 3" xfId="32762"/>
    <cellStyle name="Output 21 10 4" xfId="32763"/>
    <cellStyle name="Output 21 11" xfId="17968"/>
    <cellStyle name="Output 21 11 2" xfId="17969"/>
    <cellStyle name="Output 21 11 3" xfId="32764"/>
    <cellStyle name="Output 21 11 4" xfId="32765"/>
    <cellStyle name="Output 21 12" xfId="17970"/>
    <cellStyle name="Output 21 13" xfId="32766"/>
    <cellStyle name="Output 21 14" xfId="32767"/>
    <cellStyle name="Output 21 2" xfId="17971"/>
    <cellStyle name="Output 21 2 10" xfId="32768"/>
    <cellStyle name="Output 21 2 2" xfId="17972"/>
    <cellStyle name="Output 21 2 2 2" xfId="17973"/>
    <cellStyle name="Output 21 2 2 3" xfId="32769"/>
    <cellStyle name="Output 21 2 2 4" xfId="32770"/>
    <cellStyle name="Output 21 2 3" xfId="17974"/>
    <cellStyle name="Output 21 2 3 2" xfId="17975"/>
    <cellStyle name="Output 21 2 3 3" xfId="32771"/>
    <cellStyle name="Output 21 2 3 4" xfId="32772"/>
    <cellStyle name="Output 21 2 4" xfId="17976"/>
    <cellStyle name="Output 21 2 4 2" xfId="17977"/>
    <cellStyle name="Output 21 2 4 3" xfId="32773"/>
    <cellStyle name="Output 21 2 4 4" xfId="32774"/>
    <cellStyle name="Output 21 2 5" xfId="17978"/>
    <cellStyle name="Output 21 2 5 2" xfId="17979"/>
    <cellStyle name="Output 21 2 5 3" xfId="32775"/>
    <cellStyle name="Output 21 2 5 4" xfId="32776"/>
    <cellStyle name="Output 21 2 6" xfId="17980"/>
    <cellStyle name="Output 21 2 6 2" xfId="17981"/>
    <cellStyle name="Output 21 2 6 3" xfId="32777"/>
    <cellStyle name="Output 21 2 6 4" xfId="32778"/>
    <cellStyle name="Output 21 2 7" xfId="17982"/>
    <cellStyle name="Output 21 2 7 2" xfId="17983"/>
    <cellStyle name="Output 21 2 7 3" xfId="32779"/>
    <cellStyle name="Output 21 2 7 4" xfId="32780"/>
    <cellStyle name="Output 21 2 8" xfId="17984"/>
    <cellStyle name="Output 21 2 9" xfId="32781"/>
    <cellStyle name="Output 21 3" xfId="17985"/>
    <cellStyle name="Output 21 3 10" xfId="32782"/>
    <cellStyle name="Output 21 3 2" xfId="17986"/>
    <cellStyle name="Output 21 3 2 2" xfId="17987"/>
    <cellStyle name="Output 21 3 2 3" xfId="32783"/>
    <cellStyle name="Output 21 3 2 4" xfId="32784"/>
    <cellStyle name="Output 21 3 3" xfId="17988"/>
    <cellStyle name="Output 21 3 3 2" xfId="17989"/>
    <cellStyle name="Output 21 3 3 3" xfId="32785"/>
    <cellStyle name="Output 21 3 3 4" xfId="32786"/>
    <cellStyle name="Output 21 3 4" xfId="17990"/>
    <cellStyle name="Output 21 3 4 2" xfId="17991"/>
    <cellStyle name="Output 21 3 4 3" xfId="32787"/>
    <cellStyle name="Output 21 3 4 4" xfId="32788"/>
    <cellStyle name="Output 21 3 5" xfId="17992"/>
    <cellStyle name="Output 21 3 5 2" xfId="17993"/>
    <cellStyle name="Output 21 3 5 3" xfId="32789"/>
    <cellStyle name="Output 21 3 5 4" xfId="32790"/>
    <cellStyle name="Output 21 3 6" xfId="17994"/>
    <cellStyle name="Output 21 3 6 2" xfId="17995"/>
    <cellStyle name="Output 21 3 6 3" xfId="32791"/>
    <cellStyle name="Output 21 3 6 4" xfId="32792"/>
    <cellStyle name="Output 21 3 7" xfId="17996"/>
    <cellStyle name="Output 21 3 7 2" xfId="17997"/>
    <cellStyle name="Output 21 3 7 3" xfId="32793"/>
    <cellStyle name="Output 21 3 7 4" xfId="32794"/>
    <cellStyle name="Output 21 3 8" xfId="17998"/>
    <cellStyle name="Output 21 3 9" xfId="32795"/>
    <cellStyle name="Output 21 4" xfId="17999"/>
    <cellStyle name="Output 21 4 10" xfId="32796"/>
    <cellStyle name="Output 21 4 2" xfId="18000"/>
    <cellStyle name="Output 21 4 2 2" xfId="18001"/>
    <cellStyle name="Output 21 4 2 3" xfId="32797"/>
    <cellStyle name="Output 21 4 2 4" xfId="32798"/>
    <cellStyle name="Output 21 4 3" xfId="18002"/>
    <cellStyle name="Output 21 4 3 2" xfId="18003"/>
    <cellStyle name="Output 21 4 3 3" xfId="32799"/>
    <cellStyle name="Output 21 4 3 4" xfId="32800"/>
    <cellStyle name="Output 21 4 4" xfId="18004"/>
    <cellStyle name="Output 21 4 4 2" xfId="18005"/>
    <cellStyle name="Output 21 4 4 3" xfId="32801"/>
    <cellStyle name="Output 21 4 4 4" xfId="32802"/>
    <cellStyle name="Output 21 4 5" xfId="18006"/>
    <cellStyle name="Output 21 4 5 2" xfId="18007"/>
    <cellStyle name="Output 21 4 5 3" xfId="32803"/>
    <cellStyle name="Output 21 4 5 4" xfId="32804"/>
    <cellStyle name="Output 21 4 6" xfId="18008"/>
    <cellStyle name="Output 21 4 6 2" xfId="18009"/>
    <cellStyle name="Output 21 4 6 3" xfId="32805"/>
    <cellStyle name="Output 21 4 6 4" xfId="32806"/>
    <cellStyle name="Output 21 4 7" xfId="18010"/>
    <cellStyle name="Output 21 4 7 2" xfId="18011"/>
    <cellStyle name="Output 21 4 7 3" xfId="32807"/>
    <cellStyle name="Output 21 4 7 4" xfId="32808"/>
    <cellStyle name="Output 21 4 8" xfId="18012"/>
    <cellStyle name="Output 21 4 9" xfId="32809"/>
    <cellStyle name="Output 21 5" xfId="18013"/>
    <cellStyle name="Output 21 5 10" xfId="32810"/>
    <cellStyle name="Output 21 5 2" xfId="18014"/>
    <cellStyle name="Output 21 5 2 2" xfId="18015"/>
    <cellStyle name="Output 21 5 2 3" xfId="32811"/>
    <cellStyle name="Output 21 5 2 4" xfId="32812"/>
    <cellStyle name="Output 21 5 3" xfId="18016"/>
    <cellStyle name="Output 21 5 3 2" xfId="18017"/>
    <cellStyle name="Output 21 5 3 3" xfId="32813"/>
    <cellStyle name="Output 21 5 3 4" xfId="32814"/>
    <cellStyle name="Output 21 5 4" xfId="18018"/>
    <cellStyle name="Output 21 5 4 2" xfId="18019"/>
    <cellStyle name="Output 21 5 4 3" xfId="32815"/>
    <cellStyle name="Output 21 5 4 4" xfId="32816"/>
    <cellStyle name="Output 21 5 5" xfId="18020"/>
    <cellStyle name="Output 21 5 5 2" xfId="18021"/>
    <cellStyle name="Output 21 5 5 3" xfId="32817"/>
    <cellStyle name="Output 21 5 5 4" xfId="32818"/>
    <cellStyle name="Output 21 5 6" xfId="18022"/>
    <cellStyle name="Output 21 5 6 2" xfId="18023"/>
    <cellStyle name="Output 21 5 6 3" xfId="32819"/>
    <cellStyle name="Output 21 5 6 4" xfId="32820"/>
    <cellStyle name="Output 21 5 7" xfId="18024"/>
    <cellStyle name="Output 21 5 7 2" xfId="18025"/>
    <cellStyle name="Output 21 5 7 3" xfId="32821"/>
    <cellStyle name="Output 21 5 7 4" xfId="32822"/>
    <cellStyle name="Output 21 5 8" xfId="18026"/>
    <cellStyle name="Output 21 5 9" xfId="32823"/>
    <cellStyle name="Output 21 6" xfId="18027"/>
    <cellStyle name="Output 21 6 2" xfId="18028"/>
    <cellStyle name="Output 21 6 3" xfId="32824"/>
    <cellStyle name="Output 21 6 4" xfId="32825"/>
    <cellStyle name="Output 21 7" xfId="18029"/>
    <cellStyle name="Output 21 7 2" xfId="18030"/>
    <cellStyle name="Output 21 7 3" xfId="32826"/>
    <cellStyle name="Output 21 7 4" xfId="32827"/>
    <cellStyle name="Output 21 8" xfId="18031"/>
    <cellStyle name="Output 21 8 2" xfId="18032"/>
    <cellStyle name="Output 21 8 3" xfId="32828"/>
    <cellStyle name="Output 21 8 4" xfId="32829"/>
    <cellStyle name="Output 21 9" xfId="18033"/>
    <cellStyle name="Output 21 9 2" xfId="18034"/>
    <cellStyle name="Output 21 9 3" xfId="32830"/>
    <cellStyle name="Output 21 9 4" xfId="32831"/>
    <cellStyle name="Output 22" xfId="18035"/>
    <cellStyle name="Output 22 10" xfId="18036"/>
    <cellStyle name="Output 22 10 2" xfId="18037"/>
    <cellStyle name="Output 22 10 3" xfId="32832"/>
    <cellStyle name="Output 22 10 4" xfId="32833"/>
    <cellStyle name="Output 22 11" xfId="18038"/>
    <cellStyle name="Output 22 11 2" xfId="18039"/>
    <cellStyle name="Output 22 11 3" xfId="32834"/>
    <cellStyle name="Output 22 11 4" xfId="32835"/>
    <cellStyle name="Output 22 12" xfId="18040"/>
    <cellStyle name="Output 22 13" xfId="32836"/>
    <cellStyle name="Output 22 14" xfId="32837"/>
    <cellStyle name="Output 22 2" xfId="18041"/>
    <cellStyle name="Output 22 2 10" xfId="32838"/>
    <cellStyle name="Output 22 2 2" xfId="18042"/>
    <cellStyle name="Output 22 2 2 2" xfId="18043"/>
    <cellStyle name="Output 22 2 2 3" xfId="32839"/>
    <cellStyle name="Output 22 2 2 4" xfId="32840"/>
    <cellStyle name="Output 22 2 3" xfId="18044"/>
    <cellStyle name="Output 22 2 3 2" xfId="18045"/>
    <cellStyle name="Output 22 2 3 3" xfId="32841"/>
    <cellStyle name="Output 22 2 3 4" xfId="32842"/>
    <cellStyle name="Output 22 2 4" xfId="18046"/>
    <cellStyle name="Output 22 2 4 2" xfId="18047"/>
    <cellStyle name="Output 22 2 4 3" xfId="32843"/>
    <cellStyle name="Output 22 2 4 4" xfId="32844"/>
    <cellStyle name="Output 22 2 5" xfId="18048"/>
    <cellStyle name="Output 22 2 5 2" xfId="18049"/>
    <cellStyle name="Output 22 2 5 3" xfId="32845"/>
    <cellStyle name="Output 22 2 5 4" xfId="32846"/>
    <cellStyle name="Output 22 2 6" xfId="18050"/>
    <cellStyle name="Output 22 2 6 2" xfId="18051"/>
    <cellStyle name="Output 22 2 6 3" xfId="32847"/>
    <cellStyle name="Output 22 2 6 4" xfId="32848"/>
    <cellStyle name="Output 22 2 7" xfId="18052"/>
    <cellStyle name="Output 22 2 7 2" xfId="18053"/>
    <cellStyle name="Output 22 2 7 3" xfId="32849"/>
    <cellStyle name="Output 22 2 7 4" xfId="32850"/>
    <cellStyle name="Output 22 2 8" xfId="18054"/>
    <cellStyle name="Output 22 2 9" xfId="32851"/>
    <cellStyle name="Output 22 3" xfId="18055"/>
    <cellStyle name="Output 22 3 10" xfId="32852"/>
    <cellStyle name="Output 22 3 2" xfId="18056"/>
    <cellStyle name="Output 22 3 2 2" xfId="18057"/>
    <cellStyle name="Output 22 3 2 3" xfId="32853"/>
    <cellStyle name="Output 22 3 2 4" xfId="32854"/>
    <cellStyle name="Output 22 3 3" xfId="18058"/>
    <cellStyle name="Output 22 3 3 2" xfId="18059"/>
    <cellStyle name="Output 22 3 3 3" xfId="32855"/>
    <cellStyle name="Output 22 3 3 4" xfId="32856"/>
    <cellStyle name="Output 22 3 4" xfId="18060"/>
    <cellStyle name="Output 22 3 4 2" xfId="18061"/>
    <cellStyle name="Output 22 3 4 3" xfId="32857"/>
    <cellStyle name="Output 22 3 4 4" xfId="32858"/>
    <cellStyle name="Output 22 3 5" xfId="18062"/>
    <cellStyle name="Output 22 3 5 2" xfId="18063"/>
    <cellStyle name="Output 22 3 5 3" xfId="32859"/>
    <cellStyle name="Output 22 3 5 4" xfId="32860"/>
    <cellStyle name="Output 22 3 6" xfId="18064"/>
    <cellStyle name="Output 22 3 6 2" xfId="18065"/>
    <cellStyle name="Output 22 3 6 3" xfId="32861"/>
    <cellStyle name="Output 22 3 6 4" xfId="32862"/>
    <cellStyle name="Output 22 3 7" xfId="18066"/>
    <cellStyle name="Output 22 3 7 2" xfId="18067"/>
    <cellStyle name="Output 22 3 7 3" xfId="32863"/>
    <cellStyle name="Output 22 3 7 4" xfId="32864"/>
    <cellStyle name="Output 22 3 8" xfId="18068"/>
    <cellStyle name="Output 22 3 9" xfId="32865"/>
    <cellStyle name="Output 22 4" xfId="18069"/>
    <cellStyle name="Output 22 4 10" xfId="32866"/>
    <cellStyle name="Output 22 4 2" xfId="18070"/>
    <cellStyle name="Output 22 4 2 2" xfId="18071"/>
    <cellStyle name="Output 22 4 2 3" xfId="32867"/>
    <cellStyle name="Output 22 4 2 4" xfId="32868"/>
    <cellStyle name="Output 22 4 3" xfId="18072"/>
    <cellStyle name="Output 22 4 3 2" xfId="18073"/>
    <cellStyle name="Output 22 4 3 3" xfId="32869"/>
    <cellStyle name="Output 22 4 3 4" xfId="32870"/>
    <cellStyle name="Output 22 4 4" xfId="18074"/>
    <cellStyle name="Output 22 4 4 2" xfId="18075"/>
    <cellStyle name="Output 22 4 4 3" xfId="32871"/>
    <cellStyle name="Output 22 4 4 4" xfId="32872"/>
    <cellStyle name="Output 22 4 5" xfId="18076"/>
    <cellStyle name="Output 22 4 5 2" xfId="18077"/>
    <cellStyle name="Output 22 4 5 3" xfId="32873"/>
    <cellStyle name="Output 22 4 5 4" xfId="32874"/>
    <cellStyle name="Output 22 4 6" xfId="18078"/>
    <cellStyle name="Output 22 4 6 2" xfId="18079"/>
    <cellStyle name="Output 22 4 6 3" xfId="32875"/>
    <cellStyle name="Output 22 4 6 4" xfId="32876"/>
    <cellStyle name="Output 22 4 7" xfId="18080"/>
    <cellStyle name="Output 22 4 7 2" xfId="18081"/>
    <cellStyle name="Output 22 4 7 3" xfId="32877"/>
    <cellStyle name="Output 22 4 7 4" xfId="32878"/>
    <cellStyle name="Output 22 4 8" xfId="18082"/>
    <cellStyle name="Output 22 4 9" xfId="32879"/>
    <cellStyle name="Output 22 5" xfId="18083"/>
    <cellStyle name="Output 22 5 10" xfId="32880"/>
    <cellStyle name="Output 22 5 2" xfId="18084"/>
    <cellStyle name="Output 22 5 2 2" xfId="18085"/>
    <cellStyle name="Output 22 5 2 3" xfId="32881"/>
    <cellStyle name="Output 22 5 2 4" xfId="32882"/>
    <cellStyle name="Output 22 5 3" xfId="18086"/>
    <cellStyle name="Output 22 5 3 2" xfId="18087"/>
    <cellStyle name="Output 22 5 3 3" xfId="32883"/>
    <cellStyle name="Output 22 5 3 4" xfId="32884"/>
    <cellStyle name="Output 22 5 4" xfId="18088"/>
    <cellStyle name="Output 22 5 4 2" xfId="18089"/>
    <cellStyle name="Output 22 5 4 3" xfId="32885"/>
    <cellStyle name="Output 22 5 4 4" xfId="32886"/>
    <cellStyle name="Output 22 5 5" xfId="18090"/>
    <cellStyle name="Output 22 5 5 2" xfId="18091"/>
    <cellStyle name="Output 22 5 5 3" xfId="32887"/>
    <cellStyle name="Output 22 5 5 4" xfId="32888"/>
    <cellStyle name="Output 22 5 6" xfId="18092"/>
    <cellStyle name="Output 22 5 6 2" xfId="18093"/>
    <cellStyle name="Output 22 5 6 3" xfId="32889"/>
    <cellStyle name="Output 22 5 6 4" xfId="32890"/>
    <cellStyle name="Output 22 5 7" xfId="18094"/>
    <cellStyle name="Output 22 5 7 2" xfId="18095"/>
    <cellStyle name="Output 22 5 7 3" xfId="32891"/>
    <cellStyle name="Output 22 5 7 4" xfId="32892"/>
    <cellStyle name="Output 22 5 8" xfId="18096"/>
    <cellStyle name="Output 22 5 9" xfId="32893"/>
    <cellStyle name="Output 22 6" xfId="18097"/>
    <cellStyle name="Output 22 6 2" xfId="18098"/>
    <cellStyle name="Output 22 6 3" xfId="32894"/>
    <cellStyle name="Output 22 6 4" xfId="32895"/>
    <cellStyle name="Output 22 7" xfId="18099"/>
    <cellStyle name="Output 22 7 2" xfId="18100"/>
    <cellStyle name="Output 22 7 3" xfId="32896"/>
    <cellStyle name="Output 22 7 4" xfId="32897"/>
    <cellStyle name="Output 22 8" xfId="18101"/>
    <cellStyle name="Output 22 8 2" xfId="18102"/>
    <cellStyle name="Output 22 8 3" xfId="32898"/>
    <cellStyle name="Output 22 8 4" xfId="32899"/>
    <cellStyle name="Output 22 9" xfId="18103"/>
    <cellStyle name="Output 22 9 2" xfId="18104"/>
    <cellStyle name="Output 22 9 3" xfId="32900"/>
    <cellStyle name="Output 22 9 4" xfId="32901"/>
    <cellStyle name="Output 23" xfId="18105"/>
    <cellStyle name="Output 23 10" xfId="32902"/>
    <cellStyle name="Output 23 2" xfId="18106"/>
    <cellStyle name="Output 23 2 2" xfId="18107"/>
    <cellStyle name="Output 23 2 3" xfId="32903"/>
    <cellStyle name="Output 23 2 4" xfId="32904"/>
    <cellStyle name="Output 23 3" xfId="18108"/>
    <cellStyle name="Output 23 3 2" xfId="18109"/>
    <cellStyle name="Output 23 3 3" xfId="32905"/>
    <cellStyle name="Output 23 3 4" xfId="32906"/>
    <cellStyle name="Output 23 4" xfId="18110"/>
    <cellStyle name="Output 23 4 2" xfId="18111"/>
    <cellStyle name="Output 23 4 3" xfId="32907"/>
    <cellStyle name="Output 23 4 4" xfId="32908"/>
    <cellStyle name="Output 23 5" xfId="18112"/>
    <cellStyle name="Output 23 5 2" xfId="18113"/>
    <cellStyle name="Output 23 5 3" xfId="32909"/>
    <cellStyle name="Output 23 5 4" xfId="32910"/>
    <cellStyle name="Output 23 6" xfId="18114"/>
    <cellStyle name="Output 23 6 2" xfId="18115"/>
    <cellStyle name="Output 23 6 3" xfId="32911"/>
    <cellStyle name="Output 23 6 4" xfId="32912"/>
    <cellStyle name="Output 23 7" xfId="18116"/>
    <cellStyle name="Output 23 7 2" xfId="18117"/>
    <cellStyle name="Output 23 7 3" xfId="32913"/>
    <cellStyle name="Output 23 7 4" xfId="32914"/>
    <cellStyle name="Output 23 8" xfId="18118"/>
    <cellStyle name="Output 23 9" xfId="32915"/>
    <cellStyle name="Output 24" xfId="18119"/>
    <cellStyle name="Output 24 10" xfId="32916"/>
    <cellStyle name="Output 24 2" xfId="18120"/>
    <cellStyle name="Output 24 2 2" xfId="18121"/>
    <cellStyle name="Output 24 2 3" xfId="32917"/>
    <cellStyle name="Output 24 2 4" xfId="32918"/>
    <cellStyle name="Output 24 3" xfId="18122"/>
    <cellStyle name="Output 24 3 2" xfId="18123"/>
    <cellStyle name="Output 24 3 3" xfId="32919"/>
    <cellStyle name="Output 24 3 4" xfId="32920"/>
    <cellStyle name="Output 24 4" xfId="18124"/>
    <cellStyle name="Output 24 4 2" xfId="18125"/>
    <cellStyle name="Output 24 4 3" xfId="32921"/>
    <cellStyle name="Output 24 4 4" xfId="32922"/>
    <cellStyle name="Output 24 5" xfId="18126"/>
    <cellStyle name="Output 24 5 2" xfId="18127"/>
    <cellStyle name="Output 24 5 3" xfId="32923"/>
    <cellStyle name="Output 24 5 4" xfId="32924"/>
    <cellStyle name="Output 24 6" xfId="18128"/>
    <cellStyle name="Output 24 6 2" xfId="18129"/>
    <cellStyle name="Output 24 6 3" xfId="32925"/>
    <cellStyle name="Output 24 6 4" xfId="32926"/>
    <cellStyle name="Output 24 7" xfId="18130"/>
    <cellStyle name="Output 24 7 2" xfId="18131"/>
    <cellStyle name="Output 24 7 3" xfId="32927"/>
    <cellStyle name="Output 24 7 4" xfId="32928"/>
    <cellStyle name="Output 24 8" xfId="18132"/>
    <cellStyle name="Output 24 9" xfId="32929"/>
    <cellStyle name="Output 25" xfId="18133"/>
    <cellStyle name="Output 25 10" xfId="32930"/>
    <cellStyle name="Output 25 2" xfId="18134"/>
    <cellStyle name="Output 25 2 2" xfId="18135"/>
    <cellStyle name="Output 25 2 3" xfId="32931"/>
    <cellStyle name="Output 25 2 4" xfId="32932"/>
    <cellStyle name="Output 25 3" xfId="18136"/>
    <cellStyle name="Output 25 3 2" xfId="18137"/>
    <cellStyle name="Output 25 3 3" xfId="32933"/>
    <cellStyle name="Output 25 3 4" xfId="32934"/>
    <cellStyle name="Output 25 4" xfId="18138"/>
    <cellStyle name="Output 25 4 2" xfId="18139"/>
    <cellStyle name="Output 25 4 3" xfId="32935"/>
    <cellStyle name="Output 25 4 4" xfId="32936"/>
    <cellStyle name="Output 25 5" xfId="18140"/>
    <cellStyle name="Output 25 5 2" xfId="18141"/>
    <cellStyle name="Output 25 5 3" xfId="32937"/>
    <cellStyle name="Output 25 5 4" xfId="32938"/>
    <cellStyle name="Output 25 6" xfId="18142"/>
    <cellStyle name="Output 25 6 2" xfId="18143"/>
    <cellStyle name="Output 25 6 3" xfId="32939"/>
    <cellStyle name="Output 25 6 4" xfId="32940"/>
    <cellStyle name="Output 25 7" xfId="18144"/>
    <cellStyle name="Output 25 7 2" xfId="18145"/>
    <cellStyle name="Output 25 7 3" xfId="32941"/>
    <cellStyle name="Output 25 7 4" xfId="32942"/>
    <cellStyle name="Output 25 8" xfId="18146"/>
    <cellStyle name="Output 25 9" xfId="32943"/>
    <cellStyle name="Output 26" xfId="18147"/>
    <cellStyle name="Output 26 10" xfId="32944"/>
    <cellStyle name="Output 26 2" xfId="18148"/>
    <cellStyle name="Output 26 2 2" xfId="18149"/>
    <cellStyle name="Output 26 2 3" xfId="32945"/>
    <cellStyle name="Output 26 2 4" xfId="32946"/>
    <cellStyle name="Output 26 3" xfId="18150"/>
    <cellStyle name="Output 26 3 2" xfId="18151"/>
    <cellStyle name="Output 26 3 3" xfId="32947"/>
    <cellStyle name="Output 26 3 4" xfId="32948"/>
    <cellStyle name="Output 26 4" xfId="18152"/>
    <cellStyle name="Output 26 4 2" xfId="18153"/>
    <cellStyle name="Output 26 4 3" xfId="32949"/>
    <cellStyle name="Output 26 4 4" xfId="32950"/>
    <cellStyle name="Output 26 5" xfId="18154"/>
    <cellStyle name="Output 26 5 2" xfId="18155"/>
    <cellStyle name="Output 26 5 3" xfId="32951"/>
    <cellStyle name="Output 26 5 4" xfId="32952"/>
    <cellStyle name="Output 26 6" xfId="18156"/>
    <cellStyle name="Output 26 6 2" xfId="18157"/>
    <cellStyle name="Output 26 6 3" xfId="32953"/>
    <cellStyle name="Output 26 6 4" xfId="32954"/>
    <cellStyle name="Output 26 7" xfId="18158"/>
    <cellStyle name="Output 26 7 2" xfId="18159"/>
    <cellStyle name="Output 26 7 3" xfId="32955"/>
    <cellStyle name="Output 26 7 4" xfId="32956"/>
    <cellStyle name="Output 26 8" xfId="18160"/>
    <cellStyle name="Output 26 9" xfId="32957"/>
    <cellStyle name="Output 3" xfId="18161"/>
    <cellStyle name="Output 3 10" xfId="18162"/>
    <cellStyle name="Output 3 10 2" xfId="18163"/>
    <cellStyle name="Output 3 10 3" xfId="32958"/>
    <cellStyle name="Output 3 10 4" xfId="32959"/>
    <cellStyle name="Output 3 11" xfId="18164"/>
    <cellStyle name="Output 3 11 2" xfId="18165"/>
    <cellStyle name="Output 3 11 3" xfId="32960"/>
    <cellStyle name="Output 3 11 4" xfId="32961"/>
    <cellStyle name="Output 3 12" xfId="18166"/>
    <cellStyle name="Output 3 13" xfId="32962"/>
    <cellStyle name="Output 3 14" xfId="32963"/>
    <cellStyle name="Output 3 2" xfId="18167"/>
    <cellStyle name="Output 3 2 10" xfId="32964"/>
    <cellStyle name="Output 3 2 2" xfId="18168"/>
    <cellStyle name="Output 3 2 2 2" xfId="18169"/>
    <cellStyle name="Output 3 2 2 3" xfId="32965"/>
    <cellStyle name="Output 3 2 2 4" xfId="32966"/>
    <cellStyle name="Output 3 2 3" xfId="18170"/>
    <cellStyle name="Output 3 2 3 2" xfId="18171"/>
    <cellStyle name="Output 3 2 3 3" xfId="32967"/>
    <cellStyle name="Output 3 2 3 4" xfId="32968"/>
    <cellStyle name="Output 3 2 4" xfId="18172"/>
    <cellStyle name="Output 3 2 4 2" xfId="18173"/>
    <cellStyle name="Output 3 2 4 3" xfId="32969"/>
    <cellStyle name="Output 3 2 4 4" xfId="32970"/>
    <cellStyle name="Output 3 2 5" xfId="18174"/>
    <cellStyle name="Output 3 2 5 2" xfId="18175"/>
    <cellStyle name="Output 3 2 5 3" xfId="32971"/>
    <cellStyle name="Output 3 2 5 4" xfId="32972"/>
    <cellStyle name="Output 3 2 6" xfId="18176"/>
    <cellStyle name="Output 3 2 6 2" xfId="18177"/>
    <cellStyle name="Output 3 2 6 3" xfId="32973"/>
    <cellStyle name="Output 3 2 6 4" xfId="32974"/>
    <cellStyle name="Output 3 2 7" xfId="18178"/>
    <cellStyle name="Output 3 2 7 2" xfId="18179"/>
    <cellStyle name="Output 3 2 7 3" xfId="32975"/>
    <cellStyle name="Output 3 2 7 4" xfId="32976"/>
    <cellStyle name="Output 3 2 8" xfId="18180"/>
    <cellStyle name="Output 3 2 9" xfId="32977"/>
    <cellStyle name="Output 3 3" xfId="18181"/>
    <cellStyle name="Output 3 3 10" xfId="32978"/>
    <cellStyle name="Output 3 3 2" xfId="18182"/>
    <cellStyle name="Output 3 3 2 2" xfId="18183"/>
    <cellStyle name="Output 3 3 2 3" xfId="32979"/>
    <cellStyle name="Output 3 3 2 4" xfId="32980"/>
    <cellStyle name="Output 3 3 3" xfId="18184"/>
    <cellStyle name="Output 3 3 3 2" xfId="18185"/>
    <cellStyle name="Output 3 3 3 3" xfId="32981"/>
    <cellStyle name="Output 3 3 3 4" xfId="32982"/>
    <cellStyle name="Output 3 3 4" xfId="18186"/>
    <cellStyle name="Output 3 3 4 2" xfId="18187"/>
    <cellStyle name="Output 3 3 4 3" xfId="32983"/>
    <cellStyle name="Output 3 3 4 4" xfId="32984"/>
    <cellStyle name="Output 3 3 5" xfId="18188"/>
    <cellStyle name="Output 3 3 5 2" xfId="18189"/>
    <cellStyle name="Output 3 3 5 3" xfId="32985"/>
    <cellStyle name="Output 3 3 5 4" xfId="32986"/>
    <cellStyle name="Output 3 3 6" xfId="18190"/>
    <cellStyle name="Output 3 3 6 2" xfId="18191"/>
    <cellStyle name="Output 3 3 6 3" xfId="32987"/>
    <cellStyle name="Output 3 3 6 4" xfId="32988"/>
    <cellStyle name="Output 3 3 7" xfId="18192"/>
    <cellStyle name="Output 3 3 7 2" xfId="18193"/>
    <cellStyle name="Output 3 3 7 3" xfId="32989"/>
    <cellStyle name="Output 3 3 7 4" xfId="32990"/>
    <cellStyle name="Output 3 3 8" xfId="18194"/>
    <cellStyle name="Output 3 3 9" xfId="32991"/>
    <cellStyle name="Output 3 4" xfId="18195"/>
    <cellStyle name="Output 3 4 10" xfId="32992"/>
    <cellStyle name="Output 3 4 2" xfId="18196"/>
    <cellStyle name="Output 3 4 2 2" xfId="18197"/>
    <cellStyle name="Output 3 4 2 3" xfId="32993"/>
    <cellStyle name="Output 3 4 2 4" xfId="32994"/>
    <cellStyle name="Output 3 4 3" xfId="18198"/>
    <cellStyle name="Output 3 4 3 2" xfId="18199"/>
    <cellStyle name="Output 3 4 3 3" xfId="32995"/>
    <cellStyle name="Output 3 4 3 4" xfId="32996"/>
    <cellStyle name="Output 3 4 4" xfId="18200"/>
    <cellStyle name="Output 3 4 4 2" xfId="18201"/>
    <cellStyle name="Output 3 4 4 3" xfId="32997"/>
    <cellStyle name="Output 3 4 4 4" xfId="32998"/>
    <cellStyle name="Output 3 4 5" xfId="18202"/>
    <cellStyle name="Output 3 4 5 2" xfId="18203"/>
    <cellStyle name="Output 3 4 5 3" xfId="32999"/>
    <cellStyle name="Output 3 4 5 4" xfId="33000"/>
    <cellStyle name="Output 3 4 6" xfId="18204"/>
    <cellStyle name="Output 3 4 6 2" xfId="18205"/>
    <cellStyle name="Output 3 4 6 3" xfId="33001"/>
    <cellStyle name="Output 3 4 6 4" xfId="33002"/>
    <cellStyle name="Output 3 4 7" xfId="18206"/>
    <cellStyle name="Output 3 4 7 2" xfId="18207"/>
    <cellStyle name="Output 3 4 7 3" xfId="33003"/>
    <cellStyle name="Output 3 4 7 4" xfId="33004"/>
    <cellStyle name="Output 3 4 8" xfId="18208"/>
    <cellStyle name="Output 3 4 9" xfId="33005"/>
    <cellStyle name="Output 3 5" xfId="18209"/>
    <cellStyle name="Output 3 5 10" xfId="33006"/>
    <cellStyle name="Output 3 5 2" xfId="18210"/>
    <cellStyle name="Output 3 5 2 2" xfId="18211"/>
    <cellStyle name="Output 3 5 2 3" xfId="33007"/>
    <cellStyle name="Output 3 5 2 4" xfId="33008"/>
    <cellStyle name="Output 3 5 3" xfId="18212"/>
    <cellStyle name="Output 3 5 3 2" xfId="18213"/>
    <cellStyle name="Output 3 5 3 3" xfId="33009"/>
    <cellStyle name="Output 3 5 3 4" xfId="33010"/>
    <cellStyle name="Output 3 5 4" xfId="18214"/>
    <cellStyle name="Output 3 5 4 2" xfId="18215"/>
    <cellStyle name="Output 3 5 4 3" xfId="33011"/>
    <cellStyle name="Output 3 5 4 4" xfId="33012"/>
    <cellStyle name="Output 3 5 5" xfId="18216"/>
    <cellStyle name="Output 3 5 5 2" xfId="18217"/>
    <cellStyle name="Output 3 5 5 3" xfId="33013"/>
    <cellStyle name="Output 3 5 5 4" xfId="33014"/>
    <cellStyle name="Output 3 5 6" xfId="18218"/>
    <cellStyle name="Output 3 5 6 2" xfId="18219"/>
    <cellStyle name="Output 3 5 6 3" xfId="33015"/>
    <cellStyle name="Output 3 5 6 4" xfId="33016"/>
    <cellStyle name="Output 3 5 7" xfId="18220"/>
    <cellStyle name="Output 3 5 7 2" xfId="18221"/>
    <cellStyle name="Output 3 5 7 3" xfId="33017"/>
    <cellStyle name="Output 3 5 7 4" xfId="33018"/>
    <cellStyle name="Output 3 5 8" xfId="18222"/>
    <cellStyle name="Output 3 5 9" xfId="33019"/>
    <cellStyle name="Output 3 6" xfId="18223"/>
    <cellStyle name="Output 3 6 2" xfId="18224"/>
    <cellStyle name="Output 3 6 3" xfId="33020"/>
    <cellStyle name="Output 3 6 4" xfId="33021"/>
    <cellStyle name="Output 3 7" xfId="18225"/>
    <cellStyle name="Output 3 7 2" xfId="18226"/>
    <cellStyle name="Output 3 7 3" xfId="33022"/>
    <cellStyle name="Output 3 7 4" xfId="33023"/>
    <cellStyle name="Output 3 8" xfId="18227"/>
    <cellStyle name="Output 3 8 2" xfId="18228"/>
    <cellStyle name="Output 3 8 3" xfId="33024"/>
    <cellStyle name="Output 3 8 4" xfId="33025"/>
    <cellStyle name="Output 3 9" xfId="18229"/>
    <cellStyle name="Output 3 9 2" xfId="18230"/>
    <cellStyle name="Output 3 9 3" xfId="33026"/>
    <cellStyle name="Output 3 9 4" xfId="33027"/>
    <cellStyle name="Output 4" xfId="18231"/>
    <cellStyle name="Output 4 10" xfId="18232"/>
    <cellStyle name="Output 4 10 2" xfId="18233"/>
    <cellStyle name="Output 4 10 3" xfId="33028"/>
    <cellStyle name="Output 4 10 4" xfId="33029"/>
    <cellStyle name="Output 4 11" xfId="18234"/>
    <cellStyle name="Output 4 11 2" xfId="18235"/>
    <cellStyle name="Output 4 11 3" xfId="33030"/>
    <cellStyle name="Output 4 11 4" xfId="33031"/>
    <cellStyle name="Output 4 12" xfId="18236"/>
    <cellStyle name="Output 4 13" xfId="33032"/>
    <cellStyle name="Output 4 14" xfId="33033"/>
    <cellStyle name="Output 4 2" xfId="18237"/>
    <cellStyle name="Output 4 2 10" xfId="33034"/>
    <cellStyle name="Output 4 2 2" xfId="18238"/>
    <cellStyle name="Output 4 2 2 2" xfId="18239"/>
    <cellStyle name="Output 4 2 2 3" xfId="33035"/>
    <cellStyle name="Output 4 2 2 4" xfId="33036"/>
    <cellStyle name="Output 4 2 3" xfId="18240"/>
    <cellStyle name="Output 4 2 3 2" xfId="18241"/>
    <cellStyle name="Output 4 2 3 3" xfId="33037"/>
    <cellStyle name="Output 4 2 3 4" xfId="33038"/>
    <cellStyle name="Output 4 2 4" xfId="18242"/>
    <cellStyle name="Output 4 2 4 2" xfId="18243"/>
    <cellStyle name="Output 4 2 4 3" xfId="33039"/>
    <cellStyle name="Output 4 2 4 4" xfId="33040"/>
    <cellStyle name="Output 4 2 5" xfId="18244"/>
    <cellStyle name="Output 4 2 5 2" xfId="18245"/>
    <cellStyle name="Output 4 2 5 3" xfId="33041"/>
    <cellStyle name="Output 4 2 5 4" xfId="33042"/>
    <cellStyle name="Output 4 2 6" xfId="18246"/>
    <cellStyle name="Output 4 2 6 2" xfId="18247"/>
    <cellStyle name="Output 4 2 6 3" xfId="33043"/>
    <cellStyle name="Output 4 2 6 4" xfId="33044"/>
    <cellStyle name="Output 4 2 7" xfId="18248"/>
    <cellStyle name="Output 4 2 7 2" xfId="18249"/>
    <cellStyle name="Output 4 2 7 3" xfId="33045"/>
    <cellStyle name="Output 4 2 7 4" xfId="33046"/>
    <cellStyle name="Output 4 2 8" xfId="18250"/>
    <cellStyle name="Output 4 2 9" xfId="33047"/>
    <cellStyle name="Output 4 3" xfId="18251"/>
    <cellStyle name="Output 4 3 10" xfId="33048"/>
    <cellStyle name="Output 4 3 2" xfId="18252"/>
    <cellStyle name="Output 4 3 2 2" xfId="18253"/>
    <cellStyle name="Output 4 3 2 3" xfId="33049"/>
    <cellStyle name="Output 4 3 2 4" xfId="33050"/>
    <cellStyle name="Output 4 3 3" xfId="18254"/>
    <cellStyle name="Output 4 3 3 2" xfId="18255"/>
    <cellStyle name="Output 4 3 3 3" xfId="33051"/>
    <cellStyle name="Output 4 3 3 4" xfId="33052"/>
    <cellStyle name="Output 4 3 4" xfId="18256"/>
    <cellStyle name="Output 4 3 4 2" xfId="18257"/>
    <cellStyle name="Output 4 3 4 3" xfId="33053"/>
    <cellStyle name="Output 4 3 4 4" xfId="33054"/>
    <cellStyle name="Output 4 3 5" xfId="18258"/>
    <cellStyle name="Output 4 3 5 2" xfId="18259"/>
    <cellStyle name="Output 4 3 5 3" xfId="33055"/>
    <cellStyle name="Output 4 3 5 4" xfId="33056"/>
    <cellStyle name="Output 4 3 6" xfId="18260"/>
    <cellStyle name="Output 4 3 6 2" xfId="18261"/>
    <cellStyle name="Output 4 3 6 3" xfId="33057"/>
    <cellStyle name="Output 4 3 6 4" xfId="33058"/>
    <cellStyle name="Output 4 3 7" xfId="18262"/>
    <cellStyle name="Output 4 3 7 2" xfId="18263"/>
    <cellStyle name="Output 4 3 7 3" xfId="33059"/>
    <cellStyle name="Output 4 3 7 4" xfId="33060"/>
    <cellStyle name="Output 4 3 8" xfId="18264"/>
    <cellStyle name="Output 4 3 9" xfId="33061"/>
    <cellStyle name="Output 4 4" xfId="18265"/>
    <cellStyle name="Output 4 4 10" xfId="33062"/>
    <cellStyle name="Output 4 4 2" xfId="18266"/>
    <cellStyle name="Output 4 4 2 2" xfId="18267"/>
    <cellStyle name="Output 4 4 2 3" xfId="33063"/>
    <cellStyle name="Output 4 4 2 4" xfId="33064"/>
    <cellStyle name="Output 4 4 3" xfId="18268"/>
    <cellStyle name="Output 4 4 3 2" xfId="18269"/>
    <cellStyle name="Output 4 4 3 3" xfId="33065"/>
    <cellStyle name="Output 4 4 3 4" xfId="33066"/>
    <cellStyle name="Output 4 4 4" xfId="18270"/>
    <cellStyle name="Output 4 4 4 2" xfId="18271"/>
    <cellStyle name="Output 4 4 4 3" xfId="33067"/>
    <cellStyle name="Output 4 4 4 4" xfId="33068"/>
    <cellStyle name="Output 4 4 5" xfId="18272"/>
    <cellStyle name="Output 4 4 5 2" xfId="18273"/>
    <cellStyle name="Output 4 4 5 3" xfId="33069"/>
    <cellStyle name="Output 4 4 5 4" xfId="33070"/>
    <cellStyle name="Output 4 4 6" xfId="18274"/>
    <cellStyle name="Output 4 4 6 2" xfId="18275"/>
    <cellStyle name="Output 4 4 6 3" xfId="33071"/>
    <cellStyle name="Output 4 4 6 4" xfId="33072"/>
    <cellStyle name="Output 4 4 7" xfId="18276"/>
    <cellStyle name="Output 4 4 7 2" xfId="18277"/>
    <cellStyle name="Output 4 4 7 3" xfId="33073"/>
    <cellStyle name="Output 4 4 7 4" xfId="33074"/>
    <cellStyle name="Output 4 4 8" xfId="18278"/>
    <cellStyle name="Output 4 4 9" xfId="33075"/>
    <cellStyle name="Output 4 5" xfId="18279"/>
    <cellStyle name="Output 4 5 10" xfId="33076"/>
    <cellStyle name="Output 4 5 2" xfId="18280"/>
    <cellStyle name="Output 4 5 2 2" xfId="18281"/>
    <cellStyle name="Output 4 5 2 3" xfId="33077"/>
    <cellStyle name="Output 4 5 2 4" xfId="33078"/>
    <cellStyle name="Output 4 5 3" xfId="18282"/>
    <cellStyle name="Output 4 5 3 2" xfId="18283"/>
    <cellStyle name="Output 4 5 3 3" xfId="33079"/>
    <cellStyle name="Output 4 5 3 4" xfId="33080"/>
    <cellStyle name="Output 4 5 4" xfId="18284"/>
    <cellStyle name="Output 4 5 4 2" xfId="18285"/>
    <cellStyle name="Output 4 5 4 3" xfId="33081"/>
    <cellStyle name="Output 4 5 4 4" xfId="33082"/>
    <cellStyle name="Output 4 5 5" xfId="18286"/>
    <cellStyle name="Output 4 5 5 2" xfId="18287"/>
    <cellStyle name="Output 4 5 5 3" xfId="33083"/>
    <cellStyle name="Output 4 5 5 4" xfId="33084"/>
    <cellStyle name="Output 4 5 6" xfId="18288"/>
    <cellStyle name="Output 4 5 6 2" xfId="18289"/>
    <cellStyle name="Output 4 5 6 3" xfId="33085"/>
    <cellStyle name="Output 4 5 6 4" xfId="33086"/>
    <cellStyle name="Output 4 5 7" xfId="18290"/>
    <cellStyle name="Output 4 5 7 2" xfId="18291"/>
    <cellStyle name="Output 4 5 7 3" xfId="33087"/>
    <cellStyle name="Output 4 5 7 4" xfId="33088"/>
    <cellStyle name="Output 4 5 8" xfId="18292"/>
    <cellStyle name="Output 4 5 9" xfId="33089"/>
    <cellStyle name="Output 4 6" xfId="18293"/>
    <cellStyle name="Output 4 6 2" xfId="18294"/>
    <cellStyle name="Output 4 6 3" xfId="33090"/>
    <cellStyle name="Output 4 6 4" xfId="33091"/>
    <cellStyle name="Output 4 7" xfId="18295"/>
    <cellStyle name="Output 4 7 2" xfId="18296"/>
    <cellStyle name="Output 4 7 3" xfId="33092"/>
    <cellStyle name="Output 4 7 4" xfId="33093"/>
    <cellStyle name="Output 4 8" xfId="18297"/>
    <cellStyle name="Output 4 8 2" xfId="18298"/>
    <cellStyle name="Output 4 8 3" xfId="33094"/>
    <cellStyle name="Output 4 8 4" xfId="33095"/>
    <cellStyle name="Output 4 9" xfId="18299"/>
    <cellStyle name="Output 4 9 2" xfId="18300"/>
    <cellStyle name="Output 4 9 3" xfId="33096"/>
    <cellStyle name="Output 4 9 4" xfId="33097"/>
    <cellStyle name="Output 5" xfId="18301"/>
    <cellStyle name="Output 5 10" xfId="18302"/>
    <cellStyle name="Output 5 10 2" xfId="18303"/>
    <cellStyle name="Output 5 10 3" xfId="33098"/>
    <cellStyle name="Output 5 10 4" xfId="33099"/>
    <cellStyle name="Output 5 11" xfId="18304"/>
    <cellStyle name="Output 5 11 2" xfId="18305"/>
    <cellStyle name="Output 5 11 3" xfId="33100"/>
    <cellStyle name="Output 5 11 4" xfId="33101"/>
    <cellStyle name="Output 5 12" xfId="18306"/>
    <cellStyle name="Output 5 13" xfId="33102"/>
    <cellStyle name="Output 5 14" xfId="33103"/>
    <cellStyle name="Output 5 2" xfId="18307"/>
    <cellStyle name="Output 5 2 10" xfId="33104"/>
    <cellStyle name="Output 5 2 2" xfId="18308"/>
    <cellStyle name="Output 5 2 2 2" xfId="18309"/>
    <cellStyle name="Output 5 2 2 3" xfId="33105"/>
    <cellStyle name="Output 5 2 2 4" xfId="33106"/>
    <cellStyle name="Output 5 2 3" xfId="18310"/>
    <cellStyle name="Output 5 2 3 2" xfId="18311"/>
    <cellStyle name="Output 5 2 3 3" xfId="33107"/>
    <cellStyle name="Output 5 2 3 4" xfId="33108"/>
    <cellStyle name="Output 5 2 4" xfId="18312"/>
    <cellStyle name="Output 5 2 4 2" xfId="18313"/>
    <cellStyle name="Output 5 2 4 3" xfId="33109"/>
    <cellStyle name="Output 5 2 4 4" xfId="33110"/>
    <cellStyle name="Output 5 2 5" xfId="18314"/>
    <cellStyle name="Output 5 2 5 2" xfId="18315"/>
    <cellStyle name="Output 5 2 5 3" xfId="33111"/>
    <cellStyle name="Output 5 2 5 4" xfId="33112"/>
    <cellStyle name="Output 5 2 6" xfId="18316"/>
    <cellStyle name="Output 5 2 6 2" xfId="18317"/>
    <cellStyle name="Output 5 2 6 3" xfId="33113"/>
    <cellStyle name="Output 5 2 6 4" xfId="33114"/>
    <cellStyle name="Output 5 2 7" xfId="18318"/>
    <cellStyle name="Output 5 2 7 2" xfId="18319"/>
    <cellStyle name="Output 5 2 7 3" xfId="33115"/>
    <cellStyle name="Output 5 2 7 4" xfId="33116"/>
    <cellStyle name="Output 5 2 8" xfId="18320"/>
    <cellStyle name="Output 5 2 9" xfId="33117"/>
    <cellStyle name="Output 5 3" xfId="18321"/>
    <cellStyle name="Output 5 3 10" xfId="33118"/>
    <cellStyle name="Output 5 3 2" xfId="18322"/>
    <cellStyle name="Output 5 3 2 2" xfId="18323"/>
    <cellStyle name="Output 5 3 2 3" xfId="33119"/>
    <cellStyle name="Output 5 3 2 4" xfId="33120"/>
    <cellStyle name="Output 5 3 3" xfId="18324"/>
    <cellStyle name="Output 5 3 3 2" xfId="18325"/>
    <cellStyle name="Output 5 3 3 3" xfId="33121"/>
    <cellStyle name="Output 5 3 3 4" xfId="33122"/>
    <cellStyle name="Output 5 3 4" xfId="18326"/>
    <cellStyle name="Output 5 3 4 2" xfId="18327"/>
    <cellStyle name="Output 5 3 4 3" xfId="33123"/>
    <cellStyle name="Output 5 3 4 4" xfId="33124"/>
    <cellStyle name="Output 5 3 5" xfId="18328"/>
    <cellStyle name="Output 5 3 5 2" xfId="18329"/>
    <cellStyle name="Output 5 3 5 3" xfId="33125"/>
    <cellStyle name="Output 5 3 5 4" xfId="33126"/>
    <cellStyle name="Output 5 3 6" xfId="18330"/>
    <cellStyle name="Output 5 3 6 2" xfId="18331"/>
    <cellStyle name="Output 5 3 6 3" xfId="33127"/>
    <cellStyle name="Output 5 3 6 4" xfId="33128"/>
    <cellStyle name="Output 5 3 7" xfId="18332"/>
    <cellStyle name="Output 5 3 7 2" xfId="18333"/>
    <cellStyle name="Output 5 3 7 3" xfId="33129"/>
    <cellStyle name="Output 5 3 7 4" xfId="33130"/>
    <cellStyle name="Output 5 3 8" xfId="18334"/>
    <cellStyle name="Output 5 3 9" xfId="33131"/>
    <cellStyle name="Output 5 4" xfId="18335"/>
    <cellStyle name="Output 5 4 10" xfId="33132"/>
    <cellStyle name="Output 5 4 2" xfId="18336"/>
    <cellStyle name="Output 5 4 2 2" xfId="18337"/>
    <cellStyle name="Output 5 4 2 3" xfId="33133"/>
    <cellStyle name="Output 5 4 2 4" xfId="33134"/>
    <cellStyle name="Output 5 4 3" xfId="18338"/>
    <cellStyle name="Output 5 4 3 2" xfId="18339"/>
    <cellStyle name="Output 5 4 3 3" xfId="33135"/>
    <cellStyle name="Output 5 4 3 4" xfId="33136"/>
    <cellStyle name="Output 5 4 4" xfId="18340"/>
    <cellStyle name="Output 5 4 4 2" xfId="18341"/>
    <cellStyle name="Output 5 4 4 3" xfId="33137"/>
    <cellStyle name="Output 5 4 4 4" xfId="33138"/>
    <cellStyle name="Output 5 4 5" xfId="18342"/>
    <cellStyle name="Output 5 4 5 2" xfId="18343"/>
    <cellStyle name="Output 5 4 5 3" xfId="33139"/>
    <cellStyle name="Output 5 4 5 4" xfId="33140"/>
    <cellStyle name="Output 5 4 6" xfId="18344"/>
    <cellStyle name="Output 5 4 6 2" xfId="18345"/>
    <cellStyle name="Output 5 4 6 3" xfId="33141"/>
    <cellStyle name="Output 5 4 6 4" xfId="33142"/>
    <cellStyle name="Output 5 4 7" xfId="18346"/>
    <cellStyle name="Output 5 4 7 2" xfId="18347"/>
    <cellStyle name="Output 5 4 7 3" xfId="33143"/>
    <cellStyle name="Output 5 4 7 4" xfId="33144"/>
    <cellStyle name="Output 5 4 8" xfId="18348"/>
    <cellStyle name="Output 5 4 9" xfId="33145"/>
    <cellStyle name="Output 5 5" xfId="18349"/>
    <cellStyle name="Output 5 5 10" xfId="33146"/>
    <cellStyle name="Output 5 5 2" xfId="18350"/>
    <cellStyle name="Output 5 5 2 2" xfId="18351"/>
    <cellStyle name="Output 5 5 2 3" xfId="33147"/>
    <cellStyle name="Output 5 5 2 4" xfId="33148"/>
    <cellStyle name="Output 5 5 3" xfId="18352"/>
    <cellStyle name="Output 5 5 3 2" xfId="18353"/>
    <cellStyle name="Output 5 5 3 3" xfId="33149"/>
    <cellStyle name="Output 5 5 3 4" xfId="33150"/>
    <cellStyle name="Output 5 5 4" xfId="18354"/>
    <cellStyle name="Output 5 5 4 2" xfId="18355"/>
    <cellStyle name="Output 5 5 4 3" xfId="33151"/>
    <cellStyle name="Output 5 5 4 4" xfId="33152"/>
    <cellStyle name="Output 5 5 5" xfId="18356"/>
    <cellStyle name="Output 5 5 5 2" xfId="18357"/>
    <cellStyle name="Output 5 5 5 3" xfId="33153"/>
    <cellStyle name="Output 5 5 5 4" xfId="33154"/>
    <cellStyle name="Output 5 5 6" xfId="18358"/>
    <cellStyle name="Output 5 5 6 2" xfId="18359"/>
    <cellStyle name="Output 5 5 6 3" xfId="33155"/>
    <cellStyle name="Output 5 5 6 4" xfId="33156"/>
    <cellStyle name="Output 5 5 7" xfId="18360"/>
    <cellStyle name="Output 5 5 7 2" xfId="18361"/>
    <cellStyle name="Output 5 5 7 3" xfId="33157"/>
    <cellStyle name="Output 5 5 7 4" xfId="33158"/>
    <cellStyle name="Output 5 5 8" xfId="18362"/>
    <cellStyle name="Output 5 5 9" xfId="33159"/>
    <cellStyle name="Output 5 6" xfId="18363"/>
    <cellStyle name="Output 5 6 2" xfId="18364"/>
    <cellStyle name="Output 5 6 3" xfId="33160"/>
    <cellStyle name="Output 5 6 4" xfId="33161"/>
    <cellStyle name="Output 5 7" xfId="18365"/>
    <cellStyle name="Output 5 7 2" xfId="18366"/>
    <cellStyle name="Output 5 7 3" xfId="33162"/>
    <cellStyle name="Output 5 7 4" xfId="33163"/>
    <cellStyle name="Output 5 8" xfId="18367"/>
    <cellStyle name="Output 5 8 2" xfId="18368"/>
    <cellStyle name="Output 5 8 3" xfId="33164"/>
    <cellStyle name="Output 5 8 4" xfId="33165"/>
    <cellStyle name="Output 5 9" xfId="18369"/>
    <cellStyle name="Output 5 9 2" xfId="18370"/>
    <cellStyle name="Output 5 9 3" xfId="33166"/>
    <cellStyle name="Output 5 9 4" xfId="33167"/>
    <cellStyle name="Output 6" xfId="18371"/>
    <cellStyle name="Output 6 10" xfId="18372"/>
    <cellStyle name="Output 6 10 2" xfId="18373"/>
    <cellStyle name="Output 6 10 3" xfId="33168"/>
    <cellStyle name="Output 6 10 4" xfId="33169"/>
    <cellStyle name="Output 6 11" xfId="18374"/>
    <cellStyle name="Output 6 11 2" xfId="18375"/>
    <cellStyle name="Output 6 11 3" xfId="33170"/>
    <cellStyle name="Output 6 11 4" xfId="33171"/>
    <cellStyle name="Output 6 12" xfId="18376"/>
    <cellStyle name="Output 6 13" xfId="33172"/>
    <cellStyle name="Output 6 14" xfId="33173"/>
    <cellStyle name="Output 6 2" xfId="18377"/>
    <cellStyle name="Output 6 2 10" xfId="33174"/>
    <cellStyle name="Output 6 2 2" xfId="18378"/>
    <cellStyle name="Output 6 2 2 2" xfId="18379"/>
    <cellStyle name="Output 6 2 2 3" xfId="33175"/>
    <cellStyle name="Output 6 2 2 4" xfId="33176"/>
    <cellStyle name="Output 6 2 3" xfId="18380"/>
    <cellStyle name="Output 6 2 3 2" xfId="18381"/>
    <cellStyle name="Output 6 2 3 3" xfId="33177"/>
    <cellStyle name="Output 6 2 3 4" xfId="33178"/>
    <cellStyle name="Output 6 2 4" xfId="18382"/>
    <cellStyle name="Output 6 2 4 2" xfId="18383"/>
    <cellStyle name="Output 6 2 4 3" xfId="33179"/>
    <cellStyle name="Output 6 2 4 4" xfId="33180"/>
    <cellStyle name="Output 6 2 5" xfId="18384"/>
    <cellStyle name="Output 6 2 5 2" xfId="18385"/>
    <cellStyle name="Output 6 2 5 3" xfId="33181"/>
    <cellStyle name="Output 6 2 5 4" xfId="33182"/>
    <cellStyle name="Output 6 2 6" xfId="18386"/>
    <cellStyle name="Output 6 2 6 2" xfId="18387"/>
    <cellStyle name="Output 6 2 6 3" xfId="33183"/>
    <cellStyle name="Output 6 2 6 4" xfId="33184"/>
    <cellStyle name="Output 6 2 7" xfId="18388"/>
    <cellStyle name="Output 6 2 7 2" xfId="18389"/>
    <cellStyle name="Output 6 2 7 3" xfId="33185"/>
    <cellStyle name="Output 6 2 7 4" xfId="33186"/>
    <cellStyle name="Output 6 2 8" xfId="18390"/>
    <cellStyle name="Output 6 2 9" xfId="33187"/>
    <cellStyle name="Output 6 3" xfId="18391"/>
    <cellStyle name="Output 6 3 10" xfId="33188"/>
    <cellStyle name="Output 6 3 2" xfId="18392"/>
    <cellStyle name="Output 6 3 2 2" xfId="18393"/>
    <cellStyle name="Output 6 3 2 3" xfId="33189"/>
    <cellStyle name="Output 6 3 2 4" xfId="33190"/>
    <cellStyle name="Output 6 3 3" xfId="18394"/>
    <cellStyle name="Output 6 3 3 2" xfId="18395"/>
    <cellStyle name="Output 6 3 3 3" xfId="33191"/>
    <cellStyle name="Output 6 3 3 4" xfId="33192"/>
    <cellStyle name="Output 6 3 4" xfId="18396"/>
    <cellStyle name="Output 6 3 4 2" xfId="18397"/>
    <cellStyle name="Output 6 3 4 3" xfId="33193"/>
    <cellStyle name="Output 6 3 4 4" xfId="33194"/>
    <cellStyle name="Output 6 3 5" xfId="18398"/>
    <cellStyle name="Output 6 3 5 2" xfId="18399"/>
    <cellStyle name="Output 6 3 5 3" xfId="33195"/>
    <cellStyle name="Output 6 3 5 4" xfId="33196"/>
    <cellStyle name="Output 6 3 6" xfId="18400"/>
    <cellStyle name="Output 6 3 6 2" xfId="18401"/>
    <cellStyle name="Output 6 3 6 3" xfId="33197"/>
    <cellStyle name="Output 6 3 6 4" xfId="33198"/>
    <cellStyle name="Output 6 3 7" xfId="18402"/>
    <cellStyle name="Output 6 3 7 2" xfId="18403"/>
    <cellStyle name="Output 6 3 7 3" xfId="33199"/>
    <cellStyle name="Output 6 3 7 4" xfId="33200"/>
    <cellStyle name="Output 6 3 8" xfId="18404"/>
    <cellStyle name="Output 6 3 9" xfId="33201"/>
    <cellStyle name="Output 6 4" xfId="18405"/>
    <cellStyle name="Output 6 4 10" xfId="33202"/>
    <cellStyle name="Output 6 4 2" xfId="18406"/>
    <cellStyle name="Output 6 4 2 2" xfId="18407"/>
    <cellStyle name="Output 6 4 2 3" xfId="33203"/>
    <cellStyle name="Output 6 4 2 4" xfId="33204"/>
    <cellStyle name="Output 6 4 3" xfId="18408"/>
    <cellStyle name="Output 6 4 3 2" xfId="18409"/>
    <cellStyle name="Output 6 4 3 3" xfId="33205"/>
    <cellStyle name="Output 6 4 3 4" xfId="33206"/>
    <cellStyle name="Output 6 4 4" xfId="18410"/>
    <cellStyle name="Output 6 4 4 2" xfId="18411"/>
    <cellStyle name="Output 6 4 4 3" xfId="33207"/>
    <cellStyle name="Output 6 4 4 4" xfId="33208"/>
    <cellStyle name="Output 6 4 5" xfId="18412"/>
    <cellStyle name="Output 6 4 5 2" xfId="18413"/>
    <cellStyle name="Output 6 4 5 3" xfId="33209"/>
    <cellStyle name="Output 6 4 5 4" xfId="33210"/>
    <cellStyle name="Output 6 4 6" xfId="18414"/>
    <cellStyle name="Output 6 4 6 2" xfId="18415"/>
    <cellStyle name="Output 6 4 6 3" xfId="33211"/>
    <cellStyle name="Output 6 4 6 4" xfId="33212"/>
    <cellStyle name="Output 6 4 7" xfId="18416"/>
    <cellStyle name="Output 6 4 7 2" xfId="18417"/>
    <cellStyle name="Output 6 4 7 3" xfId="33213"/>
    <cellStyle name="Output 6 4 7 4" xfId="33214"/>
    <cellStyle name="Output 6 4 8" xfId="18418"/>
    <cellStyle name="Output 6 4 9" xfId="33215"/>
    <cellStyle name="Output 6 5" xfId="18419"/>
    <cellStyle name="Output 6 5 10" xfId="33216"/>
    <cellStyle name="Output 6 5 2" xfId="18420"/>
    <cellStyle name="Output 6 5 2 2" xfId="18421"/>
    <cellStyle name="Output 6 5 2 3" xfId="33217"/>
    <cellStyle name="Output 6 5 2 4" xfId="33218"/>
    <cellStyle name="Output 6 5 3" xfId="18422"/>
    <cellStyle name="Output 6 5 3 2" xfId="18423"/>
    <cellStyle name="Output 6 5 3 3" xfId="33219"/>
    <cellStyle name="Output 6 5 3 4" xfId="33220"/>
    <cellStyle name="Output 6 5 4" xfId="18424"/>
    <cellStyle name="Output 6 5 4 2" xfId="18425"/>
    <cellStyle name="Output 6 5 4 3" xfId="33221"/>
    <cellStyle name="Output 6 5 4 4" xfId="33222"/>
    <cellStyle name="Output 6 5 5" xfId="18426"/>
    <cellStyle name="Output 6 5 5 2" xfId="18427"/>
    <cellStyle name="Output 6 5 5 3" xfId="33223"/>
    <cellStyle name="Output 6 5 5 4" xfId="33224"/>
    <cellStyle name="Output 6 5 6" xfId="18428"/>
    <cellStyle name="Output 6 5 6 2" xfId="18429"/>
    <cellStyle name="Output 6 5 6 3" xfId="33225"/>
    <cellStyle name="Output 6 5 6 4" xfId="33226"/>
    <cellStyle name="Output 6 5 7" xfId="18430"/>
    <cellStyle name="Output 6 5 7 2" xfId="18431"/>
    <cellStyle name="Output 6 5 7 3" xfId="33227"/>
    <cellStyle name="Output 6 5 7 4" xfId="33228"/>
    <cellStyle name="Output 6 5 8" xfId="18432"/>
    <cellStyle name="Output 6 5 9" xfId="33229"/>
    <cellStyle name="Output 6 6" xfId="18433"/>
    <cellStyle name="Output 6 6 2" xfId="18434"/>
    <cellStyle name="Output 6 6 3" xfId="33230"/>
    <cellStyle name="Output 6 6 4" xfId="33231"/>
    <cellStyle name="Output 6 7" xfId="18435"/>
    <cellStyle name="Output 6 7 2" xfId="18436"/>
    <cellStyle name="Output 6 7 3" xfId="33232"/>
    <cellStyle name="Output 6 7 4" xfId="33233"/>
    <cellStyle name="Output 6 8" xfId="18437"/>
    <cellStyle name="Output 6 8 2" xfId="18438"/>
    <cellStyle name="Output 6 8 3" xfId="33234"/>
    <cellStyle name="Output 6 8 4" xfId="33235"/>
    <cellStyle name="Output 6 9" xfId="18439"/>
    <cellStyle name="Output 6 9 2" xfId="18440"/>
    <cellStyle name="Output 6 9 3" xfId="33236"/>
    <cellStyle name="Output 6 9 4" xfId="33237"/>
    <cellStyle name="Output 7" xfId="18441"/>
    <cellStyle name="Output 7 10" xfId="18442"/>
    <cellStyle name="Output 7 10 2" xfId="18443"/>
    <cellStyle name="Output 7 10 3" xfId="33238"/>
    <cellStyle name="Output 7 10 4" xfId="33239"/>
    <cellStyle name="Output 7 11" xfId="18444"/>
    <cellStyle name="Output 7 11 2" xfId="18445"/>
    <cellStyle name="Output 7 11 3" xfId="33240"/>
    <cellStyle name="Output 7 11 4" xfId="33241"/>
    <cellStyle name="Output 7 12" xfId="18446"/>
    <cellStyle name="Output 7 13" xfId="33242"/>
    <cellStyle name="Output 7 14" xfId="33243"/>
    <cellStyle name="Output 7 2" xfId="18447"/>
    <cellStyle name="Output 7 2 10" xfId="33244"/>
    <cellStyle name="Output 7 2 2" xfId="18448"/>
    <cellStyle name="Output 7 2 2 2" xfId="18449"/>
    <cellStyle name="Output 7 2 2 3" xfId="33245"/>
    <cellStyle name="Output 7 2 2 4" xfId="33246"/>
    <cellStyle name="Output 7 2 3" xfId="18450"/>
    <cellStyle name="Output 7 2 3 2" xfId="18451"/>
    <cellStyle name="Output 7 2 3 3" xfId="33247"/>
    <cellStyle name="Output 7 2 3 4" xfId="33248"/>
    <cellStyle name="Output 7 2 4" xfId="18452"/>
    <cellStyle name="Output 7 2 4 2" xfId="18453"/>
    <cellStyle name="Output 7 2 4 3" xfId="33249"/>
    <cellStyle name="Output 7 2 4 4" xfId="33250"/>
    <cellStyle name="Output 7 2 5" xfId="18454"/>
    <cellStyle name="Output 7 2 5 2" xfId="18455"/>
    <cellStyle name="Output 7 2 5 3" xfId="33251"/>
    <cellStyle name="Output 7 2 5 4" xfId="33252"/>
    <cellStyle name="Output 7 2 6" xfId="18456"/>
    <cellStyle name="Output 7 2 6 2" xfId="18457"/>
    <cellStyle name="Output 7 2 6 3" xfId="33253"/>
    <cellStyle name="Output 7 2 6 4" xfId="33254"/>
    <cellStyle name="Output 7 2 7" xfId="18458"/>
    <cellStyle name="Output 7 2 7 2" xfId="18459"/>
    <cellStyle name="Output 7 2 7 3" xfId="33255"/>
    <cellStyle name="Output 7 2 7 4" xfId="33256"/>
    <cellStyle name="Output 7 2 8" xfId="18460"/>
    <cellStyle name="Output 7 2 9" xfId="33257"/>
    <cellStyle name="Output 7 3" xfId="18461"/>
    <cellStyle name="Output 7 3 10" xfId="33258"/>
    <cellStyle name="Output 7 3 2" xfId="18462"/>
    <cellStyle name="Output 7 3 2 2" xfId="18463"/>
    <cellStyle name="Output 7 3 2 3" xfId="33259"/>
    <cellStyle name="Output 7 3 2 4" xfId="33260"/>
    <cellStyle name="Output 7 3 3" xfId="18464"/>
    <cellStyle name="Output 7 3 3 2" xfId="18465"/>
    <cellStyle name="Output 7 3 3 3" xfId="33261"/>
    <cellStyle name="Output 7 3 3 4" xfId="33262"/>
    <cellStyle name="Output 7 3 4" xfId="18466"/>
    <cellStyle name="Output 7 3 4 2" xfId="18467"/>
    <cellStyle name="Output 7 3 4 3" xfId="33263"/>
    <cellStyle name="Output 7 3 4 4" xfId="33264"/>
    <cellStyle name="Output 7 3 5" xfId="18468"/>
    <cellStyle name="Output 7 3 5 2" xfId="18469"/>
    <cellStyle name="Output 7 3 5 3" xfId="33265"/>
    <cellStyle name="Output 7 3 5 4" xfId="33266"/>
    <cellStyle name="Output 7 3 6" xfId="18470"/>
    <cellStyle name="Output 7 3 6 2" xfId="18471"/>
    <cellStyle name="Output 7 3 6 3" xfId="33267"/>
    <cellStyle name="Output 7 3 6 4" xfId="33268"/>
    <cellStyle name="Output 7 3 7" xfId="18472"/>
    <cellStyle name="Output 7 3 7 2" xfId="18473"/>
    <cellStyle name="Output 7 3 7 3" xfId="33269"/>
    <cellStyle name="Output 7 3 7 4" xfId="33270"/>
    <cellStyle name="Output 7 3 8" xfId="18474"/>
    <cellStyle name="Output 7 3 9" xfId="33271"/>
    <cellStyle name="Output 7 4" xfId="18475"/>
    <cellStyle name="Output 7 4 10" xfId="33272"/>
    <cellStyle name="Output 7 4 2" xfId="18476"/>
    <cellStyle name="Output 7 4 2 2" xfId="18477"/>
    <cellStyle name="Output 7 4 2 3" xfId="33273"/>
    <cellStyle name="Output 7 4 2 4" xfId="33274"/>
    <cellStyle name="Output 7 4 3" xfId="18478"/>
    <cellStyle name="Output 7 4 3 2" xfId="18479"/>
    <cellStyle name="Output 7 4 3 3" xfId="33275"/>
    <cellStyle name="Output 7 4 3 4" xfId="33276"/>
    <cellStyle name="Output 7 4 4" xfId="18480"/>
    <cellStyle name="Output 7 4 4 2" xfId="18481"/>
    <cellStyle name="Output 7 4 4 3" xfId="33277"/>
    <cellStyle name="Output 7 4 4 4" xfId="33278"/>
    <cellStyle name="Output 7 4 5" xfId="18482"/>
    <cellStyle name="Output 7 4 5 2" xfId="18483"/>
    <cellStyle name="Output 7 4 5 3" xfId="33279"/>
    <cellStyle name="Output 7 4 5 4" xfId="33280"/>
    <cellStyle name="Output 7 4 6" xfId="18484"/>
    <cellStyle name="Output 7 4 6 2" xfId="18485"/>
    <cellStyle name="Output 7 4 6 3" xfId="33281"/>
    <cellStyle name="Output 7 4 6 4" xfId="33282"/>
    <cellStyle name="Output 7 4 7" xfId="18486"/>
    <cellStyle name="Output 7 4 7 2" xfId="18487"/>
    <cellStyle name="Output 7 4 7 3" xfId="33283"/>
    <cellStyle name="Output 7 4 7 4" xfId="33284"/>
    <cellStyle name="Output 7 4 8" xfId="18488"/>
    <cellStyle name="Output 7 4 9" xfId="33285"/>
    <cellStyle name="Output 7 5" xfId="18489"/>
    <cellStyle name="Output 7 5 10" xfId="33286"/>
    <cellStyle name="Output 7 5 2" xfId="18490"/>
    <cellStyle name="Output 7 5 2 2" xfId="18491"/>
    <cellStyle name="Output 7 5 2 3" xfId="33287"/>
    <cellStyle name="Output 7 5 2 4" xfId="33288"/>
    <cellStyle name="Output 7 5 3" xfId="18492"/>
    <cellStyle name="Output 7 5 3 2" xfId="18493"/>
    <cellStyle name="Output 7 5 3 3" xfId="33289"/>
    <cellStyle name="Output 7 5 3 4" xfId="33290"/>
    <cellStyle name="Output 7 5 4" xfId="18494"/>
    <cellStyle name="Output 7 5 4 2" xfId="18495"/>
    <cellStyle name="Output 7 5 4 3" xfId="33291"/>
    <cellStyle name="Output 7 5 4 4" xfId="33292"/>
    <cellStyle name="Output 7 5 5" xfId="18496"/>
    <cellStyle name="Output 7 5 5 2" xfId="18497"/>
    <cellStyle name="Output 7 5 5 3" xfId="33293"/>
    <cellStyle name="Output 7 5 5 4" xfId="33294"/>
    <cellStyle name="Output 7 5 6" xfId="18498"/>
    <cellStyle name="Output 7 5 6 2" xfId="18499"/>
    <cellStyle name="Output 7 5 6 3" xfId="33295"/>
    <cellStyle name="Output 7 5 6 4" xfId="33296"/>
    <cellStyle name="Output 7 5 7" xfId="18500"/>
    <cellStyle name="Output 7 5 7 2" xfId="18501"/>
    <cellStyle name="Output 7 5 7 3" xfId="33297"/>
    <cellStyle name="Output 7 5 7 4" xfId="33298"/>
    <cellStyle name="Output 7 5 8" xfId="18502"/>
    <cellStyle name="Output 7 5 9" xfId="33299"/>
    <cellStyle name="Output 7 6" xfId="18503"/>
    <cellStyle name="Output 7 6 2" xfId="18504"/>
    <cellStyle name="Output 7 6 3" xfId="33300"/>
    <cellStyle name="Output 7 6 4" xfId="33301"/>
    <cellStyle name="Output 7 7" xfId="18505"/>
    <cellStyle name="Output 7 7 2" xfId="18506"/>
    <cellStyle name="Output 7 7 3" xfId="33302"/>
    <cellStyle name="Output 7 7 4" xfId="33303"/>
    <cellStyle name="Output 7 8" xfId="18507"/>
    <cellStyle name="Output 7 8 2" xfId="18508"/>
    <cellStyle name="Output 7 8 3" xfId="33304"/>
    <cellStyle name="Output 7 8 4" xfId="33305"/>
    <cellStyle name="Output 7 9" xfId="18509"/>
    <cellStyle name="Output 7 9 2" xfId="18510"/>
    <cellStyle name="Output 7 9 3" xfId="33306"/>
    <cellStyle name="Output 7 9 4" xfId="33307"/>
    <cellStyle name="Output 8" xfId="18511"/>
    <cellStyle name="Output 8 10" xfId="18512"/>
    <cellStyle name="Output 8 10 2" xfId="18513"/>
    <cellStyle name="Output 8 10 3" xfId="33308"/>
    <cellStyle name="Output 8 10 4" xfId="33309"/>
    <cellStyle name="Output 8 11" xfId="18514"/>
    <cellStyle name="Output 8 11 2" xfId="18515"/>
    <cellStyle name="Output 8 11 3" xfId="33310"/>
    <cellStyle name="Output 8 11 4" xfId="33311"/>
    <cellStyle name="Output 8 12" xfId="18516"/>
    <cellStyle name="Output 8 13" xfId="33312"/>
    <cellStyle name="Output 8 14" xfId="33313"/>
    <cellStyle name="Output 8 2" xfId="18517"/>
    <cellStyle name="Output 8 2 10" xfId="33314"/>
    <cellStyle name="Output 8 2 2" xfId="18518"/>
    <cellStyle name="Output 8 2 2 2" xfId="18519"/>
    <cellStyle name="Output 8 2 2 3" xfId="33315"/>
    <cellStyle name="Output 8 2 2 4" xfId="33316"/>
    <cellStyle name="Output 8 2 3" xfId="18520"/>
    <cellStyle name="Output 8 2 3 2" xfId="18521"/>
    <cellStyle name="Output 8 2 3 3" xfId="33317"/>
    <cellStyle name="Output 8 2 3 4" xfId="33318"/>
    <cellStyle name="Output 8 2 4" xfId="18522"/>
    <cellStyle name="Output 8 2 4 2" xfId="18523"/>
    <cellStyle name="Output 8 2 4 3" xfId="33319"/>
    <cellStyle name="Output 8 2 4 4" xfId="33320"/>
    <cellStyle name="Output 8 2 5" xfId="18524"/>
    <cellStyle name="Output 8 2 5 2" xfId="18525"/>
    <cellStyle name="Output 8 2 5 3" xfId="33321"/>
    <cellStyle name="Output 8 2 5 4" xfId="33322"/>
    <cellStyle name="Output 8 2 6" xfId="18526"/>
    <cellStyle name="Output 8 2 6 2" xfId="18527"/>
    <cellStyle name="Output 8 2 6 3" xfId="33323"/>
    <cellStyle name="Output 8 2 6 4" xfId="33324"/>
    <cellStyle name="Output 8 2 7" xfId="18528"/>
    <cellStyle name="Output 8 2 7 2" xfId="18529"/>
    <cellStyle name="Output 8 2 7 3" xfId="33325"/>
    <cellStyle name="Output 8 2 7 4" xfId="33326"/>
    <cellStyle name="Output 8 2 8" xfId="18530"/>
    <cellStyle name="Output 8 2 9" xfId="33327"/>
    <cellStyle name="Output 8 3" xfId="18531"/>
    <cellStyle name="Output 8 3 10" xfId="33328"/>
    <cellStyle name="Output 8 3 2" xfId="18532"/>
    <cellStyle name="Output 8 3 2 2" xfId="18533"/>
    <cellStyle name="Output 8 3 2 3" xfId="33329"/>
    <cellStyle name="Output 8 3 2 4" xfId="33330"/>
    <cellStyle name="Output 8 3 3" xfId="18534"/>
    <cellStyle name="Output 8 3 3 2" xfId="18535"/>
    <cellStyle name="Output 8 3 3 3" xfId="33331"/>
    <cellStyle name="Output 8 3 3 4" xfId="33332"/>
    <cellStyle name="Output 8 3 4" xfId="18536"/>
    <cellStyle name="Output 8 3 4 2" xfId="18537"/>
    <cellStyle name="Output 8 3 4 3" xfId="33333"/>
    <cellStyle name="Output 8 3 4 4" xfId="33334"/>
    <cellStyle name="Output 8 3 5" xfId="18538"/>
    <cellStyle name="Output 8 3 5 2" xfId="18539"/>
    <cellStyle name="Output 8 3 5 3" xfId="33335"/>
    <cellStyle name="Output 8 3 5 4" xfId="33336"/>
    <cellStyle name="Output 8 3 6" xfId="18540"/>
    <cellStyle name="Output 8 3 6 2" xfId="18541"/>
    <cellStyle name="Output 8 3 6 3" xfId="33337"/>
    <cellStyle name="Output 8 3 6 4" xfId="33338"/>
    <cellStyle name="Output 8 3 7" xfId="18542"/>
    <cellStyle name="Output 8 3 7 2" xfId="18543"/>
    <cellStyle name="Output 8 3 7 3" xfId="33339"/>
    <cellStyle name="Output 8 3 7 4" xfId="33340"/>
    <cellStyle name="Output 8 3 8" xfId="18544"/>
    <cellStyle name="Output 8 3 9" xfId="33341"/>
    <cellStyle name="Output 8 4" xfId="18545"/>
    <cellStyle name="Output 8 4 10" xfId="33342"/>
    <cellStyle name="Output 8 4 2" xfId="18546"/>
    <cellStyle name="Output 8 4 2 2" xfId="18547"/>
    <cellStyle name="Output 8 4 2 3" xfId="33343"/>
    <cellStyle name="Output 8 4 2 4" xfId="33344"/>
    <cellStyle name="Output 8 4 3" xfId="18548"/>
    <cellStyle name="Output 8 4 3 2" xfId="18549"/>
    <cellStyle name="Output 8 4 3 3" xfId="33345"/>
    <cellStyle name="Output 8 4 3 4" xfId="33346"/>
    <cellStyle name="Output 8 4 4" xfId="18550"/>
    <cellStyle name="Output 8 4 4 2" xfId="18551"/>
    <cellStyle name="Output 8 4 4 3" xfId="33347"/>
    <cellStyle name="Output 8 4 4 4" xfId="33348"/>
    <cellStyle name="Output 8 4 5" xfId="18552"/>
    <cellStyle name="Output 8 4 5 2" xfId="18553"/>
    <cellStyle name="Output 8 4 5 3" xfId="33349"/>
    <cellStyle name="Output 8 4 5 4" xfId="33350"/>
    <cellStyle name="Output 8 4 6" xfId="18554"/>
    <cellStyle name="Output 8 4 6 2" xfId="18555"/>
    <cellStyle name="Output 8 4 6 3" xfId="33351"/>
    <cellStyle name="Output 8 4 6 4" xfId="33352"/>
    <cellStyle name="Output 8 4 7" xfId="18556"/>
    <cellStyle name="Output 8 4 7 2" xfId="18557"/>
    <cellStyle name="Output 8 4 7 3" xfId="33353"/>
    <cellStyle name="Output 8 4 7 4" xfId="33354"/>
    <cellStyle name="Output 8 4 8" xfId="18558"/>
    <cellStyle name="Output 8 4 9" xfId="33355"/>
    <cellStyle name="Output 8 5" xfId="18559"/>
    <cellStyle name="Output 8 5 10" xfId="33356"/>
    <cellStyle name="Output 8 5 2" xfId="18560"/>
    <cellStyle name="Output 8 5 2 2" xfId="18561"/>
    <cellStyle name="Output 8 5 2 3" xfId="33357"/>
    <cellStyle name="Output 8 5 2 4" xfId="33358"/>
    <cellStyle name="Output 8 5 3" xfId="18562"/>
    <cellStyle name="Output 8 5 3 2" xfId="18563"/>
    <cellStyle name="Output 8 5 3 3" xfId="33359"/>
    <cellStyle name="Output 8 5 3 4" xfId="33360"/>
    <cellStyle name="Output 8 5 4" xfId="18564"/>
    <cellStyle name="Output 8 5 4 2" xfId="18565"/>
    <cellStyle name="Output 8 5 4 3" xfId="33361"/>
    <cellStyle name="Output 8 5 4 4" xfId="33362"/>
    <cellStyle name="Output 8 5 5" xfId="18566"/>
    <cellStyle name="Output 8 5 5 2" xfId="18567"/>
    <cellStyle name="Output 8 5 5 3" xfId="33363"/>
    <cellStyle name="Output 8 5 5 4" xfId="33364"/>
    <cellStyle name="Output 8 5 6" xfId="18568"/>
    <cellStyle name="Output 8 5 6 2" xfId="18569"/>
    <cellStyle name="Output 8 5 6 3" xfId="33365"/>
    <cellStyle name="Output 8 5 6 4" xfId="33366"/>
    <cellStyle name="Output 8 5 7" xfId="18570"/>
    <cellStyle name="Output 8 5 7 2" xfId="18571"/>
    <cellStyle name="Output 8 5 7 3" xfId="33367"/>
    <cellStyle name="Output 8 5 7 4" xfId="33368"/>
    <cellStyle name="Output 8 5 8" xfId="18572"/>
    <cellStyle name="Output 8 5 9" xfId="33369"/>
    <cellStyle name="Output 8 6" xfId="18573"/>
    <cellStyle name="Output 8 6 2" xfId="18574"/>
    <cellStyle name="Output 8 6 3" xfId="33370"/>
    <cellStyle name="Output 8 6 4" xfId="33371"/>
    <cellStyle name="Output 8 7" xfId="18575"/>
    <cellStyle name="Output 8 7 2" xfId="18576"/>
    <cellStyle name="Output 8 7 3" xfId="33372"/>
    <cellStyle name="Output 8 7 4" xfId="33373"/>
    <cellStyle name="Output 8 8" xfId="18577"/>
    <cellStyle name="Output 8 8 2" xfId="18578"/>
    <cellStyle name="Output 8 8 3" xfId="33374"/>
    <cellStyle name="Output 8 8 4" xfId="33375"/>
    <cellStyle name="Output 8 9" xfId="18579"/>
    <cellStyle name="Output 8 9 2" xfId="18580"/>
    <cellStyle name="Output 8 9 3" xfId="33376"/>
    <cellStyle name="Output 8 9 4" xfId="33377"/>
    <cellStyle name="Output 9" xfId="18581"/>
    <cellStyle name="Output 9 10" xfId="18582"/>
    <cellStyle name="Output 9 10 2" xfId="18583"/>
    <cellStyle name="Output 9 10 3" xfId="33378"/>
    <cellStyle name="Output 9 10 4" xfId="33379"/>
    <cellStyle name="Output 9 11" xfId="18584"/>
    <cellStyle name="Output 9 11 2" xfId="18585"/>
    <cellStyle name="Output 9 11 3" xfId="33380"/>
    <cellStyle name="Output 9 11 4" xfId="33381"/>
    <cellStyle name="Output 9 12" xfId="18586"/>
    <cellStyle name="Output 9 13" xfId="33382"/>
    <cellStyle name="Output 9 14" xfId="33383"/>
    <cellStyle name="Output 9 2" xfId="18587"/>
    <cellStyle name="Output 9 2 10" xfId="33384"/>
    <cellStyle name="Output 9 2 2" xfId="18588"/>
    <cellStyle name="Output 9 2 2 2" xfId="18589"/>
    <cellStyle name="Output 9 2 2 3" xfId="33385"/>
    <cellStyle name="Output 9 2 2 4" xfId="33386"/>
    <cellStyle name="Output 9 2 3" xfId="18590"/>
    <cellStyle name="Output 9 2 3 2" xfId="18591"/>
    <cellStyle name="Output 9 2 3 3" xfId="33387"/>
    <cellStyle name="Output 9 2 3 4" xfId="33388"/>
    <cellStyle name="Output 9 2 4" xfId="18592"/>
    <cellStyle name="Output 9 2 4 2" xfId="18593"/>
    <cellStyle name="Output 9 2 4 3" xfId="33389"/>
    <cellStyle name="Output 9 2 4 4" xfId="33390"/>
    <cellStyle name="Output 9 2 5" xfId="18594"/>
    <cellStyle name="Output 9 2 5 2" xfId="18595"/>
    <cellStyle name="Output 9 2 5 3" xfId="33391"/>
    <cellStyle name="Output 9 2 5 4" xfId="33392"/>
    <cellStyle name="Output 9 2 6" xfId="18596"/>
    <cellStyle name="Output 9 2 6 2" xfId="18597"/>
    <cellStyle name="Output 9 2 6 3" xfId="33393"/>
    <cellStyle name="Output 9 2 6 4" xfId="33394"/>
    <cellStyle name="Output 9 2 7" xfId="18598"/>
    <cellStyle name="Output 9 2 7 2" xfId="18599"/>
    <cellStyle name="Output 9 2 7 3" xfId="33395"/>
    <cellStyle name="Output 9 2 7 4" xfId="33396"/>
    <cellStyle name="Output 9 2 8" xfId="18600"/>
    <cellStyle name="Output 9 2 9" xfId="33397"/>
    <cellStyle name="Output 9 3" xfId="18601"/>
    <cellStyle name="Output 9 3 10" xfId="33398"/>
    <cellStyle name="Output 9 3 2" xfId="18602"/>
    <cellStyle name="Output 9 3 2 2" xfId="18603"/>
    <cellStyle name="Output 9 3 2 3" xfId="33399"/>
    <cellStyle name="Output 9 3 2 4" xfId="33400"/>
    <cellStyle name="Output 9 3 3" xfId="18604"/>
    <cellStyle name="Output 9 3 3 2" xfId="18605"/>
    <cellStyle name="Output 9 3 3 3" xfId="33401"/>
    <cellStyle name="Output 9 3 3 4" xfId="33402"/>
    <cellStyle name="Output 9 3 4" xfId="18606"/>
    <cellStyle name="Output 9 3 4 2" xfId="18607"/>
    <cellStyle name="Output 9 3 4 3" xfId="33403"/>
    <cellStyle name="Output 9 3 4 4" xfId="33404"/>
    <cellStyle name="Output 9 3 5" xfId="18608"/>
    <cellStyle name="Output 9 3 5 2" xfId="18609"/>
    <cellStyle name="Output 9 3 5 3" xfId="33405"/>
    <cellStyle name="Output 9 3 5 4" xfId="33406"/>
    <cellStyle name="Output 9 3 6" xfId="18610"/>
    <cellStyle name="Output 9 3 6 2" xfId="18611"/>
    <cellStyle name="Output 9 3 6 3" xfId="33407"/>
    <cellStyle name="Output 9 3 6 4" xfId="33408"/>
    <cellStyle name="Output 9 3 7" xfId="18612"/>
    <cellStyle name="Output 9 3 7 2" xfId="18613"/>
    <cellStyle name="Output 9 3 7 3" xfId="33409"/>
    <cellStyle name="Output 9 3 7 4" xfId="33410"/>
    <cellStyle name="Output 9 3 8" xfId="18614"/>
    <cellStyle name="Output 9 3 9" xfId="33411"/>
    <cellStyle name="Output 9 4" xfId="18615"/>
    <cellStyle name="Output 9 4 10" xfId="33412"/>
    <cellStyle name="Output 9 4 2" xfId="18616"/>
    <cellStyle name="Output 9 4 2 2" xfId="18617"/>
    <cellStyle name="Output 9 4 2 3" xfId="33413"/>
    <cellStyle name="Output 9 4 2 4" xfId="33414"/>
    <cellStyle name="Output 9 4 3" xfId="18618"/>
    <cellStyle name="Output 9 4 3 2" xfId="18619"/>
    <cellStyle name="Output 9 4 3 3" xfId="33415"/>
    <cellStyle name="Output 9 4 3 4" xfId="33416"/>
    <cellStyle name="Output 9 4 4" xfId="18620"/>
    <cellStyle name="Output 9 4 4 2" xfId="18621"/>
    <cellStyle name="Output 9 4 4 3" xfId="33417"/>
    <cellStyle name="Output 9 4 4 4" xfId="33418"/>
    <cellStyle name="Output 9 4 5" xfId="18622"/>
    <cellStyle name="Output 9 4 5 2" xfId="18623"/>
    <cellStyle name="Output 9 4 5 3" xfId="33419"/>
    <cellStyle name="Output 9 4 5 4" xfId="33420"/>
    <cellStyle name="Output 9 4 6" xfId="18624"/>
    <cellStyle name="Output 9 4 6 2" xfId="18625"/>
    <cellStyle name="Output 9 4 6 3" xfId="33421"/>
    <cellStyle name="Output 9 4 6 4" xfId="33422"/>
    <cellStyle name="Output 9 4 7" xfId="18626"/>
    <cellStyle name="Output 9 4 7 2" xfId="18627"/>
    <cellStyle name="Output 9 4 7 3" xfId="33423"/>
    <cellStyle name="Output 9 4 7 4" xfId="33424"/>
    <cellStyle name="Output 9 4 8" xfId="18628"/>
    <cellStyle name="Output 9 4 9" xfId="33425"/>
    <cellStyle name="Output 9 5" xfId="18629"/>
    <cellStyle name="Output 9 5 10" xfId="33426"/>
    <cellStyle name="Output 9 5 2" xfId="18630"/>
    <cellStyle name="Output 9 5 2 2" xfId="18631"/>
    <cellStyle name="Output 9 5 2 3" xfId="33427"/>
    <cellStyle name="Output 9 5 2 4" xfId="33428"/>
    <cellStyle name="Output 9 5 3" xfId="18632"/>
    <cellStyle name="Output 9 5 3 2" xfId="18633"/>
    <cellStyle name="Output 9 5 3 3" xfId="33429"/>
    <cellStyle name="Output 9 5 3 4" xfId="33430"/>
    <cellStyle name="Output 9 5 4" xfId="18634"/>
    <cellStyle name="Output 9 5 4 2" xfId="18635"/>
    <cellStyle name="Output 9 5 4 3" xfId="33431"/>
    <cellStyle name="Output 9 5 4 4" xfId="33432"/>
    <cellStyle name="Output 9 5 5" xfId="18636"/>
    <cellStyle name="Output 9 5 5 2" xfId="18637"/>
    <cellStyle name="Output 9 5 5 3" xfId="33433"/>
    <cellStyle name="Output 9 5 5 4" xfId="33434"/>
    <cellStyle name="Output 9 5 6" xfId="18638"/>
    <cellStyle name="Output 9 5 6 2" xfId="18639"/>
    <cellStyle name="Output 9 5 6 3" xfId="33435"/>
    <cellStyle name="Output 9 5 6 4" xfId="33436"/>
    <cellStyle name="Output 9 5 7" xfId="18640"/>
    <cellStyle name="Output 9 5 7 2" xfId="18641"/>
    <cellStyle name="Output 9 5 7 3" xfId="33437"/>
    <cellStyle name="Output 9 5 7 4" xfId="33438"/>
    <cellStyle name="Output 9 5 8" xfId="18642"/>
    <cellStyle name="Output 9 5 9" xfId="33439"/>
    <cellStyle name="Output 9 6" xfId="18643"/>
    <cellStyle name="Output 9 6 2" xfId="18644"/>
    <cellStyle name="Output 9 6 3" xfId="33440"/>
    <cellStyle name="Output 9 6 4" xfId="33441"/>
    <cellStyle name="Output 9 7" xfId="18645"/>
    <cellStyle name="Output 9 7 2" xfId="18646"/>
    <cellStyle name="Output 9 7 3" xfId="33442"/>
    <cellStyle name="Output 9 7 4" xfId="33443"/>
    <cellStyle name="Output 9 8" xfId="18647"/>
    <cellStyle name="Output 9 8 2" xfId="18648"/>
    <cellStyle name="Output 9 8 3" xfId="33444"/>
    <cellStyle name="Output 9 8 4" xfId="33445"/>
    <cellStyle name="Output 9 9" xfId="18649"/>
    <cellStyle name="Output 9 9 2" xfId="18650"/>
    <cellStyle name="Output 9 9 3" xfId="33446"/>
    <cellStyle name="Output 9 9 4" xfId="33447"/>
    <cellStyle name="Percent" xfId="10" builtinId="5"/>
    <cellStyle name="Percent 10" xfId="18651"/>
    <cellStyle name="Percent 10 2" xfId="18652"/>
    <cellStyle name="Percent 10 3" xfId="18653"/>
    <cellStyle name="Percent 11" xfId="18654"/>
    <cellStyle name="Percent 11 2" xfId="18655"/>
    <cellStyle name="Percent 12" xfId="18656"/>
    <cellStyle name="Percent 12 2" xfId="18657"/>
    <cellStyle name="Percent 13" xfId="18658"/>
    <cellStyle name="Percent 14" xfId="18659"/>
    <cellStyle name="Percent 14 10" xfId="18660"/>
    <cellStyle name="Percent 14 11" xfId="18661"/>
    <cellStyle name="Percent 14 2" xfId="18662"/>
    <cellStyle name="Percent 14 3" xfId="18663"/>
    <cellStyle name="Percent 14 4" xfId="18664"/>
    <cellStyle name="Percent 14 5" xfId="18665"/>
    <cellStyle name="Percent 14 6" xfId="18666"/>
    <cellStyle name="Percent 14 7" xfId="18667"/>
    <cellStyle name="Percent 14 8" xfId="18668"/>
    <cellStyle name="Percent 14 9" xfId="18669"/>
    <cellStyle name="Percent 15" xfId="18670"/>
    <cellStyle name="Percent 16" xfId="18671"/>
    <cellStyle name="Percent 19" xfId="18672"/>
    <cellStyle name="Percent 2" xfId="18673"/>
    <cellStyle name="Percent 2 10" xfId="18674"/>
    <cellStyle name="Percent 2 100" xfId="18675"/>
    <cellStyle name="Percent 2 101" xfId="18676"/>
    <cellStyle name="Percent 2 102" xfId="18677"/>
    <cellStyle name="Percent 2 103" xfId="18678"/>
    <cellStyle name="Percent 2 104" xfId="18679"/>
    <cellStyle name="Percent 2 105" xfId="18680"/>
    <cellStyle name="Percent 2 106" xfId="18681"/>
    <cellStyle name="Percent 2 107" xfId="18682"/>
    <cellStyle name="Percent 2 108" xfId="18683"/>
    <cellStyle name="Percent 2 109" xfId="18684"/>
    <cellStyle name="Percent 2 11" xfId="18685"/>
    <cellStyle name="Percent 2 110" xfId="18686"/>
    <cellStyle name="Percent 2 111" xfId="18687"/>
    <cellStyle name="Percent 2 12" xfId="18688"/>
    <cellStyle name="Percent 2 13" xfId="18689"/>
    <cellStyle name="Percent 2 14" xfId="18690"/>
    <cellStyle name="Percent 2 15" xfId="18691"/>
    <cellStyle name="Percent 2 16" xfId="18692"/>
    <cellStyle name="Percent 2 17" xfId="18693"/>
    <cellStyle name="Percent 2 18" xfId="18694"/>
    <cellStyle name="Percent 2 19" xfId="18695"/>
    <cellStyle name="Percent 2 2" xfId="18696"/>
    <cellStyle name="Percent 2 2 10" xfId="18697"/>
    <cellStyle name="Percent 2 2 10 2" xfId="18698"/>
    <cellStyle name="Percent 2 2 11" xfId="18699"/>
    <cellStyle name="Percent 2 2 12" xfId="18700"/>
    <cellStyle name="Percent 2 2 13" xfId="18701"/>
    <cellStyle name="Percent 2 2 14" xfId="18702"/>
    <cellStyle name="Percent 2 2 15" xfId="18703"/>
    <cellStyle name="Percent 2 2 15 2" xfId="18704"/>
    <cellStyle name="Percent 2 2 16" xfId="18705"/>
    <cellStyle name="Percent 2 2 17" xfId="18706"/>
    <cellStyle name="Percent 2 2 18" xfId="18707"/>
    <cellStyle name="Percent 2 2 19" xfId="18708"/>
    <cellStyle name="Percent 2 2 2" xfId="18709"/>
    <cellStyle name="Percent 2 2 2 2" xfId="18710"/>
    <cellStyle name="Percent 2 2 2 3" xfId="18711"/>
    <cellStyle name="Percent 2 2 2 4" xfId="18712"/>
    <cellStyle name="Percent 2 2 2 5" xfId="18713"/>
    <cellStyle name="Percent 2 2 20" xfId="18714"/>
    <cellStyle name="Percent 2 2 21" xfId="18715"/>
    <cellStyle name="Percent 2 2 22" xfId="18716"/>
    <cellStyle name="Percent 2 2 23" xfId="18717"/>
    <cellStyle name="Percent 2 2 24" xfId="18718"/>
    <cellStyle name="Percent 2 2 25" xfId="18719"/>
    <cellStyle name="Percent 2 2 26" xfId="18720"/>
    <cellStyle name="Percent 2 2 27" xfId="18721"/>
    <cellStyle name="Percent 2 2 28" xfId="18722"/>
    <cellStyle name="Percent 2 2 29" xfId="18723"/>
    <cellStyle name="Percent 2 2 3" xfId="18724"/>
    <cellStyle name="Percent 2 2 3 2" xfId="18725"/>
    <cellStyle name="Percent 2 2 3 3" xfId="18726"/>
    <cellStyle name="Percent 2 2 30" xfId="18727"/>
    <cellStyle name="Percent 2 2 31" xfId="18728"/>
    <cellStyle name="Percent 2 2 32" xfId="18729"/>
    <cellStyle name="Percent 2 2 33" xfId="18730"/>
    <cellStyle name="Percent 2 2 34" xfId="18731"/>
    <cellStyle name="Percent 2 2 35" xfId="18732"/>
    <cellStyle name="Percent 2 2 36" xfId="18733"/>
    <cellStyle name="Percent 2 2 37" xfId="18734"/>
    <cellStyle name="Percent 2 2 38" xfId="18735"/>
    <cellStyle name="Percent 2 2 39" xfId="18736"/>
    <cellStyle name="Percent 2 2 4" xfId="18737"/>
    <cellStyle name="Percent 2 2 4 2" xfId="18738"/>
    <cellStyle name="Percent 2 2 4 3" xfId="18739"/>
    <cellStyle name="Percent 2 2 40" xfId="18740"/>
    <cellStyle name="Percent 2 2 41" xfId="18741"/>
    <cellStyle name="Percent 2 2 42" xfId="18742"/>
    <cellStyle name="Percent 2 2 43" xfId="18743"/>
    <cellStyle name="Percent 2 2 44" xfId="18744"/>
    <cellStyle name="Percent 2 2 45" xfId="18745"/>
    <cellStyle name="Percent 2 2 46" xfId="18746"/>
    <cellStyle name="Percent 2 2 47" xfId="18747"/>
    <cellStyle name="Percent 2 2 48" xfId="18748"/>
    <cellStyle name="Percent 2 2 49" xfId="18749"/>
    <cellStyle name="Percent 2 2 5" xfId="18750"/>
    <cellStyle name="Percent 2 2 50" xfId="18751"/>
    <cellStyle name="Percent 2 2 51" xfId="18752"/>
    <cellStyle name="Percent 2 2 52" xfId="18753"/>
    <cellStyle name="Percent 2 2 53" xfId="18754"/>
    <cellStyle name="Percent 2 2 54" xfId="18755"/>
    <cellStyle name="Percent 2 2 55" xfId="18756"/>
    <cellStyle name="Percent 2 2 56" xfId="18757"/>
    <cellStyle name="Percent 2 2 57" xfId="18758"/>
    <cellStyle name="Percent 2 2 58" xfId="18759"/>
    <cellStyle name="Percent 2 2 59" xfId="18760"/>
    <cellStyle name="Percent 2 2 6" xfId="18761"/>
    <cellStyle name="Percent 2 2 60" xfId="18762"/>
    <cellStyle name="Percent 2 2 61" xfId="18763"/>
    <cellStyle name="Percent 2 2 62" xfId="18764"/>
    <cellStyle name="Percent 2 2 63" xfId="18765"/>
    <cellStyle name="Percent 2 2 64" xfId="18766"/>
    <cellStyle name="Percent 2 2 65" xfId="18767"/>
    <cellStyle name="Percent 2 2 66" xfId="18768"/>
    <cellStyle name="Percent 2 2 67" xfId="18769"/>
    <cellStyle name="Percent 2 2 68" xfId="18770"/>
    <cellStyle name="Percent 2 2 69" xfId="18771"/>
    <cellStyle name="Percent 2 2 7" xfId="18772"/>
    <cellStyle name="Percent 2 2 70" xfId="18773"/>
    <cellStyle name="Percent 2 2 71" xfId="18774"/>
    <cellStyle name="Percent 2 2 72" xfId="18775"/>
    <cellStyle name="Percent 2 2 73" xfId="18776"/>
    <cellStyle name="Percent 2 2 74" xfId="18777"/>
    <cellStyle name="Percent 2 2 75" xfId="18778"/>
    <cellStyle name="Percent 2 2 8" xfId="18779"/>
    <cellStyle name="Percent 2 2 9" xfId="18780"/>
    <cellStyle name="Percent 2 20" xfId="18781"/>
    <cellStyle name="Percent 2 21" xfId="18782"/>
    <cellStyle name="Percent 2 22" xfId="18783"/>
    <cellStyle name="Percent 2 23" xfId="18784"/>
    <cellStyle name="Percent 2 24" xfId="18785"/>
    <cellStyle name="Percent 2 25" xfId="18786"/>
    <cellStyle name="Percent 2 26" xfId="18787"/>
    <cellStyle name="Percent 2 27" xfId="18788"/>
    <cellStyle name="Percent 2 28" xfId="18789"/>
    <cellStyle name="Percent 2 29" xfId="18790"/>
    <cellStyle name="Percent 2 3" xfId="18791"/>
    <cellStyle name="Percent 2 3 2" xfId="18792"/>
    <cellStyle name="Percent 2 30" xfId="18793"/>
    <cellStyle name="Percent 2 31" xfId="18794"/>
    <cellStyle name="Percent 2 32" xfId="18795"/>
    <cellStyle name="Percent 2 33" xfId="18796"/>
    <cellStyle name="Percent 2 34" xfId="18797"/>
    <cellStyle name="Percent 2 35" xfId="18798"/>
    <cellStyle name="Percent 2 36" xfId="18799"/>
    <cellStyle name="Percent 2 37" xfId="18800"/>
    <cellStyle name="Percent 2 38" xfId="18801"/>
    <cellStyle name="Percent 2 39" xfId="18802"/>
    <cellStyle name="Percent 2 4" xfId="18803"/>
    <cellStyle name="Percent 2 40" xfId="18804"/>
    <cellStyle name="Percent 2 41" xfId="18805"/>
    <cellStyle name="Percent 2 42" xfId="18806"/>
    <cellStyle name="Percent 2 43" xfId="18807"/>
    <cellStyle name="Percent 2 44" xfId="18808"/>
    <cellStyle name="Percent 2 45" xfId="18809"/>
    <cellStyle name="Percent 2 46" xfId="18810"/>
    <cellStyle name="Percent 2 47" xfId="18811"/>
    <cellStyle name="Percent 2 48" xfId="18812"/>
    <cellStyle name="Percent 2 49" xfId="18813"/>
    <cellStyle name="Percent 2 5" xfId="18814"/>
    <cellStyle name="Percent 2 5 2" xfId="18815"/>
    <cellStyle name="Percent 2 5 3" xfId="18816"/>
    <cellStyle name="Percent 2 50" xfId="18817"/>
    <cellStyle name="Percent 2 51" xfId="18818"/>
    <cellStyle name="Percent 2 52" xfId="18819"/>
    <cellStyle name="Percent 2 53" xfId="18820"/>
    <cellStyle name="Percent 2 54" xfId="18821"/>
    <cellStyle name="Percent 2 55" xfId="18822"/>
    <cellStyle name="Percent 2 56" xfId="18823"/>
    <cellStyle name="Percent 2 57" xfId="18824"/>
    <cellStyle name="Percent 2 58" xfId="18825"/>
    <cellStyle name="Percent 2 59" xfId="18826"/>
    <cellStyle name="Percent 2 6" xfId="18827"/>
    <cellStyle name="Percent 2 6 2" xfId="18828"/>
    <cellStyle name="Percent 2 6 3" xfId="18829"/>
    <cellStyle name="Percent 2 60" xfId="18830"/>
    <cellStyle name="Percent 2 61" xfId="18831"/>
    <cellStyle name="Percent 2 62" xfId="18832"/>
    <cellStyle name="Percent 2 63" xfId="18833"/>
    <cellStyle name="Percent 2 64" xfId="18834"/>
    <cellStyle name="Percent 2 65" xfId="18835"/>
    <cellStyle name="Percent 2 66" xfId="18836"/>
    <cellStyle name="Percent 2 67" xfId="18837"/>
    <cellStyle name="Percent 2 68" xfId="18838"/>
    <cellStyle name="Percent 2 69" xfId="18839"/>
    <cellStyle name="Percent 2 7" xfId="18840"/>
    <cellStyle name="Percent 2 70" xfId="18841"/>
    <cellStyle name="Percent 2 71" xfId="18842"/>
    <cellStyle name="Percent 2 72" xfId="18843"/>
    <cellStyle name="Percent 2 73" xfId="18844"/>
    <cellStyle name="Percent 2 74" xfId="18845"/>
    <cellStyle name="Percent 2 75" xfId="18846"/>
    <cellStyle name="Percent 2 76" xfId="18847"/>
    <cellStyle name="Percent 2 77" xfId="18848"/>
    <cellStyle name="Percent 2 78" xfId="18849"/>
    <cellStyle name="Percent 2 79" xfId="18850"/>
    <cellStyle name="Percent 2 8" xfId="18851"/>
    <cellStyle name="Percent 2 80" xfId="18852"/>
    <cellStyle name="Percent 2 81" xfId="18853"/>
    <cellStyle name="Percent 2 82" xfId="18854"/>
    <cellStyle name="Percent 2 83" xfId="18855"/>
    <cellStyle name="Percent 2 84" xfId="18856"/>
    <cellStyle name="Percent 2 85" xfId="18857"/>
    <cellStyle name="Percent 2 86" xfId="18858"/>
    <cellStyle name="Percent 2 87" xfId="18859"/>
    <cellStyle name="Percent 2 88" xfId="18860"/>
    <cellStyle name="Percent 2 89" xfId="18861"/>
    <cellStyle name="Percent 2 9" xfId="18862"/>
    <cellStyle name="Percent 2 90" xfId="18863"/>
    <cellStyle name="Percent 2 91" xfId="18864"/>
    <cellStyle name="Percent 2 92" xfId="18865"/>
    <cellStyle name="Percent 2 93" xfId="18866"/>
    <cellStyle name="Percent 2 94" xfId="18867"/>
    <cellStyle name="Percent 2 95" xfId="18868"/>
    <cellStyle name="Percent 2 96" xfId="18869"/>
    <cellStyle name="Percent 2 97" xfId="18870"/>
    <cellStyle name="Percent 2 98" xfId="18871"/>
    <cellStyle name="Percent 2 99" xfId="18872"/>
    <cellStyle name="Percent 3" xfId="18873"/>
    <cellStyle name="Percent 3 10" xfId="18874"/>
    <cellStyle name="Percent 3 11" xfId="18875"/>
    <cellStyle name="Percent 3 12" xfId="18876"/>
    <cellStyle name="Percent 3 13" xfId="18877"/>
    <cellStyle name="Percent 3 14" xfId="18878"/>
    <cellStyle name="Percent 3 15" xfId="18879"/>
    <cellStyle name="Percent 3 16" xfId="18880"/>
    <cellStyle name="Percent 3 17" xfId="18881"/>
    <cellStyle name="Percent 3 18" xfId="18882"/>
    <cellStyle name="Percent 3 19" xfId="18883"/>
    <cellStyle name="Percent 3 2" xfId="18884"/>
    <cellStyle name="Percent 3 2 10" xfId="18885"/>
    <cellStyle name="Percent 3 2 11" xfId="18886"/>
    <cellStyle name="Percent 3 2 12" xfId="18887"/>
    <cellStyle name="Percent 3 2 13" xfId="18888"/>
    <cellStyle name="Percent 3 2 14" xfId="18889"/>
    <cellStyle name="Percent 3 2 15" xfId="18890"/>
    <cellStyle name="Percent 3 2 16" xfId="18891"/>
    <cellStyle name="Percent 3 2 17" xfId="18892"/>
    <cellStyle name="Percent 3 2 18" xfId="18893"/>
    <cellStyle name="Percent 3 2 19" xfId="18894"/>
    <cellStyle name="Percent 3 2 2" xfId="18895"/>
    <cellStyle name="Percent 3 2 20" xfId="18896"/>
    <cellStyle name="Percent 3 2 21" xfId="18897"/>
    <cellStyle name="Percent 3 2 22" xfId="18898"/>
    <cellStyle name="Percent 3 2 23" xfId="18899"/>
    <cellStyle name="Percent 3 2 3" xfId="18900"/>
    <cellStyle name="Percent 3 2 4" xfId="18901"/>
    <cellStyle name="Percent 3 2 5" xfId="18902"/>
    <cellStyle name="Percent 3 2 6" xfId="18903"/>
    <cellStyle name="Percent 3 2 7" xfId="18904"/>
    <cellStyle name="Percent 3 2 8" xfId="18905"/>
    <cellStyle name="Percent 3 2 9" xfId="18906"/>
    <cellStyle name="Percent 3 20" xfId="18907"/>
    <cellStyle name="Percent 3 21" xfId="18908"/>
    <cellStyle name="Percent 3 22" xfId="18909"/>
    <cellStyle name="Percent 3 23" xfId="18910"/>
    <cellStyle name="Percent 3 24" xfId="18911"/>
    <cellStyle name="Percent 3 25" xfId="18912"/>
    <cellStyle name="Percent 3 26" xfId="18913"/>
    <cellStyle name="Percent 3 27" xfId="33448"/>
    <cellStyle name="Percent 3 3" xfId="18914"/>
    <cellStyle name="Percent 3 4" xfId="18915"/>
    <cellStyle name="Percent 3 5" xfId="18916"/>
    <cellStyle name="Percent 3 6" xfId="18917"/>
    <cellStyle name="Percent 3 7" xfId="18918"/>
    <cellStyle name="Percent 3 8" xfId="18919"/>
    <cellStyle name="Percent 3 9" xfId="18920"/>
    <cellStyle name="Percent 4" xfId="18921"/>
    <cellStyle name="Percent 4 10" xfId="18922"/>
    <cellStyle name="Percent 4 11" xfId="18923"/>
    <cellStyle name="Percent 4 12" xfId="18924"/>
    <cellStyle name="Percent 4 13" xfId="18925"/>
    <cellStyle name="Percent 4 14" xfId="18926"/>
    <cellStyle name="Percent 4 15" xfId="18927"/>
    <cellStyle name="Percent 4 16" xfId="18928"/>
    <cellStyle name="Percent 4 17" xfId="18929"/>
    <cellStyle name="Percent 4 18" xfId="18930"/>
    <cellStyle name="Percent 4 19" xfId="18931"/>
    <cellStyle name="Percent 4 2" xfId="18932"/>
    <cellStyle name="Percent 4 2 10" xfId="18933"/>
    <cellStyle name="Percent 4 2 11" xfId="18934"/>
    <cellStyle name="Percent 4 2 12" xfId="18935"/>
    <cellStyle name="Percent 4 2 13" xfId="18936"/>
    <cellStyle name="Percent 4 2 14" xfId="18937"/>
    <cellStyle name="Percent 4 2 15" xfId="18938"/>
    <cellStyle name="Percent 4 2 16" xfId="18939"/>
    <cellStyle name="Percent 4 2 17" xfId="18940"/>
    <cellStyle name="Percent 4 2 18" xfId="18941"/>
    <cellStyle name="Percent 4 2 19" xfId="18942"/>
    <cellStyle name="Percent 4 2 2" xfId="18943"/>
    <cellStyle name="Percent 4 2 20" xfId="18944"/>
    <cellStyle name="Percent 4 2 21" xfId="18945"/>
    <cellStyle name="Percent 4 2 22" xfId="18946"/>
    <cellStyle name="Percent 4 2 23" xfId="18947"/>
    <cellStyle name="Percent 4 2 24" xfId="18948"/>
    <cellStyle name="Percent 4 2 3" xfId="18949"/>
    <cellStyle name="Percent 4 2 4" xfId="18950"/>
    <cellStyle name="Percent 4 2 5" xfId="18951"/>
    <cellStyle name="Percent 4 2 6" xfId="18952"/>
    <cellStyle name="Percent 4 2 7" xfId="18953"/>
    <cellStyle name="Percent 4 2 8" xfId="18954"/>
    <cellStyle name="Percent 4 2 9" xfId="18955"/>
    <cellStyle name="Percent 4 20" xfId="18956"/>
    <cellStyle name="Percent 4 21" xfId="18957"/>
    <cellStyle name="Percent 4 22" xfId="18958"/>
    <cellStyle name="Percent 4 23" xfId="18959"/>
    <cellStyle name="Percent 4 24" xfId="18960"/>
    <cellStyle name="Percent 4 25" xfId="18961"/>
    <cellStyle name="Percent 4 26" xfId="33449"/>
    <cellStyle name="Percent 4 3" xfId="18962"/>
    <cellStyle name="Percent 4 4" xfId="18963"/>
    <cellStyle name="Percent 4 5" xfId="18964"/>
    <cellStyle name="Percent 4 6" xfId="18965"/>
    <cellStyle name="Percent 4 7" xfId="18966"/>
    <cellStyle name="Percent 4 8" xfId="18967"/>
    <cellStyle name="Percent 4 9" xfId="18968"/>
    <cellStyle name="Percent 5" xfId="18969"/>
    <cellStyle name="Percent 5 10" xfId="18970"/>
    <cellStyle name="Percent 5 11" xfId="18971"/>
    <cellStyle name="Percent 5 12" xfId="18972"/>
    <cellStyle name="Percent 5 13" xfId="18973"/>
    <cellStyle name="Percent 5 14" xfId="18974"/>
    <cellStyle name="Percent 5 15" xfId="18975"/>
    <cellStyle name="Percent 5 16" xfId="18976"/>
    <cellStyle name="Percent 5 17" xfId="18977"/>
    <cellStyle name="Percent 5 18" xfId="18978"/>
    <cellStyle name="Percent 5 19" xfId="18979"/>
    <cellStyle name="Percent 5 2" xfId="18980"/>
    <cellStyle name="Percent 5 20" xfId="18981"/>
    <cellStyle name="Percent 5 21" xfId="18982"/>
    <cellStyle name="Percent 5 22" xfId="18983"/>
    <cellStyle name="Percent 5 23" xfId="18984"/>
    <cellStyle name="Percent 5 24" xfId="18985"/>
    <cellStyle name="Percent 5 25" xfId="18986"/>
    <cellStyle name="Percent 5 26" xfId="18987"/>
    <cellStyle name="Percent 5 27" xfId="18988"/>
    <cellStyle name="Percent 5 28" xfId="18989"/>
    <cellStyle name="Percent 5 29" xfId="18990"/>
    <cellStyle name="Percent 5 3" xfId="18991"/>
    <cellStyle name="Percent 5 30" xfId="18992"/>
    <cellStyle name="Percent 5 31" xfId="18993"/>
    <cellStyle name="Percent 5 32" xfId="18994"/>
    <cellStyle name="Percent 5 33" xfId="18995"/>
    <cellStyle name="Percent 5 34" xfId="18996"/>
    <cellStyle name="Percent 5 35" xfId="18997"/>
    <cellStyle name="Percent 5 36" xfId="18998"/>
    <cellStyle name="Percent 5 37" xfId="18999"/>
    <cellStyle name="Percent 5 38" xfId="19000"/>
    <cellStyle name="Percent 5 39" xfId="19001"/>
    <cellStyle name="Percent 5 4" xfId="19002"/>
    <cellStyle name="Percent 5 40" xfId="19003"/>
    <cellStyle name="Percent 5 41" xfId="19004"/>
    <cellStyle name="Percent 5 42" xfId="19005"/>
    <cellStyle name="Percent 5 43" xfId="19006"/>
    <cellStyle name="Percent 5 44" xfId="19007"/>
    <cellStyle name="Percent 5 45" xfId="19008"/>
    <cellStyle name="Percent 5 46" xfId="19009"/>
    <cellStyle name="Percent 5 47" xfId="19010"/>
    <cellStyle name="Percent 5 48" xfId="19011"/>
    <cellStyle name="Percent 5 49" xfId="19012"/>
    <cellStyle name="Percent 5 5" xfId="19013"/>
    <cellStyle name="Percent 5 50" xfId="19014"/>
    <cellStyle name="Percent 5 51" xfId="19015"/>
    <cellStyle name="Percent 5 52" xfId="19016"/>
    <cellStyle name="Percent 5 53" xfId="19017"/>
    <cellStyle name="Percent 5 54" xfId="19018"/>
    <cellStyle name="Percent 5 55" xfId="19019"/>
    <cellStyle name="Percent 5 56" xfId="19020"/>
    <cellStyle name="Percent 5 57" xfId="19021"/>
    <cellStyle name="Percent 5 58" xfId="19022"/>
    <cellStyle name="Percent 5 59" xfId="19023"/>
    <cellStyle name="Percent 5 6" xfId="19024"/>
    <cellStyle name="Percent 5 60" xfId="19025"/>
    <cellStyle name="Percent 5 61" xfId="19026"/>
    <cellStyle name="Percent 5 62" xfId="19027"/>
    <cellStyle name="Percent 5 63" xfId="19028"/>
    <cellStyle name="Percent 5 64" xfId="19029"/>
    <cellStyle name="Percent 5 65" xfId="19030"/>
    <cellStyle name="Percent 5 66" xfId="19031"/>
    <cellStyle name="Percent 5 67" xfId="19032"/>
    <cellStyle name="Percent 5 68" xfId="19033"/>
    <cellStyle name="Percent 5 69" xfId="19034"/>
    <cellStyle name="Percent 5 7" xfId="19035"/>
    <cellStyle name="Percent 5 70" xfId="19036"/>
    <cellStyle name="Percent 5 71" xfId="19037"/>
    <cellStyle name="Percent 5 72" xfId="19038"/>
    <cellStyle name="Percent 5 73" xfId="19039"/>
    <cellStyle name="Percent 5 74" xfId="19040"/>
    <cellStyle name="Percent 5 75" xfId="19041"/>
    <cellStyle name="Percent 5 76" xfId="19042"/>
    <cellStyle name="Percent 5 77" xfId="19043"/>
    <cellStyle name="Percent 5 78" xfId="19044"/>
    <cellStyle name="Percent 5 79" xfId="19045"/>
    <cellStyle name="Percent 5 8" xfId="19046"/>
    <cellStyle name="Percent 5 80" xfId="19047"/>
    <cellStyle name="Percent 5 81" xfId="19048"/>
    <cellStyle name="Percent 5 82" xfId="19049"/>
    <cellStyle name="Percent 5 83" xfId="19050"/>
    <cellStyle name="Percent 5 84" xfId="19051"/>
    <cellStyle name="Percent 5 85" xfId="19052"/>
    <cellStyle name="Percent 5 86" xfId="19053"/>
    <cellStyle name="Percent 5 87" xfId="19054"/>
    <cellStyle name="Percent 5 88" xfId="19055"/>
    <cellStyle name="Percent 5 89" xfId="19056"/>
    <cellStyle name="Percent 5 9" xfId="19057"/>
    <cellStyle name="Percent 5 90" xfId="19058"/>
    <cellStyle name="Percent 5 91" xfId="19059"/>
    <cellStyle name="Percent 5 92" xfId="19060"/>
    <cellStyle name="Percent 5 93" xfId="19061"/>
    <cellStyle name="Percent 5 94" xfId="19062"/>
    <cellStyle name="Percent 5 95" xfId="33450"/>
    <cellStyle name="Percent 6" xfId="19063"/>
    <cellStyle name="Percent 6 10" xfId="19064"/>
    <cellStyle name="Percent 6 11" xfId="19065"/>
    <cellStyle name="Percent 6 12" xfId="19066"/>
    <cellStyle name="Percent 6 13" xfId="19067"/>
    <cellStyle name="Percent 6 14" xfId="19068"/>
    <cellStyle name="Percent 6 15" xfId="19069"/>
    <cellStyle name="Percent 6 16" xfId="19070"/>
    <cellStyle name="Percent 6 17" xfId="19071"/>
    <cellStyle name="Percent 6 18" xfId="19072"/>
    <cellStyle name="Percent 6 19" xfId="19073"/>
    <cellStyle name="Percent 6 2" xfId="19074"/>
    <cellStyle name="Percent 6 20" xfId="19075"/>
    <cellStyle name="Percent 6 21" xfId="19076"/>
    <cellStyle name="Percent 6 22" xfId="19077"/>
    <cellStyle name="Percent 6 23" xfId="19078"/>
    <cellStyle name="Percent 6 3" xfId="19079"/>
    <cellStyle name="Percent 6 4" xfId="19080"/>
    <cellStyle name="Percent 6 5" xfId="19081"/>
    <cellStyle name="Percent 6 6" xfId="19082"/>
    <cellStyle name="Percent 6 7" xfId="19083"/>
    <cellStyle name="Percent 6 8" xfId="19084"/>
    <cellStyle name="Percent 6 9" xfId="19085"/>
    <cellStyle name="Percent 7" xfId="19086"/>
    <cellStyle name="Percent 7 10" xfId="19087"/>
    <cellStyle name="Percent 7 11" xfId="19088"/>
    <cellStyle name="Percent 7 12" xfId="19089"/>
    <cellStyle name="Percent 7 13" xfId="19090"/>
    <cellStyle name="Percent 7 14" xfId="19091"/>
    <cellStyle name="Percent 7 15" xfId="19092"/>
    <cellStyle name="Percent 7 16" xfId="19093"/>
    <cellStyle name="Percent 7 17" xfId="19094"/>
    <cellStyle name="Percent 7 18" xfId="19095"/>
    <cellStyle name="Percent 7 19" xfId="19096"/>
    <cellStyle name="Percent 7 2" xfId="19097"/>
    <cellStyle name="Percent 7 20" xfId="19098"/>
    <cellStyle name="Percent 7 21" xfId="19099"/>
    <cellStyle name="Percent 7 22" xfId="19100"/>
    <cellStyle name="Percent 7 23" xfId="19101"/>
    <cellStyle name="Percent 7 24" xfId="19102"/>
    <cellStyle name="Percent 7 25" xfId="19103"/>
    <cellStyle name="Percent 7 26" xfId="19104"/>
    <cellStyle name="Percent 7 27" xfId="19105"/>
    <cellStyle name="Percent 7 28" xfId="19106"/>
    <cellStyle name="Percent 7 29" xfId="19107"/>
    <cellStyle name="Percent 7 3" xfId="19108"/>
    <cellStyle name="Percent 7 30" xfId="19109"/>
    <cellStyle name="Percent 7 31" xfId="19110"/>
    <cellStyle name="Percent 7 32" xfId="19111"/>
    <cellStyle name="Percent 7 33" xfId="19112"/>
    <cellStyle name="Percent 7 34" xfId="19113"/>
    <cellStyle name="Percent 7 35" xfId="19114"/>
    <cellStyle name="Percent 7 36" xfId="19115"/>
    <cellStyle name="Percent 7 37" xfId="19116"/>
    <cellStyle name="Percent 7 38" xfId="19117"/>
    <cellStyle name="Percent 7 39" xfId="19118"/>
    <cellStyle name="Percent 7 4" xfId="19119"/>
    <cellStyle name="Percent 7 40" xfId="19120"/>
    <cellStyle name="Percent 7 41" xfId="19121"/>
    <cellStyle name="Percent 7 42" xfId="19122"/>
    <cellStyle name="Percent 7 43" xfId="19123"/>
    <cellStyle name="Percent 7 44" xfId="19124"/>
    <cellStyle name="Percent 7 45" xfId="19125"/>
    <cellStyle name="Percent 7 46" xfId="19126"/>
    <cellStyle name="Percent 7 47" xfId="19127"/>
    <cellStyle name="Percent 7 48" xfId="19128"/>
    <cellStyle name="Percent 7 49" xfId="19129"/>
    <cellStyle name="Percent 7 5" xfId="19130"/>
    <cellStyle name="Percent 7 50" xfId="19131"/>
    <cellStyle name="Percent 7 51" xfId="19132"/>
    <cellStyle name="Percent 7 52" xfId="19133"/>
    <cellStyle name="Percent 7 53" xfId="19134"/>
    <cellStyle name="Percent 7 54" xfId="19135"/>
    <cellStyle name="Percent 7 55" xfId="19136"/>
    <cellStyle name="Percent 7 56" xfId="19137"/>
    <cellStyle name="Percent 7 57" xfId="19138"/>
    <cellStyle name="Percent 7 58" xfId="19139"/>
    <cellStyle name="Percent 7 59" xfId="19140"/>
    <cellStyle name="Percent 7 6" xfId="19141"/>
    <cellStyle name="Percent 7 60" xfId="19142"/>
    <cellStyle name="Percent 7 61" xfId="19143"/>
    <cellStyle name="Percent 7 62" xfId="19144"/>
    <cellStyle name="Percent 7 63" xfId="19145"/>
    <cellStyle name="Percent 7 64" xfId="19146"/>
    <cellStyle name="Percent 7 65" xfId="19147"/>
    <cellStyle name="Percent 7 66" xfId="19148"/>
    <cellStyle name="Percent 7 67" xfId="19149"/>
    <cellStyle name="Percent 7 68" xfId="19150"/>
    <cellStyle name="Percent 7 69" xfId="19151"/>
    <cellStyle name="Percent 7 7" xfId="19152"/>
    <cellStyle name="Percent 7 70" xfId="19153"/>
    <cellStyle name="Percent 7 71" xfId="19154"/>
    <cellStyle name="Percent 7 72" xfId="19155"/>
    <cellStyle name="Percent 7 73" xfId="19156"/>
    <cellStyle name="Percent 7 74" xfId="19157"/>
    <cellStyle name="Percent 7 8" xfId="19158"/>
    <cellStyle name="Percent 7 9" xfId="19159"/>
    <cellStyle name="Percent 8" xfId="19160"/>
    <cellStyle name="Percent 8 10" xfId="19161"/>
    <cellStyle name="Percent 8 11" xfId="19162"/>
    <cellStyle name="Percent 8 12" xfId="19163"/>
    <cellStyle name="Percent 8 13" xfId="19164"/>
    <cellStyle name="Percent 8 14" xfId="19165"/>
    <cellStyle name="Percent 8 15" xfId="19166"/>
    <cellStyle name="Percent 8 16" xfId="19167"/>
    <cellStyle name="Percent 8 17" xfId="19168"/>
    <cellStyle name="Percent 8 18" xfId="19169"/>
    <cellStyle name="Percent 8 19" xfId="19170"/>
    <cellStyle name="Percent 8 2" xfId="19171"/>
    <cellStyle name="Percent 8 20" xfId="19172"/>
    <cellStyle name="Percent 8 21" xfId="19173"/>
    <cellStyle name="Percent 8 22" xfId="19174"/>
    <cellStyle name="Percent 8 23" xfId="19175"/>
    <cellStyle name="Percent 8 24" xfId="19176"/>
    <cellStyle name="Percent 8 25" xfId="19177"/>
    <cellStyle name="Percent 8 26" xfId="19178"/>
    <cellStyle name="Percent 8 27" xfId="19179"/>
    <cellStyle name="Percent 8 28" xfId="19180"/>
    <cellStyle name="Percent 8 29" xfId="19181"/>
    <cellStyle name="Percent 8 3" xfId="19182"/>
    <cellStyle name="Percent 8 30" xfId="19183"/>
    <cellStyle name="Percent 8 31" xfId="19184"/>
    <cellStyle name="Percent 8 32" xfId="19185"/>
    <cellStyle name="Percent 8 33" xfId="19186"/>
    <cellStyle name="Percent 8 34" xfId="19187"/>
    <cellStyle name="Percent 8 35" xfId="19188"/>
    <cellStyle name="Percent 8 36" xfId="19189"/>
    <cellStyle name="Percent 8 37" xfId="19190"/>
    <cellStyle name="Percent 8 38" xfId="19191"/>
    <cellStyle name="Percent 8 39" xfId="19192"/>
    <cellStyle name="Percent 8 4" xfId="19193"/>
    <cellStyle name="Percent 8 40" xfId="19194"/>
    <cellStyle name="Percent 8 41" xfId="19195"/>
    <cellStyle name="Percent 8 42" xfId="19196"/>
    <cellStyle name="Percent 8 43" xfId="19197"/>
    <cellStyle name="Percent 8 44" xfId="19198"/>
    <cellStyle name="Percent 8 45" xfId="19199"/>
    <cellStyle name="Percent 8 46" xfId="19200"/>
    <cellStyle name="Percent 8 47" xfId="19201"/>
    <cellStyle name="Percent 8 48" xfId="19202"/>
    <cellStyle name="Percent 8 49" xfId="19203"/>
    <cellStyle name="Percent 8 5" xfId="19204"/>
    <cellStyle name="Percent 8 50" xfId="19205"/>
    <cellStyle name="Percent 8 51" xfId="19206"/>
    <cellStyle name="Percent 8 52" xfId="19207"/>
    <cellStyle name="Percent 8 53" xfId="19208"/>
    <cellStyle name="Percent 8 54" xfId="19209"/>
    <cellStyle name="Percent 8 55" xfId="19210"/>
    <cellStyle name="Percent 8 56" xfId="19211"/>
    <cellStyle name="Percent 8 57" xfId="19212"/>
    <cellStyle name="Percent 8 58" xfId="19213"/>
    <cellStyle name="Percent 8 59" xfId="19214"/>
    <cellStyle name="Percent 8 6" xfId="19215"/>
    <cellStyle name="Percent 8 60" xfId="19216"/>
    <cellStyle name="Percent 8 61" xfId="19217"/>
    <cellStyle name="Percent 8 62" xfId="19218"/>
    <cellStyle name="Percent 8 63" xfId="19219"/>
    <cellStyle name="Percent 8 64" xfId="19220"/>
    <cellStyle name="Percent 8 65" xfId="19221"/>
    <cellStyle name="Percent 8 66" xfId="19222"/>
    <cellStyle name="Percent 8 67" xfId="19223"/>
    <cellStyle name="Percent 8 68" xfId="19224"/>
    <cellStyle name="Percent 8 69" xfId="19225"/>
    <cellStyle name="Percent 8 7" xfId="19226"/>
    <cellStyle name="Percent 8 70" xfId="19227"/>
    <cellStyle name="Percent 8 71" xfId="19228"/>
    <cellStyle name="Percent 8 72" xfId="19229"/>
    <cellStyle name="Percent 8 73" xfId="19230"/>
    <cellStyle name="Percent 8 74" xfId="19231"/>
    <cellStyle name="Percent 8 75" xfId="19232"/>
    <cellStyle name="Percent 8 8" xfId="19233"/>
    <cellStyle name="Percent 8 9" xfId="19234"/>
    <cellStyle name="Percent 9" xfId="19235"/>
    <cellStyle name="Percent 9 2" xfId="19236"/>
    <cellStyle name="Percent 9 3" xfId="19237"/>
    <cellStyle name="Result" xfId="19238"/>
    <cellStyle name="Result 2" xfId="19239"/>
    <cellStyle name="SAPBEXaggData" xfId="19240"/>
    <cellStyle name="SAPBEXaggData 2" xfId="19241"/>
    <cellStyle name="SAPBEXaggData 3" xfId="33451"/>
    <cellStyle name="SAPBEXaggDataEmph" xfId="19242"/>
    <cellStyle name="SAPBEXaggDataEmph 2" xfId="19243"/>
    <cellStyle name="SAPBEXaggDataEmph 3" xfId="33452"/>
    <cellStyle name="SAPBEXaggItem" xfId="19244"/>
    <cellStyle name="SAPBEXaggItem 2" xfId="19245"/>
    <cellStyle name="SAPBEXaggItem 3" xfId="33453"/>
    <cellStyle name="SAPBEXaggItemX" xfId="19246"/>
    <cellStyle name="SAPBEXaggItemX 2" xfId="19247"/>
    <cellStyle name="SAPBEXaggItemX 3" xfId="33454"/>
    <cellStyle name="SAPBEXchaText" xfId="19248"/>
    <cellStyle name="SAPBEXchaText 2" xfId="19249"/>
    <cellStyle name="SAPBEXchaText 3" xfId="19250"/>
    <cellStyle name="SAPBEXchaText 4" xfId="33455"/>
    <cellStyle name="SAPBEXexcBad7" xfId="19251"/>
    <cellStyle name="SAPBEXexcBad7 2" xfId="19252"/>
    <cellStyle name="SAPBEXexcBad7 3" xfId="33456"/>
    <cellStyle name="SAPBEXexcBad8" xfId="19253"/>
    <cellStyle name="SAPBEXexcBad8 2" xfId="19254"/>
    <cellStyle name="SAPBEXexcBad8 3" xfId="33457"/>
    <cellStyle name="SAPBEXexcBad9" xfId="19255"/>
    <cellStyle name="SAPBEXexcBad9 2" xfId="19256"/>
    <cellStyle name="SAPBEXexcBad9 3" xfId="33458"/>
    <cellStyle name="SAPBEXexcCritical4" xfId="19257"/>
    <cellStyle name="SAPBEXexcCritical4 2" xfId="19258"/>
    <cellStyle name="SAPBEXexcCritical4 3" xfId="33459"/>
    <cellStyle name="SAPBEXexcCritical5" xfId="19259"/>
    <cellStyle name="SAPBEXexcCritical5 2" xfId="19260"/>
    <cellStyle name="SAPBEXexcCritical5 3" xfId="33460"/>
    <cellStyle name="SAPBEXexcCritical6" xfId="19261"/>
    <cellStyle name="SAPBEXexcCritical6 2" xfId="19262"/>
    <cellStyle name="SAPBEXexcCritical6 3" xfId="33461"/>
    <cellStyle name="SAPBEXexcGood1" xfId="19263"/>
    <cellStyle name="SAPBEXexcGood1 2" xfId="19264"/>
    <cellStyle name="SAPBEXexcGood1 3" xfId="33462"/>
    <cellStyle name="SAPBEXexcGood2" xfId="19265"/>
    <cellStyle name="SAPBEXexcGood2 2" xfId="19266"/>
    <cellStyle name="SAPBEXexcGood2 3" xfId="33463"/>
    <cellStyle name="SAPBEXexcGood3" xfId="19267"/>
    <cellStyle name="SAPBEXexcGood3 2" xfId="19268"/>
    <cellStyle name="SAPBEXexcGood3 3" xfId="33464"/>
    <cellStyle name="SAPBEXfilterDrill" xfId="19269"/>
    <cellStyle name="SAPBEXfilterDrill 2" xfId="19270"/>
    <cellStyle name="SAPBEXfilterDrill 3" xfId="33465"/>
    <cellStyle name="SAPBEXfilterItem" xfId="19271"/>
    <cellStyle name="SAPBEXfilterItem 2" xfId="19272"/>
    <cellStyle name="SAPBEXfilterItem 3" xfId="33466"/>
    <cellStyle name="SAPBEXfilterText" xfId="19273"/>
    <cellStyle name="SAPBEXfilterText 2" xfId="19274"/>
    <cellStyle name="SAPBEXfilterText 3" xfId="33467"/>
    <cellStyle name="SAPBEXformats" xfId="19275"/>
    <cellStyle name="SAPBEXformats 2" xfId="19276"/>
    <cellStyle name="SAPBEXformats 3" xfId="33468"/>
    <cellStyle name="SAPBEXheaderItem" xfId="19277"/>
    <cellStyle name="SAPBEXheaderItem 2" xfId="19278"/>
    <cellStyle name="SAPBEXheaderItem 3" xfId="33469"/>
    <cellStyle name="SAPBEXheaderText" xfId="19279"/>
    <cellStyle name="SAPBEXheaderText 2" xfId="19280"/>
    <cellStyle name="SAPBEXheaderText 3" xfId="33470"/>
    <cellStyle name="SAPBEXHLevel0" xfId="19281"/>
    <cellStyle name="SAPBEXHLevel0 2" xfId="19282"/>
    <cellStyle name="SAPBEXHLevel0 3" xfId="33471"/>
    <cellStyle name="SAPBEXHLevel0X" xfId="19283"/>
    <cellStyle name="SAPBEXHLevel0X 2" xfId="19284"/>
    <cellStyle name="SAPBEXHLevel0X 3" xfId="33472"/>
    <cellStyle name="SAPBEXHLevel1" xfId="19285"/>
    <cellStyle name="SAPBEXHLevel1 2" xfId="19286"/>
    <cellStyle name="SAPBEXHLevel1 3" xfId="33473"/>
    <cellStyle name="SAPBEXHLevel1X" xfId="19287"/>
    <cellStyle name="SAPBEXHLevel1X 2" xfId="19288"/>
    <cellStyle name="SAPBEXHLevel1X 3" xfId="33474"/>
    <cellStyle name="SAPBEXHLevel2" xfId="19289"/>
    <cellStyle name="SAPBEXHLevel2 2" xfId="19290"/>
    <cellStyle name="SAPBEXHLevel2 3" xfId="33475"/>
    <cellStyle name="SAPBEXHLevel2X" xfId="19291"/>
    <cellStyle name="SAPBEXHLevel2X 2" xfId="19292"/>
    <cellStyle name="SAPBEXHLevel2X 3" xfId="33476"/>
    <cellStyle name="SAPBEXHLevel3" xfId="19293"/>
    <cellStyle name="SAPBEXHLevel3 2" xfId="19294"/>
    <cellStyle name="SAPBEXHLevel3 3" xfId="33477"/>
    <cellStyle name="SAPBEXHLevel3X" xfId="19295"/>
    <cellStyle name="SAPBEXHLevel3X 2" xfId="19296"/>
    <cellStyle name="SAPBEXHLevel3X 3" xfId="33478"/>
    <cellStyle name="SAPBEXinputData" xfId="19297"/>
    <cellStyle name="SAPBEXinputData 2" xfId="19298"/>
    <cellStyle name="SAPBEXinputData 3" xfId="33479"/>
    <cellStyle name="SAPBEXItemHeader" xfId="19299"/>
    <cellStyle name="SAPBEXItemHeader 2" xfId="19300"/>
    <cellStyle name="SAPBEXItemHeader 3" xfId="33480"/>
    <cellStyle name="SAPBEXresData" xfId="19301"/>
    <cellStyle name="SAPBEXresData 2" xfId="19302"/>
    <cellStyle name="SAPBEXresData 3" xfId="33481"/>
    <cellStyle name="SAPBEXresDataEmph" xfId="19303"/>
    <cellStyle name="SAPBEXresDataEmph 2" xfId="19304"/>
    <cellStyle name="SAPBEXresDataEmph 3" xfId="33482"/>
    <cellStyle name="SAPBEXresItem" xfId="19305"/>
    <cellStyle name="SAPBEXresItem 2" xfId="19306"/>
    <cellStyle name="SAPBEXresItem 3" xfId="33483"/>
    <cellStyle name="SAPBEXresItemX" xfId="19307"/>
    <cellStyle name="SAPBEXresItemX 2" xfId="19308"/>
    <cellStyle name="SAPBEXresItemX 3" xfId="33484"/>
    <cellStyle name="SAPBEXstdData" xfId="19309"/>
    <cellStyle name="SAPBEXstdData 2" xfId="19310"/>
    <cellStyle name="SAPBEXstdData 2 10" xfId="19311"/>
    <cellStyle name="SAPBEXstdData 2 10 10" xfId="19312"/>
    <cellStyle name="SAPBEXstdData 2 10 10 2" xfId="19313"/>
    <cellStyle name="SAPBEXstdData 2 10 10 3" xfId="33485"/>
    <cellStyle name="SAPBEXstdData 2 10 10 4" xfId="33486"/>
    <cellStyle name="SAPBEXstdData 2 10 11" xfId="19314"/>
    <cellStyle name="SAPBEXstdData 2 10 11 2" xfId="19315"/>
    <cellStyle name="SAPBEXstdData 2 10 11 3" xfId="33487"/>
    <cellStyle name="SAPBEXstdData 2 10 11 4" xfId="33488"/>
    <cellStyle name="SAPBEXstdData 2 10 12" xfId="19316"/>
    <cellStyle name="SAPBEXstdData 2 10 13" xfId="33489"/>
    <cellStyle name="SAPBEXstdData 2 10 14" xfId="33490"/>
    <cellStyle name="SAPBEXstdData 2 10 2" xfId="19317"/>
    <cellStyle name="SAPBEXstdData 2 10 2 10" xfId="33491"/>
    <cellStyle name="SAPBEXstdData 2 10 2 2" xfId="19318"/>
    <cellStyle name="SAPBEXstdData 2 10 2 2 2" xfId="19319"/>
    <cellStyle name="SAPBEXstdData 2 10 2 2 3" xfId="33492"/>
    <cellStyle name="SAPBEXstdData 2 10 2 2 4" xfId="33493"/>
    <cellStyle name="SAPBEXstdData 2 10 2 3" xfId="19320"/>
    <cellStyle name="SAPBEXstdData 2 10 2 3 2" xfId="19321"/>
    <cellStyle name="SAPBEXstdData 2 10 2 3 3" xfId="33494"/>
    <cellStyle name="SAPBEXstdData 2 10 2 3 4" xfId="33495"/>
    <cellStyle name="SAPBEXstdData 2 10 2 4" xfId="19322"/>
    <cellStyle name="SAPBEXstdData 2 10 2 4 2" xfId="19323"/>
    <cellStyle name="SAPBEXstdData 2 10 2 4 3" xfId="33496"/>
    <cellStyle name="SAPBEXstdData 2 10 2 4 4" xfId="33497"/>
    <cellStyle name="SAPBEXstdData 2 10 2 5" xfId="19324"/>
    <cellStyle name="SAPBEXstdData 2 10 2 5 2" xfId="19325"/>
    <cellStyle name="SAPBEXstdData 2 10 2 5 3" xfId="33498"/>
    <cellStyle name="SAPBEXstdData 2 10 2 5 4" xfId="33499"/>
    <cellStyle name="SAPBEXstdData 2 10 2 6" xfId="19326"/>
    <cellStyle name="SAPBEXstdData 2 10 2 6 2" xfId="19327"/>
    <cellStyle name="SAPBEXstdData 2 10 2 6 3" xfId="33500"/>
    <cellStyle name="SAPBEXstdData 2 10 2 6 4" xfId="33501"/>
    <cellStyle name="SAPBEXstdData 2 10 2 7" xfId="19328"/>
    <cellStyle name="SAPBEXstdData 2 10 2 7 2" xfId="19329"/>
    <cellStyle name="SAPBEXstdData 2 10 2 7 3" xfId="33502"/>
    <cellStyle name="SAPBEXstdData 2 10 2 7 4" xfId="33503"/>
    <cellStyle name="SAPBEXstdData 2 10 2 8" xfId="19330"/>
    <cellStyle name="SAPBEXstdData 2 10 2 9" xfId="33504"/>
    <cellStyle name="SAPBEXstdData 2 10 3" xfId="19331"/>
    <cellStyle name="SAPBEXstdData 2 10 3 10" xfId="33505"/>
    <cellStyle name="SAPBEXstdData 2 10 3 2" xfId="19332"/>
    <cellStyle name="SAPBEXstdData 2 10 3 2 2" xfId="19333"/>
    <cellStyle name="SAPBEXstdData 2 10 3 2 3" xfId="33506"/>
    <cellStyle name="SAPBEXstdData 2 10 3 2 4" xfId="33507"/>
    <cellStyle name="SAPBEXstdData 2 10 3 3" xfId="19334"/>
    <cellStyle name="SAPBEXstdData 2 10 3 3 2" xfId="19335"/>
    <cellStyle name="SAPBEXstdData 2 10 3 3 3" xfId="33508"/>
    <cellStyle name="SAPBEXstdData 2 10 3 3 4" xfId="33509"/>
    <cellStyle name="SAPBEXstdData 2 10 3 4" xfId="19336"/>
    <cellStyle name="SAPBEXstdData 2 10 3 4 2" xfId="19337"/>
    <cellStyle name="SAPBEXstdData 2 10 3 4 3" xfId="33510"/>
    <cellStyle name="SAPBEXstdData 2 10 3 4 4" xfId="33511"/>
    <cellStyle name="SAPBEXstdData 2 10 3 5" xfId="19338"/>
    <cellStyle name="SAPBEXstdData 2 10 3 5 2" xfId="19339"/>
    <cellStyle name="SAPBEXstdData 2 10 3 5 3" xfId="33512"/>
    <cellStyle name="SAPBEXstdData 2 10 3 5 4" xfId="33513"/>
    <cellStyle name="SAPBEXstdData 2 10 3 6" xfId="19340"/>
    <cellStyle name="SAPBEXstdData 2 10 3 6 2" xfId="19341"/>
    <cellStyle name="SAPBEXstdData 2 10 3 6 3" xfId="33514"/>
    <cellStyle name="SAPBEXstdData 2 10 3 6 4" xfId="33515"/>
    <cellStyle name="SAPBEXstdData 2 10 3 7" xfId="19342"/>
    <cellStyle name="SAPBEXstdData 2 10 3 7 2" xfId="19343"/>
    <cellStyle name="SAPBEXstdData 2 10 3 7 3" xfId="33516"/>
    <cellStyle name="SAPBEXstdData 2 10 3 7 4" xfId="33517"/>
    <cellStyle name="SAPBEXstdData 2 10 3 8" xfId="19344"/>
    <cellStyle name="SAPBEXstdData 2 10 3 9" xfId="33518"/>
    <cellStyle name="SAPBEXstdData 2 10 4" xfId="19345"/>
    <cellStyle name="SAPBEXstdData 2 10 4 10" xfId="33519"/>
    <cellStyle name="SAPBEXstdData 2 10 4 2" xfId="19346"/>
    <cellStyle name="SAPBEXstdData 2 10 4 2 2" xfId="19347"/>
    <cellStyle name="SAPBEXstdData 2 10 4 2 3" xfId="33520"/>
    <cellStyle name="SAPBEXstdData 2 10 4 2 4" xfId="33521"/>
    <cellStyle name="SAPBEXstdData 2 10 4 3" xfId="19348"/>
    <cellStyle name="SAPBEXstdData 2 10 4 3 2" xfId="19349"/>
    <cellStyle name="SAPBEXstdData 2 10 4 3 3" xfId="33522"/>
    <cellStyle name="SAPBEXstdData 2 10 4 3 4" xfId="33523"/>
    <cellStyle name="SAPBEXstdData 2 10 4 4" xfId="19350"/>
    <cellStyle name="SAPBEXstdData 2 10 4 4 2" xfId="19351"/>
    <cellStyle name="SAPBEXstdData 2 10 4 4 3" xfId="33524"/>
    <cellStyle name="SAPBEXstdData 2 10 4 4 4" xfId="33525"/>
    <cellStyle name="SAPBEXstdData 2 10 4 5" xfId="19352"/>
    <cellStyle name="SAPBEXstdData 2 10 4 5 2" xfId="19353"/>
    <cellStyle name="SAPBEXstdData 2 10 4 5 3" xfId="33526"/>
    <cellStyle name="SAPBEXstdData 2 10 4 5 4" xfId="33527"/>
    <cellStyle name="SAPBEXstdData 2 10 4 6" xfId="19354"/>
    <cellStyle name="SAPBEXstdData 2 10 4 6 2" xfId="19355"/>
    <cellStyle name="SAPBEXstdData 2 10 4 6 3" xfId="33528"/>
    <cellStyle name="SAPBEXstdData 2 10 4 6 4" xfId="33529"/>
    <cellStyle name="SAPBEXstdData 2 10 4 7" xfId="19356"/>
    <cellStyle name="SAPBEXstdData 2 10 4 7 2" xfId="19357"/>
    <cellStyle name="SAPBEXstdData 2 10 4 7 3" xfId="33530"/>
    <cellStyle name="SAPBEXstdData 2 10 4 7 4" xfId="33531"/>
    <cellStyle name="SAPBEXstdData 2 10 4 8" xfId="19358"/>
    <cellStyle name="SAPBEXstdData 2 10 4 9" xfId="33532"/>
    <cellStyle name="SAPBEXstdData 2 10 5" xfId="19359"/>
    <cellStyle name="SAPBEXstdData 2 10 5 10" xfId="33533"/>
    <cellStyle name="SAPBEXstdData 2 10 5 2" xfId="19360"/>
    <cellStyle name="SAPBEXstdData 2 10 5 2 2" xfId="19361"/>
    <cellStyle name="SAPBEXstdData 2 10 5 2 3" xfId="33534"/>
    <cellStyle name="SAPBEXstdData 2 10 5 2 4" xfId="33535"/>
    <cellStyle name="SAPBEXstdData 2 10 5 3" xfId="19362"/>
    <cellStyle name="SAPBEXstdData 2 10 5 3 2" xfId="19363"/>
    <cellStyle name="SAPBEXstdData 2 10 5 3 3" xfId="33536"/>
    <cellStyle name="SAPBEXstdData 2 10 5 3 4" xfId="33537"/>
    <cellStyle name="SAPBEXstdData 2 10 5 4" xfId="19364"/>
    <cellStyle name="SAPBEXstdData 2 10 5 4 2" xfId="19365"/>
    <cellStyle name="SAPBEXstdData 2 10 5 4 3" xfId="33538"/>
    <cellStyle name="SAPBEXstdData 2 10 5 4 4" xfId="33539"/>
    <cellStyle name="SAPBEXstdData 2 10 5 5" xfId="19366"/>
    <cellStyle name="SAPBEXstdData 2 10 5 5 2" xfId="19367"/>
    <cellStyle name="SAPBEXstdData 2 10 5 5 3" xfId="33540"/>
    <cellStyle name="SAPBEXstdData 2 10 5 5 4" xfId="33541"/>
    <cellStyle name="SAPBEXstdData 2 10 5 6" xfId="19368"/>
    <cellStyle name="SAPBEXstdData 2 10 5 6 2" xfId="19369"/>
    <cellStyle name="SAPBEXstdData 2 10 5 6 3" xfId="33542"/>
    <cellStyle name="SAPBEXstdData 2 10 5 6 4" xfId="33543"/>
    <cellStyle name="SAPBEXstdData 2 10 5 7" xfId="19370"/>
    <cellStyle name="SAPBEXstdData 2 10 5 7 2" xfId="19371"/>
    <cellStyle name="SAPBEXstdData 2 10 5 7 3" xfId="33544"/>
    <cellStyle name="SAPBEXstdData 2 10 5 7 4" xfId="33545"/>
    <cellStyle name="SAPBEXstdData 2 10 5 8" xfId="19372"/>
    <cellStyle name="SAPBEXstdData 2 10 5 9" xfId="33546"/>
    <cellStyle name="SAPBEXstdData 2 10 6" xfId="19373"/>
    <cellStyle name="SAPBEXstdData 2 10 6 2" xfId="19374"/>
    <cellStyle name="SAPBEXstdData 2 10 6 3" xfId="33547"/>
    <cellStyle name="SAPBEXstdData 2 10 6 4" xfId="33548"/>
    <cellStyle name="SAPBEXstdData 2 10 7" xfId="19375"/>
    <cellStyle name="SAPBEXstdData 2 10 7 2" xfId="19376"/>
    <cellStyle name="SAPBEXstdData 2 10 7 3" xfId="33549"/>
    <cellStyle name="SAPBEXstdData 2 10 7 4" xfId="33550"/>
    <cellStyle name="SAPBEXstdData 2 10 8" xfId="19377"/>
    <cellStyle name="SAPBEXstdData 2 10 8 2" xfId="19378"/>
    <cellStyle name="SAPBEXstdData 2 10 8 3" xfId="33551"/>
    <cellStyle name="SAPBEXstdData 2 10 8 4" xfId="33552"/>
    <cellStyle name="SAPBEXstdData 2 10 9" xfId="19379"/>
    <cellStyle name="SAPBEXstdData 2 10 9 2" xfId="19380"/>
    <cellStyle name="SAPBEXstdData 2 10 9 3" xfId="33553"/>
    <cellStyle name="SAPBEXstdData 2 10 9 4" xfId="33554"/>
    <cellStyle name="SAPBEXstdData 2 11" xfId="19381"/>
    <cellStyle name="SAPBEXstdData 2 11 10" xfId="19382"/>
    <cellStyle name="SAPBEXstdData 2 11 10 2" xfId="19383"/>
    <cellStyle name="SAPBEXstdData 2 11 10 3" xfId="33555"/>
    <cellStyle name="SAPBEXstdData 2 11 10 4" xfId="33556"/>
    <cellStyle name="SAPBEXstdData 2 11 11" xfId="19384"/>
    <cellStyle name="SAPBEXstdData 2 11 11 2" xfId="19385"/>
    <cellStyle name="SAPBEXstdData 2 11 11 3" xfId="33557"/>
    <cellStyle name="SAPBEXstdData 2 11 11 4" xfId="33558"/>
    <cellStyle name="SAPBEXstdData 2 11 12" xfId="19386"/>
    <cellStyle name="SAPBEXstdData 2 11 13" xfId="33559"/>
    <cellStyle name="SAPBEXstdData 2 11 14" xfId="33560"/>
    <cellStyle name="SAPBEXstdData 2 11 2" xfId="19387"/>
    <cellStyle name="SAPBEXstdData 2 11 2 10" xfId="33561"/>
    <cellStyle name="SAPBEXstdData 2 11 2 2" xfId="19388"/>
    <cellStyle name="SAPBEXstdData 2 11 2 2 2" xfId="19389"/>
    <cellStyle name="SAPBEXstdData 2 11 2 2 3" xfId="33562"/>
    <cellStyle name="SAPBEXstdData 2 11 2 2 4" xfId="33563"/>
    <cellStyle name="SAPBEXstdData 2 11 2 3" xfId="19390"/>
    <cellStyle name="SAPBEXstdData 2 11 2 3 2" xfId="19391"/>
    <cellStyle name="SAPBEXstdData 2 11 2 3 3" xfId="33564"/>
    <cellStyle name="SAPBEXstdData 2 11 2 3 4" xfId="33565"/>
    <cellStyle name="SAPBEXstdData 2 11 2 4" xfId="19392"/>
    <cellStyle name="SAPBEXstdData 2 11 2 4 2" xfId="19393"/>
    <cellStyle name="SAPBEXstdData 2 11 2 4 3" xfId="33566"/>
    <cellStyle name="SAPBEXstdData 2 11 2 4 4" xfId="33567"/>
    <cellStyle name="SAPBEXstdData 2 11 2 5" xfId="19394"/>
    <cellStyle name="SAPBEXstdData 2 11 2 5 2" xfId="19395"/>
    <cellStyle name="SAPBEXstdData 2 11 2 5 3" xfId="33568"/>
    <cellStyle name="SAPBEXstdData 2 11 2 5 4" xfId="33569"/>
    <cellStyle name="SAPBEXstdData 2 11 2 6" xfId="19396"/>
    <cellStyle name="SAPBEXstdData 2 11 2 6 2" xfId="19397"/>
    <cellStyle name="SAPBEXstdData 2 11 2 6 3" xfId="33570"/>
    <cellStyle name="SAPBEXstdData 2 11 2 6 4" xfId="33571"/>
    <cellStyle name="SAPBEXstdData 2 11 2 7" xfId="19398"/>
    <cellStyle name="SAPBEXstdData 2 11 2 7 2" xfId="19399"/>
    <cellStyle name="SAPBEXstdData 2 11 2 7 3" xfId="33572"/>
    <cellStyle name="SAPBEXstdData 2 11 2 7 4" xfId="33573"/>
    <cellStyle name="SAPBEXstdData 2 11 2 8" xfId="19400"/>
    <cellStyle name="SAPBEXstdData 2 11 2 9" xfId="33574"/>
    <cellStyle name="SAPBEXstdData 2 11 3" xfId="19401"/>
    <cellStyle name="SAPBEXstdData 2 11 3 10" xfId="33575"/>
    <cellStyle name="SAPBEXstdData 2 11 3 2" xfId="19402"/>
    <cellStyle name="SAPBEXstdData 2 11 3 2 2" xfId="19403"/>
    <cellStyle name="SAPBEXstdData 2 11 3 2 3" xfId="33576"/>
    <cellStyle name="SAPBEXstdData 2 11 3 2 4" xfId="33577"/>
    <cellStyle name="SAPBEXstdData 2 11 3 3" xfId="19404"/>
    <cellStyle name="SAPBEXstdData 2 11 3 3 2" xfId="19405"/>
    <cellStyle name="SAPBEXstdData 2 11 3 3 3" xfId="33578"/>
    <cellStyle name="SAPBEXstdData 2 11 3 3 4" xfId="33579"/>
    <cellStyle name="SAPBEXstdData 2 11 3 4" xfId="19406"/>
    <cellStyle name="SAPBEXstdData 2 11 3 4 2" xfId="19407"/>
    <cellStyle name="SAPBEXstdData 2 11 3 4 3" xfId="33580"/>
    <cellStyle name="SAPBEXstdData 2 11 3 4 4" xfId="33581"/>
    <cellStyle name="SAPBEXstdData 2 11 3 5" xfId="19408"/>
    <cellStyle name="SAPBEXstdData 2 11 3 5 2" xfId="19409"/>
    <cellStyle name="SAPBEXstdData 2 11 3 5 3" xfId="33582"/>
    <cellStyle name="SAPBEXstdData 2 11 3 5 4" xfId="33583"/>
    <cellStyle name="SAPBEXstdData 2 11 3 6" xfId="19410"/>
    <cellStyle name="SAPBEXstdData 2 11 3 6 2" xfId="19411"/>
    <cellStyle name="SAPBEXstdData 2 11 3 6 3" xfId="33584"/>
    <cellStyle name="SAPBEXstdData 2 11 3 6 4" xfId="33585"/>
    <cellStyle name="SAPBEXstdData 2 11 3 7" xfId="19412"/>
    <cellStyle name="SAPBEXstdData 2 11 3 7 2" xfId="19413"/>
    <cellStyle name="SAPBEXstdData 2 11 3 7 3" xfId="33586"/>
    <cellStyle name="SAPBEXstdData 2 11 3 7 4" xfId="33587"/>
    <cellStyle name="SAPBEXstdData 2 11 3 8" xfId="19414"/>
    <cellStyle name="SAPBEXstdData 2 11 3 9" xfId="33588"/>
    <cellStyle name="SAPBEXstdData 2 11 4" xfId="19415"/>
    <cellStyle name="SAPBEXstdData 2 11 4 10" xfId="33589"/>
    <cellStyle name="SAPBEXstdData 2 11 4 2" xfId="19416"/>
    <cellStyle name="SAPBEXstdData 2 11 4 2 2" xfId="19417"/>
    <cellStyle name="SAPBEXstdData 2 11 4 2 3" xfId="33590"/>
    <cellStyle name="SAPBEXstdData 2 11 4 2 4" xfId="33591"/>
    <cellStyle name="SAPBEXstdData 2 11 4 3" xfId="19418"/>
    <cellStyle name="SAPBEXstdData 2 11 4 3 2" xfId="19419"/>
    <cellStyle name="SAPBEXstdData 2 11 4 3 3" xfId="33592"/>
    <cellStyle name="SAPBEXstdData 2 11 4 3 4" xfId="33593"/>
    <cellStyle name="SAPBEXstdData 2 11 4 4" xfId="19420"/>
    <cellStyle name="SAPBEXstdData 2 11 4 4 2" xfId="19421"/>
    <cellStyle name="SAPBEXstdData 2 11 4 4 3" xfId="33594"/>
    <cellStyle name="SAPBEXstdData 2 11 4 4 4" xfId="33595"/>
    <cellStyle name="SAPBEXstdData 2 11 4 5" xfId="19422"/>
    <cellStyle name="SAPBEXstdData 2 11 4 5 2" xfId="19423"/>
    <cellStyle name="SAPBEXstdData 2 11 4 5 3" xfId="33596"/>
    <cellStyle name="SAPBEXstdData 2 11 4 5 4" xfId="33597"/>
    <cellStyle name="SAPBEXstdData 2 11 4 6" xfId="19424"/>
    <cellStyle name="SAPBEXstdData 2 11 4 6 2" xfId="19425"/>
    <cellStyle name="SAPBEXstdData 2 11 4 6 3" xfId="33598"/>
    <cellStyle name="SAPBEXstdData 2 11 4 6 4" xfId="33599"/>
    <cellStyle name="SAPBEXstdData 2 11 4 7" xfId="19426"/>
    <cellStyle name="SAPBEXstdData 2 11 4 7 2" xfId="19427"/>
    <cellStyle name="SAPBEXstdData 2 11 4 7 3" xfId="33600"/>
    <cellStyle name="SAPBEXstdData 2 11 4 7 4" xfId="33601"/>
    <cellStyle name="SAPBEXstdData 2 11 4 8" xfId="19428"/>
    <cellStyle name="SAPBEXstdData 2 11 4 9" xfId="33602"/>
    <cellStyle name="SAPBEXstdData 2 11 5" xfId="19429"/>
    <cellStyle name="SAPBEXstdData 2 11 5 10" xfId="33603"/>
    <cellStyle name="SAPBEXstdData 2 11 5 2" xfId="19430"/>
    <cellStyle name="SAPBEXstdData 2 11 5 2 2" xfId="19431"/>
    <cellStyle name="SAPBEXstdData 2 11 5 2 3" xfId="33604"/>
    <cellStyle name="SAPBEXstdData 2 11 5 2 4" xfId="33605"/>
    <cellStyle name="SAPBEXstdData 2 11 5 3" xfId="19432"/>
    <cellStyle name="SAPBEXstdData 2 11 5 3 2" xfId="19433"/>
    <cellStyle name="SAPBEXstdData 2 11 5 3 3" xfId="33606"/>
    <cellStyle name="SAPBEXstdData 2 11 5 3 4" xfId="33607"/>
    <cellStyle name="SAPBEXstdData 2 11 5 4" xfId="19434"/>
    <cellStyle name="SAPBEXstdData 2 11 5 4 2" xfId="19435"/>
    <cellStyle name="SAPBEXstdData 2 11 5 4 3" xfId="33608"/>
    <cellStyle name="SAPBEXstdData 2 11 5 4 4" xfId="33609"/>
    <cellStyle name="SAPBEXstdData 2 11 5 5" xfId="19436"/>
    <cellStyle name="SAPBEXstdData 2 11 5 5 2" xfId="19437"/>
    <cellStyle name="SAPBEXstdData 2 11 5 5 3" xfId="33610"/>
    <cellStyle name="SAPBEXstdData 2 11 5 5 4" xfId="33611"/>
    <cellStyle name="SAPBEXstdData 2 11 5 6" xfId="19438"/>
    <cellStyle name="SAPBEXstdData 2 11 5 6 2" xfId="19439"/>
    <cellStyle name="SAPBEXstdData 2 11 5 6 3" xfId="33612"/>
    <cellStyle name="SAPBEXstdData 2 11 5 6 4" xfId="33613"/>
    <cellStyle name="SAPBEXstdData 2 11 5 7" xfId="19440"/>
    <cellStyle name="SAPBEXstdData 2 11 5 7 2" xfId="19441"/>
    <cellStyle name="SAPBEXstdData 2 11 5 7 3" xfId="33614"/>
    <cellStyle name="SAPBEXstdData 2 11 5 7 4" xfId="33615"/>
    <cellStyle name="SAPBEXstdData 2 11 5 8" xfId="19442"/>
    <cellStyle name="SAPBEXstdData 2 11 5 9" xfId="33616"/>
    <cellStyle name="SAPBEXstdData 2 11 6" xfId="19443"/>
    <cellStyle name="SAPBEXstdData 2 11 6 2" xfId="19444"/>
    <cellStyle name="SAPBEXstdData 2 11 6 3" xfId="33617"/>
    <cellStyle name="SAPBEXstdData 2 11 6 4" xfId="33618"/>
    <cellStyle name="SAPBEXstdData 2 11 7" xfId="19445"/>
    <cellStyle name="SAPBEXstdData 2 11 7 2" xfId="19446"/>
    <cellStyle name="SAPBEXstdData 2 11 7 3" xfId="33619"/>
    <cellStyle name="SAPBEXstdData 2 11 7 4" xfId="33620"/>
    <cellStyle name="SAPBEXstdData 2 11 8" xfId="19447"/>
    <cellStyle name="SAPBEXstdData 2 11 8 2" xfId="19448"/>
    <cellStyle name="SAPBEXstdData 2 11 8 3" xfId="33621"/>
    <cellStyle name="SAPBEXstdData 2 11 8 4" xfId="33622"/>
    <cellStyle name="SAPBEXstdData 2 11 9" xfId="19449"/>
    <cellStyle name="SAPBEXstdData 2 11 9 2" xfId="19450"/>
    <cellStyle name="SAPBEXstdData 2 11 9 3" xfId="33623"/>
    <cellStyle name="SAPBEXstdData 2 11 9 4" xfId="33624"/>
    <cellStyle name="SAPBEXstdData 2 12" xfId="19451"/>
    <cellStyle name="SAPBEXstdData 2 12 10" xfId="19452"/>
    <cellStyle name="SAPBEXstdData 2 12 10 2" xfId="19453"/>
    <cellStyle name="SAPBEXstdData 2 12 10 3" xfId="33625"/>
    <cellStyle name="SAPBEXstdData 2 12 10 4" xfId="33626"/>
    <cellStyle name="SAPBEXstdData 2 12 11" xfId="19454"/>
    <cellStyle name="SAPBEXstdData 2 12 11 2" xfId="19455"/>
    <cellStyle name="SAPBEXstdData 2 12 11 3" xfId="33627"/>
    <cellStyle name="SAPBEXstdData 2 12 11 4" xfId="33628"/>
    <cellStyle name="SAPBEXstdData 2 12 12" xfId="19456"/>
    <cellStyle name="SAPBEXstdData 2 12 13" xfId="33629"/>
    <cellStyle name="SAPBEXstdData 2 12 14" xfId="33630"/>
    <cellStyle name="SAPBEXstdData 2 12 2" xfId="19457"/>
    <cellStyle name="SAPBEXstdData 2 12 2 10" xfId="33631"/>
    <cellStyle name="SAPBEXstdData 2 12 2 2" xfId="19458"/>
    <cellStyle name="SAPBEXstdData 2 12 2 2 2" xfId="19459"/>
    <cellStyle name="SAPBEXstdData 2 12 2 2 3" xfId="33632"/>
    <cellStyle name="SAPBEXstdData 2 12 2 2 4" xfId="33633"/>
    <cellStyle name="SAPBEXstdData 2 12 2 3" xfId="19460"/>
    <cellStyle name="SAPBEXstdData 2 12 2 3 2" xfId="19461"/>
    <cellStyle name="SAPBEXstdData 2 12 2 3 3" xfId="33634"/>
    <cellStyle name="SAPBEXstdData 2 12 2 3 4" xfId="33635"/>
    <cellStyle name="SAPBEXstdData 2 12 2 4" xfId="19462"/>
    <cellStyle name="SAPBEXstdData 2 12 2 4 2" xfId="19463"/>
    <cellStyle name="SAPBEXstdData 2 12 2 4 3" xfId="33636"/>
    <cellStyle name="SAPBEXstdData 2 12 2 4 4" xfId="33637"/>
    <cellStyle name="SAPBEXstdData 2 12 2 5" xfId="19464"/>
    <cellStyle name="SAPBEXstdData 2 12 2 5 2" xfId="19465"/>
    <cellStyle name="SAPBEXstdData 2 12 2 5 3" xfId="33638"/>
    <cellStyle name="SAPBEXstdData 2 12 2 5 4" xfId="33639"/>
    <cellStyle name="SAPBEXstdData 2 12 2 6" xfId="19466"/>
    <cellStyle name="SAPBEXstdData 2 12 2 6 2" xfId="19467"/>
    <cellStyle name="SAPBEXstdData 2 12 2 6 3" xfId="33640"/>
    <cellStyle name="SAPBEXstdData 2 12 2 6 4" xfId="33641"/>
    <cellStyle name="SAPBEXstdData 2 12 2 7" xfId="19468"/>
    <cellStyle name="SAPBEXstdData 2 12 2 7 2" xfId="19469"/>
    <cellStyle name="SAPBEXstdData 2 12 2 7 3" xfId="33642"/>
    <cellStyle name="SAPBEXstdData 2 12 2 7 4" xfId="33643"/>
    <cellStyle name="SAPBEXstdData 2 12 2 8" xfId="19470"/>
    <cellStyle name="SAPBEXstdData 2 12 2 9" xfId="33644"/>
    <cellStyle name="SAPBEXstdData 2 12 3" xfId="19471"/>
    <cellStyle name="SAPBEXstdData 2 12 3 10" xfId="33645"/>
    <cellStyle name="SAPBEXstdData 2 12 3 2" xfId="19472"/>
    <cellStyle name="SAPBEXstdData 2 12 3 2 2" xfId="19473"/>
    <cellStyle name="SAPBEXstdData 2 12 3 2 3" xfId="33646"/>
    <cellStyle name="SAPBEXstdData 2 12 3 2 4" xfId="33647"/>
    <cellStyle name="SAPBEXstdData 2 12 3 3" xfId="19474"/>
    <cellStyle name="SAPBEXstdData 2 12 3 3 2" xfId="19475"/>
    <cellStyle name="SAPBEXstdData 2 12 3 3 3" xfId="33648"/>
    <cellStyle name="SAPBEXstdData 2 12 3 3 4" xfId="33649"/>
    <cellStyle name="SAPBEXstdData 2 12 3 4" xfId="19476"/>
    <cellStyle name="SAPBEXstdData 2 12 3 4 2" xfId="19477"/>
    <cellStyle name="SAPBEXstdData 2 12 3 4 3" xfId="33650"/>
    <cellStyle name="SAPBEXstdData 2 12 3 4 4" xfId="33651"/>
    <cellStyle name="SAPBEXstdData 2 12 3 5" xfId="19478"/>
    <cellStyle name="SAPBEXstdData 2 12 3 5 2" xfId="19479"/>
    <cellStyle name="SAPBEXstdData 2 12 3 5 3" xfId="33652"/>
    <cellStyle name="SAPBEXstdData 2 12 3 5 4" xfId="33653"/>
    <cellStyle name="SAPBEXstdData 2 12 3 6" xfId="19480"/>
    <cellStyle name="SAPBEXstdData 2 12 3 6 2" xfId="19481"/>
    <cellStyle name="SAPBEXstdData 2 12 3 6 3" xfId="33654"/>
    <cellStyle name="SAPBEXstdData 2 12 3 6 4" xfId="33655"/>
    <cellStyle name="SAPBEXstdData 2 12 3 7" xfId="19482"/>
    <cellStyle name="SAPBEXstdData 2 12 3 7 2" xfId="19483"/>
    <cellStyle name="SAPBEXstdData 2 12 3 7 3" xfId="33656"/>
    <cellStyle name="SAPBEXstdData 2 12 3 7 4" xfId="33657"/>
    <cellStyle name="SAPBEXstdData 2 12 3 8" xfId="19484"/>
    <cellStyle name="SAPBEXstdData 2 12 3 9" xfId="33658"/>
    <cellStyle name="SAPBEXstdData 2 12 4" xfId="19485"/>
    <cellStyle name="SAPBEXstdData 2 12 4 10" xfId="33659"/>
    <cellStyle name="SAPBEXstdData 2 12 4 2" xfId="19486"/>
    <cellStyle name="SAPBEXstdData 2 12 4 2 2" xfId="19487"/>
    <cellStyle name="SAPBEXstdData 2 12 4 2 3" xfId="33660"/>
    <cellStyle name="SAPBEXstdData 2 12 4 2 4" xfId="33661"/>
    <cellStyle name="SAPBEXstdData 2 12 4 3" xfId="19488"/>
    <cellStyle name="SAPBEXstdData 2 12 4 3 2" xfId="19489"/>
    <cellStyle name="SAPBEXstdData 2 12 4 3 3" xfId="33662"/>
    <cellStyle name="SAPBEXstdData 2 12 4 3 4" xfId="33663"/>
    <cellStyle name="SAPBEXstdData 2 12 4 4" xfId="19490"/>
    <cellStyle name="SAPBEXstdData 2 12 4 4 2" xfId="19491"/>
    <cellStyle name="SAPBEXstdData 2 12 4 4 3" xfId="33664"/>
    <cellStyle name="SAPBEXstdData 2 12 4 4 4" xfId="33665"/>
    <cellStyle name="SAPBEXstdData 2 12 4 5" xfId="19492"/>
    <cellStyle name="SAPBEXstdData 2 12 4 5 2" xfId="19493"/>
    <cellStyle name="SAPBEXstdData 2 12 4 5 3" xfId="33666"/>
    <cellStyle name="SAPBEXstdData 2 12 4 5 4" xfId="33667"/>
    <cellStyle name="SAPBEXstdData 2 12 4 6" xfId="19494"/>
    <cellStyle name="SAPBEXstdData 2 12 4 6 2" xfId="19495"/>
    <cellStyle name="SAPBEXstdData 2 12 4 6 3" xfId="33668"/>
    <cellStyle name="SAPBEXstdData 2 12 4 6 4" xfId="33669"/>
    <cellStyle name="SAPBEXstdData 2 12 4 7" xfId="19496"/>
    <cellStyle name="SAPBEXstdData 2 12 4 7 2" xfId="19497"/>
    <cellStyle name="SAPBEXstdData 2 12 4 7 3" xfId="33670"/>
    <cellStyle name="SAPBEXstdData 2 12 4 7 4" xfId="33671"/>
    <cellStyle name="SAPBEXstdData 2 12 4 8" xfId="19498"/>
    <cellStyle name="SAPBEXstdData 2 12 4 9" xfId="33672"/>
    <cellStyle name="SAPBEXstdData 2 12 5" xfId="19499"/>
    <cellStyle name="SAPBEXstdData 2 12 5 10" xfId="33673"/>
    <cellStyle name="SAPBEXstdData 2 12 5 2" xfId="19500"/>
    <cellStyle name="SAPBEXstdData 2 12 5 2 2" xfId="19501"/>
    <cellStyle name="SAPBEXstdData 2 12 5 2 3" xfId="33674"/>
    <cellStyle name="SAPBEXstdData 2 12 5 2 4" xfId="33675"/>
    <cellStyle name="SAPBEXstdData 2 12 5 3" xfId="19502"/>
    <cellStyle name="SAPBEXstdData 2 12 5 3 2" xfId="19503"/>
    <cellStyle name="SAPBEXstdData 2 12 5 3 3" xfId="33676"/>
    <cellStyle name="SAPBEXstdData 2 12 5 3 4" xfId="33677"/>
    <cellStyle name="SAPBEXstdData 2 12 5 4" xfId="19504"/>
    <cellStyle name="SAPBEXstdData 2 12 5 4 2" xfId="19505"/>
    <cellStyle name="SAPBEXstdData 2 12 5 4 3" xfId="33678"/>
    <cellStyle name="SAPBEXstdData 2 12 5 4 4" xfId="33679"/>
    <cellStyle name="SAPBEXstdData 2 12 5 5" xfId="19506"/>
    <cellStyle name="SAPBEXstdData 2 12 5 5 2" xfId="19507"/>
    <cellStyle name="SAPBEXstdData 2 12 5 5 3" xfId="33680"/>
    <cellStyle name="SAPBEXstdData 2 12 5 5 4" xfId="33681"/>
    <cellStyle name="SAPBEXstdData 2 12 5 6" xfId="19508"/>
    <cellStyle name="SAPBEXstdData 2 12 5 6 2" xfId="19509"/>
    <cellStyle name="SAPBEXstdData 2 12 5 6 3" xfId="33682"/>
    <cellStyle name="SAPBEXstdData 2 12 5 6 4" xfId="33683"/>
    <cellStyle name="SAPBEXstdData 2 12 5 7" xfId="19510"/>
    <cellStyle name="SAPBEXstdData 2 12 5 7 2" xfId="19511"/>
    <cellStyle name="SAPBEXstdData 2 12 5 7 3" xfId="33684"/>
    <cellStyle name="SAPBEXstdData 2 12 5 7 4" xfId="33685"/>
    <cellStyle name="SAPBEXstdData 2 12 5 8" xfId="19512"/>
    <cellStyle name="SAPBEXstdData 2 12 5 9" xfId="33686"/>
    <cellStyle name="SAPBEXstdData 2 12 6" xfId="19513"/>
    <cellStyle name="SAPBEXstdData 2 12 6 2" xfId="19514"/>
    <cellStyle name="SAPBEXstdData 2 12 6 3" xfId="33687"/>
    <cellStyle name="SAPBEXstdData 2 12 6 4" xfId="33688"/>
    <cellStyle name="SAPBEXstdData 2 12 7" xfId="19515"/>
    <cellStyle name="SAPBEXstdData 2 12 7 2" xfId="19516"/>
    <cellStyle name="SAPBEXstdData 2 12 7 3" xfId="33689"/>
    <cellStyle name="SAPBEXstdData 2 12 7 4" xfId="33690"/>
    <cellStyle name="SAPBEXstdData 2 12 8" xfId="19517"/>
    <cellStyle name="SAPBEXstdData 2 12 8 2" xfId="19518"/>
    <cellStyle name="SAPBEXstdData 2 12 8 3" xfId="33691"/>
    <cellStyle name="SAPBEXstdData 2 12 8 4" xfId="33692"/>
    <cellStyle name="SAPBEXstdData 2 12 9" xfId="19519"/>
    <cellStyle name="SAPBEXstdData 2 12 9 2" xfId="19520"/>
    <cellStyle name="SAPBEXstdData 2 12 9 3" xfId="33693"/>
    <cellStyle name="SAPBEXstdData 2 12 9 4" xfId="33694"/>
    <cellStyle name="SAPBEXstdData 2 13" xfId="19521"/>
    <cellStyle name="SAPBEXstdData 2 13 10" xfId="33695"/>
    <cellStyle name="SAPBEXstdData 2 13 2" xfId="19522"/>
    <cellStyle name="SAPBEXstdData 2 13 2 2" xfId="19523"/>
    <cellStyle name="SAPBEXstdData 2 13 2 3" xfId="33696"/>
    <cellStyle name="SAPBEXstdData 2 13 2 4" xfId="33697"/>
    <cellStyle name="SAPBEXstdData 2 13 3" xfId="19524"/>
    <cellStyle name="SAPBEXstdData 2 13 3 2" xfId="19525"/>
    <cellStyle name="SAPBEXstdData 2 13 3 3" xfId="33698"/>
    <cellStyle name="SAPBEXstdData 2 13 3 4" xfId="33699"/>
    <cellStyle name="SAPBEXstdData 2 13 4" xfId="19526"/>
    <cellStyle name="SAPBEXstdData 2 13 4 2" xfId="19527"/>
    <cellStyle name="SAPBEXstdData 2 13 4 3" xfId="33700"/>
    <cellStyle name="SAPBEXstdData 2 13 4 4" xfId="33701"/>
    <cellStyle name="SAPBEXstdData 2 13 5" xfId="19528"/>
    <cellStyle name="SAPBEXstdData 2 13 5 2" xfId="19529"/>
    <cellStyle name="SAPBEXstdData 2 13 5 3" xfId="33702"/>
    <cellStyle name="SAPBEXstdData 2 13 5 4" xfId="33703"/>
    <cellStyle name="SAPBEXstdData 2 13 6" xfId="19530"/>
    <cellStyle name="SAPBEXstdData 2 13 6 2" xfId="19531"/>
    <cellStyle name="SAPBEXstdData 2 13 6 3" xfId="33704"/>
    <cellStyle name="SAPBEXstdData 2 13 6 4" xfId="33705"/>
    <cellStyle name="SAPBEXstdData 2 13 7" xfId="19532"/>
    <cellStyle name="SAPBEXstdData 2 13 7 2" xfId="19533"/>
    <cellStyle name="SAPBEXstdData 2 13 7 3" xfId="33706"/>
    <cellStyle name="SAPBEXstdData 2 13 7 4" xfId="33707"/>
    <cellStyle name="SAPBEXstdData 2 13 8" xfId="19534"/>
    <cellStyle name="SAPBEXstdData 2 13 9" xfId="33708"/>
    <cellStyle name="SAPBEXstdData 2 14" xfId="19535"/>
    <cellStyle name="SAPBEXstdData 2 14 10" xfId="33709"/>
    <cellStyle name="SAPBEXstdData 2 14 2" xfId="19536"/>
    <cellStyle name="SAPBEXstdData 2 14 2 2" xfId="19537"/>
    <cellStyle name="SAPBEXstdData 2 14 2 3" xfId="33710"/>
    <cellStyle name="SAPBEXstdData 2 14 2 4" xfId="33711"/>
    <cellStyle name="SAPBEXstdData 2 14 3" xfId="19538"/>
    <cellStyle name="SAPBEXstdData 2 14 3 2" xfId="19539"/>
    <cellStyle name="SAPBEXstdData 2 14 3 3" xfId="33712"/>
    <cellStyle name="SAPBEXstdData 2 14 3 4" xfId="33713"/>
    <cellStyle name="SAPBEXstdData 2 14 4" xfId="19540"/>
    <cellStyle name="SAPBEXstdData 2 14 4 2" xfId="19541"/>
    <cellStyle name="SAPBEXstdData 2 14 4 3" xfId="33714"/>
    <cellStyle name="SAPBEXstdData 2 14 4 4" xfId="33715"/>
    <cellStyle name="SAPBEXstdData 2 14 5" xfId="19542"/>
    <cellStyle name="SAPBEXstdData 2 14 5 2" xfId="19543"/>
    <cellStyle name="SAPBEXstdData 2 14 5 3" xfId="33716"/>
    <cellStyle name="SAPBEXstdData 2 14 5 4" xfId="33717"/>
    <cellStyle name="SAPBEXstdData 2 14 6" xfId="19544"/>
    <cellStyle name="SAPBEXstdData 2 14 6 2" xfId="19545"/>
    <cellStyle name="SAPBEXstdData 2 14 6 3" xfId="33718"/>
    <cellStyle name="SAPBEXstdData 2 14 6 4" xfId="33719"/>
    <cellStyle name="SAPBEXstdData 2 14 7" xfId="19546"/>
    <cellStyle name="SAPBEXstdData 2 14 7 2" xfId="19547"/>
    <cellStyle name="SAPBEXstdData 2 14 7 3" xfId="33720"/>
    <cellStyle name="SAPBEXstdData 2 14 7 4" xfId="33721"/>
    <cellStyle name="SAPBEXstdData 2 14 8" xfId="19548"/>
    <cellStyle name="SAPBEXstdData 2 14 9" xfId="33722"/>
    <cellStyle name="SAPBEXstdData 2 15" xfId="19549"/>
    <cellStyle name="SAPBEXstdData 2 15 10" xfId="33723"/>
    <cellStyle name="SAPBEXstdData 2 15 2" xfId="19550"/>
    <cellStyle name="SAPBEXstdData 2 15 2 2" xfId="19551"/>
    <cellStyle name="SAPBEXstdData 2 15 2 3" xfId="33724"/>
    <cellStyle name="SAPBEXstdData 2 15 2 4" xfId="33725"/>
    <cellStyle name="SAPBEXstdData 2 15 3" xfId="19552"/>
    <cellStyle name="SAPBEXstdData 2 15 3 2" xfId="19553"/>
    <cellStyle name="SAPBEXstdData 2 15 3 3" xfId="33726"/>
    <cellStyle name="SAPBEXstdData 2 15 3 4" xfId="33727"/>
    <cellStyle name="SAPBEXstdData 2 15 4" xfId="19554"/>
    <cellStyle name="SAPBEXstdData 2 15 4 2" xfId="19555"/>
    <cellStyle name="SAPBEXstdData 2 15 4 3" xfId="33728"/>
    <cellStyle name="SAPBEXstdData 2 15 4 4" xfId="33729"/>
    <cellStyle name="SAPBEXstdData 2 15 5" xfId="19556"/>
    <cellStyle name="SAPBEXstdData 2 15 5 2" xfId="19557"/>
    <cellStyle name="SAPBEXstdData 2 15 5 3" xfId="33730"/>
    <cellStyle name="SAPBEXstdData 2 15 5 4" xfId="33731"/>
    <cellStyle name="SAPBEXstdData 2 15 6" xfId="19558"/>
    <cellStyle name="SAPBEXstdData 2 15 6 2" xfId="19559"/>
    <cellStyle name="SAPBEXstdData 2 15 6 3" xfId="33732"/>
    <cellStyle name="SAPBEXstdData 2 15 6 4" xfId="33733"/>
    <cellStyle name="SAPBEXstdData 2 15 7" xfId="19560"/>
    <cellStyle name="SAPBEXstdData 2 15 7 2" xfId="19561"/>
    <cellStyle name="SAPBEXstdData 2 15 7 3" xfId="33734"/>
    <cellStyle name="SAPBEXstdData 2 15 7 4" xfId="33735"/>
    <cellStyle name="SAPBEXstdData 2 15 8" xfId="19562"/>
    <cellStyle name="SAPBEXstdData 2 15 9" xfId="33736"/>
    <cellStyle name="SAPBEXstdData 2 16" xfId="19563"/>
    <cellStyle name="SAPBEXstdData 2 16 10" xfId="33737"/>
    <cellStyle name="SAPBEXstdData 2 16 2" xfId="19564"/>
    <cellStyle name="SAPBEXstdData 2 16 2 2" xfId="19565"/>
    <cellStyle name="SAPBEXstdData 2 16 2 3" xfId="33738"/>
    <cellStyle name="SAPBEXstdData 2 16 2 4" xfId="33739"/>
    <cellStyle name="SAPBEXstdData 2 16 3" xfId="19566"/>
    <cellStyle name="SAPBEXstdData 2 16 3 2" xfId="19567"/>
    <cellStyle name="SAPBEXstdData 2 16 3 3" xfId="33740"/>
    <cellStyle name="SAPBEXstdData 2 16 3 4" xfId="33741"/>
    <cellStyle name="SAPBEXstdData 2 16 4" xfId="19568"/>
    <cellStyle name="SAPBEXstdData 2 16 4 2" xfId="19569"/>
    <cellStyle name="SAPBEXstdData 2 16 4 3" xfId="33742"/>
    <cellStyle name="SAPBEXstdData 2 16 4 4" xfId="33743"/>
    <cellStyle name="SAPBEXstdData 2 16 5" xfId="19570"/>
    <cellStyle name="SAPBEXstdData 2 16 5 2" xfId="19571"/>
    <cellStyle name="SAPBEXstdData 2 16 5 3" xfId="33744"/>
    <cellStyle name="SAPBEXstdData 2 16 5 4" xfId="33745"/>
    <cellStyle name="SAPBEXstdData 2 16 6" xfId="19572"/>
    <cellStyle name="SAPBEXstdData 2 16 6 2" xfId="19573"/>
    <cellStyle name="SAPBEXstdData 2 16 6 3" xfId="33746"/>
    <cellStyle name="SAPBEXstdData 2 16 6 4" xfId="33747"/>
    <cellStyle name="SAPBEXstdData 2 16 7" xfId="19574"/>
    <cellStyle name="SAPBEXstdData 2 16 7 2" xfId="19575"/>
    <cellStyle name="SAPBEXstdData 2 16 7 3" xfId="33748"/>
    <cellStyle name="SAPBEXstdData 2 16 7 4" xfId="33749"/>
    <cellStyle name="SAPBEXstdData 2 16 8" xfId="19576"/>
    <cellStyle name="SAPBEXstdData 2 16 9" xfId="33750"/>
    <cellStyle name="SAPBEXstdData 2 17" xfId="19577"/>
    <cellStyle name="SAPBEXstdData 2 17 2" xfId="19578"/>
    <cellStyle name="SAPBEXstdData 2 17 3" xfId="33751"/>
    <cellStyle name="SAPBEXstdData 2 17 4" xfId="33752"/>
    <cellStyle name="SAPBEXstdData 2 18" xfId="19579"/>
    <cellStyle name="SAPBEXstdData 2 18 2" xfId="19580"/>
    <cellStyle name="SAPBEXstdData 2 18 3" xfId="33753"/>
    <cellStyle name="SAPBEXstdData 2 18 4" xfId="33754"/>
    <cellStyle name="SAPBEXstdData 2 19" xfId="19581"/>
    <cellStyle name="SAPBEXstdData 2 19 2" xfId="19582"/>
    <cellStyle name="SAPBEXstdData 2 19 3" xfId="33755"/>
    <cellStyle name="SAPBEXstdData 2 19 4" xfId="33756"/>
    <cellStyle name="SAPBEXstdData 2 2" xfId="19583"/>
    <cellStyle name="SAPBEXstdData 2 2 10" xfId="19584"/>
    <cellStyle name="SAPBEXstdData 2 2 10 2" xfId="19585"/>
    <cellStyle name="SAPBEXstdData 2 2 10 3" xfId="33757"/>
    <cellStyle name="SAPBEXstdData 2 2 10 4" xfId="33758"/>
    <cellStyle name="SAPBEXstdData 2 2 11" xfId="19586"/>
    <cellStyle name="SAPBEXstdData 2 2 11 2" xfId="19587"/>
    <cellStyle name="SAPBEXstdData 2 2 11 3" xfId="33759"/>
    <cellStyle name="SAPBEXstdData 2 2 11 4" xfId="33760"/>
    <cellStyle name="SAPBEXstdData 2 2 12" xfId="19588"/>
    <cellStyle name="SAPBEXstdData 2 2 13" xfId="33761"/>
    <cellStyle name="SAPBEXstdData 2 2 14" xfId="33762"/>
    <cellStyle name="SAPBEXstdData 2 2 2" xfId="19589"/>
    <cellStyle name="SAPBEXstdData 2 2 2 10" xfId="33763"/>
    <cellStyle name="SAPBEXstdData 2 2 2 2" xfId="19590"/>
    <cellStyle name="SAPBEXstdData 2 2 2 2 2" xfId="19591"/>
    <cellStyle name="SAPBEXstdData 2 2 2 2 3" xfId="33764"/>
    <cellStyle name="SAPBEXstdData 2 2 2 2 4" xfId="33765"/>
    <cellStyle name="SAPBEXstdData 2 2 2 3" xfId="19592"/>
    <cellStyle name="SAPBEXstdData 2 2 2 3 2" xfId="19593"/>
    <cellStyle name="SAPBEXstdData 2 2 2 3 3" xfId="33766"/>
    <cellStyle name="SAPBEXstdData 2 2 2 3 4" xfId="33767"/>
    <cellStyle name="SAPBEXstdData 2 2 2 4" xfId="19594"/>
    <cellStyle name="SAPBEXstdData 2 2 2 4 2" xfId="19595"/>
    <cellStyle name="SAPBEXstdData 2 2 2 4 3" xfId="33768"/>
    <cellStyle name="SAPBEXstdData 2 2 2 4 4" xfId="33769"/>
    <cellStyle name="SAPBEXstdData 2 2 2 5" xfId="19596"/>
    <cellStyle name="SAPBEXstdData 2 2 2 5 2" xfId="19597"/>
    <cellStyle name="SAPBEXstdData 2 2 2 5 3" xfId="33770"/>
    <cellStyle name="SAPBEXstdData 2 2 2 5 4" xfId="33771"/>
    <cellStyle name="SAPBEXstdData 2 2 2 6" xfId="19598"/>
    <cellStyle name="SAPBEXstdData 2 2 2 6 2" xfId="19599"/>
    <cellStyle name="SAPBEXstdData 2 2 2 6 3" xfId="33772"/>
    <cellStyle name="SAPBEXstdData 2 2 2 6 4" xfId="33773"/>
    <cellStyle name="SAPBEXstdData 2 2 2 7" xfId="19600"/>
    <cellStyle name="SAPBEXstdData 2 2 2 7 2" xfId="19601"/>
    <cellStyle name="SAPBEXstdData 2 2 2 7 3" xfId="33774"/>
    <cellStyle name="SAPBEXstdData 2 2 2 7 4" xfId="33775"/>
    <cellStyle name="SAPBEXstdData 2 2 2 8" xfId="19602"/>
    <cellStyle name="SAPBEXstdData 2 2 2 9" xfId="33776"/>
    <cellStyle name="SAPBEXstdData 2 2 3" xfId="19603"/>
    <cellStyle name="SAPBEXstdData 2 2 3 10" xfId="33777"/>
    <cellStyle name="SAPBEXstdData 2 2 3 2" xfId="19604"/>
    <cellStyle name="SAPBEXstdData 2 2 3 2 2" xfId="19605"/>
    <cellStyle name="SAPBEXstdData 2 2 3 2 3" xfId="33778"/>
    <cellStyle name="SAPBEXstdData 2 2 3 2 4" xfId="33779"/>
    <cellStyle name="SAPBEXstdData 2 2 3 3" xfId="19606"/>
    <cellStyle name="SAPBEXstdData 2 2 3 3 2" xfId="19607"/>
    <cellStyle name="SAPBEXstdData 2 2 3 3 3" xfId="33780"/>
    <cellStyle name="SAPBEXstdData 2 2 3 3 4" xfId="33781"/>
    <cellStyle name="SAPBEXstdData 2 2 3 4" xfId="19608"/>
    <cellStyle name="SAPBEXstdData 2 2 3 4 2" xfId="19609"/>
    <cellStyle name="SAPBEXstdData 2 2 3 4 3" xfId="33782"/>
    <cellStyle name="SAPBEXstdData 2 2 3 4 4" xfId="33783"/>
    <cellStyle name="SAPBEXstdData 2 2 3 5" xfId="19610"/>
    <cellStyle name="SAPBEXstdData 2 2 3 5 2" xfId="19611"/>
    <cellStyle name="SAPBEXstdData 2 2 3 5 3" xfId="33784"/>
    <cellStyle name="SAPBEXstdData 2 2 3 5 4" xfId="33785"/>
    <cellStyle name="SAPBEXstdData 2 2 3 6" xfId="19612"/>
    <cellStyle name="SAPBEXstdData 2 2 3 6 2" xfId="19613"/>
    <cellStyle name="SAPBEXstdData 2 2 3 6 3" xfId="33786"/>
    <cellStyle name="SAPBEXstdData 2 2 3 6 4" xfId="33787"/>
    <cellStyle name="SAPBEXstdData 2 2 3 7" xfId="19614"/>
    <cellStyle name="SAPBEXstdData 2 2 3 7 2" xfId="19615"/>
    <cellStyle name="SAPBEXstdData 2 2 3 7 3" xfId="33788"/>
    <cellStyle name="SAPBEXstdData 2 2 3 7 4" xfId="33789"/>
    <cellStyle name="SAPBEXstdData 2 2 3 8" xfId="19616"/>
    <cellStyle name="SAPBEXstdData 2 2 3 9" xfId="33790"/>
    <cellStyle name="SAPBEXstdData 2 2 4" xfId="19617"/>
    <cellStyle name="SAPBEXstdData 2 2 4 10" xfId="33791"/>
    <cellStyle name="SAPBEXstdData 2 2 4 2" xfId="19618"/>
    <cellStyle name="SAPBEXstdData 2 2 4 2 2" xfId="19619"/>
    <cellStyle name="SAPBEXstdData 2 2 4 2 3" xfId="33792"/>
    <cellStyle name="SAPBEXstdData 2 2 4 2 4" xfId="33793"/>
    <cellStyle name="SAPBEXstdData 2 2 4 3" xfId="19620"/>
    <cellStyle name="SAPBEXstdData 2 2 4 3 2" xfId="19621"/>
    <cellStyle name="SAPBEXstdData 2 2 4 3 3" xfId="33794"/>
    <cellStyle name="SAPBEXstdData 2 2 4 3 4" xfId="33795"/>
    <cellStyle name="SAPBEXstdData 2 2 4 4" xfId="19622"/>
    <cellStyle name="SAPBEXstdData 2 2 4 4 2" xfId="19623"/>
    <cellStyle name="SAPBEXstdData 2 2 4 4 3" xfId="33796"/>
    <cellStyle name="SAPBEXstdData 2 2 4 4 4" xfId="33797"/>
    <cellStyle name="SAPBEXstdData 2 2 4 5" xfId="19624"/>
    <cellStyle name="SAPBEXstdData 2 2 4 5 2" xfId="19625"/>
    <cellStyle name="SAPBEXstdData 2 2 4 5 3" xfId="33798"/>
    <cellStyle name="SAPBEXstdData 2 2 4 5 4" xfId="33799"/>
    <cellStyle name="SAPBEXstdData 2 2 4 6" xfId="19626"/>
    <cellStyle name="SAPBEXstdData 2 2 4 6 2" xfId="19627"/>
    <cellStyle name="SAPBEXstdData 2 2 4 6 3" xfId="33800"/>
    <cellStyle name="SAPBEXstdData 2 2 4 6 4" xfId="33801"/>
    <cellStyle name="SAPBEXstdData 2 2 4 7" xfId="19628"/>
    <cellStyle name="SAPBEXstdData 2 2 4 7 2" xfId="19629"/>
    <cellStyle name="SAPBEXstdData 2 2 4 7 3" xfId="33802"/>
    <cellStyle name="SAPBEXstdData 2 2 4 7 4" xfId="33803"/>
    <cellStyle name="SAPBEXstdData 2 2 4 8" xfId="19630"/>
    <cellStyle name="SAPBEXstdData 2 2 4 9" xfId="33804"/>
    <cellStyle name="SAPBEXstdData 2 2 5" xfId="19631"/>
    <cellStyle name="SAPBEXstdData 2 2 5 10" xfId="33805"/>
    <cellStyle name="SAPBEXstdData 2 2 5 2" xfId="19632"/>
    <cellStyle name="SAPBEXstdData 2 2 5 2 2" xfId="19633"/>
    <cellStyle name="SAPBEXstdData 2 2 5 2 3" xfId="33806"/>
    <cellStyle name="SAPBEXstdData 2 2 5 2 4" xfId="33807"/>
    <cellStyle name="SAPBEXstdData 2 2 5 3" xfId="19634"/>
    <cellStyle name="SAPBEXstdData 2 2 5 3 2" xfId="19635"/>
    <cellStyle name="SAPBEXstdData 2 2 5 3 3" xfId="33808"/>
    <cellStyle name="SAPBEXstdData 2 2 5 3 4" xfId="33809"/>
    <cellStyle name="SAPBEXstdData 2 2 5 4" xfId="19636"/>
    <cellStyle name="SAPBEXstdData 2 2 5 4 2" xfId="19637"/>
    <cellStyle name="SAPBEXstdData 2 2 5 4 3" xfId="33810"/>
    <cellStyle name="SAPBEXstdData 2 2 5 4 4" xfId="33811"/>
    <cellStyle name="SAPBEXstdData 2 2 5 5" xfId="19638"/>
    <cellStyle name="SAPBEXstdData 2 2 5 5 2" xfId="19639"/>
    <cellStyle name="SAPBEXstdData 2 2 5 5 3" xfId="33812"/>
    <cellStyle name="SAPBEXstdData 2 2 5 5 4" xfId="33813"/>
    <cellStyle name="SAPBEXstdData 2 2 5 6" xfId="19640"/>
    <cellStyle name="SAPBEXstdData 2 2 5 6 2" xfId="19641"/>
    <cellStyle name="SAPBEXstdData 2 2 5 6 3" xfId="33814"/>
    <cellStyle name="SAPBEXstdData 2 2 5 6 4" xfId="33815"/>
    <cellStyle name="SAPBEXstdData 2 2 5 7" xfId="19642"/>
    <cellStyle name="SAPBEXstdData 2 2 5 7 2" xfId="19643"/>
    <cellStyle name="SAPBEXstdData 2 2 5 7 3" xfId="33816"/>
    <cellStyle name="SAPBEXstdData 2 2 5 7 4" xfId="33817"/>
    <cellStyle name="SAPBEXstdData 2 2 5 8" xfId="19644"/>
    <cellStyle name="SAPBEXstdData 2 2 5 9" xfId="33818"/>
    <cellStyle name="SAPBEXstdData 2 2 6" xfId="19645"/>
    <cellStyle name="SAPBEXstdData 2 2 6 2" xfId="19646"/>
    <cellStyle name="SAPBEXstdData 2 2 6 3" xfId="33819"/>
    <cellStyle name="SAPBEXstdData 2 2 6 4" xfId="33820"/>
    <cellStyle name="SAPBEXstdData 2 2 7" xfId="19647"/>
    <cellStyle name="SAPBEXstdData 2 2 7 2" xfId="19648"/>
    <cellStyle name="SAPBEXstdData 2 2 7 3" xfId="33821"/>
    <cellStyle name="SAPBEXstdData 2 2 7 4" xfId="33822"/>
    <cellStyle name="SAPBEXstdData 2 2 8" xfId="19649"/>
    <cellStyle name="SAPBEXstdData 2 2 8 2" xfId="19650"/>
    <cellStyle name="SAPBEXstdData 2 2 8 3" xfId="33823"/>
    <cellStyle name="SAPBEXstdData 2 2 8 4" xfId="33824"/>
    <cellStyle name="SAPBEXstdData 2 2 9" xfId="19651"/>
    <cellStyle name="SAPBEXstdData 2 2 9 2" xfId="19652"/>
    <cellStyle name="SAPBEXstdData 2 2 9 3" xfId="33825"/>
    <cellStyle name="SAPBEXstdData 2 2 9 4" xfId="33826"/>
    <cellStyle name="SAPBEXstdData 2 20" xfId="19653"/>
    <cellStyle name="SAPBEXstdData 2 20 2" xfId="19654"/>
    <cellStyle name="SAPBEXstdData 2 20 3" xfId="33827"/>
    <cellStyle name="SAPBEXstdData 2 20 4" xfId="33828"/>
    <cellStyle name="SAPBEXstdData 2 21" xfId="19655"/>
    <cellStyle name="SAPBEXstdData 2 21 2" xfId="19656"/>
    <cellStyle name="SAPBEXstdData 2 21 3" xfId="33829"/>
    <cellStyle name="SAPBEXstdData 2 21 4" xfId="33830"/>
    <cellStyle name="SAPBEXstdData 2 22" xfId="19657"/>
    <cellStyle name="SAPBEXstdData 2 22 2" xfId="19658"/>
    <cellStyle name="SAPBEXstdData 2 22 3" xfId="33831"/>
    <cellStyle name="SAPBEXstdData 2 22 4" xfId="33832"/>
    <cellStyle name="SAPBEXstdData 2 23" xfId="19659"/>
    <cellStyle name="SAPBEXstdData 2 24" xfId="33833"/>
    <cellStyle name="SAPBEXstdData 2 25" xfId="33834"/>
    <cellStyle name="SAPBEXstdData 2 3" xfId="19660"/>
    <cellStyle name="SAPBEXstdData 2 3 10" xfId="19661"/>
    <cellStyle name="SAPBEXstdData 2 3 10 2" xfId="19662"/>
    <cellStyle name="SAPBEXstdData 2 3 10 3" xfId="33835"/>
    <cellStyle name="SAPBEXstdData 2 3 10 4" xfId="33836"/>
    <cellStyle name="SAPBEXstdData 2 3 11" xfId="19663"/>
    <cellStyle name="SAPBEXstdData 2 3 11 2" xfId="19664"/>
    <cellStyle name="SAPBEXstdData 2 3 11 3" xfId="33837"/>
    <cellStyle name="SAPBEXstdData 2 3 11 4" xfId="33838"/>
    <cellStyle name="SAPBEXstdData 2 3 12" xfId="19665"/>
    <cellStyle name="SAPBEXstdData 2 3 13" xfId="33839"/>
    <cellStyle name="SAPBEXstdData 2 3 14" xfId="33840"/>
    <cellStyle name="SAPBEXstdData 2 3 2" xfId="19666"/>
    <cellStyle name="SAPBEXstdData 2 3 2 10" xfId="33841"/>
    <cellStyle name="SAPBEXstdData 2 3 2 2" xfId="19667"/>
    <cellStyle name="SAPBEXstdData 2 3 2 2 2" xfId="19668"/>
    <cellStyle name="SAPBEXstdData 2 3 2 2 3" xfId="33842"/>
    <cellStyle name="SAPBEXstdData 2 3 2 2 4" xfId="33843"/>
    <cellStyle name="SAPBEXstdData 2 3 2 3" xfId="19669"/>
    <cellStyle name="SAPBEXstdData 2 3 2 3 2" xfId="19670"/>
    <cellStyle name="SAPBEXstdData 2 3 2 3 3" xfId="33844"/>
    <cellStyle name="SAPBEXstdData 2 3 2 3 4" xfId="33845"/>
    <cellStyle name="SAPBEXstdData 2 3 2 4" xfId="19671"/>
    <cellStyle name="SAPBEXstdData 2 3 2 4 2" xfId="19672"/>
    <cellStyle name="SAPBEXstdData 2 3 2 4 3" xfId="33846"/>
    <cellStyle name="SAPBEXstdData 2 3 2 4 4" xfId="33847"/>
    <cellStyle name="SAPBEXstdData 2 3 2 5" xfId="19673"/>
    <cellStyle name="SAPBEXstdData 2 3 2 5 2" xfId="19674"/>
    <cellStyle name="SAPBEXstdData 2 3 2 5 3" xfId="33848"/>
    <cellStyle name="SAPBEXstdData 2 3 2 5 4" xfId="33849"/>
    <cellStyle name="SAPBEXstdData 2 3 2 6" xfId="19675"/>
    <cellStyle name="SAPBEXstdData 2 3 2 6 2" xfId="19676"/>
    <cellStyle name="SAPBEXstdData 2 3 2 6 3" xfId="33850"/>
    <cellStyle name="SAPBEXstdData 2 3 2 6 4" xfId="33851"/>
    <cellStyle name="SAPBEXstdData 2 3 2 7" xfId="19677"/>
    <cellStyle name="SAPBEXstdData 2 3 2 7 2" xfId="19678"/>
    <cellStyle name="SAPBEXstdData 2 3 2 7 3" xfId="33852"/>
    <cellStyle name="SAPBEXstdData 2 3 2 7 4" xfId="33853"/>
    <cellStyle name="SAPBEXstdData 2 3 2 8" xfId="19679"/>
    <cellStyle name="SAPBEXstdData 2 3 2 9" xfId="33854"/>
    <cellStyle name="SAPBEXstdData 2 3 3" xfId="19680"/>
    <cellStyle name="SAPBEXstdData 2 3 3 10" xfId="33855"/>
    <cellStyle name="SAPBEXstdData 2 3 3 2" xfId="19681"/>
    <cellStyle name="SAPBEXstdData 2 3 3 2 2" xfId="19682"/>
    <cellStyle name="SAPBEXstdData 2 3 3 2 3" xfId="33856"/>
    <cellStyle name="SAPBEXstdData 2 3 3 2 4" xfId="33857"/>
    <cellStyle name="SAPBEXstdData 2 3 3 3" xfId="19683"/>
    <cellStyle name="SAPBEXstdData 2 3 3 3 2" xfId="19684"/>
    <cellStyle name="SAPBEXstdData 2 3 3 3 3" xfId="33858"/>
    <cellStyle name="SAPBEXstdData 2 3 3 3 4" xfId="33859"/>
    <cellStyle name="SAPBEXstdData 2 3 3 4" xfId="19685"/>
    <cellStyle name="SAPBEXstdData 2 3 3 4 2" xfId="19686"/>
    <cellStyle name="SAPBEXstdData 2 3 3 4 3" xfId="33860"/>
    <cellStyle name="SAPBEXstdData 2 3 3 4 4" xfId="33861"/>
    <cellStyle name="SAPBEXstdData 2 3 3 5" xfId="19687"/>
    <cellStyle name="SAPBEXstdData 2 3 3 5 2" xfId="19688"/>
    <cellStyle name="SAPBEXstdData 2 3 3 5 3" xfId="33862"/>
    <cellStyle name="SAPBEXstdData 2 3 3 5 4" xfId="33863"/>
    <cellStyle name="SAPBEXstdData 2 3 3 6" xfId="19689"/>
    <cellStyle name="SAPBEXstdData 2 3 3 6 2" xfId="19690"/>
    <cellStyle name="SAPBEXstdData 2 3 3 6 3" xfId="33864"/>
    <cellStyle name="SAPBEXstdData 2 3 3 6 4" xfId="33865"/>
    <cellStyle name="SAPBEXstdData 2 3 3 7" xfId="19691"/>
    <cellStyle name="SAPBEXstdData 2 3 3 7 2" xfId="19692"/>
    <cellStyle name="SAPBEXstdData 2 3 3 7 3" xfId="33866"/>
    <cellStyle name="SAPBEXstdData 2 3 3 7 4" xfId="33867"/>
    <cellStyle name="SAPBEXstdData 2 3 3 8" xfId="19693"/>
    <cellStyle name="SAPBEXstdData 2 3 3 9" xfId="33868"/>
    <cellStyle name="SAPBEXstdData 2 3 4" xfId="19694"/>
    <cellStyle name="SAPBEXstdData 2 3 4 10" xfId="33869"/>
    <cellStyle name="SAPBEXstdData 2 3 4 2" xfId="19695"/>
    <cellStyle name="SAPBEXstdData 2 3 4 2 2" xfId="19696"/>
    <cellStyle name="SAPBEXstdData 2 3 4 2 3" xfId="33870"/>
    <cellStyle name="SAPBEXstdData 2 3 4 2 4" xfId="33871"/>
    <cellStyle name="SAPBEXstdData 2 3 4 3" xfId="19697"/>
    <cellStyle name="SAPBEXstdData 2 3 4 3 2" xfId="19698"/>
    <cellStyle name="SAPBEXstdData 2 3 4 3 3" xfId="33872"/>
    <cellStyle name="SAPBEXstdData 2 3 4 3 4" xfId="33873"/>
    <cellStyle name="SAPBEXstdData 2 3 4 4" xfId="19699"/>
    <cellStyle name="SAPBEXstdData 2 3 4 4 2" xfId="19700"/>
    <cellStyle name="SAPBEXstdData 2 3 4 4 3" xfId="33874"/>
    <cellStyle name="SAPBEXstdData 2 3 4 4 4" xfId="33875"/>
    <cellStyle name="SAPBEXstdData 2 3 4 5" xfId="19701"/>
    <cellStyle name="SAPBEXstdData 2 3 4 5 2" xfId="19702"/>
    <cellStyle name="SAPBEXstdData 2 3 4 5 3" xfId="33876"/>
    <cellStyle name="SAPBEXstdData 2 3 4 5 4" xfId="33877"/>
    <cellStyle name="SAPBEXstdData 2 3 4 6" xfId="19703"/>
    <cellStyle name="SAPBEXstdData 2 3 4 6 2" xfId="19704"/>
    <cellStyle name="SAPBEXstdData 2 3 4 6 3" xfId="33878"/>
    <cellStyle name="SAPBEXstdData 2 3 4 6 4" xfId="33879"/>
    <cellStyle name="SAPBEXstdData 2 3 4 7" xfId="19705"/>
    <cellStyle name="SAPBEXstdData 2 3 4 7 2" xfId="19706"/>
    <cellStyle name="SAPBEXstdData 2 3 4 7 3" xfId="33880"/>
    <cellStyle name="SAPBEXstdData 2 3 4 7 4" xfId="33881"/>
    <cellStyle name="SAPBEXstdData 2 3 4 8" xfId="19707"/>
    <cellStyle name="SAPBEXstdData 2 3 4 9" xfId="33882"/>
    <cellStyle name="SAPBEXstdData 2 3 5" xfId="19708"/>
    <cellStyle name="SAPBEXstdData 2 3 5 10" xfId="33883"/>
    <cellStyle name="SAPBEXstdData 2 3 5 2" xfId="19709"/>
    <cellStyle name="SAPBEXstdData 2 3 5 2 2" xfId="19710"/>
    <cellStyle name="SAPBEXstdData 2 3 5 2 3" xfId="33884"/>
    <cellStyle name="SAPBEXstdData 2 3 5 2 4" xfId="33885"/>
    <cellStyle name="SAPBEXstdData 2 3 5 3" xfId="19711"/>
    <cellStyle name="SAPBEXstdData 2 3 5 3 2" xfId="19712"/>
    <cellStyle name="SAPBEXstdData 2 3 5 3 3" xfId="33886"/>
    <cellStyle name="SAPBEXstdData 2 3 5 3 4" xfId="33887"/>
    <cellStyle name="SAPBEXstdData 2 3 5 4" xfId="19713"/>
    <cellStyle name="SAPBEXstdData 2 3 5 4 2" xfId="19714"/>
    <cellStyle name="SAPBEXstdData 2 3 5 4 3" xfId="33888"/>
    <cellStyle name="SAPBEXstdData 2 3 5 4 4" xfId="33889"/>
    <cellStyle name="SAPBEXstdData 2 3 5 5" xfId="19715"/>
    <cellStyle name="SAPBEXstdData 2 3 5 5 2" xfId="19716"/>
    <cellStyle name="SAPBEXstdData 2 3 5 5 3" xfId="33890"/>
    <cellStyle name="SAPBEXstdData 2 3 5 5 4" xfId="33891"/>
    <cellStyle name="SAPBEXstdData 2 3 5 6" xfId="19717"/>
    <cellStyle name="SAPBEXstdData 2 3 5 6 2" xfId="19718"/>
    <cellStyle name="SAPBEXstdData 2 3 5 6 3" xfId="33892"/>
    <cellStyle name="SAPBEXstdData 2 3 5 6 4" xfId="33893"/>
    <cellStyle name="SAPBEXstdData 2 3 5 7" xfId="19719"/>
    <cellStyle name="SAPBEXstdData 2 3 5 7 2" xfId="19720"/>
    <cellStyle name="SAPBEXstdData 2 3 5 7 3" xfId="33894"/>
    <cellStyle name="SAPBEXstdData 2 3 5 7 4" xfId="33895"/>
    <cellStyle name="SAPBEXstdData 2 3 5 8" xfId="19721"/>
    <cellStyle name="SAPBEXstdData 2 3 5 9" xfId="33896"/>
    <cellStyle name="SAPBEXstdData 2 3 6" xfId="19722"/>
    <cellStyle name="SAPBEXstdData 2 3 6 2" xfId="19723"/>
    <cellStyle name="SAPBEXstdData 2 3 6 3" xfId="33897"/>
    <cellStyle name="SAPBEXstdData 2 3 6 4" xfId="33898"/>
    <cellStyle name="SAPBEXstdData 2 3 7" xfId="19724"/>
    <cellStyle name="SAPBEXstdData 2 3 7 2" xfId="19725"/>
    <cellStyle name="SAPBEXstdData 2 3 7 3" xfId="33899"/>
    <cellStyle name="SAPBEXstdData 2 3 7 4" xfId="33900"/>
    <cellStyle name="SAPBEXstdData 2 3 8" xfId="19726"/>
    <cellStyle name="SAPBEXstdData 2 3 8 2" xfId="19727"/>
    <cellStyle name="SAPBEXstdData 2 3 8 3" xfId="33901"/>
    <cellStyle name="SAPBEXstdData 2 3 8 4" xfId="33902"/>
    <cellStyle name="SAPBEXstdData 2 3 9" xfId="19728"/>
    <cellStyle name="SAPBEXstdData 2 3 9 2" xfId="19729"/>
    <cellStyle name="SAPBEXstdData 2 3 9 3" xfId="33903"/>
    <cellStyle name="SAPBEXstdData 2 3 9 4" xfId="33904"/>
    <cellStyle name="SAPBEXstdData 2 4" xfId="19730"/>
    <cellStyle name="SAPBEXstdData 2 4 10" xfId="19731"/>
    <cellStyle name="SAPBEXstdData 2 4 10 2" xfId="19732"/>
    <cellStyle name="SAPBEXstdData 2 4 10 3" xfId="33905"/>
    <cellStyle name="SAPBEXstdData 2 4 10 4" xfId="33906"/>
    <cellStyle name="SAPBEXstdData 2 4 11" xfId="19733"/>
    <cellStyle name="SAPBEXstdData 2 4 11 2" xfId="19734"/>
    <cellStyle name="SAPBEXstdData 2 4 11 3" xfId="33907"/>
    <cellStyle name="SAPBEXstdData 2 4 11 4" xfId="33908"/>
    <cellStyle name="SAPBEXstdData 2 4 12" xfId="19735"/>
    <cellStyle name="SAPBEXstdData 2 4 13" xfId="33909"/>
    <cellStyle name="SAPBEXstdData 2 4 14" xfId="33910"/>
    <cellStyle name="SAPBEXstdData 2 4 2" xfId="19736"/>
    <cellStyle name="SAPBEXstdData 2 4 2 10" xfId="33911"/>
    <cellStyle name="SAPBEXstdData 2 4 2 2" xfId="19737"/>
    <cellStyle name="SAPBEXstdData 2 4 2 2 2" xfId="19738"/>
    <cellStyle name="SAPBEXstdData 2 4 2 2 3" xfId="33912"/>
    <cellStyle name="SAPBEXstdData 2 4 2 2 4" xfId="33913"/>
    <cellStyle name="SAPBEXstdData 2 4 2 3" xfId="19739"/>
    <cellStyle name="SAPBEXstdData 2 4 2 3 2" xfId="19740"/>
    <cellStyle name="SAPBEXstdData 2 4 2 3 3" xfId="33914"/>
    <cellStyle name="SAPBEXstdData 2 4 2 3 4" xfId="33915"/>
    <cellStyle name="SAPBEXstdData 2 4 2 4" xfId="19741"/>
    <cellStyle name="SAPBEXstdData 2 4 2 4 2" xfId="19742"/>
    <cellStyle name="SAPBEXstdData 2 4 2 4 3" xfId="33916"/>
    <cellStyle name="SAPBEXstdData 2 4 2 4 4" xfId="33917"/>
    <cellStyle name="SAPBEXstdData 2 4 2 5" xfId="19743"/>
    <cellStyle name="SAPBEXstdData 2 4 2 5 2" xfId="19744"/>
    <cellStyle name="SAPBEXstdData 2 4 2 5 3" xfId="33918"/>
    <cellStyle name="SAPBEXstdData 2 4 2 5 4" xfId="33919"/>
    <cellStyle name="SAPBEXstdData 2 4 2 6" xfId="19745"/>
    <cellStyle name="SAPBEXstdData 2 4 2 6 2" xfId="19746"/>
    <cellStyle name="SAPBEXstdData 2 4 2 6 3" xfId="33920"/>
    <cellStyle name="SAPBEXstdData 2 4 2 6 4" xfId="33921"/>
    <cellStyle name="SAPBEXstdData 2 4 2 7" xfId="19747"/>
    <cellStyle name="SAPBEXstdData 2 4 2 7 2" xfId="19748"/>
    <cellStyle name="SAPBEXstdData 2 4 2 7 3" xfId="33922"/>
    <cellStyle name="SAPBEXstdData 2 4 2 7 4" xfId="33923"/>
    <cellStyle name="SAPBEXstdData 2 4 2 8" xfId="19749"/>
    <cellStyle name="SAPBEXstdData 2 4 2 9" xfId="33924"/>
    <cellStyle name="SAPBEXstdData 2 4 3" xfId="19750"/>
    <cellStyle name="SAPBEXstdData 2 4 3 10" xfId="33925"/>
    <cellStyle name="SAPBEXstdData 2 4 3 2" xfId="19751"/>
    <cellStyle name="SAPBEXstdData 2 4 3 2 2" xfId="19752"/>
    <cellStyle name="SAPBEXstdData 2 4 3 2 3" xfId="33926"/>
    <cellStyle name="SAPBEXstdData 2 4 3 2 4" xfId="33927"/>
    <cellStyle name="SAPBEXstdData 2 4 3 3" xfId="19753"/>
    <cellStyle name="SAPBEXstdData 2 4 3 3 2" xfId="19754"/>
    <cellStyle name="SAPBEXstdData 2 4 3 3 3" xfId="33928"/>
    <cellStyle name="SAPBEXstdData 2 4 3 3 4" xfId="33929"/>
    <cellStyle name="SAPBEXstdData 2 4 3 4" xfId="19755"/>
    <cellStyle name="SAPBEXstdData 2 4 3 4 2" xfId="19756"/>
    <cellStyle name="SAPBEXstdData 2 4 3 4 3" xfId="33930"/>
    <cellStyle name="SAPBEXstdData 2 4 3 4 4" xfId="33931"/>
    <cellStyle name="SAPBEXstdData 2 4 3 5" xfId="19757"/>
    <cellStyle name="SAPBEXstdData 2 4 3 5 2" xfId="19758"/>
    <cellStyle name="SAPBEXstdData 2 4 3 5 3" xfId="33932"/>
    <cellStyle name="SAPBEXstdData 2 4 3 5 4" xfId="33933"/>
    <cellStyle name="SAPBEXstdData 2 4 3 6" xfId="19759"/>
    <cellStyle name="SAPBEXstdData 2 4 3 6 2" xfId="19760"/>
    <cellStyle name="SAPBEXstdData 2 4 3 6 3" xfId="33934"/>
    <cellStyle name="SAPBEXstdData 2 4 3 6 4" xfId="33935"/>
    <cellStyle name="SAPBEXstdData 2 4 3 7" xfId="19761"/>
    <cellStyle name="SAPBEXstdData 2 4 3 7 2" xfId="19762"/>
    <cellStyle name="SAPBEXstdData 2 4 3 7 3" xfId="33936"/>
    <cellStyle name="SAPBEXstdData 2 4 3 7 4" xfId="33937"/>
    <cellStyle name="SAPBEXstdData 2 4 3 8" xfId="19763"/>
    <cellStyle name="SAPBEXstdData 2 4 3 9" xfId="33938"/>
    <cellStyle name="SAPBEXstdData 2 4 4" xfId="19764"/>
    <cellStyle name="SAPBEXstdData 2 4 4 10" xfId="33939"/>
    <cellStyle name="SAPBEXstdData 2 4 4 2" xfId="19765"/>
    <cellStyle name="SAPBEXstdData 2 4 4 2 2" xfId="19766"/>
    <cellStyle name="SAPBEXstdData 2 4 4 2 3" xfId="33940"/>
    <cellStyle name="SAPBEXstdData 2 4 4 2 4" xfId="33941"/>
    <cellStyle name="SAPBEXstdData 2 4 4 3" xfId="19767"/>
    <cellStyle name="SAPBEXstdData 2 4 4 3 2" xfId="19768"/>
    <cellStyle name="SAPBEXstdData 2 4 4 3 3" xfId="33942"/>
    <cellStyle name="SAPBEXstdData 2 4 4 3 4" xfId="33943"/>
    <cellStyle name="SAPBEXstdData 2 4 4 4" xfId="19769"/>
    <cellStyle name="SAPBEXstdData 2 4 4 4 2" xfId="19770"/>
    <cellStyle name="SAPBEXstdData 2 4 4 4 3" xfId="33944"/>
    <cellStyle name="SAPBEXstdData 2 4 4 4 4" xfId="33945"/>
    <cellStyle name="SAPBEXstdData 2 4 4 5" xfId="19771"/>
    <cellStyle name="SAPBEXstdData 2 4 4 5 2" xfId="19772"/>
    <cellStyle name="SAPBEXstdData 2 4 4 5 3" xfId="33946"/>
    <cellStyle name="SAPBEXstdData 2 4 4 5 4" xfId="33947"/>
    <cellStyle name="SAPBEXstdData 2 4 4 6" xfId="19773"/>
    <cellStyle name="SAPBEXstdData 2 4 4 6 2" xfId="19774"/>
    <cellStyle name="SAPBEXstdData 2 4 4 6 3" xfId="33948"/>
    <cellStyle name="SAPBEXstdData 2 4 4 6 4" xfId="33949"/>
    <cellStyle name="SAPBEXstdData 2 4 4 7" xfId="19775"/>
    <cellStyle name="SAPBEXstdData 2 4 4 7 2" xfId="19776"/>
    <cellStyle name="SAPBEXstdData 2 4 4 7 3" xfId="33950"/>
    <cellStyle name="SAPBEXstdData 2 4 4 7 4" xfId="33951"/>
    <cellStyle name="SAPBEXstdData 2 4 4 8" xfId="19777"/>
    <cellStyle name="SAPBEXstdData 2 4 4 9" xfId="33952"/>
    <cellStyle name="SAPBEXstdData 2 4 5" xfId="19778"/>
    <cellStyle name="SAPBEXstdData 2 4 5 10" xfId="33953"/>
    <cellStyle name="SAPBEXstdData 2 4 5 2" xfId="19779"/>
    <cellStyle name="SAPBEXstdData 2 4 5 2 2" xfId="19780"/>
    <cellStyle name="SAPBEXstdData 2 4 5 2 3" xfId="33954"/>
    <cellStyle name="SAPBEXstdData 2 4 5 2 4" xfId="33955"/>
    <cellStyle name="SAPBEXstdData 2 4 5 3" xfId="19781"/>
    <cellStyle name="SAPBEXstdData 2 4 5 3 2" xfId="19782"/>
    <cellStyle name="SAPBEXstdData 2 4 5 3 3" xfId="33956"/>
    <cellStyle name="SAPBEXstdData 2 4 5 3 4" xfId="33957"/>
    <cellStyle name="SAPBEXstdData 2 4 5 4" xfId="19783"/>
    <cellStyle name="SAPBEXstdData 2 4 5 4 2" xfId="19784"/>
    <cellStyle name="SAPBEXstdData 2 4 5 4 3" xfId="33958"/>
    <cellStyle name="SAPBEXstdData 2 4 5 4 4" xfId="33959"/>
    <cellStyle name="SAPBEXstdData 2 4 5 5" xfId="19785"/>
    <cellStyle name="SAPBEXstdData 2 4 5 5 2" xfId="19786"/>
    <cellStyle name="SAPBEXstdData 2 4 5 5 3" xfId="33960"/>
    <cellStyle name="SAPBEXstdData 2 4 5 5 4" xfId="33961"/>
    <cellStyle name="SAPBEXstdData 2 4 5 6" xfId="19787"/>
    <cellStyle name="SAPBEXstdData 2 4 5 6 2" xfId="19788"/>
    <cellStyle name="SAPBEXstdData 2 4 5 6 3" xfId="33962"/>
    <cellStyle name="SAPBEXstdData 2 4 5 6 4" xfId="33963"/>
    <cellStyle name="SAPBEXstdData 2 4 5 7" xfId="19789"/>
    <cellStyle name="SAPBEXstdData 2 4 5 7 2" xfId="19790"/>
    <cellStyle name="SAPBEXstdData 2 4 5 7 3" xfId="33964"/>
    <cellStyle name="SAPBEXstdData 2 4 5 7 4" xfId="33965"/>
    <cellStyle name="SAPBEXstdData 2 4 5 8" xfId="19791"/>
    <cellStyle name="SAPBEXstdData 2 4 5 9" xfId="33966"/>
    <cellStyle name="SAPBEXstdData 2 4 6" xfId="19792"/>
    <cellStyle name="SAPBEXstdData 2 4 6 2" xfId="19793"/>
    <cellStyle name="SAPBEXstdData 2 4 6 3" xfId="33967"/>
    <cellStyle name="SAPBEXstdData 2 4 6 4" xfId="33968"/>
    <cellStyle name="SAPBEXstdData 2 4 7" xfId="19794"/>
    <cellStyle name="SAPBEXstdData 2 4 7 2" xfId="19795"/>
    <cellStyle name="SAPBEXstdData 2 4 7 3" xfId="33969"/>
    <cellStyle name="SAPBEXstdData 2 4 7 4" xfId="33970"/>
    <cellStyle name="SAPBEXstdData 2 4 8" xfId="19796"/>
    <cellStyle name="SAPBEXstdData 2 4 8 2" xfId="19797"/>
    <cellStyle name="SAPBEXstdData 2 4 8 3" xfId="33971"/>
    <cellStyle name="SAPBEXstdData 2 4 8 4" xfId="33972"/>
    <cellStyle name="SAPBEXstdData 2 4 9" xfId="19798"/>
    <cellStyle name="SAPBEXstdData 2 4 9 2" xfId="19799"/>
    <cellStyle name="SAPBEXstdData 2 4 9 3" xfId="33973"/>
    <cellStyle name="SAPBEXstdData 2 4 9 4" xfId="33974"/>
    <cellStyle name="SAPBEXstdData 2 5" xfId="19800"/>
    <cellStyle name="SAPBEXstdData 2 5 10" xfId="19801"/>
    <cellStyle name="SAPBEXstdData 2 5 10 2" xfId="19802"/>
    <cellStyle name="SAPBEXstdData 2 5 10 3" xfId="33975"/>
    <cellStyle name="SAPBEXstdData 2 5 10 4" xfId="33976"/>
    <cellStyle name="SAPBEXstdData 2 5 11" xfId="19803"/>
    <cellStyle name="SAPBEXstdData 2 5 11 2" xfId="19804"/>
    <cellStyle name="SAPBEXstdData 2 5 11 3" xfId="33977"/>
    <cellStyle name="SAPBEXstdData 2 5 11 4" xfId="33978"/>
    <cellStyle name="SAPBEXstdData 2 5 12" xfId="19805"/>
    <cellStyle name="SAPBEXstdData 2 5 13" xfId="33979"/>
    <cellStyle name="SAPBEXstdData 2 5 14" xfId="33980"/>
    <cellStyle name="SAPBEXstdData 2 5 2" xfId="19806"/>
    <cellStyle name="SAPBEXstdData 2 5 2 10" xfId="33981"/>
    <cellStyle name="SAPBEXstdData 2 5 2 2" xfId="19807"/>
    <cellStyle name="SAPBEXstdData 2 5 2 2 2" xfId="19808"/>
    <cellStyle name="SAPBEXstdData 2 5 2 2 3" xfId="33982"/>
    <cellStyle name="SAPBEXstdData 2 5 2 2 4" xfId="33983"/>
    <cellStyle name="SAPBEXstdData 2 5 2 3" xfId="19809"/>
    <cellStyle name="SAPBEXstdData 2 5 2 3 2" xfId="19810"/>
    <cellStyle name="SAPBEXstdData 2 5 2 3 3" xfId="33984"/>
    <cellStyle name="SAPBEXstdData 2 5 2 3 4" xfId="33985"/>
    <cellStyle name="SAPBEXstdData 2 5 2 4" xfId="19811"/>
    <cellStyle name="SAPBEXstdData 2 5 2 4 2" xfId="19812"/>
    <cellStyle name="SAPBEXstdData 2 5 2 4 3" xfId="33986"/>
    <cellStyle name="SAPBEXstdData 2 5 2 4 4" xfId="33987"/>
    <cellStyle name="SAPBEXstdData 2 5 2 5" xfId="19813"/>
    <cellStyle name="SAPBEXstdData 2 5 2 5 2" xfId="19814"/>
    <cellStyle name="SAPBEXstdData 2 5 2 5 3" xfId="33988"/>
    <cellStyle name="SAPBEXstdData 2 5 2 5 4" xfId="33989"/>
    <cellStyle name="SAPBEXstdData 2 5 2 6" xfId="19815"/>
    <cellStyle name="SAPBEXstdData 2 5 2 6 2" xfId="19816"/>
    <cellStyle name="SAPBEXstdData 2 5 2 6 3" xfId="33990"/>
    <cellStyle name="SAPBEXstdData 2 5 2 6 4" xfId="33991"/>
    <cellStyle name="SAPBEXstdData 2 5 2 7" xfId="19817"/>
    <cellStyle name="SAPBEXstdData 2 5 2 7 2" xfId="19818"/>
    <cellStyle name="SAPBEXstdData 2 5 2 7 3" xfId="33992"/>
    <cellStyle name="SAPBEXstdData 2 5 2 7 4" xfId="33993"/>
    <cellStyle name="SAPBEXstdData 2 5 2 8" xfId="19819"/>
    <cellStyle name="SAPBEXstdData 2 5 2 9" xfId="33994"/>
    <cellStyle name="SAPBEXstdData 2 5 3" xfId="19820"/>
    <cellStyle name="SAPBEXstdData 2 5 3 10" xfId="33995"/>
    <cellStyle name="SAPBEXstdData 2 5 3 2" xfId="19821"/>
    <cellStyle name="SAPBEXstdData 2 5 3 2 2" xfId="19822"/>
    <cellStyle name="SAPBEXstdData 2 5 3 2 3" xfId="33996"/>
    <cellStyle name="SAPBEXstdData 2 5 3 2 4" xfId="33997"/>
    <cellStyle name="SAPBEXstdData 2 5 3 3" xfId="19823"/>
    <cellStyle name="SAPBEXstdData 2 5 3 3 2" xfId="19824"/>
    <cellStyle name="SAPBEXstdData 2 5 3 3 3" xfId="33998"/>
    <cellStyle name="SAPBEXstdData 2 5 3 3 4" xfId="33999"/>
    <cellStyle name="SAPBEXstdData 2 5 3 4" xfId="19825"/>
    <cellStyle name="SAPBEXstdData 2 5 3 4 2" xfId="19826"/>
    <cellStyle name="SAPBEXstdData 2 5 3 4 3" xfId="34000"/>
    <cellStyle name="SAPBEXstdData 2 5 3 4 4" xfId="34001"/>
    <cellStyle name="SAPBEXstdData 2 5 3 5" xfId="19827"/>
    <cellStyle name="SAPBEXstdData 2 5 3 5 2" xfId="19828"/>
    <cellStyle name="SAPBEXstdData 2 5 3 5 3" xfId="34002"/>
    <cellStyle name="SAPBEXstdData 2 5 3 5 4" xfId="34003"/>
    <cellStyle name="SAPBEXstdData 2 5 3 6" xfId="19829"/>
    <cellStyle name="SAPBEXstdData 2 5 3 6 2" xfId="19830"/>
    <cellStyle name="SAPBEXstdData 2 5 3 6 3" xfId="34004"/>
    <cellStyle name="SAPBEXstdData 2 5 3 6 4" xfId="34005"/>
    <cellStyle name="SAPBEXstdData 2 5 3 7" xfId="19831"/>
    <cellStyle name="SAPBEXstdData 2 5 3 7 2" xfId="19832"/>
    <cellStyle name="SAPBEXstdData 2 5 3 7 3" xfId="34006"/>
    <cellStyle name="SAPBEXstdData 2 5 3 7 4" xfId="34007"/>
    <cellStyle name="SAPBEXstdData 2 5 3 8" xfId="19833"/>
    <cellStyle name="SAPBEXstdData 2 5 3 9" xfId="34008"/>
    <cellStyle name="SAPBEXstdData 2 5 4" xfId="19834"/>
    <cellStyle name="SAPBEXstdData 2 5 4 10" xfId="34009"/>
    <cellStyle name="SAPBEXstdData 2 5 4 2" xfId="19835"/>
    <cellStyle name="SAPBEXstdData 2 5 4 2 2" xfId="19836"/>
    <cellStyle name="SAPBEXstdData 2 5 4 2 3" xfId="34010"/>
    <cellStyle name="SAPBEXstdData 2 5 4 2 4" xfId="34011"/>
    <cellStyle name="SAPBEXstdData 2 5 4 3" xfId="19837"/>
    <cellStyle name="SAPBEXstdData 2 5 4 3 2" xfId="19838"/>
    <cellStyle name="SAPBEXstdData 2 5 4 3 3" xfId="34012"/>
    <cellStyle name="SAPBEXstdData 2 5 4 3 4" xfId="34013"/>
    <cellStyle name="SAPBEXstdData 2 5 4 4" xfId="19839"/>
    <cellStyle name="SAPBEXstdData 2 5 4 4 2" xfId="19840"/>
    <cellStyle name="SAPBEXstdData 2 5 4 4 3" xfId="34014"/>
    <cellStyle name="SAPBEXstdData 2 5 4 4 4" xfId="34015"/>
    <cellStyle name="SAPBEXstdData 2 5 4 5" xfId="19841"/>
    <cellStyle name="SAPBEXstdData 2 5 4 5 2" xfId="19842"/>
    <cellStyle name="SAPBEXstdData 2 5 4 5 3" xfId="34016"/>
    <cellStyle name="SAPBEXstdData 2 5 4 5 4" xfId="34017"/>
    <cellStyle name="SAPBEXstdData 2 5 4 6" xfId="19843"/>
    <cellStyle name="SAPBEXstdData 2 5 4 6 2" xfId="19844"/>
    <cellStyle name="SAPBEXstdData 2 5 4 6 3" xfId="34018"/>
    <cellStyle name="SAPBEXstdData 2 5 4 6 4" xfId="34019"/>
    <cellStyle name="SAPBEXstdData 2 5 4 7" xfId="19845"/>
    <cellStyle name="SAPBEXstdData 2 5 4 7 2" xfId="19846"/>
    <cellStyle name="SAPBEXstdData 2 5 4 7 3" xfId="34020"/>
    <cellStyle name="SAPBEXstdData 2 5 4 7 4" xfId="34021"/>
    <cellStyle name="SAPBEXstdData 2 5 4 8" xfId="19847"/>
    <cellStyle name="SAPBEXstdData 2 5 4 9" xfId="34022"/>
    <cellStyle name="SAPBEXstdData 2 5 5" xfId="19848"/>
    <cellStyle name="SAPBEXstdData 2 5 5 10" xfId="34023"/>
    <cellStyle name="SAPBEXstdData 2 5 5 2" xfId="19849"/>
    <cellStyle name="SAPBEXstdData 2 5 5 2 2" xfId="19850"/>
    <cellStyle name="SAPBEXstdData 2 5 5 2 3" xfId="34024"/>
    <cellStyle name="SAPBEXstdData 2 5 5 2 4" xfId="34025"/>
    <cellStyle name="SAPBEXstdData 2 5 5 3" xfId="19851"/>
    <cellStyle name="SAPBEXstdData 2 5 5 3 2" xfId="19852"/>
    <cellStyle name="SAPBEXstdData 2 5 5 3 3" xfId="34026"/>
    <cellStyle name="SAPBEXstdData 2 5 5 3 4" xfId="34027"/>
    <cellStyle name="SAPBEXstdData 2 5 5 4" xfId="19853"/>
    <cellStyle name="SAPBEXstdData 2 5 5 4 2" xfId="19854"/>
    <cellStyle name="SAPBEXstdData 2 5 5 4 3" xfId="34028"/>
    <cellStyle name="SAPBEXstdData 2 5 5 4 4" xfId="34029"/>
    <cellStyle name="SAPBEXstdData 2 5 5 5" xfId="19855"/>
    <cellStyle name="SAPBEXstdData 2 5 5 5 2" xfId="19856"/>
    <cellStyle name="SAPBEXstdData 2 5 5 5 3" xfId="34030"/>
    <cellStyle name="SAPBEXstdData 2 5 5 5 4" xfId="34031"/>
    <cellStyle name="SAPBEXstdData 2 5 5 6" xfId="19857"/>
    <cellStyle name="SAPBEXstdData 2 5 5 6 2" xfId="19858"/>
    <cellStyle name="SAPBEXstdData 2 5 5 6 3" xfId="34032"/>
    <cellStyle name="SAPBEXstdData 2 5 5 6 4" xfId="34033"/>
    <cellStyle name="SAPBEXstdData 2 5 5 7" xfId="19859"/>
    <cellStyle name="SAPBEXstdData 2 5 5 7 2" xfId="19860"/>
    <cellStyle name="SAPBEXstdData 2 5 5 7 3" xfId="34034"/>
    <cellStyle name="SAPBEXstdData 2 5 5 7 4" xfId="34035"/>
    <cellStyle name="SAPBEXstdData 2 5 5 8" xfId="19861"/>
    <cellStyle name="SAPBEXstdData 2 5 5 9" xfId="34036"/>
    <cellStyle name="SAPBEXstdData 2 5 6" xfId="19862"/>
    <cellStyle name="SAPBEXstdData 2 5 6 2" xfId="19863"/>
    <cellStyle name="SAPBEXstdData 2 5 6 3" xfId="34037"/>
    <cellStyle name="SAPBEXstdData 2 5 6 4" xfId="34038"/>
    <cellStyle name="SAPBEXstdData 2 5 7" xfId="19864"/>
    <cellStyle name="SAPBEXstdData 2 5 7 2" xfId="19865"/>
    <cellStyle name="SAPBEXstdData 2 5 7 3" xfId="34039"/>
    <cellStyle name="SAPBEXstdData 2 5 7 4" xfId="34040"/>
    <cellStyle name="SAPBEXstdData 2 5 8" xfId="19866"/>
    <cellStyle name="SAPBEXstdData 2 5 8 2" xfId="19867"/>
    <cellStyle name="SAPBEXstdData 2 5 8 3" xfId="34041"/>
    <cellStyle name="SAPBEXstdData 2 5 8 4" xfId="34042"/>
    <cellStyle name="SAPBEXstdData 2 5 9" xfId="19868"/>
    <cellStyle name="SAPBEXstdData 2 5 9 2" xfId="19869"/>
    <cellStyle name="SAPBEXstdData 2 5 9 3" xfId="34043"/>
    <cellStyle name="SAPBEXstdData 2 5 9 4" xfId="34044"/>
    <cellStyle name="SAPBEXstdData 2 6" xfId="19870"/>
    <cellStyle name="SAPBEXstdData 2 6 10" xfId="19871"/>
    <cellStyle name="SAPBEXstdData 2 6 10 2" xfId="19872"/>
    <cellStyle name="SAPBEXstdData 2 6 10 3" xfId="34045"/>
    <cellStyle name="SAPBEXstdData 2 6 10 4" xfId="34046"/>
    <cellStyle name="SAPBEXstdData 2 6 11" xfId="19873"/>
    <cellStyle name="SAPBEXstdData 2 6 11 2" xfId="19874"/>
    <cellStyle name="SAPBEXstdData 2 6 11 3" xfId="34047"/>
    <cellStyle name="SAPBEXstdData 2 6 11 4" xfId="34048"/>
    <cellStyle name="SAPBEXstdData 2 6 12" xfId="19875"/>
    <cellStyle name="SAPBEXstdData 2 6 13" xfId="34049"/>
    <cellStyle name="SAPBEXstdData 2 6 14" xfId="34050"/>
    <cellStyle name="SAPBEXstdData 2 6 2" xfId="19876"/>
    <cellStyle name="SAPBEXstdData 2 6 2 10" xfId="34051"/>
    <cellStyle name="SAPBEXstdData 2 6 2 2" xfId="19877"/>
    <cellStyle name="SAPBEXstdData 2 6 2 2 2" xfId="19878"/>
    <cellStyle name="SAPBEXstdData 2 6 2 2 3" xfId="34052"/>
    <cellStyle name="SAPBEXstdData 2 6 2 2 4" xfId="34053"/>
    <cellStyle name="SAPBEXstdData 2 6 2 3" xfId="19879"/>
    <cellStyle name="SAPBEXstdData 2 6 2 3 2" xfId="19880"/>
    <cellStyle name="SAPBEXstdData 2 6 2 3 3" xfId="34054"/>
    <cellStyle name="SAPBEXstdData 2 6 2 3 4" xfId="34055"/>
    <cellStyle name="SAPBEXstdData 2 6 2 4" xfId="19881"/>
    <cellStyle name="SAPBEXstdData 2 6 2 4 2" xfId="19882"/>
    <cellStyle name="SAPBEXstdData 2 6 2 4 3" xfId="34056"/>
    <cellStyle name="SAPBEXstdData 2 6 2 4 4" xfId="34057"/>
    <cellStyle name="SAPBEXstdData 2 6 2 5" xfId="19883"/>
    <cellStyle name="SAPBEXstdData 2 6 2 5 2" xfId="19884"/>
    <cellStyle name="SAPBEXstdData 2 6 2 5 3" xfId="34058"/>
    <cellStyle name="SAPBEXstdData 2 6 2 5 4" xfId="34059"/>
    <cellStyle name="SAPBEXstdData 2 6 2 6" xfId="19885"/>
    <cellStyle name="SAPBEXstdData 2 6 2 6 2" xfId="19886"/>
    <cellStyle name="SAPBEXstdData 2 6 2 6 3" xfId="34060"/>
    <cellStyle name="SAPBEXstdData 2 6 2 6 4" xfId="34061"/>
    <cellStyle name="SAPBEXstdData 2 6 2 7" xfId="19887"/>
    <cellStyle name="SAPBEXstdData 2 6 2 7 2" xfId="19888"/>
    <cellStyle name="SAPBEXstdData 2 6 2 7 3" xfId="34062"/>
    <cellStyle name="SAPBEXstdData 2 6 2 7 4" xfId="34063"/>
    <cellStyle name="SAPBEXstdData 2 6 2 8" xfId="19889"/>
    <cellStyle name="SAPBEXstdData 2 6 2 9" xfId="34064"/>
    <cellStyle name="SAPBEXstdData 2 6 3" xfId="19890"/>
    <cellStyle name="SAPBEXstdData 2 6 3 10" xfId="34065"/>
    <cellStyle name="SAPBEXstdData 2 6 3 2" xfId="19891"/>
    <cellStyle name="SAPBEXstdData 2 6 3 2 2" xfId="19892"/>
    <cellStyle name="SAPBEXstdData 2 6 3 2 3" xfId="34066"/>
    <cellStyle name="SAPBEXstdData 2 6 3 2 4" xfId="34067"/>
    <cellStyle name="SAPBEXstdData 2 6 3 3" xfId="19893"/>
    <cellStyle name="SAPBEXstdData 2 6 3 3 2" xfId="19894"/>
    <cellStyle name="SAPBEXstdData 2 6 3 3 3" xfId="34068"/>
    <cellStyle name="SAPBEXstdData 2 6 3 3 4" xfId="34069"/>
    <cellStyle name="SAPBEXstdData 2 6 3 4" xfId="19895"/>
    <cellStyle name="SAPBEXstdData 2 6 3 4 2" xfId="19896"/>
    <cellStyle name="SAPBEXstdData 2 6 3 4 3" xfId="34070"/>
    <cellStyle name="SAPBEXstdData 2 6 3 4 4" xfId="34071"/>
    <cellStyle name="SAPBEXstdData 2 6 3 5" xfId="19897"/>
    <cellStyle name="SAPBEXstdData 2 6 3 5 2" xfId="19898"/>
    <cellStyle name="SAPBEXstdData 2 6 3 5 3" xfId="34072"/>
    <cellStyle name="SAPBEXstdData 2 6 3 5 4" xfId="34073"/>
    <cellStyle name="SAPBEXstdData 2 6 3 6" xfId="19899"/>
    <cellStyle name="SAPBEXstdData 2 6 3 6 2" xfId="19900"/>
    <cellStyle name="SAPBEXstdData 2 6 3 6 3" xfId="34074"/>
    <cellStyle name="SAPBEXstdData 2 6 3 6 4" xfId="34075"/>
    <cellStyle name="SAPBEXstdData 2 6 3 7" xfId="19901"/>
    <cellStyle name="SAPBEXstdData 2 6 3 7 2" xfId="19902"/>
    <cellStyle name="SAPBEXstdData 2 6 3 7 3" xfId="34076"/>
    <cellStyle name="SAPBEXstdData 2 6 3 7 4" xfId="34077"/>
    <cellStyle name="SAPBEXstdData 2 6 3 8" xfId="19903"/>
    <cellStyle name="SAPBEXstdData 2 6 3 9" xfId="34078"/>
    <cellStyle name="SAPBEXstdData 2 6 4" xfId="19904"/>
    <cellStyle name="SAPBEXstdData 2 6 4 10" xfId="34079"/>
    <cellStyle name="SAPBEXstdData 2 6 4 2" xfId="19905"/>
    <cellStyle name="SAPBEXstdData 2 6 4 2 2" xfId="19906"/>
    <cellStyle name="SAPBEXstdData 2 6 4 2 3" xfId="34080"/>
    <cellStyle name="SAPBEXstdData 2 6 4 2 4" xfId="34081"/>
    <cellStyle name="SAPBEXstdData 2 6 4 3" xfId="19907"/>
    <cellStyle name="SAPBEXstdData 2 6 4 3 2" xfId="19908"/>
    <cellStyle name="SAPBEXstdData 2 6 4 3 3" xfId="34082"/>
    <cellStyle name="SAPBEXstdData 2 6 4 3 4" xfId="34083"/>
    <cellStyle name="SAPBEXstdData 2 6 4 4" xfId="19909"/>
    <cellStyle name="SAPBEXstdData 2 6 4 4 2" xfId="19910"/>
    <cellStyle name="SAPBEXstdData 2 6 4 4 3" xfId="34084"/>
    <cellStyle name="SAPBEXstdData 2 6 4 4 4" xfId="34085"/>
    <cellStyle name="SAPBEXstdData 2 6 4 5" xfId="19911"/>
    <cellStyle name="SAPBEXstdData 2 6 4 5 2" xfId="19912"/>
    <cellStyle name="SAPBEXstdData 2 6 4 5 3" xfId="34086"/>
    <cellStyle name="SAPBEXstdData 2 6 4 5 4" xfId="34087"/>
    <cellStyle name="SAPBEXstdData 2 6 4 6" xfId="19913"/>
    <cellStyle name="SAPBEXstdData 2 6 4 6 2" xfId="19914"/>
    <cellStyle name="SAPBEXstdData 2 6 4 6 3" xfId="34088"/>
    <cellStyle name="SAPBEXstdData 2 6 4 6 4" xfId="34089"/>
    <cellStyle name="SAPBEXstdData 2 6 4 7" xfId="19915"/>
    <cellStyle name="SAPBEXstdData 2 6 4 7 2" xfId="19916"/>
    <cellStyle name="SAPBEXstdData 2 6 4 7 3" xfId="34090"/>
    <cellStyle name="SAPBEXstdData 2 6 4 7 4" xfId="34091"/>
    <cellStyle name="SAPBEXstdData 2 6 4 8" xfId="19917"/>
    <cellStyle name="SAPBEXstdData 2 6 4 9" xfId="34092"/>
    <cellStyle name="SAPBEXstdData 2 6 5" xfId="19918"/>
    <cellStyle name="SAPBEXstdData 2 6 5 10" xfId="34093"/>
    <cellStyle name="SAPBEXstdData 2 6 5 2" xfId="19919"/>
    <cellStyle name="SAPBEXstdData 2 6 5 2 2" xfId="19920"/>
    <cellStyle name="SAPBEXstdData 2 6 5 2 3" xfId="34094"/>
    <cellStyle name="SAPBEXstdData 2 6 5 2 4" xfId="34095"/>
    <cellStyle name="SAPBEXstdData 2 6 5 3" xfId="19921"/>
    <cellStyle name="SAPBEXstdData 2 6 5 3 2" xfId="19922"/>
    <cellStyle name="SAPBEXstdData 2 6 5 3 3" xfId="34096"/>
    <cellStyle name="SAPBEXstdData 2 6 5 3 4" xfId="34097"/>
    <cellStyle name="SAPBEXstdData 2 6 5 4" xfId="19923"/>
    <cellStyle name="SAPBEXstdData 2 6 5 4 2" xfId="19924"/>
    <cellStyle name="SAPBEXstdData 2 6 5 4 3" xfId="34098"/>
    <cellStyle name="SAPBEXstdData 2 6 5 4 4" xfId="34099"/>
    <cellStyle name="SAPBEXstdData 2 6 5 5" xfId="19925"/>
    <cellStyle name="SAPBEXstdData 2 6 5 5 2" xfId="19926"/>
    <cellStyle name="SAPBEXstdData 2 6 5 5 3" xfId="34100"/>
    <cellStyle name="SAPBEXstdData 2 6 5 5 4" xfId="34101"/>
    <cellStyle name="SAPBEXstdData 2 6 5 6" xfId="19927"/>
    <cellStyle name="SAPBEXstdData 2 6 5 6 2" xfId="19928"/>
    <cellStyle name="SAPBEXstdData 2 6 5 6 3" xfId="34102"/>
    <cellStyle name="SAPBEXstdData 2 6 5 6 4" xfId="34103"/>
    <cellStyle name="SAPBEXstdData 2 6 5 7" xfId="19929"/>
    <cellStyle name="SAPBEXstdData 2 6 5 7 2" xfId="19930"/>
    <cellStyle name="SAPBEXstdData 2 6 5 7 3" xfId="34104"/>
    <cellStyle name="SAPBEXstdData 2 6 5 7 4" xfId="34105"/>
    <cellStyle name="SAPBEXstdData 2 6 5 8" xfId="19931"/>
    <cellStyle name="SAPBEXstdData 2 6 5 9" xfId="34106"/>
    <cellStyle name="SAPBEXstdData 2 6 6" xfId="19932"/>
    <cellStyle name="SAPBEXstdData 2 6 6 2" xfId="19933"/>
    <cellStyle name="SAPBEXstdData 2 6 6 3" xfId="34107"/>
    <cellStyle name="SAPBEXstdData 2 6 6 4" xfId="34108"/>
    <cellStyle name="SAPBEXstdData 2 6 7" xfId="19934"/>
    <cellStyle name="SAPBEXstdData 2 6 7 2" xfId="19935"/>
    <cellStyle name="SAPBEXstdData 2 6 7 3" xfId="34109"/>
    <cellStyle name="SAPBEXstdData 2 6 7 4" xfId="34110"/>
    <cellStyle name="SAPBEXstdData 2 6 8" xfId="19936"/>
    <cellStyle name="SAPBEXstdData 2 6 8 2" xfId="19937"/>
    <cellStyle name="SAPBEXstdData 2 6 8 3" xfId="34111"/>
    <cellStyle name="SAPBEXstdData 2 6 8 4" xfId="34112"/>
    <cellStyle name="SAPBEXstdData 2 6 9" xfId="19938"/>
    <cellStyle name="SAPBEXstdData 2 6 9 2" xfId="19939"/>
    <cellStyle name="SAPBEXstdData 2 6 9 3" xfId="34113"/>
    <cellStyle name="SAPBEXstdData 2 6 9 4" xfId="34114"/>
    <cellStyle name="SAPBEXstdData 2 7" xfId="19940"/>
    <cellStyle name="SAPBEXstdData 2 7 10" xfId="19941"/>
    <cellStyle name="SAPBEXstdData 2 7 10 2" xfId="19942"/>
    <cellStyle name="SAPBEXstdData 2 7 10 3" xfId="34115"/>
    <cellStyle name="SAPBEXstdData 2 7 10 4" xfId="34116"/>
    <cellStyle name="SAPBEXstdData 2 7 11" xfId="19943"/>
    <cellStyle name="SAPBEXstdData 2 7 11 2" xfId="19944"/>
    <cellStyle name="SAPBEXstdData 2 7 11 3" xfId="34117"/>
    <cellStyle name="SAPBEXstdData 2 7 11 4" xfId="34118"/>
    <cellStyle name="SAPBEXstdData 2 7 12" xfId="19945"/>
    <cellStyle name="SAPBEXstdData 2 7 13" xfId="34119"/>
    <cellStyle name="SAPBEXstdData 2 7 14" xfId="34120"/>
    <cellStyle name="SAPBEXstdData 2 7 2" xfId="19946"/>
    <cellStyle name="SAPBEXstdData 2 7 2 10" xfId="34121"/>
    <cellStyle name="SAPBEXstdData 2 7 2 2" xfId="19947"/>
    <cellStyle name="SAPBEXstdData 2 7 2 2 2" xfId="19948"/>
    <cellStyle name="SAPBEXstdData 2 7 2 2 3" xfId="34122"/>
    <cellStyle name="SAPBEXstdData 2 7 2 2 4" xfId="34123"/>
    <cellStyle name="SAPBEXstdData 2 7 2 3" xfId="19949"/>
    <cellStyle name="SAPBEXstdData 2 7 2 3 2" xfId="19950"/>
    <cellStyle name="SAPBEXstdData 2 7 2 3 3" xfId="34124"/>
    <cellStyle name="SAPBEXstdData 2 7 2 3 4" xfId="34125"/>
    <cellStyle name="SAPBEXstdData 2 7 2 4" xfId="19951"/>
    <cellStyle name="SAPBEXstdData 2 7 2 4 2" xfId="19952"/>
    <cellStyle name="SAPBEXstdData 2 7 2 4 3" xfId="34126"/>
    <cellStyle name="SAPBEXstdData 2 7 2 4 4" xfId="34127"/>
    <cellStyle name="SAPBEXstdData 2 7 2 5" xfId="19953"/>
    <cellStyle name="SAPBEXstdData 2 7 2 5 2" xfId="19954"/>
    <cellStyle name="SAPBEXstdData 2 7 2 5 3" xfId="34128"/>
    <cellStyle name="SAPBEXstdData 2 7 2 5 4" xfId="34129"/>
    <cellStyle name="SAPBEXstdData 2 7 2 6" xfId="19955"/>
    <cellStyle name="SAPBEXstdData 2 7 2 6 2" xfId="19956"/>
    <cellStyle name="SAPBEXstdData 2 7 2 6 3" xfId="34130"/>
    <cellStyle name="SAPBEXstdData 2 7 2 6 4" xfId="34131"/>
    <cellStyle name="SAPBEXstdData 2 7 2 7" xfId="19957"/>
    <cellStyle name="SAPBEXstdData 2 7 2 7 2" xfId="19958"/>
    <cellStyle name="SAPBEXstdData 2 7 2 7 3" xfId="34132"/>
    <cellStyle name="SAPBEXstdData 2 7 2 7 4" xfId="34133"/>
    <cellStyle name="SAPBEXstdData 2 7 2 8" xfId="19959"/>
    <cellStyle name="SAPBEXstdData 2 7 2 9" xfId="34134"/>
    <cellStyle name="SAPBEXstdData 2 7 3" xfId="19960"/>
    <cellStyle name="SAPBEXstdData 2 7 3 10" xfId="34135"/>
    <cellStyle name="SAPBEXstdData 2 7 3 2" xfId="19961"/>
    <cellStyle name="SAPBEXstdData 2 7 3 2 2" xfId="19962"/>
    <cellStyle name="SAPBEXstdData 2 7 3 2 3" xfId="34136"/>
    <cellStyle name="SAPBEXstdData 2 7 3 2 4" xfId="34137"/>
    <cellStyle name="SAPBEXstdData 2 7 3 3" xfId="19963"/>
    <cellStyle name="SAPBEXstdData 2 7 3 3 2" xfId="19964"/>
    <cellStyle name="SAPBEXstdData 2 7 3 3 3" xfId="34138"/>
    <cellStyle name="SAPBEXstdData 2 7 3 3 4" xfId="34139"/>
    <cellStyle name="SAPBEXstdData 2 7 3 4" xfId="19965"/>
    <cellStyle name="SAPBEXstdData 2 7 3 4 2" xfId="19966"/>
    <cellStyle name="SAPBEXstdData 2 7 3 4 3" xfId="34140"/>
    <cellStyle name="SAPBEXstdData 2 7 3 4 4" xfId="34141"/>
    <cellStyle name="SAPBEXstdData 2 7 3 5" xfId="19967"/>
    <cellStyle name="SAPBEXstdData 2 7 3 5 2" xfId="19968"/>
    <cellStyle name="SAPBEXstdData 2 7 3 5 3" xfId="34142"/>
    <cellStyle name="SAPBEXstdData 2 7 3 5 4" xfId="34143"/>
    <cellStyle name="SAPBEXstdData 2 7 3 6" xfId="19969"/>
    <cellStyle name="SAPBEXstdData 2 7 3 6 2" xfId="19970"/>
    <cellStyle name="SAPBEXstdData 2 7 3 6 3" xfId="34144"/>
    <cellStyle name="SAPBEXstdData 2 7 3 6 4" xfId="34145"/>
    <cellStyle name="SAPBEXstdData 2 7 3 7" xfId="19971"/>
    <cellStyle name="SAPBEXstdData 2 7 3 7 2" xfId="19972"/>
    <cellStyle name="SAPBEXstdData 2 7 3 7 3" xfId="34146"/>
    <cellStyle name="SAPBEXstdData 2 7 3 7 4" xfId="34147"/>
    <cellStyle name="SAPBEXstdData 2 7 3 8" xfId="19973"/>
    <cellStyle name="SAPBEXstdData 2 7 3 9" xfId="34148"/>
    <cellStyle name="SAPBEXstdData 2 7 4" xfId="19974"/>
    <cellStyle name="SAPBEXstdData 2 7 4 10" xfId="34149"/>
    <cellStyle name="SAPBEXstdData 2 7 4 2" xfId="19975"/>
    <cellStyle name="SAPBEXstdData 2 7 4 2 2" xfId="19976"/>
    <cellStyle name="SAPBEXstdData 2 7 4 2 3" xfId="34150"/>
    <cellStyle name="SAPBEXstdData 2 7 4 2 4" xfId="34151"/>
    <cellStyle name="SAPBEXstdData 2 7 4 3" xfId="19977"/>
    <cellStyle name="SAPBEXstdData 2 7 4 3 2" xfId="19978"/>
    <cellStyle name="SAPBEXstdData 2 7 4 3 3" xfId="34152"/>
    <cellStyle name="SAPBEXstdData 2 7 4 3 4" xfId="34153"/>
    <cellStyle name="SAPBEXstdData 2 7 4 4" xfId="19979"/>
    <cellStyle name="SAPBEXstdData 2 7 4 4 2" xfId="19980"/>
    <cellStyle name="SAPBEXstdData 2 7 4 4 3" xfId="34154"/>
    <cellStyle name="SAPBEXstdData 2 7 4 4 4" xfId="34155"/>
    <cellStyle name="SAPBEXstdData 2 7 4 5" xfId="19981"/>
    <cellStyle name="SAPBEXstdData 2 7 4 5 2" xfId="19982"/>
    <cellStyle name="SAPBEXstdData 2 7 4 5 3" xfId="34156"/>
    <cellStyle name="SAPBEXstdData 2 7 4 5 4" xfId="34157"/>
    <cellStyle name="SAPBEXstdData 2 7 4 6" xfId="19983"/>
    <cellStyle name="SAPBEXstdData 2 7 4 6 2" xfId="19984"/>
    <cellStyle name="SAPBEXstdData 2 7 4 6 3" xfId="34158"/>
    <cellStyle name="SAPBEXstdData 2 7 4 6 4" xfId="34159"/>
    <cellStyle name="SAPBEXstdData 2 7 4 7" xfId="19985"/>
    <cellStyle name="SAPBEXstdData 2 7 4 7 2" xfId="19986"/>
    <cellStyle name="SAPBEXstdData 2 7 4 7 3" xfId="34160"/>
    <cellStyle name="SAPBEXstdData 2 7 4 7 4" xfId="34161"/>
    <cellStyle name="SAPBEXstdData 2 7 4 8" xfId="19987"/>
    <cellStyle name="SAPBEXstdData 2 7 4 9" xfId="34162"/>
    <cellStyle name="SAPBEXstdData 2 7 5" xfId="19988"/>
    <cellStyle name="SAPBEXstdData 2 7 5 10" xfId="34163"/>
    <cellStyle name="SAPBEXstdData 2 7 5 2" xfId="19989"/>
    <cellStyle name="SAPBEXstdData 2 7 5 2 2" xfId="19990"/>
    <cellStyle name="SAPBEXstdData 2 7 5 2 3" xfId="34164"/>
    <cellStyle name="SAPBEXstdData 2 7 5 2 4" xfId="34165"/>
    <cellStyle name="SAPBEXstdData 2 7 5 3" xfId="19991"/>
    <cellStyle name="SAPBEXstdData 2 7 5 3 2" xfId="19992"/>
    <cellStyle name="SAPBEXstdData 2 7 5 3 3" xfId="34166"/>
    <cellStyle name="SAPBEXstdData 2 7 5 3 4" xfId="34167"/>
    <cellStyle name="SAPBEXstdData 2 7 5 4" xfId="19993"/>
    <cellStyle name="SAPBEXstdData 2 7 5 4 2" xfId="19994"/>
    <cellStyle name="SAPBEXstdData 2 7 5 4 3" xfId="34168"/>
    <cellStyle name="SAPBEXstdData 2 7 5 4 4" xfId="34169"/>
    <cellStyle name="SAPBEXstdData 2 7 5 5" xfId="19995"/>
    <cellStyle name="SAPBEXstdData 2 7 5 5 2" xfId="19996"/>
    <cellStyle name="SAPBEXstdData 2 7 5 5 3" xfId="34170"/>
    <cellStyle name="SAPBEXstdData 2 7 5 5 4" xfId="34171"/>
    <cellStyle name="SAPBEXstdData 2 7 5 6" xfId="19997"/>
    <cellStyle name="SAPBEXstdData 2 7 5 6 2" xfId="19998"/>
    <cellStyle name="SAPBEXstdData 2 7 5 6 3" xfId="34172"/>
    <cellStyle name="SAPBEXstdData 2 7 5 6 4" xfId="34173"/>
    <cellStyle name="SAPBEXstdData 2 7 5 7" xfId="19999"/>
    <cellStyle name="SAPBEXstdData 2 7 5 7 2" xfId="20000"/>
    <cellStyle name="SAPBEXstdData 2 7 5 7 3" xfId="34174"/>
    <cellStyle name="SAPBEXstdData 2 7 5 7 4" xfId="34175"/>
    <cellStyle name="SAPBEXstdData 2 7 5 8" xfId="20001"/>
    <cellStyle name="SAPBEXstdData 2 7 5 9" xfId="34176"/>
    <cellStyle name="SAPBEXstdData 2 7 6" xfId="20002"/>
    <cellStyle name="SAPBEXstdData 2 7 6 2" xfId="20003"/>
    <cellStyle name="SAPBEXstdData 2 7 6 3" xfId="34177"/>
    <cellStyle name="SAPBEXstdData 2 7 6 4" xfId="34178"/>
    <cellStyle name="SAPBEXstdData 2 7 7" xfId="20004"/>
    <cellStyle name="SAPBEXstdData 2 7 7 2" xfId="20005"/>
    <cellStyle name="SAPBEXstdData 2 7 7 3" xfId="34179"/>
    <cellStyle name="SAPBEXstdData 2 7 7 4" xfId="34180"/>
    <cellStyle name="SAPBEXstdData 2 7 8" xfId="20006"/>
    <cellStyle name="SAPBEXstdData 2 7 8 2" xfId="20007"/>
    <cellStyle name="SAPBEXstdData 2 7 8 3" xfId="34181"/>
    <cellStyle name="SAPBEXstdData 2 7 8 4" xfId="34182"/>
    <cellStyle name="SAPBEXstdData 2 7 9" xfId="20008"/>
    <cellStyle name="SAPBEXstdData 2 7 9 2" xfId="20009"/>
    <cellStyle name="SAPBEXstdData 2 7 9 3" xfId="34183"/>
    <cellStyle name="SAPBEXstdData 2 7 9 4" xfId="34184"/>
    <cellStyle name="SAPBEXstdData 2 8" xfId="20010"/>
    <cellStyle name="SAPBEXstdData 2 8 10" xfId="20011"/>
    <cellStyle name="SAPBEXstdData 2 8 10 2" xfId="20012"/>
    <cellStyle name="SAPBEXstdData 2 8 10 3" xfId="34185"/>
    <cellStyle name="SAPBEXstdData 2 8 10 4" xfId="34186"/>
    <cellStyle name="SAPBEXstdData 2 8 11" xfId="20013"/>
    <cellStyle name="SAPBEXstdData 2 8 11 2" xfId="20014"/>
    <cellStyle name="SAPBEXstdData 2 8 11 3" xfId="34187"/>
    <cellStyle name="SAPBEXstdData 2 8 11 4" xfId="34188"/>
    <cellStyle name="SAPBEXstdData 2 8 12" xfId="20015"/>
    <cellStyle name="SAPBEXstdData 2 8 13" xfId="34189"/>
    <cellStyle name="SAPBEXstdData 2 8 14" xfId="34190"/>
    <cellStyle name="SAPBEXstdData 2 8 2" xfId="20016"/>
    <cellStyle name="SAPBEXstdData 2 8 2 10" xfId="34191"/>
    <cellStyle name="SAPBEXstdData 2 8 2 2" xfId="20017"/>
    <cellStyle name="SAPBEXstdData 2 8 2 2 2" xfId="20018"/>
    <cellStyle name="SAPBEXstdData 2 8 2 2 3" xfId="34192"/>
    <cellStyle name="SAPBEXstdData 2 8 2 2 4" xfId="34193"/>
    <cellStyle name="SAPBEXstdData 2 8 2 3" xfId="20019"/>
    <cellStyle name="SAPBEXstdData 2 8 2 3 2" xfId="20020"/>
    <cellStyle name="SAPBEXstdData 2 8 2 3 3" xfId="34194"/>
    <cellStyle name="SAPBEXstdData 2 8 2 3 4" xfId="34195"/>
    <cellStyle name="SAPBEXstdData 2 8 2 4" xfId="20021"/>
    <cellStyle name="SAPBEXstdData 2 8 2 4 2" xfId="20022"/>
    <cellStyle name="SAPBEXstdData 2 8 2 4 3" xfId="34196"/>
    <cellStyle name="SAPBEXstdData 2 8 2 4 4" xfId="34197"/>
    <cellStyle name="SAPBEXstdData 2 8 2 5" xfId="20023"/>
    <cellStyle name="SAPBEXstdData 2 8 2 5 2" xfId="20024"/>
    <cellStyle name="SAPBEXstdData 2 8 2 5 3" xfId="34198"/>
    <cellStyle name="SAPBEXstdData 2 8 2 5 4" xfId="34199"/>
    <cellStyle name="SAPBEXstdData 2 8 2 6" xfId="20025"/>
    <cellStyle name="SAPBEXstdData 2 8 2 6 2" xfId="20026"/>
    <cellStyle name="SAPBEXstdData 2 8 2 6 3" xfId="34200"/>
    <cellStyle name="SAPBEXstdData 2 8 2 6 4" xfId="34201"/>
    <cellStyle name="SAPBEXstdData 2 8 2 7" xfId="20027"/>
    <cellStyle name="SAPBEXstdData 2 8 2 7 2" xfId="20028"/>
    <cellStyle name="SAPBEXstdData 2 8 2 7 3" xfId="34202"/>
    <cellStyle name="SAPBEXstdData 2 8 2 7 4" xfId="34203"/>
    <cellStyle name="SAPBEXstdData 2 8 2 8" xfId="20029"/>
    <cellStyle name="SAPBEXstdData 2 8 2 9" xfId="34204"/>
    <cellStyle name="SAPBEXstdData 2 8 3" xfId="20030"/>
    <cellStyle name="SAPBEXstdData 2 8 3 10" xfId="34205"/>
    <cellStyle name="SAPBEXstdData 2 8 3 2" xfId="20031"/>
    <cellStyle name="SAPBEXstdData 2 8 3 2 2" xfId="20032"/>
    <cellStyle name="SAPBEXstdData 2 8 3 2 3" xfId="34206"/>
    <cellStyle name="SAPBEXstdData 2 8 3 2 4" xfId="34207"/>
    <cellStyle name="SAPBEXstdData 2 8 3 3" xfId="20033"/>
    <cellStyle name="SAPBEXstdData 2 8 3 3 2" xfId="20034"/>
    <cellStyle name="SAPBEXstdData 2 8 3 3 3" xfId="34208"/>
    <cellStyle name="SAPBEXstdData 2 8 3 3 4" xfId="34209"/>
    <cellStyle name="SAPBEXstdData 2 8 3 4" xfId="20035"/>
    <cellStyle name="SAPBEXstdData 2 8 3 4 2" xfId="20036"/>
    <cellStyle name="SAPBEXstdData 2 8 3 4 3" xfId="34210"/>
    <cellStyle name="SAPBEXstdData 2 8 3 4 4" xfId="34211"/>
    <cellStyle name="SAPBEXstdData 2 8 3 5" xfId="20037"/>
    <cellStyle name="SAPBEXstdData 2 8 3 5 2" xfId="20038"/>
    <cellStyle name="SAPBEXstdData 2 8 3 5 3" xfId="34212"/>
    <cellStyle name="SAPBEXstdData 2 8 3 5 4" xfId="34213"/>
    <cellStyle name="SAPBEXstdData 2 8 3 6" xfId="20039"/>
    <cellStyle name="SAPBEXstdData 2 8 3 6 2" xfId="20040"/>
    <cellStyle name="SAPBEXstdData 2 8 3 6 3" xfId="34214"/>
    <cellStyle name="SAPBEXstdData 2 8 3 6 4" xfId="34215"/>
    <cellStyle name="SAPBEXstdData 2 8 3 7" xfId="20041"/>
    <cellStyle name="SAPBEXstdData 2 8 3 7 2" xfId="20042"/>
    <cellStyle name="SAPBEXstdData 2 8 3 7 3" xfId="34216"/>
    <cellStyle name="SAPBEXstdData 2 8 3 7 4" xfId="34217"/>
    <cellStyle name="SAPBEXstdData 2 8 3 8" xfId="20043"/>
    <cellStyle name="SAPBEXstdData 2 8 3 9" xfId="34218"/>
    <cellStyle name="SAPBEXstdData 2 8 4" xfId="20044"/>
    <cellStyle name="SAPBEXstdData 2 8 4 10" xfId="34219"/>
    <cellStyle name="SAPBEXstdData 2 8 4 2" xfId="20045"/>
    <cellStyle name="SAPBEXstdData 2 8 4 2 2" xfId="20046"/>
    <cellStyle name="SAPBEXstdData 2 8 4 2 3" xfId="34220"/>
    <cellStyle name="SAPBEXstdData 2 8 4 2 4" xfId="34221"/>
    <cellStyle name="SAPBEXstdData 2 8 4 3" xfId="20047"/>
    <cellStyle name="SAPBEXstdData 2 8 4 3 2" xfId="20048"/>
    <cellStyle name="SAPBEXstdData 2 8 4 3 3" xfId="34222"/>
    <cellStyle name="SAPBEXstdData 2 8 4 3 4" xfId="34223"/>
    <cellStyle name="SAPBEXstdData 2 8 4 4" xfId="20049"/>
    <cellStyle name="SAPBEXstdData 2 8 4 4 2" xfId="20050"/>
    <cellStyle name="SAPBEXstdData 2 8 4 4 3" xfId="34224"/>
    <cellStyle name="SAPBEXstdData 2 8 4 4 4" xfId="34225"/>
    <cellStyle name="SAPBEXstdData 2 8 4 5" xfId="20051"/>
    <cellStyle name="SAPBEXstdData 2 8 4 5 2" xfId="20052"/>
    <cellStyle name="SAPBEXstdData 2 8 4 5 3" xfId="34226"/>
    <cellStyle name="SAPBEXstdData 2 8 4 5 4" xfId="34227"/>
    <cellStyle name="SAPBEXstdData 2 8 4 6" xfId="20053"/>
    <cellStyle name="SAPBEXstdData 2 8 4 6 2" xfId="20054"/>
    <cellStyle name="SAPBEXstdData 2 8 4 6 3" xfId="34228"/>
    <cellStyle name="SAPBEXstdData 2 8 4 6 4" xfId="34229"/>
    <cellStyle name="SAPBEXstdData 2 8 4 7" xfId="20055"/>
    <cellStyle name="SAPBEXstdData 2 8 4 7 2" xfId="20056"/>
    <cellStyle name="SAPBEXstdData 2 8 4 7 3" xfId="34230"/>
    <cellStyle name="SAPBEXstdData 2 8 4 7 4" xfId="34231"/>
    <cellStyle name="SAPBEXstdData 2 8 4 8" xfId="20057"/>
    <cellStyle name="SAPBEXstdData 2 8 4 9" xfId="34232"/>
    <cellStyle name="SAPBEXstdData 2 8 5" xfId="20058"/>
    <cellStyle name="SAPBEXstdData 2 8 5 10" xfId="34233"/>
    <cellStyle name="SAPBEXstdData 2 8 5 2" xfId="20059"/>
    <cellStyle name="SAPBEXstdData 2 8 5 2 2" xfId="20060"/>
    <cellStyle name="SAPBEXstdData 2 8 5 2 3" xfId="34234"/>
    <cellStyle name="SAPBEXstdData 2 8 5 2 4" xfId="34235"/>
    <cellStyle name="SAPBEXstdData 2 8 5 3" xfId="20061"/>
    <cellStyle name="SAPBEXstdData 2 8 5 3 2" xfId="20062"/>
    <cellStyle name="SAPBEXstdData 2 8 5 3 3" xfId="34236"/>
    <cellStyle name="SAPBEXstdData 2 8 5 3 4" xfId="34237"/>
    <cellStyle name="SAPBEXstdData 2 8 5 4" xfId="20063"/>
    <cellStyle name="SAPBEXstdData 2 8 5 4 2" xfId="20064"/>
    <cellStyle name="SAPBEXstdData 2 8 5 4 3" xfId="34238"/>
    <cellStyle name="SAPBEXstdData 2 8 5 4 4" xfId="34239"/>
    <cellStyle name="SAPBEXstdData 2 8 5 5" xfId="20065"/>
    <cellStyle name="SAPBEXstdData 2 8 5 5 2" xfId="20066"/>
    <cellStyle name="SAPBEXstdData 2 8 5 5 3" xfId="34240"/>
    <cellStyle name="SAPBEXstdData 2 8 5 5 4" xfId="34241"/>
    <cellStyle name="SAPBEXstdData 2 8 5 6" xfId="20067"/>
    <cellStyle name="SAPBEXstdData 2 8 5 6 2" xfId="20068"/>
    <cellStyle name="SAPBEXstdData 2 8 5 6 3" xfId="34242"/>
    <cellStyle name="SAPBEXstdData 2 8 5 6 4" xfId="34243"/>
    <cellStyle name="SAPBEXstdData 2 8 5 7" xfId="20069"/>
    <cellStyle name="SAPBEXstdData 2 8 5 7 2" xfId="20070"/>
    <cellStyle name="SAPBEXstdData 2 8 5 7 3" xfId="34244"/>
    <cellStyle name="SAPBEXstdData 2 8 5 7 4" xfId="34245"/>
    <cellStyle name="SAPBEXstdData 2 8 5 8" xfId="20071"/>
    <cellStyle name="SAPBEXstdData 2 8 5 9" xfId="34246"/>
    <cellStyle name="SAPBEXstdData 2 8 6" xfId="20072"/>
    <cellStyle name="SAPBEXstdData 2 8 6 2" xfId="20073"/>
    <cellStyle name="SAPBEXstdData 2 8 6 3" xfId="34247"/>
    <cellStyle name="SAPBEXstdData 2 8 6 4" xfId="34248"/>
    <cellStyle name="SAPBEXstdData 2 8 7" xfId="20074"/>
    <cellStyle name="SAPBEXstdData 2 8 7 2" xfId="20075"/>
    <cellStyle name="SAPBEXstdData 2 8 7 3" xfId="34249"/>
    <cellStyle name="SAPBEXstdData 2 8 7 4" xfId="34250"/>
    <cellStyle name="SAPBEXstdData 2 8 8" xfId="20076"/>
    <cellStyle name="SAPBEXstdData 2 8 8 2" xfId="20077"/>
    <cellStyle name="SAPBEXstdData 2 8 8 3" xfId="34251"/>
    <cellStyle name="SAPBEXstdData 2 8 8 4" xfId="34252"/>
    <cellStyle name="SAPBEXstdData 2 8 9" xfId="20078"/>
    <cellStyle name="SAPBEXstdData 2 8 9 2" xfId="20079"/>
    <cellStyle name="SAPBEXstdData 2 8 9 3" xfId="34253"/>
    <cellStyle name="SAPBEXstdData 2 8 9 4" xfId="34254"/>
    <cellStyle name="SAPBEXstdData 2 9" xfId="20080"/>
    <cellStyle name="SAPBEXstdData 2 9 10" xfId="20081"/>
    <cellStyle name="SAPBEXstdData 2 9 10 2" xfId="20082"/>
    <cellStyle name="SAPBEXstdData 2 9 10 3" xfId="34255"/>
    <cellStyle name="SAPBEXstdData 2 9 10 4" xfId="34256"/>
    <cellStyle name="SAPBEXstdData 2 9 11" xfId="20083"/>
    <cellStyle name="SAPBEXstdData 2 9 11 2" xfId="20084"/>
    <cellStyle name="SAPBEXstdData 2 9 11 3" xfId="34257"/>
    <cellStyle name="SAPBEXstdData 2 9 11 4" xfId="34258"/>
    <cellStyle name="SAPBEXstdData 2 9 12" xfId="20085"/>
    <cellStyle name="SAPBEXstdData 2 9 13" xfId="34259"/>
    <cellStyle name="SAPBEXstdData 2 9 14" xfId="34260"/>
    <cellStyle name="SAPBEXstdData 2 9 2" xfId="20086"/>
    <cellStyle name="SAPBEXstdData 2 9 2 10" xfId="34261"/>
    <cellStyle name="SAPBEXstdData 2 9 2 2" xfId="20087"/>
    <cellStyle name="SAPBEXstdData 2 9 2 2 2" xfId="20088"/>
    <cellStyle name="SAPBEXstdData 2 9 2 2 3" xfId="34262"/>
    <cellStyle name="SAPBEXstdData 2 9 2 2 4" xfId="34263"/>
    <cellStyle name="SAPBEXstdData 2 9 2 3" xfId="20089"/>
    <cellStyle name="SAPBEXstdData 2 9 2 3 2" xfId="20090"/>
    <cellStyle name="SAPBEXstdData 2 9 2 3 3" xfId="34264"/>
    <cellStyle name="SAPBEXstdData 2 9 2 3 4" xfId="34265"/>
    <cellStyle name="SAPBEXstdData 2 9 2 4" xfId="20091"/>
    <cellStyle name="SAPBEXstdData 2 9 2 4 2" xfId="20092"/>
    <cellStyle name="SAPBEXstdData 2 9 2 4 3" xfId="34266"/>
    <cellStyle name="SAPBEXstdData 2 9 2 4 4" xfId="34267"/>
    <cellStyle name="SAPBEXstdData 2 9 2 5" xfId="20093"/>
    <cellStyle name="SAPBEXstdData 2 9 2 5 2" xfId="20094"/>
    <cellStyle name="SAPBEXstdData 2 9 2 5 3" xfId="34268"/>
    <cellStyle name="SAPBEXstdData 2 9 2 5 4" xfId="34269"/>
    <cellStyle name="SAPBEXstdData 2 9 2 6" xfId="20095"/>
    <cellStyle name="SAPBEXstdData 2 9 2 6 2" xfId="20096"/>
    <cellStyle name="SAPBEXstdData 2 9 2 6 3" xfId="34270"/>
    <cellStyle name="SAPBEXstdData 2 9 2 6 4" xfId="34271"/>
    <cellStyle name="SAPBEXstdData 2 9 2 7" xfId="20097"/>
    <cellStyle name="SAPBEXstdData 2 9 2 7 2" xfId="20098"/>
    <cellStyle name="SAPBEXstdData 2 9 2 7 3" xfId="34272"/>
    <cellStyle name="SAPBEXstdData 2 9 2 7 4" xfId="34273"/>
    <cellStyle name="SAPBEXstdData 2 9 2 8" xfId="20099"/>
    <cellStyle name="SAPBEXstdData 2 9 2 9" xfId="34274"/>
    <cellStyle name="SAPBEXstdData 2 9 3" xfId="20100"/>
    <cellStyle name="SAPBEXstdData 2 9 3 10" xfId="34275"/>
    <cellStyle name="SAPBEXstdData 2 9 3 2" xfId="20101"/>
    <cellStyle name="SAPBEXstdData 2 9 3 2 2" xfId="20102"/>
    <cellStyle name="SAPBEXstdData 2 9 3 2 3" xfId="34276"/>
    <cellStyle name="SAPBEXstdData 2 9 3 2 4" xfId="34277"/>
    <cellStyle name="SAPBEXstdData 2 9 3 3" xfId="20103"/>
    <cellStyle name="SAPBEXstdData 2 9 3 3 2" xfId="20104"/>
    <cellStyle name="SAPBEXstdData 2 9 3 3 3" xfId="34278"/>
    <cellStyle name="SAPBEXstdData 2 9 3 3 4" xfId="34279"/>
    <cellStyle name="SAPBEXstdData 2 9 3 4" xfId="20105"/>
    <cellStyle name="SAPBEXstdData 2 9 3 4 2" xfId="20106"/>
    <cellStyle name="SAPBEXstdData 2 9 3 4 3" xfId="34280"/>
    <cellStyle name="SAPBEXstdData 2 9 3 4 4" xfId="34281"/>
    <cellStyle name="SAPBEXstdData 2 9 3 5" xfId="20107"/>
    <cellStyle name="SAPBEXstdData 2 9 3 5 2" xfId="20108"/>
    <cellStyle name="SAPBEXstdData 2 9 3 5 3" xfId="34282"/>
    <cellStyle name="SAPBEXstdData 2 9 3 5 4" xfId="34283"/>
    <cellStyle name="SAPBEXstdData 2 9 3 6" xfId="20109"/>
    <cellStyle name="SAPBEXstdData 2 9 3 6 2" xfId="20110"/>
    <cellStyle name="SAPBEXstdData 2 9 3 6 3" xfId="34284"/>
    <cellStyle name="SAPBEXstdData 2 9 3 6 4" xfId="34285"/>
    <cellStyle name="SAPBEXstdData 2 9 3 7" xfId="20111"/>
    <cellStyle name="SAPBEXstdData 2 9 3 7 2" xfId="20112"/>
    <cellStyle name="SAPBEXstdData 2 9 3 7 3" xfId="34286"/>
    <cellStyle name="SAPBEXstdData 2 9 3 7 4" xfId="34287"/>
    <cellStyle name="SAPBEXstdData 2 9 3 8" xfId="20113"/>
    <cellStyle name="SAPBEXstdData 2 9 3 9" xfId="34288"/>
    <cellStyle name="SAPBEXstdData 2 9 4" xfId="20114"/>
    <cellStyle name="SAPBEXstdData 2 9 4 10" xfId="34289"/>
    <cellStyle name="SAPBEXstdData 2 9 4 2" xfId="20115"/>
    <cellStyle name="SAPBEXstdData 2 9 4 2 2" xfId="20116"/>
    <cellStyle name="SAPBEXstdData 2 9 4 2 3" xfId="34290"/>
    <cellStyle name="SAPBEXstdData 2 9 4 2 4" xfId="34291"/>
    <cellStyle name="SAPBEXstdData 2 9 4 3" xfId="20117"/>
    <cellStyle name="SAPBEXstdData 2 9 4 3 2" xfId="20118"/>
    <cellStyle name="SAPBEXstdData 2 9 4 3 3" xfId="34292"/>
    <cellStyle name="SAPBEXstdData 2 9 4 3 4" xfId="34293"/>
    <cellStyle name="SAPBEXstdData 2 9 4 4" xfId="20119"/>
    <cellStyle name="SAPBEXstdData 2 9 4 4 2" xfId="20120"/>
    <cellStyle name="SAPBEXstdData 2 9 4 4 3" xfId="34294"/>
    <cellStyle name="SAPBEXstdData 2 9 4 4 4" xfId="34295"/>
    <cellStyle name="SAPBEXstdData 2 9 4 5" xfId="20121"/>
    <cellStyle name="SAPBEXstdData 2 9 4 5 2" xfId="20122"/>
    <cellStyle name="SAPBEXstdData 2 9 4 5 3" xfId="34296"/>
    <cellStyle name="SAPBEXstdData 2 9 4 5 4" xfId="34297"/>
    <cellStyle name="SAPBEXstdData 2 9 4 6" xfId="20123"/>
    <cellStyle name="SAPBEXstdData 2 9 4 6 2" xfId="20124"/>
    <cellStyle name="SAPBEXstdData 2 9 4 6 3" xfId="34298"/>
    <cellStyle name="SAPBEXstdData 2 9 4 6 4" xfId="34299"/>
    <cellStyle name="SAPBEXstdData 2 9 4 7" xfId="20125"/>
    <cellStyle name="SAPBEXstdData 2 9 4 7 2" xfId="20126"/>
    <cellStyle name="SAPBEXstdData 2 9 4 7 3" xfId="34300"/>
    <cellStyle name="SAPBEXstdData 2 9 4 7 4" xfId="34301"/>
    <cellStyle name="SAPBEXstdData 2 9 4 8" xfId="20127"/>
    <cellStyle name="SAPBEXstdData 2 9 4 9" xfId="34302"/>
    <cellStyle name="SAPBEXstdData 2 9 5" xfId="20128"/>
    <cellStyle name="SAPBEXstdData 2 9 5 10" xfId="34303"/>
    <cellStyle name="SAPBEXstdData 2 9 5 2" xfId="20129"/>
    <cellStyle name="SAPBEXstdData 2 9 5 2 2" xfId="20130"/>
    <cellStyle name="SAPBEXstdData 2 9 5 2 3" xfId="34304"/>
    <cellStyle name="SAPBEXstdData 2 9 5 2 4" xfId="34305"/>
    <cellStyle name="SAPBEXstdData 2 9 5 3" xfId="20131"/>
    <cellStyle name="SAPBEXstdData 2 9 5 3 2" xfId="20132"/>
    <cellStyle name="SAPBEXstdData 2 9 5 3 3" xfId="34306"/>
    <cellStyle name="SAPBEXstdData 2 9 5 3 4" xfId="34307"/>
    <cellStyle name="SAPBEXstdData 2 9 5 4" xfId="20133"/>
    <cellStyle name="SAPBEXstdData 2 9 5 4 2" xfId="20134"/>
    <cellStyle name="SAPBEXstdData 2 9 5 4 3" xfId="34308"/>
    <cellStyle name="SAPBEXstdData 2 9 5 4 4" xfId="34309"/>
    <cellStyle name="SAPBEXstdData 2 9 5 5" xfId="20135"/>
    <cellStyle name="SAPBEXstdData 2 9 5 5 2" xfId="20136"/>
    <cellStyle name="SAPBEXstdData 2 9 5 5 3" xfId="34310"/>
    <cellStyle name="SAPBEXstdData 2 9 5 5 4" xfId="34311"/>
    <cellStyle name="SAPBEXstdData 2 9 5 6" xfId="20137"/>
    <cellStyle name="SAPBEXstdData 2 9 5 6 2" xfId="20138"/>
    <cellStyle name="SAPBEXstdData 2 9 5 6 3" xfId="34312"/>
    <cellStyle name="SAPBEXstdData 2 9 5 6 4" xfId="34313"/>
    <cellStyle name="SAPBEXstdData 2 9 5 7" xfId="20139"/>
    <cellStyle name="SAPBEXstdData 2 9 5 7 2" xfId="20140"/>
    <cellStyle name="SAPBEXstdData 2 9 5 7 3" xfId="34314"/>
    <cellStyle name="SAPBEXstdData 2 9 5 7 4" xfId="34315"/>
    <cellStyle name="SAPBEXstdData 2 9 5 8" xfId="20141"/>
    <cellStyle name="SAPBEXstdData 2 9 5 9" xfId="34316"/>
    <cellStyle name="SAPBEXstdData 2 9 6" xfId="20142"/>
    <cellStyle name="SAPBEXstdData 2 9 6 2" xfId="20143"/>
    <cellStyle name="SAPBEXstdData 2 9 6 3" xfId="34317"/>
    <cellStyle name="SAPBEXstdData 2 9 6 4" xfId="34318"/>
    <cellStyle name="SAPBEXstdData 2 9 7" xfId="20144"/>
    <cellStyle name="SAPBEXstdData 2 9 7 2" xfId="20145"/>
    <cellStyle name="SAPBEXstdData 2 9 7 3" xfId="34319"/>
    <cellStyle name="SAPBEXstdData 2 9 7 4" xfId="34320"/>
    <cellStyle name="SAPBEXstdData 2 9 8" xfId="20146"/>
    <cellStyle name="SAPBEXstdData 2 9 8 2" xfId="20147"/>
    <cellStyle name="SAPBEXstdData 2 9 8 3" xfId="34321"/>
    <cellStyle name="SAPBEXstdData 2 9 8 4" xfId="34322"/>
    <cellStyle name="SAPBEXstdData 2 9 9" xfId="20148"/>
    <cellStyle name="SAPBEXstdData 2 9 9 2" xfId="20149"/>
    <cellStyle name="SAPBEXstdData 2 9 9 3" xfId="34323"/>
    <cellStyle name="SAPBEXstdData 2 9 9 4" xfId="34324"/>
    <cellStyle name="SAPBEXstdData 3" xfId="20150"/>
    <cellStyle name="SAPBEXstdData 4" xfId="34325"/>
    <cellStyle name="SAPBEXstdDataEmph" xfId="20151"/>
    <cellStyle name="SAPBEXstdDataEmph 2" xfId="20152"/>
    <cellStyle name="SAPBEXstdDataEmph 2 10" xfId="20153"/>
    <cellStyle name="SAPBEXstdDataEmph 2 10 10" xfId="20154"/>
    <cellStyle name="SAPBEXstdDataEmph 2 10 10 2" xfId="20155"/>
    <cellStyle name="SAPBEXstdDataEmph 2 10 10 3" xfId="34326"/>
    <cellStyle name="SAPBEXstdDataEmph 2 10 10 4" xfId="34327"/>
    <cellStyle name="SAPBEXstdDataEmph 2 10 11" xfId="20156"/>
    <cellStyle name="SAPBEXstdDataEmph 2 10 11 2" xfId="20157"/>
    <cellStyle name="SAPBEXstdDataEmph 2 10 11 3" xfId="34328"/>
    <cellStyle name="SAPBEXstdDataEmph 2 10 11 4" xfId="34329"/>
    <cellStyle name="SAPBEXstdDataEmph 2 10 12" xfId="20158"/>
    <cellStyle name="SAPBEXstdDataEmph 2 10 13" xfId="34330"/>
    <cellStyle name="SAPBEXstdDataEmph 2 10 14" xfId="34331"/>
    <cellStyle name="SAPBEXstdDataEmph 2 10 2" xfId="20159"/>
    <cellStyle name="SAPBEXstdDataEmph 2 10 2 10" xfId="34332"/>
    <cellStyle name="SAPBEXstdDataEmph 2 10 2 2" xfId="20160"/>
    <cellStyle name="SAPBEXstdDataEmph 2 10 2 2 2" xfId="20161"/>
    <cellStyle name="SAPBEXstdDataEmph 2 10 2 2 3" xfId="34333"/>
    <cellStyle name="SAPBEXstdDataEmph 2 10 2 2 4" xfId="34334"/>
    <cellStyle name="SAPBEXstdDataEmph 2 10 2 3" xfId="20162"/>
    <cellStyle name="SAPBEXstdDataEmph 2 10 2 3 2" xfId="20163"/>
    <cellStyle name="SAPBEXstdDataEmph 2 10 2 3 3" xfId="34335"/>
    <cellStyle name="SAPBEXstdDataEmph 2 10 2 3 4" xfId="34336"/>
    <cellStyle name="SAPBEXstdDataEmph 2 10 2 4" xfId="20164"/>
    <cellStyle name="SAPBEXstdDataEmph 2 10 2 4 2" xfId="20165"/>
    <cellStyle name="SAPBEXstdDataEmph 2 10 2 4 3" xfId="34337"/>
    <cellStyle name="SAPBEXstdDataEmph 2 10 2 4 4" xfId="34338"/>
    <cellStyle name="SAPBEXstdDataEmph 2 10 2 5" xfId="20166"/>
    <cellStyle name="SAPBEXstdDataEmph 2 10 2 5 2" xfId="20167"/>
    <cellStyle name="SAPBEXstdDataEmph 2 10 2 5 3" xfId="34339"/>
    <cellStyle name="SAPBEXstdDataEmph 2 10 2 5 4" xfId="34340"/>
    <cellStyle name="SAPBEXstdDataEmph 2 10 2 6" xfId="20168"/>
    <cellStyle name="SAPBEXstdDataEmph 2 10 2 6 2" xfId="20169"/>
    <cellStyle name="SAPBEXstdDataEmph 2 10 2 6 3" xfId="34341"/>
    <cellStyle name="SAPBEXstdDataEmph 2 10 2 6 4" xfId="34342"/>
    <cellStyle name="SAPBEXstdDataEmph 2 10 2 7" xfId="20170"/>
    <cellStyle name="SAPBEXstdDataEmph 2 10 2 7 2" xfId="20171"/>
    <cellStyle name="SAPBEXstdDataEmph 2 10 2 7 3" xfId="34343"/>
    <cellStyle name="SAPBEXstdDataEmph 2 10 2 7 4" xfId="34344"/>
    <cellStyle name="SAPBEXstdDataEmph 2 10 2 8" xfId="20172"/>
    <cellStyle name="SAPBEXstdDataEmph 2 10 2 9" xfId="34345"/>
    <cellStyle name="SAPBEXstdDataEmph 2 10 3" xfId="20173"/>
    <cellStyle name="SAPBEXstdDataEmph 2 10 3 10" xfId="34346"/>
    <cellStyle name="SAPBEXstdDataEmph 2 10 3 2" xfId="20174"/>
    <cellStyle name="SAPBEXstdDataEmph 2 10 3 2 2" xfId="20175"/>
    <cellStyle name="SAPBEXstdDataEmph 2 10 3 2 3" xfId="34347"/>
    <cellStyle name="SAPBEXstdDataEmph 2 10 3 2 4" xfId="34348"/>
    <cellStyle name="SAPBEXstdDataEmph 2 10 3 3" xfId="20176"/>
    <cellStyle name="SAPBEXstdDataEmph 2 10 3 3 2" xfId="20177"/>
    <cellStyle name="SAPBEXstdDataEmph 2 10 3 3 3" xfId="34349"/>
    <cellStyle name="SAPBEXstdDataEmph 2 10 3 3 4" xfId="34350"/>
    <cellStyle name="SAPBEXstdDataEmph 2 10 3 4" xfId="20178"/>
    <cellStyle name="SAPBEXstdDataEmph 2 10 3 4 2" xfId="20179"/>
    <cellStyle name="SAPBEXstdDataEmph 2 10 3 4 3" xfId="34351"/>
    <cellStyle name="SAPBEXstdDataEmph 2 10 3 4 4" xfId="34352"/>
    <cellStyle name="SAPBEXstdDataEmph 2 10 3 5" xfId="20180"/>
    <cellStyle name="SAPBEXstdDataEmph 2 10 3 5 2" xfId="20181"/>
    <cellStyle name="SAPBEXstdDataEmph 2 10 3 5 3" xfId="34353"/>
    <cellStyle name="SAPBEXstdDataEmph 2 10 3 5 4" xfId="34354"/>
    <cellStyle name="SAPBEXstdDataEmph 2 10 3 6" xfId="20182"/>
    <cellStyle name="SAPBEXstdDataEmph 2 10 3 6 2" xfId="20183"/>
    <cellStyle name="SAPBEXstdDataEmph 2 10 3 6 3" xfId="34355"/>
    <cellStyle name="SAPBEXstdDataEmph 2 10 3 6 4" xfId="34356"/>
    <cellStyle name="SAPBEXstdDataEmph 2 10 3 7" xfId="20184"/>
    <cellStyle name="SAPBEXstdDataEmph 2 10 3 7 2" xfId="20185"/>
    <cellStyle name="SAPBEXstdDataEmph 2 10 3 7 3" xfId="34357"/>
    <cellStyle name="SAPBEXstdDataEmph 2 10 3 7 4" xfId="34358"/>
    <cellStyle name="SAPBEXstdDataEmph 2 10 3 8" xfId="20186"/>
    <cellStyle name="SAPBEXstdDataEmph 2 10 3 9" xfId="34359"/>
    <cellStyle name="SAPBEXstdDataEmph 2 10 4" xfId="20187"/>
    <cellStyle name="SAPBEXstdDataEmph 2 10 4 10" xfId="34360"/>
    <cellStyle name="SAPBEXstdDataEmph 2 10 4 2" xfId="20188"/>
    <cellStyle name="SAPBEXstdDataEmph 2 10 4 2 2" xfId="20189"/>
    <cellStyle name="SAPBEXstdDataEmph 2 10 4 2 3" xfId="34361"/>
    <cellStyle name="SAPBEXstdDataEmph 2 10 4 2 4" xfId="34362"/>
    <cellStyle name="SAPBEXstdDataEmph 2 10 4 3" xfId="20190"/>
    <cellStyle name="SAPBEXstdDataEmph 2 10 4 3 2" xfId="20191"/>
    <cellStyle name="SAPBEXstdDataEmph 2 10 4 3 3" xfId="34363"/>
    <cellStyle name="SAPBEXstdDataEmph 2 10 4 3 4" xfId="34364"/>
    <cellStyle name="SAPBEXstdDataEmph 2 10 4 4" xfId="20192"/>
    <cellStyle name="SAPBEXstdDataEmph 2 10 4 4 2" xfId="20193"/>
    <cellStyle name="SAPBEXstdDataEmph 2 10 4 4 3" xfId="34365"/>
    <cellStyle name="SAPBEXstdDataEmph 2 10 4 4 4" xfId="34366"/>
    <cellStyle name="SAPBEXstdDataEmph 2 10 4 5" xfId="20194"/>
    <cellStyle name="SAPBEXstdDataEmph 2 10 4 5 2" xfId="20195"/>
    <cellStyle name="SAPBEXstdDataEmph 2 10 4 5 3" xfId="34367"/>
    <cellStyle name="SAPBEXstdDataEmph 2 10 4 5 4" xfId="34368"/>
    <cellStyle name="SAPBEXstdDataEmph 2 10 4 6" xfId="20196"/>
    <cellStyle name="SAPBEXstdDataEmph 2 10 4 6 2" xfId="20197"/>
    <cellStyle name="SAPBEXstdDataEmph 2 10 4 6 3" xfId="34369"/>
    <cellStyle name="SAPBEXstdDataEmph 2 10 4 6 4" xfId="34370"/>
    <cellStyle name="SAPBEXstdDataEmph 2 10 4 7" xfId="20198"/>
    <cellStyle name="SAPBEXstdDataEmph 2 10 4 7 2" xfId="20199"/>
    <cellStyle name="SAPBEXstdDataEmph 2 10 4 7 3" xfId="34371"/>
    <cellStyle name="SAPBEXstdDataEmph 2 10 4 7 4" xfId="34372"/>
    <cellStyle name="SAPBEXstdDataEmph 2 10 4 8" xfId="20200"/>
    <cellStyle name="SAPBEXstdDataEmph 2 10 4 9" xfId="34373"/>
    <cellStyle name="SAPBEXstdDataEmph 2 10 5" xfId="20201"/>
    <cellStyle name="SAPBEXstdDataEmph 2 10 5 10" xfId="34374"/>
    <cellStyle name="SAPBEXstdDataEmph 2 10 5 2" xfId="20202"/>
    <cellStyle name="SAPBEXstdDataEmph 2 10 5 2 2" xfId="20203"/>
    <cellStyle name="SAPBEXstdDataEmph 2 10 5 2 3" xfId="34375"/>
    <cellStyle name="SAPBEXstdDataEmph 2 10 5 2 4" xfId="34376"/>
    <cellStyle name="SAPBEXstdDataEmph 2 10 5 3" xfId="20204"/>
    <cellStyle name="SAPBEXstdDataEmph 2 10 5 3 2" xfId="20205"/>
    <cellStyle name="SAPBEXstdDataEmph 2 10 5 3 3" xfId="34377"/>
    <cellStyle name="SAPBEXstdDataEmph 2 10 5 3 4" xfId="34378"/>
    <cellStyle name="SAPBEXstdDataEmph 2 10 5 4" xfId="20206"/>
    <cellStyle name="SAPBEXstdDataEmph 2 10 5 4 2" xfId="20207"/>
    <cellStyle name="SAPBEXstdDataEmph 2 10 5 4 3" xfId="34379"/>
    <cellStyle name="SAPBEXstdDataEmph 2 10 5 4 4" xfId="34380"/>
    <cellStyle name="SAPBEXstdDataEmph 2 10 5 5" xfId="20208"/>
    <cellStyle name="SAPBEXstdDataEmph 2 10 5 5 2" xfId="20209"/>
    <cellStyle name="SAPBEXstdDataEmph 2 10 5 5 3" xfId="34381"/>
    <cellStyle name="SAPBEXstdDataEmph 2 10 5 5 4" xfId="34382"/>
    <cellStyle name="SAPBEXstdDataEmph 2 10 5 6" xfId="20210"/>
    <cellStyle name="SAPBEXstdDataEmph 2 10 5 6 2" xfId="20211"/>
    <cellStyle name="SAPBEXstdDataEmph 2 10 5 6 3" xfId="34383"/>
    <cellStyle name="SAPBEXstdDataEmph 2 10 5 6 4" xfId="34384"/>
    <cellStyle name="SAPBEXstdDataEmph 2 10 5 7" xfId="20212"/>
    <cellStyle name="SAPBEXstdDataEmph 2 10 5 7 2" xfId="20213"/>
    <cellStyle name="SAPBEXstdDataEmph 2 10 5 7 3" xfId="34385"/>
    <cellStyle name="SAPBEXstdDataEmph 2 10 5 7 4" xfId="34386"/>
    <cellStyle name="SAPBEXstdDataEmph 2 10 5 8" xfId="20214"/>
    <cellStyle name="SAPBEXstdDataEmph 2 10 5 9" xfId="34387"/>
    <cellStyle name="SAPBEXstdDataEmph 2 10 6" xfId="20215"/>
    <cellStyle name="SAPBEXstdDataEmph 2 10 6 2" xfId="20216"/>
    <cellStyle name="SAPBEXstdDataEmph 2 10 6 3" xfId="34388"/>
    <cellStyle name="SAPBEXstdDataEmph 2 10 6 4" xfId="34389"/>
    <cellStyle name="SAPBEXstdDataEmph 2 10 7" xfId="20217"/>
    <cellStyle name="SAPBEXstdDataEmph 2 10 7 2" xfId="20218"/>
    <cellStyle name="SAPBEXstdDataEmph 2 10 7 3" xfId="34390"/>
    <cellStyle name="SAPBEXstdDataEmph 2 10 7 4" xfId="34391"/>
    <cellStyle name="SAPBEXstdDataEmph 2 10 8" xfId="20219"/>
    <cellStyle name="SAPBEXstdDataEmph 2 10 8 2" xfId="20220"/>
    <cellStyle name="SAPBEXstdDataEmph 2 10 8 3" xfId="34392"/>
    <cellStyle name="SAPBEXstdDataEmph 2 10 8 4" xfId="34393"/>
    <cellStyle name="SAPBEXstdDataEmph 2 10 9" xfId="20221"/>
    <cellStyle name="SAPBEXstdDataEmph 2 10 9 2" xfId="20222"/>
    <cellStyle name="SAPBEXstdDataEmph 2 10 9 3" xfId="34394"/>
    <cellStyle name="SAPBEXstdDataEmph 2 10 9 4" xfId="34395"/>
    <cellStyle name="SAPBEXstdDataEmph 2 11" xfId="20223"/>
    <cellStyle name="SAPBEXstdDataEmph 2 11 10" xfId="20224"/>
    <cellStyle name="SAPBEXstdDataEmph 2 11 10 2" xfId="20225"/>
    <cellStyle name="SAPBEXstdDataEmph 2 11 10 3" xfId="34396"/>
    <cellStyle name="SAPBEXstdDataEmph 2 11 10 4" xfId="34397"/>
    <cellStyle name="SAPBEXstdDataEmph 2 11 11" xfId="20226"/>
    <cellStyle name="SAPBEXstdDataEmph 2 11 11 2" xfId="20227"/>
    <cellStyle name="SAPBEXstdDataEmph 2 11 11 3" xfId="34398"/>
    <cellStyle name="SAPBEXstdDataEmph 2 11 11 4" xfId="34399"/>
    <cellStyle name="SAPBEXstdDataEmph 2 11 12" xfId="20228"/>
    <cellStyle name="SAPBEXstdDataEmph 2 11 13" xfId="34400"/>
    <cellStyle name="SAPBEXstdDataEmph 2 11 14" xfId="34401"/>
    <cellStyle name="SAPBEXstdDataEmph 2 11 2" xfId="20229"/>
    <cellStyle name="SAPBEXstdDataEmph 2 11 2 10" xfId="34402"/>
    <cellStyle name="SAPBEXstdDataEmph 2 11 2 2" xfId="20230"/>
    <cellStyle name="SAPBEXstdDataEmph 2 11 2 2 2" xfId="20231"/>
    <cellStyle name="SAPBEXstdDataEmph 2 11 2 2 3" xfId="34403"/>
    <cellStyle name="SAPBEXstdDataEmph 2 11 2 2 4" xfId="34404"/>
    <cellStyle name="SAPBEXstdDataEmph 2 11 2 3" xfId="20232"/>
    <cellStyle name="SAPBEXstdDataEmph 2 11 2 3 2" xfId="20233"/>
    <cellStyle name="SAPBEXstdDataEmph 2 11 2 3 3" xfId="34405"/>
    <cellStyle name="SAPBEXstdDataEmph 2 11 2 3 4" xfId="34406"/>
    <cellStyle name="SAPBEXstdDataEmph 2 11 2 4" xfId="20234"/>
    <cellStyle name="SAPBEXstdDataEmph 2 11 2 4 2" xfId="20235"/>
    <cellStyle name="SAPBEXstdDataEmph 2 11 2 4 3" xfId="34407"/>
    <cellStyle name="SAPBEXstdDataEmph 2 11 2 4 4" xfId="34408"/>
    <cellStyle name="SAPBEXstdDataEmph 2 11 2 5" xfId="20236"/>
    <cellStyle name="SAPBEXstdDataEmph 2 11 2 5 2" xfId="20237"/>
    <cellStyle name="SAPBEXstdDataEmph 2 11 2 5 3" xfId="34409"/>
    <cellStyle name="SAPBEXstdDataEmph 2 11 2 5 4" xfId="34410"/>
    <cellStyle name="SAPBEXstdDataEmph 2 11 2 6" xfId="20238"/>
    <cellStyle name="SAPBEXstdDataEmph 2 11 2 6 2" xfId="20239"/>
    <cellStyle name="SAPBEXstdDataEmph 2 11 2 6 3" xfId="34411"/>
    <cellStyle name="SAPBEXstdDataEmph 2 11 2 6 4" xfId="34412"/>
    <cellStyle name="SAPBEXstdDataEmph 2 11 2 7" xfId="20240"/>
    <cellStyle name="SAPBEXstdDataEmph 2 11 2 7 2" xfId="20241"/>
    <cellStyle name="SAPBEXstdDataEmph 2 11 2 7 3" xfId="34413"/>
    <cellStyle name="SAPBEXstdDataEmph 2 11 2 7 4" xfId="34414"/>
    <cellStyle name="SAPBEXstdDataEmph 2 11 2 8" xfId="20242"/>
    <cellStyle name="SAPBEXstdDataEmph 2 11 2 9" xfId="34415"/>
    <cellStyle name="SAPBEXstdDataEmph 2 11 3" xfId="20243"/>
    <cellStyle name="SAPBEXstdDataEmph 2 11 3 10" xfId="34416"/>
    <cellStyle name="SAPBEXstdDataEmph 2 11 3 2" xfId="20244"/>
    <cellStyle name="SAPBEXstdDataEmph 2 11 3 2 2" xfId="20245"/>
    <cellStyle name="SAPBEXstdDataEmph 2 11 3 2 3" xfId="34417"/>
    <cellStyle name="SAPBEXstdDataEmph 2 11 3 2 4" xfId="34418"/>
    <cellStyle name="SAPBEXstdDataEmph 2 11 3 3" xfId="20246"/>
    <cellStyle name="SAPBEXstdDataEmph 2 11 3 3 2" xfId="20247"/>
    <cellStyle name="SAPBEXstdDataEmph 2 11 3 3 3" xfId="34419"/>
    <cellStyle name="SAPBEXstdDataEmph 2 11 3 3 4" xfId="34420"/>
    <cellStyle name="SAPBEXstdDataEmph 2 11 3 4" xfId="20248"/>
    <cellStyle name="SAPBEXstdDataEmph 2 11 3 4 2" xfId="20249"/>
    <cellStyle name="SAPBEXstdDataEmph 2 11 3 4 3" xfId="34421"/>
    <cellStyle name="SAPBEXstdDataEmph 2 11 3 4 4" xfId="34422"/>
    <cellStyle name="SAPBEXstdDataEmph 2 11 3 5" xfId="20250"/>
    <cellStyle name="SAPBEXstdDataEmph 2 11 3 5 2" xfId="20251"/>
    <cellStyle name="SAPBEXstdDataEmph 2 11 3 5 3" xfId="34423"/>
    <cellStyle name="SAPBEXstdDataEmph 2 11 3 5 4" xfId="34424"/>
    <cellStyle name="SAPBEXstdDataEmph 2 11 3 6" xfId="20252"/>
    <cellStyle name="SAPBEXstdDataEmph 2 11 3 6 2" xfId="20253"/>
    <cellStyle name="SAPBEXstdDataEmph 2 11 3 6 3" xfId="34425"/>
    <cellStyle name="SAPBEXstdDataEmph 2 11 3 6 4" xfId="34426"/>
    <cellStyle name="SAPBEXstdDataEmph 2 11 3 7" xfId="20254"/>
    <cellStyle name="SAPBEXstdDataEmph 2 11 3 7 2" xfId="20255"/>
    <cellStyle name="SAPBEXstdDataEmph 2 11 3 7 3" xfId="34427"/>
    <cellStyle name="SAPBEXstdDataEmph 2 11 3 7 4" xfId="34428"/>
    <cellStyle name="SAPBEXstdDataEmph 2 11 3 8" xfId="20256"/>
    <cellStyle name="SAPBEXstdDataEmph 2 11 3 9" xfId="34429"/>
    <cellStyle name="SAPBEXstdDataEmph 2 11 4" xfId="20257"/>
    <cellStyle name="SAPBEXstdDataEmph 2 11 4 10" xfId="34430"/>
    <cellStyle name="SAPBEXstdDataEmph 2 11 4 2" xfId="20258"/>
    <cellStyle name="SAPBEXstdDataEmph 2 11 4 2 2" xfId="20259"/>
    <cellStyle name="SAPBEXstdDataEmph 2 11 4 2 3" xfId="34431"/>
    <cellStyle name="SAPBEXstdDataEmph 2 11 4 2 4" xfId="34432"/>
    <cellStyle name="SAPBEXstdDataEmph 2 11 4 3" xfId="20260"/>
    <cellStyle name="SAPBEXstdDataEmph 2 11 4 3 2" xfId="20261"/>
    <cellStyle name="SAPBEXstdDataEmph 2 11 4 3 3" xfId="34433"/>
    <cellStyle name="SAPBEXstdDataEmph 2 11 4 3 4" xfId="34434"/>
    <cellStyle name="SAPBEXstdDataEmph 2 11 4 4" xfId="20262"/>
    <cellStyle name="SAPBEXstdDataEmph 2 11 4 4 2" xfId="20263"/>
    <cellStyle name="SAPBEXstdDataEmph 2 11 4 4 3" xfId="34435"/>
    <cellStyle name="SAPBEXstdDataEmph 2 11 4 4 4" xfId="34436"/>
    <cellStyle name="SAPBEXstdDataEmph 2 11 4 5" xfId="20264"/>
    <cellStyle name="SAPBEXstdDataEmph 2 11 4 5 2" xfId="20265"/>
    <cellStyle name="SAPBEXstdDataEmph 2 11 4 5 3" xfId="34437"/>
    <cellStyle name="SAPBEXstdDataEmph 2 11 4 5 4" xfId="34438"/>
    <cellStyle name="SAPBEXstdDataEmph 2 11 4 6" xfId="20266"/>
    <cellStyle name="SAPBEXstdDataEmph 2 11 4 6 2" xfId="20267"/>
    <cellStyle name="SAPBEXstdDataEmph 2 11 4 6 3" xfId="34439"/>
    <cellStyle name="SAPBEXstdDataEmph 2 11 4 6 4" xfId="34440"/>
    <cellStyle name="SAPBEXstdDataEmph 2 11 4 7" xfId="20268"/>
    <cellStyle name="SAPBEXstdDataEmph 2 11 4 7 2" xfId="20269"/>
    <cellStyle name="SAPBEXstdDataEmph 2 11 4 7 3" xfId="34441"/>
    <cellStyle name="SAPBEXstdDataEmph 2 11 4 7 4" xfId="34442"/>
    <cellStyle name="SAPBEXstdDataEmph 2 11 4 8" xfId="20270"/>
    <cellStyle name="SAPBEXstdDataEmph 2 11 4 9" xfId="34443"/>
    <cellStyle name="SAPBEXstdDataEmph 2 11 5" xfId="20271"/>
    <cellStyle name="SAPBEXstdDataEmph 2 11 5 10" xfId="34444"/>
    <cellStyle name="SAPBEXstdDataEmph 2 11 5 2" xfId="20272"/>
    <cellStyle name="SAPBEXstdDataEmph 2 11 5 2 2" xfId="20273"/>
    <cellStyle name="SAPBEXstdDataEmph 2 11 5 2 3" xfId="34445"/>
    <cellStyle name="SAPBEXstdDataEmph 2 11 5 2 4" xfId="34446"/>
    <cellStyle name="SAPBEXstdDataEmph 2 11 5 3" xfId="20274"/>
    <cellStyle name="SAPBEXstdDataEmph 2 11 5 3 2" xfId="20275"/>
    <cellStyle name="SAPBEXstdDataEmph 2 11 5 3 3" xfId="34447"/>
    <cellStyle name="SAPBEXstdDataEmph 2 11 5 3 4" xfId="34448"/>
    <cellStyle name="SAPBEXstdDataEmph 2 11 5 4" xfId="20276"/>
    <cellStyle name="SAPBEXstdDataEmph 2 11 5 4 2" xfId="20277"/>
    <cellStyle name="SAPBEXstdDataEmph 2 11 5 4 3" xfId="34449"/>
    <cellStyle name="SAPBEXstdDataEmph 2 11 5 4 4" xfId="34450"/>
    <cellStyle name="SAPBEXstdDataEmph 2 11 5 5" xfId="20278"/>
    <cellStyle name="SAPBEXstdDataEmph 2 11 5 5 2" xfId="20279"/>
    <cellStyle name="SAPBEXstdDataEmph 2 11 5 5 3" xfId="34451"/>
    <cellStyle name="SAPBEXstdDataEmph 2 11 5 5 4" xfId="34452"/>
    <cellStyle name="SAPBEXstdDataEmph 2 11 5 6" xfId="20280"/>
    <cellStyle name="SAPBEXstdDataEmph 2 11 5 6 2" xfId="20281"/>
    <cellStyle name="SAPBEXstdDataEmph 2 11 5 6 3" xfId="34453"/>
    <cellStyle name="SAPBEXstdDataEmph 2 11 5 6 4" xfId="34454"/>
    <cellStyle name="SAPBEXstdDataEmph 2 11 5 7" xfId="20282"/>
    <cellStyle name="SAPBEXstdDataEmph 2 11 5 7 2" xfId="20283"/>
    <cellStyle name="SAPBEXstdDataEmph 2 11 5 7 3" xfId="34455"/>
    <cellStyle name="SAPBEXstdDataEmph 2 11 5 7 4" xfId="34456"/>
    <cellStyle name="SAPBEXstdDataEmph 2 11 5 8" xfId="20284"/>
    <cellStyle name="SAPBEXstdDataEmph 2 11 5 9" xfId="34457"/>
    <cellStyle name="SAPBEXstdDataEmph 2 11 6" xfId="20285"/>
    <cellStyle name="SAPBEXstdDataEmph 2 11 6 2" xfId="20286"/>
    <cellStyle name="SAPBEXstdDataEmph 2 11 6 3" xfId="34458"/>
    <cellStyle name="SAPBEXstdDataEmph 2 11 6 4" xfId="34459"/>
    <cellStyle name="SAPBEXstdDataEmph 2 11 7" xfId="20287"/>
    <cellStyle name="SAPBEXstdDataEmph 2 11 7 2" xfId="20288"/>
    <cellStyle name="SAPBEXstdDataEmph 2 11 7 3" xfId="34460"/>
    <cellStyle name="SAPBEXstdDataEmph 2 11 7 4" xfId="34461"/>
    <cellStyle name="SAPBEXstdDataEmph 2 11 8" xfId="20289"/>
    <cellStyle name="SAPBEXstdDataEmph 2 11 8 2" xfId="20290"/>
    <cellStyle name="SAPBEXstdDataEmph 2 11 8 3" xfId="34462"/>
    <cellStyle name="SAPBEXstdDataEmph 2 11 8 4" xfId="34463"/>
    <cellStyle name="SAPBEXstdDataEmph 2 11 9" xfId="20291"/>
    <cellStyle name="SAPBEXstdDataEmph 2 11 9 2" xfId="20292"/>
    <cellStyle name="SAPBEXstdDataEmph 2 11 9 3" xfId="34464"/>
    <cellStyle name="SAPBEXstdDataEmph 2 11 9 4" xfId="34465"/>
    <cellStyle name="SAPBEXstdDataEmph 2 12" xfId="20293"/>
    <cellStyle name="SAPBEXstdDataEmph 2 12 10" xfId="20294"/>
    <cellStyle name="SAPBEXstdDataEmph 2 12 10 2" xfId="20295"/>
    <cellStyle name="SAPBEXstdDataEmph 2 12 10 3" xfId="34466"/>
    <cellStyle name="SAPBEXstdDataEmph 2 12 10 4" xfId="34467"/>
    <cellStyle name="SAPBEXstdDataEmph 2 12 11" xfId="20296"/>
    <cellStyle name="SAPBEXstdDataEmph 2 12 11 2" xfId="20297"/>
    <cellStyle name="SAPBEXstdDataEmph 2 12 11 3" xfId="34468"/>
    <cellStyle name="SAPBEXstdDataEmph 2 12 11 4" xfId="34469"/>
    <cellStyle name="SAPBEXstdDataEmph 2 12 12" xfId="20298"/>
    <cellStyle name="SAPBEXstdDataEmph 2 12 13" xfId="34470"/>
    <cellStyle name="SAPBEXstdDataEmph 2 12 14" xfId="34471"/>
    <cellStyle name="SAPBEXstdDataEmph 2 12 2" xfId="20299"/>
    <cellStyle name="SAPBEXstdDataEmph 2 12 2 10" xfId="34472"/>
    <cellStyle name="SAPBEXstdDataEmph 2 12 2 2" xfId="20300"/>
    <cellStyle name="SAPBEXstdDataEmph 2 12 2 2 2" xfId="20301"/>
    <cellStyle name="SAPBEXstdDataEmph 2 12 2 2 3" xfId="34473"/>
    <cellStyle name="SAPBEXstdDataEmph 2 12 2 2 4" xfId="34474"/>
    <cellStyle name="SAPBEXstdDataEmph 2 12 2 3" xfId="20302"/>
    <cellStyle name="SAPBEXstdDataEmph 2 12 2 3 2" xfId="20303"/>
    <cellStyle name="SAPBEXstdDataEmph 2 12 2 3 3" xfId="34475"/>
    <cellStyle name="SAPBEXstdDataEmph 2 12 2 3 4" xfId="34476"/>
    <cellStyle name="SAPBEXstdDataEmph 2 12 2 4" xfId="20304"/>
    <cellStyle name="SAPBEXstdDataEmph 2 12 2 4 2" xfId="20305"/>
    <cellStyle name="SAPBEXstdDataEmph 2 12 2 4 3" xfId="34477"/>
    <cellStyle name="SAPBEXstdDataEmph 2 12 2 4 4" xfId="34478"/>
    <cellStyle name="SAPBEXstdDataEmph 2 12 2 5" xfId="20306"/>
    <cellStyle name="SAPBEXstdDataEmph 2 12 2 5 2" xfId="20307"/>
    <cellStyle name="SAPBEXstdDataEmph 2 12 2 5 3" xfId="34479"/>
    <cellStyle name="SAPBEXstdDataEmph 2 12 2 5 4" xfId="34480"/>
    <cellStyle name="SAPBEXstdDataEmph 2 12 2 6" xfId="20308"/>
    <cellStyle name="SAPBEXstdDataEmph 2 12 2 6 2" xfId="20309"/>
    <cellStyle name="SAPBEXstdDataEmph 2 12 2 6 3" xfId="34481"/>
    <cellStyle name="SAPBEXstdDataEmph 2 12 2 6 4" xfId="34482"/>
    <cellStyle name="SAPBEXstdDataEmph 2 12 2 7" xfId="20310"/>
    <cellStyle name="SAPBEXstdDataEmph 2 12 2 7 2" xfId="20311"/>
    <cellStyle name="SAPBEXstdDataEmph 2 12 2 7 3" xfId="34483"/>
    <cellStyle name="SAPBEXstdDataEmph 2 12 2 7 4" xfId="34484"/>
    <cellStyle name="SAPBEXstdDataEmph 2 12 2 8" xfId="20312"/>
    <cellStyle name="SAPBEXstdDataEmph 2 12 2 9" xfId="34485"/>
    <cellStyle name="SAPBEXstdDataEmph 2 12 3" xfId="20313"/>
    <cellStyle name="SAPBEXstdDataEmph 2 12 3 10" xfId="34486"/>
    <cellStyle name="SAPBEXstdDataEmph 2 12 3 2" xfId="20314"/>
    <cellStyle name="SAPBEXstdDataEmph 2 12 3 2 2" xfId="20315"/>
    <cellStyle name="SAPBEXstdDataEmph 2 12 3 2 3" xfId="34487"/>
    <cellStyle name="SAPBEXstdDataEmph 2 12 3 2 4" xfId="34488"/>
    <cellStyle name="SAPBEXstdDataEmph 2 12 3 3" xfId="20316"/>
    <cellStyle name="SAPBEXstdDataEmph 2 12 3 3 2" xfId="20317"/>
    <cellStyle name="SAPBEXstdDataEmph 2 12 3 3 3" xfId="34489"/>
    <cellStyle name="SAPBEXstdDataEmph 2 12 3 3 4" xfId="34490"/>
    <cellStyle name="SAPBEXstdDataEmph 2 12 3 4" xfId="20318"/>
    <cellStyle name="SAPBEXstdDataEmph 2 12 3 4 2" xfId="20319"/>
    <cellStyle name="SAPBEXstdDataEmph 2 12 3 4 3" xfId="34491"/>
    <cellStyle name="SAPBEXstdDataEmph 2 12 3 4 4" xfId="34492"/>
    <cellStyle name="SAPBEXstdDataEmph 2 12 3 5" xfId="20320"/>
    <cellStyle name="SAPBEXstdDataEmph 2 12 3 5 2" xfId="20321"/>
    <cellStyle name="SAPBEXstdDataEmph 2 12 3 5 3" xfId="34493"/>
    <cellStyle name="SAPBEXstdDataEmph 2 12 3 5 4" xfId="34494"/>
    <cellStyle name="SAPBEXstdDataEmph 2 12 3 6" xfId="20322"/>
    <cellStyle name="SAPBEXstdDataEmph 2 12 3 6 2" xfId="20323"/>
    <cellStyle name="SAPBEXstdDataEmph 2 12 3 6 3" xfId="34495"/>
    <cellStyle name="SAPBEXstdDataEmph 2 12 3 6 4" xfId="34496"/>
    <cellStyle name="SAPBEXstdDataEmph 2 12 3 7" xfId="20324"/>
    <cellStyle name="SAPBEXstdDataEmph 2 12 3 7 2" xfId="20325"/>
    <cellStyle name="SAPBEXstdDataEmph 2 12 3 7 3" xfId="34497"/>
    <cellStyle name="SAPBEXstdDataEmph 2 12 3 7 4" xfId="34498"/>
    <cellStyle name="SAPBEXstdDataEmph 2 12 3 8" xfId="20326"/>
    <cellStyle name="SAPBEXstdDataEmph 2 12 3 9" xfId="34499"/>
    <cellStyle name="SAPBEXstdDataEmph 2 12 4" xfId="20327"/>
    <cellStyle name="SAPBEXstdDataEmph 2 12 4 10" xfId="34500"/>
    <cellStyle name="SAPBEXstdDataEmph 2 12 4 2" xfId="20328"/>
    <cellStyle name="SAPBEXstdDataEmph 2 12 4 2 2" xfId="20329"/>
    <cellStyle name="SAPBEXstdDataEmph 2 12 4 2 3" xfId="34501"/>
    <cellStyle name="SAPBEXstdDataEmph 2 12 4 2 4" xfId="34502"/>
    <cellStyle name="SAPBEXstdDataEmph 2 12 4 3" xfId="20330"/>
    <cellStyle name="SAPBEXstdDataEmph 2 12 4 3 2" xfId="20331"/>
    <cellStyle name="SAPBEXstdDataEmph 2 12 4 3 3" xfId="34503"/>
    <cellStyle name="SAPBEXstdDataEmph 2 12 4 3 4" xfId="34504"/>
    <cellStyle name="SAPBEXstdDataEmph 2 12 4 4" xfId="20332"/>
    <cellStyle name="SAPBEXstdDataEmph 2 12 4 4 2" xfId="20333"/>
    <cellStyle name="SAPBEXstdDataEmph 2 12 4 4 3" xfId="34505"/>
    <cellStyle name="SAPBEXstdDataEmph 2 12 4 4 4" xfId="34506"/>
    <cellStyle name="SAPBEXstdDataEmph 2 12 4 5" xfId="20334"/>
    <cellStyle name="SAPBEXstdDataEmph 2 12 4 5 2" xfId="20335"/>
    <cellStyle name="SAPBEXstdDataEmph 2 12 4 5 3" xfId="34507"/>
    <cellStyle name="SAPBEXstdDataEmph 2 12 4 5 4" xfId="34508"/>
    <cellStyle name="SAPBEXstdDataEmph 2 12 4 6" xfId="20336"/>
    <cellStyle name="SAPBEXstdDataEmph 2 12 4 6 2" xfId="20337"/>
    <cellStyle name="SAPBEXstdDataEmph 2 12 4 6 3" xfId="34509"/>
    <cellStyle name="SAPBEXstdDataEmph 2 12 4 6 4" xfId="34510"/>
    <cellStyle name="SAPBEXstdDataEmph 2 12 4 7" xfId="20338"/>
    <cellStyle name="SAPBEXstdDataEmph 2 12 4 7 2" xfId="20339"/>
    <cellStyle name="SAPBEXstdDataEmph 2 12 4 7 3" xfId="34511"/>
    <cellStyle name="SAPBEXstdDataEmph 2 12 4 7 4" xfId="34512"/>
    <cellStyle name="SAPBEXstdDataEmph 2 12 4 8" xfId="20340"/>
    <cellStyle name="SAPBEXstdDataEmph 2 12 4 9" xfId="34513"/>
    <cellStyle name="SAPBEXstdDataEmph 2 12 5" xfId="20341"/>
    <cellStyle name="SAPBEXstdDataEmph 2 12 5 10" xfId="34514"/>
    <cellStyle name="SAPBEXstdDataEmph 2 12 5 2" xfId="20342"/>
    <cellStyle name="SAPBEXstdDataEmph 2 12 5 2 2" xfId="20343"/>
    <cellStyle name="SAPBEXstdDataEmph 2 12 5 2 3" xfId="34515"/>
    <cellStyle name="SAPBEXstdDataEmph 2 12 5 2 4" xfId="34516"/>
    <cellStyle name="SAPBEXstdDataEmph 2 12 5 3" xfId="20344"/>
    <cellStyle name="SAPBEXstdDataEmph 2 12 5 3 2" xfId="20345"/>
    <cellStyle name="SAPBEXstdDataEmph 2 12 5 3 3" xfId="34517"/>
    <cellStyle name="SAPBEXstdDataEmph 2 12 5 3 4" xfId="34518"/>
    <cellStyle name="SAPBEXstdDataEmph 2 12 5 4" xfId="20346"/>
    <cellStyle name="SAPBEXstdDataEmph 2 12 5 4 2" xfId="20347"/>
    <cellStyle name="SAPBEXstdDataEmph 2 12 5 4 3" xfId="34519"/>
    <cellStyle name="SAPBEXstdDataEmph 2 12 5 4 4" xfId="34520"/>
    <cellStyle name="SAPBEXstdDataEmph 2 12 5 5" xfId="20348"/>
    <cellStyle name="SAPBEXstdDataEmph 2 12 5 5 2" xfId="20349"/>
    <cellStyle name="SAPBEXstdDataEmph 2 12 5 5 3" xfId="34521"/>
    <cellStyle name="SAPBEXstdDataEmph 2 12 5 5 4" xfId="34522"/>
    <cellStyle name="SAPBEXstdDataEmph 2 12 5 6" xfId="20350"/>
    <cellStyle name="SAPBEXstdDataEmph 2 12 5 6 2" xfId="20351"/>
    <cellStyle name="SAPBEXstdDataEmph 2 12 5 6 3" xfId="34523"/>
    <cellStyle name="SAPBEXstdDataEmph 2 12 5 6 4" xfId="34524"/>
    <cellStyle name="SAPBEXstdDataEmph 2 12 5 7" xfId="20352"/>
    <cellStyle name="SAPBEXstdDataEmph 2 12 5 7 2" xfId="20353"/>
    <cellStyle name="SAPBEXstdDataEmph 2 12 5 7 3" xfId="34525"/>
    <cellStyle name="SAPBEXstdDataEmph 2 12 5 7 4" xfId="34526"/>
    <cellStyle name="SAPBEXstdDataEmph 2 12 5 8" xfId="20354"/>
    <cellStyle name="SAPBEXstdDataEmph 2 12 5 9" xfId="34527"/>
    <cellStyle name="SAPBEXstdDataEmph 2 12 6" xfId="20355"/>
    <cellStyle name="SAPBEXstdDataEmph 2 12 6 2" xfId="20356"/>
    <cellStyle name="SAPBEXstdDataEmph 2 12 6 3" xfId="34528"/>
    <cellStyle name="SAPBEXstdDataEmph 2 12 6 4" xfId="34529"/>
    <cellStyle name="SAPBEXstdDataEmph 2 12 7" xfId="20357"/>
    <cellStyle name="SAPBEXstdDataEmph 2 12 7 2" xfId="20358"/>
    <cellStyle name="SAPBEXstdDataEmph 2 12 7 3" xfId="34530"/>
    <cellStyle name="SAPBEXstdDataEmph 2 12 7 4" xfId="34531"/>
    <cellStyle name="SAPBEXstdDataEmph 2 12 8" xfId="20359"/>
    <cellStyle name="SAPBEXstdDataEmph 2 12 8 2" xfId="20360"/>
    <cellStyle name="SAPBEXstdDataEmph 2 12 8 3" xfId="34532"/>
    <cellStyle name="SAPBEXstdDataEmph 2 12 8 4" xfId="34533"/>
    <cellStyle name="SAPBEXstdDataEmph 2 12 9" xfId="20361"/>
    <cellStyle name="SAPBEXstdDataEmph 2 12 9 2" xfId="20362"/>
    <cellStyle name="SAPBEXstdDataEmph 2 12 9 3" xfId="34534"/>
    <cellStyle name="SAPBEXstdDataEmph 2 12 9 4" xfId="34535"/>
    <cellStyle name="SAPBEXstdDataEmph 2 13" xfId="20363"/>
    <cellStyle name="SAPBEXstdDataEmph 2 13 10" xfId="34536"/>
    <cellStyle name="SAPBEXstdDataEmph 2 13 2" xfId="20364"/>
    <cellStyle name="SAPBEXstdDataEmph 2 13 2 2" xfId="20365"/>
    <cellStyle name="SAPBEXstdDataEmph 2 13 2 3" xfId="34537"/>
    <cellStyle name="SAPBEXstdDataEmph 2 13 2 4" xfId="34538"/>
    <cellStyle name="SAPBEXstdDataEmph 2 13 3" xfId="20366"/>
    <cellStyle name="SAPBEXstdDataEmph 2 13 3 2" xfId="20367"/>
    <cellStyle name="SAPBEXstdDataEmph 2 13 3 3" xfId="34539"/>
    <cellStyle name="SAPBEXstdDataEmph 2 13 3 4" xfId="34540"/>
    <cellStyle name="SAPBEXstdDataEmph 2 13 4" xfId="20368"/>
    <cellStyle name="SAPBEXstdDataEmph 2 13 4 2" xfId="20369"/>
    <cellStyle name="SAPBEXstdDataEmph 2 13 4 3" xfId="34541"/>
    <cellStyle name="SAPBEXstdDataEmph 2 13 4 4" xfId="34542"/>
    <cellStyle name="SAPBEXstdDataEmph 2 13 5" xfId="20370"/>
    <cellStyle name="SAPBEXstdDataEmph 2 13 5 2" xfId="20371"/>
    <cellStyle name="SAPBEXstdDataEmph 2 13 5 3" xfId="34543"/>
    <cellStyle name="SAPBEXstdDataEmph 2 13 5 4" xfId="34544"/>
    <cellStyle name="SAPBEXstdDataEmph 2 13 6" xfId="20372"/>
    <cellStyle name="SAPBEXstdDataEmph 2 13 6 2" xfId="20373"/>
    <cellStyle name="SAPBEXstdDataEmph 2 13 6 3" xfId="34545"/>
    <cellStyle name="SAPBEXstdDataEmph 2 13 6 4" xfId="34546"/>
    <cellStyle name="SAPBEXstdDataEmph 2 13 7" xfId="20374"/>
    <cellStyle name="SAPBEXstdDataEmph 2 13 7 2" xfId="20375"/>
    <cellStyle name="SAPBEXstdDataEmph 2 13 7 3" xfId="34547"/>
    <cellStyle name="SAPBEXstdDataEmph 2 13 7 4" xfId="34548"/>
    <cellStyle name="SAPBEXstdDataEmph 2 13 8" xfId="20376"/>
    <cellStyle name="SAPBEXstdDataEmph 2 13 9" xfId="34549"/>
    <cellStyle name="SAPBEXstdDataEmph 2 14" xfId="20377"/>
    <cellStyle name="SAPBEXstdDataEmph 2 14 10" xfId="34550"/>
    <cellStyle name="SAPBEXstdDataEmph 2 14 2" xfId="20378"/>
    <cellStyle name="SAPBEXstdDataEmph 2 14 2 2" xfId="20379"/>
    <cellStyle name="SAPBEXstdDataEmph 2 14 2 3" xfId="34551"/>
    <cellStyle name="SAPBEXstdDataEmph 2 14 2 4" xfId="34552"/>
    <cellStyle name="SAPBEXstdDataEmph 2 14 3" xfId="20380"/>
    <cellStyle name="SAPBEXstdDataEmph 2 14 3 2" xfId="20381"/>
    <cellStyle name="SAPBEXstdDataEmph 2 14 3 3" xfId="34553"/>
    <cellStyle name="SAPBEXstdDataEmph 2 14 3 4" xfId="34554"/>
    <cellStyle name="SAPBEXstdDataEmph 2 14 4" xfId="20382"/>
    <cellStyle name="SAPBEXstdDataEmph 2 14 4 2" xfId="20383"/>
    <cellStyle name="SAPBEXstdDataEmph 2 14 4 3" xfId="34555"/>
    <cellStyle name="SAPBEXstdDataEmph 2 14 4 4" xfId="34556"/>
    <cellStyle name="SAPBEXstdDataEmph 2 14 5" xfId="20384"/>
    <cellStyle name="SAPBEXstdDataEmph 2 14 5 2" xfId="20385"/>
    <cellStyle name="SAPBEXstdDataEmph 2 14 5 3" xfId="34557"/>
    <cellStyle name="SAPBEXstdDataEmph 2 14 5 4" xfId="34558"/>
    <cellStyle name="SAPBEXstdDataEmph 2 14 6" xfId="20386"/>
    <cellStyle name="SAPBEXstdDataEmph 2 14 6 2" xfId="20387"/>
    <cellStyle name="SAPBEXstdDataEmph 2 14 6 3" xfId="34559"/>
    <cellStyle name="SAPBEXstdDataEmph 2 14 6 4" xfId="34560"/>
    <cellStyle name="SAPBEXstdDataEmph 2 14 7" xfId="20388"/>
    <cellStyle name="SAPBEXstdDataEmph 2 14 7 2" xfId="20389"/>
    <cellStyle name="SAPBEXstdDataEmph 2 14 7 3" xfId="34561"/>
    <cellStyle name="SAPBEXstdDataEmph 2 14 7 4" xfId="34562"/>
    <cellStyle name="SAPBEXstdDataEmph 2 14 8" xfId="20390"/>
    <cellStyle name="SAPBEXstdDataEmph 2 14 9" xfId="34563"/>
    <cellStyle name="SAPBEXstdDataEmph 2 15" xfId="20391"/>
    <cellStyle name="SAPBEXstdDataEmph 2 15 10" xfId="34564"/>
    <cellStyle name="SAPBEXstdDataEmph 2 15 2" xfId="20392"/>
    <cellStyle name="SAPBEXstdDataEmph 2 15 2 2" xfId="20393"/>
    <cellStyle name="SAPBEXstdDataEmph 2 15 2 3" xfId="34565"/>
    <cellStyle name="SAPBEXstdDataEmph 2 15 2 4" xfId="34566"/>
    <cellStyle name="SAPBEXstdDataEmph 2 15 3" xfId="20394"/>
    <cellStyle name="SAPBEXstdDataEmph 2 15 3 2" xfId="20395"/>
    <cellStyle name="SAPBEXstdDataEmph 2 15 3 3" xfId="34567"/>
    <cellStyle name="SAPBEXstdDataEmph 2 15 3 4" xfId="34568"/>
    <cellStyle name="SAPBEXstdDataEmph 2 15 4" xfId="20396"/>
    <cellStyle name="SAPBEXstdDataEmph 2 15 4 2" xfId="20397"/>
    <cellStyle name="SAPBEXstdDataEmph 2 15 4 3" xfId="34569"/>
    <cellStyle name="SAPBEXstdDataEmph 2 15 4 4" xfId="34570"/>
    <cellStyle name="SAPBEXstdDataEmph 2 15 5" xfId="20398"/>
    <cellStyle name="SAPBEXstdDataEmph 2 15 5 2" xfId="20399"/>
    <cellStyle name="SAPBEXstdDataEmph 2 15 5 3" xfId="34571"/>
    <cellStyle name="SAPBEXstdDataEmph 2 15 5 4" xfId="34572"/>
    <cellStyle name="SAPBEXstdDataEmph 2 15 6" xfId="20400"/>
    <cellStyle name="SAPBEXstdDataEmph 2 15 6 2" xfId="20401"/>
    <cellStyle name="SAPBEXstdDataEmph 2 15 6 3" xfId="34573"/>
    <cellStyle name="SAPBEXstdDataEmph 2 15 6 4" xfId="34574"/>
    <cellStyle name="SAPBEXstdDataEmph 2 15 7" xfId="20402"/>
    <cellStyle name="SAPBEXstdDataEmph 2 15 7 2" xfId="20403"/>
    <cellStyle name="SAPBEXstdDataEmph 2 15 7 3" xfId="34575"/>
    <cellStyle name="SAPBEXstdDataEmph 2 15 7 4" xfId="34576"/>
    <cellStyle name="SAPBEXstdDataEmph 2 15 8" xfId="20404"/>
    <cellStyle name="SAPBEXstdDataEmph 2 15 9" xfId="34577"/>
    <cellStyle name="SAPBEXstdDataEmph 2 16" xfId="20405"/>
    <cellStyle name="SAPBEXstdDataEmph 2 16 10" xfId="34578"/>
    <cellStyle name="SAPBEXstdDataEmph 2 16 2" xfId="20406"/>
    <cellStyle name="SAPBEXstdDataEmph 2 16 2 2" xfId="20407"/>
    <cellStyle name="SAPBEXstdDataEmph 2 16 2 3" xfId="34579"/>
    <cellStyle name="SAPBEXstdDataEmph 2 16 2 4" xfId="34580"/>
    <cellStyle name="SAPBEXstdDataEmph 2 16 3" xfId="20408"/>
    <cellStyle name="SAPBEXstdDataEmph 2 16 3 2" xfId="20409"/>
    <cellStyle name="SAPBEXstdDataEmph 2 16 3 3" xfId="34581"/>
    <cellStyle name="SAPBEXstdDataEmph 2 16 3 4" xfId="34582"/>
    <cellStyle name="SAPBEXstdDataEmph 2 16 4" xfId="20410"/>
    <cellStyle name="SAPBEXstdDataEmph 2 16 4 2" xfId="20411"/>
    <cellStyle name="SAPBEXstdDataEmph 2 16 4 3" xfId="34583"/>
    <cellStyle name="SAPBEXstdDataEmph 2 16 4 4" xfId="34584"/>
    <cellStyle name="SAPBEXstdDataEmph 2 16 5" xfId="20412"/>
    <cellStyle name="SAPBEXstdDataEmph 2 16 5 2" xfId="20413"/>
    <cellStyle name="SAPBEXstdDataEmph 2 16 5 3" xfId="34585"/>
    <cellStyle name="SAPBEXstdDataEmph 2 16 5 4" xfId="34586"/>
    <cellStyle name="SAPBEXstdDataEmph 2 16 6" xfId="20414"/>
    <cellStyle name="SAPBEXstdDataEmph 2 16 6 2" xfId="20415"/>
    <cellStyle name="SAPBEXstdDataEmph 2 16 6 3" xfId="34587"/>
    <cellStyle name="SAPBEXstdDataEmph 2 16 6 4" xfId="34588"/>
    <cellStyle name="SAPBEXstdDataEmph 2 16 7" xfId="20416"/>
    <cellStyle name="SAPBEXstdDataEmph 2 16 7 2" xfId="20417"/>
    <cellStyle name="SAPBEXstdDataEmph 2 16 7 3" xfId="34589"/>
    <cellStyle name="SAPBEXstdDataEmph 2 16 7 4" xfId="34590"/>
    <cellStyle name="SAPBEXstdDataEmph 2 16 8" xfId="20418"/>
    <cellStyle name="SAPBEXstdDataEmph 2 16 9" xfId="34591"/>
    <cellStyle name="SAPBEXstdDataEmph 2 17" xfId="20419"/>
    <cellStyle name="SAPBEXstdDataEmph 2 17 2" xfId="20420"/>
    <cellStyle name="SAPBEXstdDataEmph 2 17 3" xfId="34592"/>
    <cellStyle name="SAPBEXstdDataEmph 2 17 4" xfId="34593"/>
    <cellStyle name="SAPBEXstdDataEmph 2 18" xfId="20421"/>
    <cellStyle name="SAPBEXstdDataEmph 2 18 2" xfId="20422"/>
    <cellStyle name="SAPBEXstdDataEmph 2 18 3" xfId="34594"/>
    <cellStyle name="SAPBEXstdDataEmph 2 18 4" xfId="34595"/>
    <cellStyle name="SAPBEXstdDataEmph 2 19" xfId="20423"/>
    <cellStyle name="SAPBEXstdDataEmph 2 19 2" xfId="20424"/>
    <cellStyle name="SAPBEXstdDataEmph 2 19 3" xfId="34596"/>
    <cellStyle name="SAPBEXstdDataEmph 2 19 4" xfId="34597"/>
    <cellStyle name="SAPBEXstdDataEmph 2 2" xfId="20425"/>
    <cellStyle name="SAPBEXstdDataEmph 2 2 10" xfId="20426"/>
    <cellStyle name="SAPBEXstdDataEmph 2 2 10 2" xfId="20427"/>
    <cellStyle name="SAPBEXstdDataEmph 2 2 10 3" xfId="34598"/>
    <cellStyle name="SAPBEXstdDataEmph 2 2 10 4" xfId="34599"/>
    <cellStyle name="SAPBEXstdDataEmph 2 2 11" xfId="20428"/>
    <cellStyle name="SAPBEXstdDataEmph 2 2 11 2" xfId="20429"/>
    <cellStyle name="SAPBEXstdDataEmph 2 2 11 3" xfId="34600"/>
    <cellStyle name="SAPBEXstdDataEmph 2 2 11 4" xfId="34601"/>
    <cellStyle name="SAPBEXstdDataEmph 2 2 12" xfId="20430"/>
    <cellStyle name="SAPBEXstdDataEmph 2 2 13" xfId="34602"/>
    <cellStyle name="SAPBEXstdDataEmph 2 2 14" xfId="34603"/>
    <cellStyle name="SAPBEXstdDataEmph 2 2 2" xfId="20431"/>
    <cellStyle name="SAPBEXstdDataEmph 2 2 2 10" xfId="34604"/>
    <cellStyle name="SAPBEXstdDataEmph 2 2 2 2" xfId="20432"/>
    <cellStyle name="SAPBEXstdDataEmph 2 2 2 2 2" xfId="20433"/>
    <cellStyle name="SAPBEXstdDataEmph 2 2 2 2 3" xfId="34605"/>
    <cellStyle name="SAPBEXstdDataEmph 2 2 2 2 4" xfId="34606"/>
    <cellStyle name="SAPBEXstdDataEmph 2 2 2 3" xfId="20434"/>
    <cellStyle name="SAPBEXstdDataEmph 2 2 2 3 2" xfId="20435"/>
    <cellStyle name="SAPBEXstdDataEmph 2 2 2 3 3" xfId="34607"/>
    <cellStyle name="SAPBEXstdDataEmph 2 2 2 3 4" xfId="34608"/>
    <cellStyle name="SAPBEXstdDataEmph 2 2 2 4" xfId="20436"/>
    <cellStyle name="SAPBEXstdDataEmph 2 2 2 4 2" xfId="20437"/>
    <cellStyle name="SAPBEXstdDataEmph 2 2 2 4 3" xfId="34609"/>
    <cellStyle name="SAPBEXstdDataEmph 2 2 2 4 4" xfId="34610"/>
    <cellStyle name="SAPBEXstdDataEmph 2 2 2 5" xfId="20438"/>
    <cellStyle name="SAPBEXstdDataEmph 2 2 2 5 2" xfId="20439"/>
    <cellStyle name="SAPBEXstdDataEmph 2 2 2 5 3" xfId="34611"/>
    <cellStyle name="SAPBEXstdDataEmph 2 2 2 5 4" xfId="34612"/>
    <cellStyle name="SAPBEXstdDataEmph 2 2 2 6" xfId="20440"/>
    <cellStyle name="SAPBEXstdDataEmph 2 2 2 6 2" xfId="20441"/>
    <cellStyle name="SAPBEXstdDataEmph 2 2 2 6 3" xfId="34613"/>
    <cellStyle name="SAPBEXstdDataEmph 2 2 2 6 4" xfId="34614"/>
    <cellStyle name="SAPBEXstdDataEmph 2 2 2 7" xfId="20442"/>
    <cellStyle name="SAPBEXstdDataEmph 2 2 2 7 2" xfId="20443"/>
    <cellStyle name="SAPBEXstdDataEmph 2 2 2 7 3" xfId="34615"/>
    <cellStyle name="SAPBEXstdDataEmph 2 2 2 7 4" xfId="34616"/>
    <cellStyle name="SAPBEXstdDataEmph 2 2 2 8" xfId="20444"/>
    <cellStyle name="SAPBEXstdDataEmph 2 2 2 9" xfId="34617"/>
    <cellStyle name="SAPBEXstdDataEmph 2 2 3" xfId="20445"/>
    <cellStyle name="SAPBEXstdDataEmph 2 2 3 10" xfId="34618"/>
    <cellStyle name="SAPBEXstdDataEmph 2 2 3 2" xfId="20446"/>
    <cellStyle name="SAPBEXstdDataEmph 2 2 3 2 2" xfId="20447"/>
    <cellStyle name="SAPBEXstdDataEmph 2 2 3 2 3" xfId="34619"/>
    <cellStyle name="SAPBEXstdDataEmph 2 2 3 2 4" xfId="34620"/>
    <cellStyle name="SAPBEXstdDataEmph 2 2 3 3" xfId="20448"/>
    <cellStyle name="SAPBEXstdDataEmph 2 2 3 3 2" xfId="20449"/>
    <cellStyle name="SAPBEXstdDataEmph 2 2 3 3 3" xfId="34621"/>
    <cellStyle name="SAPBEXstdDataEmph 2 2 3 3 4" xfId="34622"/>
    <cellStyle name="SAPBEXstdDataEmph 2 2 3 4" xfId="20450"/>
    <cellStyle name="SAPBEXstdDataEmph 2 2 3 4 2" xfId="20451"/>
    <cellStyle name="SAPBEXstdDataEmph 2 2 3 4 3" xfId="34623"/>
    <cellStyle name="SAPBEXstdDataEmph 2 2 3 4 4" xfId="34624"/>
    <cellStyle name="SAPBEXstdDataEmph 2 2 3 5" xfId="20452"/>
    <cellStyle name="SAPBEXstdDataEmph 2 2 3 5 2" xfId="20453"/>
    <cellStyle name="SAPBEXstdDataEmph 2 2 3 5 3" xfId="34625"/>
    <cellStyle name="SAPBEXstdDataEmph 2 2 3 5 4" xfId="34626"/>
    <cellStyle name="SAPBEXstdDataEmph 2 2 3 6" xfId="20454"/>
    <cellStyle name="SAPBEXstdDataEmph 2 2 3 6 2" xfId="20455"/>
    <cellStyle name="SAPBEXstdDataEmph 2 2 3 6 3" xfId="34627"/>
    <cellStyle name="SAPBEXstdDataEmph 2 2 3 6 4" xfId="34628"/>
    <cellStyle name="SAPBEXstdDataEmph 2 2 3 7" xfId="20456"/>
    <cellStyle name="SAPBEXstdDataEmph 2 2 3 7 2" xfId="20457"/>
    <cellStyle name="SAPBEXstdDataEmph 2 2 3 7 3" xfId="34629"/>
    <cellStyle name="SAPBEXstdDataEmph 2 2 3 7 4" xfId="34630"/>
    <cellStyle name="SAPBEXstdDataEmph 2 2 3 8" xfId="20458"/>
    <cellStyle name="SAPBEXstdDataEmph 2 2 3 9" xfId="34631"/>
    <cellStyle name="SAPBEXstdDataEmph 2 2 4" xfId="20459"/>
    <cellStyle name="SAPBEXstdDataEmph 2 2 4 10" xfId="34632"/>
    <cellStyle name="SAPBEXstdDataEmph 2 2 4 2" xfId="20460"/>
    <cellStyle name="SAPBEXstdDataEmph 2 2 4 2 2" xfId="20461"/>
    <cellStyle name="SAPBEXstdDataEmph 2 2 4 2 3" xfId="34633"/>
    <cellStyle name="SAPBEXstdDataEmph 2 2 4 2 4" xfId="34634"/>
    <cellStyle name="SAPBEXstdDataEmph 2 2 4 3" xfId="20462"/>
    <cellStyle name="SAPBEXstdDataEmph 2 2 4 3 2" xfId="20463"/>
    <cellStyle name="SAPBEXstdDataEmph 2 2 4 3 3" xfId="34635"/>
    <cellStyle name="SAPBEXstdDataEmph 2 2 4 3 4" xfId="34636"/>
    <cellStyle name="SAPBEXstdDataEmph 2 2 4 4" xfId="20464"/>
    <cellStyle name="SAPBEXstdDataEmph 2 2 4 4 2" xfId="20465"/>
    <cellStyle name="SAPBEXstdDataEmph 2 2 4 4 3" xfId="34637"/>
    <cellStyle name="SAPBEXstdDataEmph 2 2 4 4 4" xfId="34638"/>
    <cellStyle name="SAPBEXstdDataEmph 2 2 4 5" xfId="20466"/>
    <cellStyle name="SAPBEXstdDataEmph 2 2 4 5 2" xfId="20467"/>
    <cellStyle name="SAPBEXstdDataEmph 2 2 4 5 3" xfId="34639"/>
    <cellStyle name="SAPBEXstdDataEmph 2 2 4 5 4" xfId="34640"/>
    <cellStyle name="SAPBEXstdDataEmph 2 2 4 6" xfId="20468"/>
    <cellStyle name="SAPBEXstdDataEmph 2 2 4 6 2" xfId="20469"/>
    <cellStyle name="SAPBEXstdDataEmph 2 2 4 6 3" xfId="34641"/>
    <cellStyle name="SAPBEXstdDataEmph 2 2 4 6 4" xfId="34642"/>
    <cellStyle name="SAPBEXstdDataEmph 2 2 4 7" xfId="20470"/>
    <cellStyle name="SAPBEXstdDataEmph 2 2 4 7 2" xfId="20471"/>
    <cellStyle name="SAPBEXstdDataEmph 2 2 4 7 3" xfId="34643"/>
    <cellStyle name="SAPBEXstdDataEmph 2 2 4 7 4" xfId="34644"/>
    <cellStyle name="SAPBEXstdDataEmph 2 2 4 8" xfId="20472"/>
    <cellStyle name="SAPBEXstdDataEmph 2 2 4 9" xfId="34645"/>
    <cellStyle name="SAPBEXstdDataEmph 2 2 5" xfId="20473"/>
    <cellStyle name="SAPBEXstdDataEmph 2 2 5 10" xfId="34646"/>
    <cellStyle name="SAPBEXstdDataEmph 2 2 5 2" xfId="20474"/>
    <cellStyle name="SAPBEXstdDataEmph 2 2 5 2 2" xfId="20475"/>
    <cellStyle name="SAPBEXstdDataEmph 2 2 5 2 3" xfId="34647"/>
    <cellStyle name="SAPBEXstdDataEmph 2 2 5 2 4" xfId="34648"/>
    <cellStyle name="SAPBEXstdDataEmph 2 2 5 3" xfId="20476"/>
    <cellStyle name="SAPBEXstdDataEmph 2 2 5 3 2" xfId="20477"/>
    <cellStyle name="SAPBEXstdDataEmph 2 2 5 3 3" xfId="34649"/>
    <cellStyle name="SAPBEXstdDataEmph 2 2 5 3 4" xfId="34650"/>
    <cellStyle name="SAPBEXstdDataEmph 2 2 5 4" xfId="20478"/>
    <cellStyle name="SAPBEXstdDataEmph 2 2 5 4 2" xfId="20479"/>
    <cellStyle name="SAPBEXstdDataEmph 2 2 5 4 3" xfId="34651"/>
    <cellStyle name="SAPBEXstdDataEmph 2 2 5 4 4" xfId="34652"/>
    <cellStyle name="SAPBEXstdDataEmph 2 2 5 5" xfId="20480"/>
    <cellStyle name="SAPBEXstdDataEmph 2 2 5 5 2" xfId="20481"/>
    <cellStyle name="SAPBEXstdDataEmph 2 2 5 5 3" xfId="34653"/>
    <cellStyle name="SAPBEXstdDataEmph 2 2 5 5 4" xfId="34654"/>
    <cellStyle name="SAPBEXstdDataEmph 2 2 5 6" xfId="20482"/>
    <cellStyle name="SAPBEXstdDataEmph 2 2 5 6 2" xfId="20483"/>
    <cellStyle name="SAPBEXstdDataEmph 2 2 5 6 3" xfId="34655"/>
    <cellStyle name="SAPBEXstdDataEmph 2 2 5 6 4" xfId="34656"/>
    <cellStyle name="SAPBEXstdDataEmph 2 2 5 7" xfId="20484"/>
    <cellStyle name="SAPBEXstdDataEmph 2 2 5 7 2" xfId="20485"/>
    <cellStyle name="SAPBEXstdDataEmph 2 2 5 7 3" xfId="34657"/>
    <cellStyle name="SAPBEXstdDataEmph 2 2 5 7 4" xfId="34658"/>
    <cellStyle name="SAPBEXstdDataEmph 2 2 5 8" xfId="20486"/>
    <cellStyle name="SAPBEXstdDataEmph 2 2 5 9" xfId="34659"/>
    <cellStyle name="SAPBEXstdDataEmph 2 2 6" xfId="20487"/>
    <cellStyle name="SAPBEXstdDataEmph 2 2 6 2" xfId="20488"/>
    <cellStyle name="SAPBEXstdDataEmph 2 2 6 3" xfId="34660"/>
    <cellStyle name="SAPBEXstdDataEmph 2 2 6 4" xfId="34661"/>
    <cellStyle name="SAPBEXstdDataEmph 2 2 7" xfId="20489"/>
    <cellStyle name="SAPBEXstdDataEmph 2 2 7 2" xfId="20490"/>
    <cellStyle name="SAPBEXstdDataEmph 2 2 7 3" xfId="34662"/>
    <cellStyle name="SAPBEXstdDataEmph 2 2 7 4" xfId="34663"/>
    <cellStyle name="SAPBEXstdDataEmph 2 2 8" xfId="20491"/>
    <cellStyle name="SAPBEXstdDataEmph 2 2 8 2" xfId="20492"/>
    <cellStyle name="SAPBEXstdDataEmph 2 2 8 3" xfId="34664"/>
    <cellStyle name="SAPBEXstdDataEmph 2 2 8 4" xfId="34665"/>
    <cellStyle name="SAPBEXstdDataEmph 2 2 9" xfId="20493"/>
    <cellStyle name="SAPBEXstdDataEmph 2 2 9 2" xfId="20494"/>
    <cellStyle name="SAPBEXstdDataEmph 2 2 9 3" xfId="34666"/>
    <cellStyle name="SAPBEXstdDataEmph 2 2 9 4" xfId="34667"/>
    <cellStyle name="SAPBEXstdDataEmph 2 20" xfId="20495"/>
    <cellStyle name="SAPBEXstdDataEmph 2 20 2" xfId="20496"/>
    <cellStyle name="SAPBEXstdDataEmph 2 20 3" xfId="34668"/>
    <cellStyle name="SAPBEXstdDataEmph 2 20 4" xfId="34669"/>
    <cellStyle name="SAPBEXstdDataEmph 2 21" xfId="20497"/>
    <cellStyle name="SAPBEXstdDataEmph 2 21 2" xfId="20498"/>
    <cellStyle name="SAPBEXstdDataEmph 2 21 3" xfId="34670"/>
    <cellStyle name="SAPBEXstdDataEmph 2 21 4" xfId="34671"/>
    <cellStyle name="SAPBEXstdDataEmph 2 22" xfId="20499"/>
    <cellStyle name="SAPBEXstdDataEmph 2 22 2" xfId="20500"/>
    <cellStyle name="SAPBEXstdDataEmph 2 22 3" xfId="34672"/>
    <cellStyle name="SAPBEXstdDataEmph 2 22 4" xfId="34673"/>
    <cellStyle name="SAPBEXstdDataEmph 2 23" xfId="20501"/>
    <cellStyle name="SAPBEXstdDataEmph 2 24" xfId="34674"/>
    <cellStyle name="SAPBEXstdDataEmph 2 25" xfId="34675"/>
    <cellStyle name="SAPBEXstdDataEmph 2 3" xfId="20502"/>
    <cellStyle name="SAPBEXstdDataEmph 2 3 10" xfId="20503"/>
    <cellStyle name="SAPBEXstdDataEmph 2 3 10 2" xfId="20504"/>
    <cellStyle name="SAPBEXstdDataEmph 2 3 10 3" xfId="34676"/>
    <cellStyle name="SAPBEXstdDataEmph 2 3 10 4" xfId="34677"/>
    <cellStyle name="SAPBEXstdDataEmph 2 3 11" xfId="20505"/>
    <cellStyle name="SAPBEXstdDataEmph 2 3 11 2" xfId="20506"/>
    <cellStyle name="SAPBEXstdDataEmph 2 3 11 3" xfId="34678"/>
    <cellStyle name="SAPBEXstdDataEmph 2 3 11 4" xfId="34679"/>
    <cellStyle name="SAPBEXstdDataEmph 2 3 12" xfId="20507"/>
    <cellStyle name="SAPBEXstdDataEmph 2 3 13" xfId="34680"/>
    <cellStyle name="SAPBEXstdDataEmph 2 3 14" xfId="34681"/>
    <cellStyle name="SAPBEXstdDataEmph 2 3 2" xfId="20508"/>
    <cellStyle name="SAPBEXstdDataEmph 2 3 2 10" xfId="34682"/>
    <cellStyle name="SAPBEXstdDataEmph 2 3 2 2" xfId="20509"/>
    <cellStyle name="SAPBEXstdDataEmph 2 3 2 2 2" xfId="20510"/>
    <cellStyle name="SAPBEXstdDataEmph 2 3 2 2 3" xfId="34683"/>
    <cellStyle name="SAPBEXstdDataEmph 2 3 2 2 4" xfId="34684"/>
    <cellStyle name="SAPBEXstdDataEmph 2 3 2 3" xfId="20511"/>
    <cellStyle name="SAPBEXstdDataEmph 2 3 2 3 2" xfId="20512"/>
    <cellStyle name="SAPBEXstdDataEmph 2 3 2 3 3" xfId="34685"/>
    <cellStyle name="SAPBEXstdDataEmph 2 3 2 3 4" xfId="34686"/>
    <cellStyle name="SAPBEXstdDataEmph 2 3 2 4" xfId="20513"/>
    <cellStyle name="SAPBEXstdDataEmph 2 3 2 4 2" xfId="20514"/>
    <cellStyle name="SAPBEXstdDataEmph 2 3 2 4 3" xfId="34687"/>
    <cellStyle name="SAPBEXstdDataEmph 2 3 2 4 4" xfId="34688"/>
    <cellStyle name="SAPBEXstdDataEmph 2 3 2 5" xfId="20515"/>
    <cellStyle name="SAPBEXstdDataEmph 2 3 2 5 2" xfId="20516"/>
    <cellStyle name="SAPBEXstdDataEmph 2 3 2 5 3" xfId="34689"/>
    <cellStyle name="SAPBEXstdDataEmph 2 3 2 5 4" xfId="34690"/>
    <cellStyle name="SAPBEXstdDataEmph 2 3 2 6" xfId="20517"/>
    <cellStyle name="SAPBEXstdDataEmph 2 3 2 6 2" xfId="20518"/>
    <cellStyle name="SAPBEXstdDataEmph 2 3 2 6 3" xfId="34691"/>
    <cellStyle name="SAPBEXstdDataEmph 2 3 2 6 4" xfId="34692"/>
    <cellStyle name="SAPBEXstdDataEmph 2 3 2 7" xfId="20519"/>
    <cellStyle name="SAPBEXstdDataEmph 2 3 2 7 2" xfId="20520"/>
    <cellStyle name="SAPBEXstdDataEmph 2 3 2 7 3" xfId="34693"/>
    <cellStyle name="SAPBEXstdDataEmph 2 3 2 7 4" xfId="34694"/>
    <cellStyle name="SAPBEXstdDataEmph 2 3 2 8" xfId="20521"/>
    <cellStyle name="SAPBEXstdDataEmph 2 3 2 9" xfId="34695"/>
    <cellStyle name="SAPBEXstdDataEmph 2 3 3" xfId="20522"/>
    <cellStyle name="SAPBEXstdDataEmph 2 3 3 10" xfId="34696"/>
    <cellStyle name="SAPBEXstdDataEmph 2 3 3 2" xfId="20523"/>
    <cellStyle name="SAPBEXstdDataEmph 2 3 3 2 2" xfId="20524"/>
    <cellStyle name="SAPBEXstdDataEmph 2 3 3 2 3" xfId="34697"/>
    <cellStyle name="SAPBEXstdDataEmph 2 3 3 2 4" xfId="34698"/>
    <cellStyle name="SAPBEXstdDataEmph 2 3 3 3" xfId="20525"/>
    <cellStyle name="SAPBEXstdDataEmph 2 3 3 3 2" xfId="20526"/>
    <cellStyle name="SAPBEXstdDataEmph 2 3 3 3 3" xfId="34699"/>
    <cellStyle name="SAPBEXstdDataEmph 2 3 3 3 4" xfId="34700"/>
    <cellStyle name="SAPBEXstdDataEmph 2 3 3 4" xfId="20527"/>
    <cellStyle name="SAPBEXstdDataEmph 2 3 3 4 2" xfId="20528"/>
    <cellStyle name="SAPBEXstdDataEmph 2 3 3 4 3" xfId="34701"/>
    <cellStyle name="SAPBEXstdDataEmph 2 3 3 4 4" xfId="34702"/>
    <cellStyle name="SAPBEXstdDataEmph 2 3 3 5" xfId="20529"/>
    <cellStyle name="SAPBEXstdDataEmph 2 3 3 5 2" xfId="20530"/>
    <cellStyle name="SAPBEXstdDataEmph 2 3 3 5 3" xfId="34703"/>
    <cellStyle name="SAPBEXstdDataEmph 2 3 3 5 4" xfId="34704"/>
    <cellStyle name="SAPBEXstdDataEmph 2 3 3 6" xfId="20531"/>
    <cellStyle name="SAPBEXstdDataEmph 2 3 3 6 2" xfId="20532"/>
    <cellStyle name="SAPBEXstdDataEmph 2 3 3 6 3" xfId="34705"/>
    <cellStyle name="SAPBEXstdDataEmph 2 3 3 6 4" xfId="34706"/>
    <cellStyle name="SAPBEXstdDataEmph 2 3 3 7" xfId="20533"/>
    <cellStyle name="SAPBEXstdDataEmph 2 3 3 7 2" xfId="20534"/>
    <cellStyle name="SAPBEXstdDataEmph 2 3 3 7 3" xfId="34707"/>
    <cellStyle name="SAPBEXstdDataEmph 2 3 3 7 4" xfId="34708"/>
    <cellStyle name="SAPBEXstdDataEmph 2 3 3 8" xfId="20535"/>
    <cellStyle name="SAPBEXstdDataEmph 2 3 3 9" xfId="34709"/>
    <cellStyle name="SAPBEXstdDataEmph 2 3 4" xfId="20536"/>
    <cellStyle name="SAPBEXstdDataEmph 2 3 4 10" xfId="34710"/>
    <cellStyle name="SAPBEXstdDataEmph 2 3 4 2" xfId="20537"/>
    <cellStyle name="SAPBEXstdDataEmph 2 3 4 2 2" xfId="20538"/>
    <cellStyle name="SAPBEXstdDataEmph 2 3 4 2 3" xfId="34711"/>
    <cellStyle name="SAPBEXstdDataEmph 2 3 4 2 4" xfId="34712"/>
    <cellStyle name="SAPBEXstdDataEmph 2 3 4 3" xfId="20539"/>
    <cellStyle name="SAPBEXstdDataEmph 2 3 4 3 2" xfId="20540"/>
    <cellStyle name="SAPBEXstdDataEmph 2 3 4 3 3" xfId="34713"/>
    <cellStyle name="SAPBEXstdDataEmph 2 3 4 3 4" xfId="34714"/>
    <cellStyle name="SAPBEXstdDataEmph 2 3 4 4" xfId="20541"/>
    <cellStyle name="SAPBEXstdDataEmph 2 3 4 4 2" xfId="20542"/>
    <cellStyle name="SAPBEXstdDataEmph 2 3 4 4 3" xfId="34715"/>
    <cellStyle name="SAPBEXstdDataEmph 2 3 4 4 4" xfId="34716"/>
    <cellStyle name="SAPBEXstdDataEmph 2 3 4 5" xfId="20543"/>
    <cellStyle name="SAPBEXstdDataEmph 2 3 4 5 2" xfId="20544"/>
    <cellStyle name="SAPBEXstdDataEmph 2 3 4 5 3" xfId="34717"/>
    <cellStyle name="SAPBEXstdDataEmph 2 3 4 5 4" xfId="34718"/>
    <cellStyle name="SAPBEXstdDataEmph 2 3 4 6" xfId="20545"/>
    <cellStyle name="SAPBEXstdDataEmph 2 3 4 6 2" xfId="20546"/>
    <cellStyle name="SAPBEXstdDataEmph 2 3 4 6 3" xfId="34719"/>
    <cellStyle name="SAPBEXstdDataEmph 2 3 4 6 4" xfId="34720"/>
    <cellStyle name="SAPBEXstdDataEmph 2 3 4 7" xfId="20547"/>
    <cellStyle name="SAPBEXstdDataEmph 2 3 4 7 2" xfId="20548"/>
    <cellStyle name="SAPBEXstdDataEmph 2 3 4 7 3" xfId="34721"/>
    <cellStyle name="SAPBEXstdDataEmph 2 3 4 7 4" xfId="34722"/>
    <cellStyle name="SAPBEXstdDataEmph 2 3 4 8" xfId="20549"/>
    <cellStyle name="SAPBEXstdDataEmph 2 3 4 9" xfId="34723"/>
    <cellStyle name="SAPBEXstdDataEmph 2 3 5" xfId="20550"/>
    <cellStyle name="SAPBEXstdDataEmph 2 3 5 10" xfId="34724"/>
    <cellStyle name="SAPBEXstdDataEmph 2 3 5 2" xfId="20551"/>
    <cellStyle name="SAPBEXstdDataEmph 2 3 5 2 2" xfId="20552"/>
    <cellStyle name="SAPBEXstdDataEmph 2 3 5 2 3" xfId="34725"/>
    <cellStyle name="SAPBEXstdDataEmph 2 3 5 2 4" xfId="34726"/>
    <cellStyle name="SAPBEXstdDataEmph 2 3 5 3" xfId="20553"/>
    <cellStyle name="SAPBEXstdDataEmph 2 3 5 3 2" xfId="20554"/>
    <cellStyle name="SAPBEXstdDataEmph 2 3 5 3 3" xfId="34727"/>
    <cellStyle name="SAPBEXstdDataEmph 2 3 5 3 4" xfId="34728"/>
    <cellStyle name="SAPBEXstdDataEmph 2 3 5 4" xfId="20555"/>
    <cellStyle name="SAPBEXstdDataEmph 2 3 5 4 2" xfId="20556"/>
    <cellStyle name="SAPBEXstdDataEmph 2 3 5 4 3" xfId="34729"/>
    <cellStyle name="SAPBEXstdDataEmph 2 3 5 4 4" xfId="34730"/>
    <cellStyle name="SAPBEXstdDataEmph 2 3 5 5" xfId="20557"/>
    <cellStyle name="SAPBEXstdDataEmph 2 3 5 5 2" xfId="20558"/>
    <cellStyle name="SAPBEXstdDataEmph 2 3 5 5 3" xfId="34731"/>
    <cellStyle name="SAPBEXstdDataEmph 2 3 5 5 4" xfId="34732"/>
    <cellStyle name="SAPBEXstdDataEmph 2 3 5 6" xfId="20559"/>
    <cellStyle name="SAPBEXstdDataEmph 2 3 5 6 2" xfId="20560"/>
    <cellStyle name="SAPBEXstdDataEmph 2 3 5 6 3" xfId="34733"/>
    <cellStyle name="SAPBEXstdDataEmph 2 3 5 6 4" xfId="34734"/>
    <cellStyle name="SAPBEXstdDataEmph 2 3 5 7" xfId="20561"/>
    <cellStyle name="SAPBEXstdDataEmph 2 3 5 7 2" xfId="20562"/>
    <cellStyle name="SAPBEXstdDataEmph 2 3 5 7 3" xfId="34735"/>
    <cellStyle name="SAPBEXstdDataEmph 2 3 5 7 4" xfId="34736"/>
    <cellStyle name="SAPBEXstdDataEmph 2 3 5 8" xfId="20563"/>
    <cellStyle name="SAPBEXstdDataEmph 2 3 5 9" xfId="34737"/>
    <cellStyle name="SAPBEXstdDataEmph 2 3 6" xfId="20564"/>
    <cellStyle name="SAPBEXstdDataEmph 2 3 6 2" xfId="20565"/>
    <cellStyle name="SAPBEXstdDataEmph 2 3 6 3" xfId="34738"/>
    <cellStyle name="SAPBEXstdDataEmph 2 3 6 4" xfId="34739"/>
    <cellStyle name="SAPBEXstdDataEmph 2 3 7" xfId="20566"/>
    <cellStyle name="SAPBEXstdDataEmph 2 3 7 2" xfId="20567"/>
    <cellStyle name="SAPBEXstdDataEmph 2 3 7 3" xfId="34740"/>
    <cellStyle name="SAPBEXstdDataEmph 2 3 7 4" xfId="34741"/>
    <cellStyle name="SAPBEXstdDataEmph 2 3 8" xfId="20568"/>
    <cellStyle name="SAPBEXstdDataEmph 2 3 8 2" xfId="20569"/>
    <cellStyle name="SAPBEXstdDataEmph 2 3 8 3" xfId="34742"/>
    <cellStyle name="SAPBEXstdDataEmph 2 3 8 4" xfId="34743"/>
    <cellStyle name="SAPBEXstdDataEmph 2 3 9" xfId="20570"/>
    <cellStyle name="SAPBEXstdDataEmph 2 3 9 2" xfId="20571"/>
    <cellStyle name="SAPBEXstdDataEmph 2 3 9 3" xfId="34744"/>
    <cellStyle name="SAPBEXstdDataEmph 2 3 9 4" xfId="34745"/>
    <cellStyle name="SAPBEXstdDataEmph 2 4" xfId="20572"/>
    <cellStyle name="SAPBEXstdDataEmph 2 4 10" xfId="20573"/>
    <cellStyle name="SAPBEXstdDataEmph 2 4 10 2" xfId="20574"/>
    <cellStyle name="SAPBEXstdDataEmph 2 4 10 3" xfId="34746"/>
    <cellStyle name="SAPBEXstdDataEmph 2 4 10 4" xfId="34747"/>
    <cellStyle name="SAPBEXstdDataEmph 2 4 11" xfId="20575"/>
    <cellStyle name="SAPBEXstdDataEmph 2 4 11 2" xfId="20576"/>
    <cellStyle name="SAPBEXstdDataEmph 2 4 11 3" xfId="34748"/>
    <cellStyle name="SAPBEXstdDataEmph 2 4 11 4" xfId="34749"/>
    <cellStyle name="SAPBEXstdDataEmph 2 4 12" xfId="20577"/>
    <cellStyle name="SAPBEXstdDataEmph 2 4 13" xfId="34750"/>
    <cellStyle name="SAPBEXstdDataEmph 2 4 14" xfId="34751"/>
    <cellStyle name="SAPBEXstdDataEmph 2 4 2" xfId="20578"/>
    <cellStyle name="SAPBEXstdDataEmph 2 4 2 10" xfId="34752"/>
    <cellStyle name="SAPBEXstdDataEmph 2 4 2 2" xfId="20579"/>
    <cellStyle name="SAPBEXstdDataEmph 2 4 2 2 2" xfId="20580"/>
    <cellStyle name="SAPBEXstdDataEmph 2 4 2 2 3" xfId="34753"/>
    <cellStyle name="SAPBEXstdDataEmph 2 4 2 2 4" xfId="34754"/>
    <cellStyle name="SAPBEXstdDataEmph 2 4 2 3" xfId="20581"/>
    <cellStyle name="SAPBEXstdDataEmph 2 4 2 3 2" xfId="20582"/>
    <cellStyle name="SAPBEXstdDataEmph 2 4 2 3 3" xfId="34755"/>
    <cellStyle name="SAPBEXstdDataEmph 2 4 2 3 4" xfId="34756"/>
    <cellStyle name="SAPBEXstdDataEmph 2 4 2 4" xfId="20583"/>
    <cellStyle name="SAPBEXstdDataEmph 2 4 2 4 2" xfId="20584"/>
    <cellStyle name="SAPBEXstdDataEmph 2 4 2 4 3" xfId="34757"/>
    <cellStyle name="SAPBEXstdDataEmph 2 4 2 4 4" xfId="34758"/>
    <cellStyle name="SAPBEXstdDataEmph 2 4 2 5" xfId="20585"/>
    <cellStyle name="SAPBEXstdDataEmph 2 4 2 5 2" xfId="20586"/>
    <cellStyle name="SAPBEXstdDataEmph 2 4 2 5 3" xfId="34759"/>
    <cellStyle name="SAPBEXstdDataEmph 2 4 2 5 4" xfId="34760"/>
    <cellStyle name="SAPBEXstdDataEmph 2 4 2 6" xfId="20587"/>
    <cellStyle name="SAPBEXstdDataEmph 2 4 2 6 2" xfId="20588"/>
    <cellStyle name="SAPBEXstdDataEmph 2 4 2 6 3" xfId="34761"/>
    <cellStyle name="SAPBEXstdDataEmph 2 4 2 6 4" xfId="34762"/>
    <cellStyle name="SAPBEXstdDataEmph 2 4 2 7" xfId="20589"/>
    <cellStyle name="SAPBEXstdDataEmph 2 4 2 7 2" xfId="20590"/>
    <cellStyle name="SAPBEXstdDataEmph 2 4 2 7 3" xfId="34763"/>
    <cellStyle name="SAPBEXstdDataEmph 2 4 2 7 4" xfId="34764"/>
    <cellStyle name="SAPBEXstdDataEmph 2 4 2 8" xfId="20591"/>
    <cellStyle name="SAPBEXstdDataEmph 2 4 2 9" xfId="34765"/>
    <cellStyle name="SAPBEXstdDataEmph 2 4 3" xfId="20592"/>
    <cellStyle name="SAPBEXstdDataEmph 2 4 3 10" xfId="34766"/>
    <cellStyle name="SAPBEXstdDataEmph 2 4 3 2" xfId="20593"/>
    <cellStyle name="SAPBEXstdDataEmph 2 4 3 2 2" xfId="20594"/>
    <cellStyle name="SAPBEXstdDataEmph 2 4 3 2 3" xfId="34767"/>
    <cellStyle name="SAPBEXstdDataEmph 2 4 3 2 4" xfId="34768"/>
    <cellStyle name="SAPBEXstdDataEmph 2 4 3 3" xfId="20595"/>
    <cellStyle name="SAPBEXstdDataEmph 2 4 3 3 2" xfId="20596"/>
    <cellStyle name="SAPBEXstdDataEmph 2 4 3 3 3" xfId="34769"/>
    <cellStyle name="SAPBEXstdDataEmph 2 4 3 3 4" xfId="34770"/>
    <cellStyle name="SAPBEXstdDataEmph 2 4 3 4" xfId="20597"/>
    <cellStyle name="SAPBEXstdDataEmph 2 4 3 4 2" xfId="20598"/>
    <cellStyle name="SAPBEXstdDataEmph 2 4 3 4 3" xfId="34771"/>
    <cellStyle name="SAPBEXstdDataEmph 2 4 3 4 4" xfId="34772"/>
    <cellStyle name="SAPBEXstdDataEmph 2 4 3 5" xfId="20599"/>
    <cellStyle name="SAPBEXstdDataEmph 2 4 3 5 2" xfId="20600"/>
    <cellStyle name="SAPBEXstdDataEmph 2 4 3 5 3" xfId="34773"/>
    <cellStyle name="SAPBEXstdDataEmph 2 4 3 5 4" xfId="34774"/>
    <cellStyle name="SAPBEXstdDataEmph 2 4 3 6" xfId="20601"/>
    <cellStyle name="SAPBEXstdDataEmph 2 4 3 6 2" xfId="20602"/>
    <cellStyle name="SAPBEXstdDataEmph 2 4 3 6 3" xfId="34775"/>
    <cellStyle name="SAPBEXstdDataEmph 2 4 3 6 4" xfId="34776"/>
    <cellStyle name="SAPBEXstdDataEmph 2 4 3 7" xfId="20603"/>
    <cellStyle name="SAPBEXstdDataEmph 2 4 3 7 2" xfId="20604"/>
    <cellStyle name="SAPBEXstdDataEmph 2 4 3 7 3" xfId="34777"/>
    <cellStyle name="SAPBEXstdDataEmph 2 4 3 7 4" xfId="34778"/>
    <cellStyle name="SAPBEXstdDataEmph 2 4 3 8" xfId="20605"/>
    <cellStyle name="SAPBEXstdDataEmph 2 4 3 9" xfId="34779"/>
    <cellStyle name="SAPBEXstdDataEmph 2 4 4" xfId="20606"/>
    <cellStyle name="SAPBEXstdDataEmph 2 4 4 10" xfId="34780"/>
    <cellStyle name="SAPBEXstdDataEmph 2 4 4 2" xfId="20607"/>
    <cellStyle name="SAPBEXstdDataEmph 2 4 4 2 2" xfId="20608"/>
    <cellStyle name="SAPBEXstdDataEmph 2 4 4 2 3" xfId="34781"/>
    <cellStyle name="SAPBEXstdDataEmph 2 4 4 2 4" xfId="34782"/>
    <cellStyle name="SAPBEXstdDataEmph 2 4 4 3" xfId="20609"/>
    <cellStyle name="SAPBEXstdDataEmph 2 4 4 3 2" xfId="20610"/>
    <cellStyle name="SAPBEXstdDataEmph 2 4 4 3 3" xfId="34783"/>
    <cellStyle name="SAPBEXstdDataEmph 2 4 4 3 4" xfId="34784"/>
    <cellStyle name="SAPBEXstdDataEmph 2 4 4 4" xfId="20611"/>
    <cellStyle name="SAPBEXstdDataEmph 2 4 4 4 2" xfId="20612"/>
    <cellStyle name="SAPBEXstdDataEmph 2 4 4 4 3" xfId="34785"/>
    <cellStyle name="SAPBEXstdDataEmph 2 4 4 4 4" xfId="34786"/>
    <cellStyle name="SAPBEXstdDataEmph 2 4 4 5" xfId="20613"/>
    <cellStyle name="SAPBEXstdDataEmph 2 4 4 5 2" xfId="20614"/>
    <cellStyle name="SAPBEXstdDataEmph 2 4 4 5 3" xfId="34787"/>
    <cellStyle name="SAPBEXstdDataEmph 2 4 4 5 4" xfId="34788"/>
    <cellStyle name="SAPBEXstdDataEmph 2 4 4 6" xfId="20615"/>
    <cellStyle name="SAPBEXstdDataEmph 2 4 4 6 2" xfId="20616"/>
    <cellStyle name="SAPBEXstdDataEmph 2 4 4 6 3" xfId="34789"/>
    <cellStyle name="SAPBEXstdDataEmph 2 4 4 6 4" xfId="34790"/>
    <cellStyle name="SAPBEXstdDataEmph 2 4 4 7" xfId="20617"/>
    <cellStyle name="SAPBEXstdDataEmph 2 4 4 7 2" xfId="20618"/>
    <cellStyle name="SAPBEXstdDataEmph 2 4 4 7 3" xfId="34791"/>
    <cellStyle name="SAPBEXstdDataEmph 2 4 4 7 4" xfId="34792"/>
    <cellStyle name="SAPBEXstdDataEmph 2 4 4 8" xfId="20619"/>
    <cellStyle name="SAPBEXstdDataEmph 2 4 4 9" xfId="34793"/>
    <cellStyle name="SAPBEXstdDataEmph 2 4 5" xfId="20620"/>
    <cellStyle name="SAPBEXstdDataEmph 2 4 5 10" xfId="34794"/>
    <cellStyle name="SAPBEXstdDataEmph 2 4 5 2" xfId="20621"/>
    <cellStyle name="SAPBEXstdDataEmph 2 4 5 2 2" xfId="20622"/>
    <cellStyle name="SAPBEXstdDataEmph 2 4 5 2 3" xfId="34795"/>
    <cellStyle name="SAPBEXstdDataEmph 2 4 5 2 4" xfId="34796"/>
    <cellStyle name="SAPBEXstdDataEmph 2 4 5 3" xfId="20623"/>
    <cellStyle name="SAPBEXstdDataEmph 2 4 5 3 2" xfId="20624"/>
    <cellStyle name="SAPBEXstdDataEmph 2 4 5 3 3" xfId="34797"/>
    <cellStyle name="SAPBEXstdDataEmph 2 4 5 3 4" xfId="34798"/>
    <cellStyle name="SAPBEXstdDataEmph 2 4 5 4" xfId="20625"/>
    <cellStyle name="SAPBEXstdDataEmph 2 4 5 4 2" xfId="20626"/>
    <cellStyle name="SAPBEXstdDataEmph 2 4 5 4 3" xfId="34799"/>
    <cellStyle name="SAPBEXstdDataEmph 2 4 5 4 4" xfId="34800"/>
    <cellStyle name="SAPBEXstdDataEmph 2 4 5 5" xfId="20627"/>
    <cellStyle name="SAPBEXstdDataEmph 2 4 5 5 2" xfId="20628"/>
    <cellStyle name="SAPBEXstdDataEmph 2 4 5 5 3" xfId="34801"/>
    <cellStyle name="SAPBEXstdDataEmph 2 4 5 5 4" xfId="34802"/>
    <cellStyle name="SAPBEXstdDataEmph 2 4 5 6" xfId="20629"/>
    <cellStyle name="SAPBEXstdDataEmph 2 4 5 6 2" xfId="20630"/>
    <cellStyle name="SAPBEXstdDataEmph 2 4 5 6 3" xfId="34803"/>
    <cellStyle name="SAPBEXstdDataEmph 2 4 5 6 4" xfId="34804"/>
    <cellStyle name="SAPBEXstdDataEmph 2 4 5 7" xfId="20631"/>
    <cellStyle name="SAPBEXstdDataEmph 2 4 5 7 2" xfId="20632"/>
    <cellStyle name="SAPBEXstdDataEmph 2 4 5 7 3" xfId="34805"/>
    <cellStyle name="SAPBEXstdDataEmph 2 4 5 7 4" xfId="34806"/>
    <cellStyle name="SAPBEXstdDataEmph 2 4 5 8" xfId="20633"/>
    <cellStyle name="SAPBEXstdDataEmph 2 4 5 9" xfId="34807"/>
    <cellStyle name="SAPBEXstdDataEmph 2 4 6" xfId="20634"/>
    <cellStyle name="SAPBEXstdDataEmph 2 4 6 2" xfId="20635"/>
    <cellStyle name="SAPBEXstdDataEmph 2 4 6 3" xfId="34808"/>
    <cellStyle name="SAPBEXstdDataEmph 2 4 6 4" xfId="34809"/>
    <cellStyle name="SAPBEXstdDataEmph 2 4 7" xfId="20636"/>
    <cellStyle name="SAPBEXstdDataEmph 2 4 7 2" xfId="20637"/>
    <cellStyle name="SAPBEXstdDataEmph 2 4 7 3" xfId="34810"/>
    <cellStyle name="SAPBEXstdDataEmph 2 4 7 4" xfId="34811"/>
    <cellStyle name="SAPBEXstdDataEmph 2 4 8" xfId="20638"/>
    <cellStyle name="SAPBEXstdDataEmph 2 4 8 2" xfId="20639"/>
    <cellStyle name="SAPBEXstdDataEmph 2 4 8 3" xfId="34812"/>
    <cellStyle name="SAPBEXstdDataEmph 2 4 8 4" xfId="34813"/>
    <cellStyle name="SAPBEXstdDataEmph 2 4 9" xfId="20640"/>
    <cellStyle name="SAPBEXstdDataEmph 2 4 9 2" xfId="20641"/>
    <cellStyle name="SAPBEXstdDataEmph 2 4 9 3" xfId="34814"/>
    <cellStyle name="SAPBEXstdDataEmph 2 4 9 4" xfId="34815"/>
    <cellStyle name="SAPBEXstdDataEmph 2 5" xfId="20642"/>
    <cellStyle name="SAPBEXstdDataEmph 2 5 10" xfId="20643"/>
    <cellStyle name="SAPBEXstdDataEmph 2 5 10 2" xfId="20644"/>
    <cellStyle name="SAPBEXstdDataEmph 2 5 10 3" xfId="34816"/>
    <cellStyle name="SAPBEXstdDataEmph 2 5 10 4" xfId="34817"/>
    <cellStyle name="SAPBEXstdDataEmph 2 5 11" xfId="20645"/>
    <cellStyle name="SAPBEXstdDataEmph 2 5 11 2" xfId="20646"/>
    <cellStyle name="SAPBEXstdDataEmph 2 5 11 3" xfId="34818"/>
    <cellStyle name="SAPBEXstdDataEmph 2 5 11 4" xfId="34819"/>
    <cellStyle name="SAPBEXstdDataEmph 2 5 12" xfId="20647"/>
    <cellStyle name="SAPBEXstdDataEmph 2 5 13" xfId="34820"/>
    <cellStyle name="SAPBEXstdDataEmph 2 5 14" xfId="34821"/>
    <cellStyle name="SAPBEXstdDataEmph 2 5 2" xfId="20648"/>
    <cellStyle name="SAPBEXstdDataEmph 2 5 2 10" xfId="34822"/>
    <cellStyle name="SAPBEXstdDataEmph 2 5 2 2" xfId="20649"/>
    <cellStyle name="SAPBEXstdDataEmph 2 5 2 2 2" xfId="20650"/>
    <cellStyle name="SAPBEXstdDataEmph 2 5 2 2 3" xfId="34823"/>
    <cellStyle name="SAPBEXstdDataEmph 2 5 2 2 4" xfId="34824"/>
    <cellStyle name="SAPBEXstdDataEmph 2 5 2 3" xfId="20651"/>
    <cellStyle name="SAPBEXstdDataEmph 2 5 2 3 2" xfId="20652"/>
    <cellStyle name="SAPBEXstdDataEmph 2 5 2 3 3" xfId="34825"/>
    <cellStyle name="SAPBEXstdDataEmph 2 5 2 3 4" xfId="34826"/>
    <cellStyle name="SAPBEXstdDataEmph 2 5 2 4" xfId="20653"/>
    <cellStyle name="SAPBEXstdDataEmph 2 5 2 4 2" xfId="20654"/>
    <cellStyle name="SAPBEXstdDataEmph 2 5 2 4 3" xfId="34827"/>
    <cellStyle name="SAPBEXstdDataEmph 2 5 2 4 4" xfId="34828"/>
    <cellStyle name="SAPBEXstdDataEmph 2 5 2 5" xfId="20655"/>
    <cellStyle name="SAPBEXstdDataEmph 2 5 2 5 2" xfId="20656"/>
    <cellStyle name="SAPBEXstdDataEmph 2 5 2 5 3" xfId="34829"/>
    <cellStyle name="SAPBEXstdDataEmph 2 5 2 5 4" xfId="34830"/>
    <cellStyle name="SAPBEXstdDataEmph 2 5 2 6" xfId="20657"/>
    <cellStyle name="SAPBEXstdDataEmph 2 5 2 6 2" xfId="20658"/>
    <cellStyle name="SAPBEXstdDataEmph 2 5 2 6 3" xfId="34831"/>
    <cellStyle name="SAPBEXstdDataEmph 2 5 2 6 4" xfId="34832"/>
    <cellStyle name="SAPBEXstdDataEmph 2 5 2 7" xfId="20659"/>
    <cellStyle name="SAPBEXstdDataEmph 2 5 2 7 2" xfId="20660"/>
    <cellStyle name="SAPBEXstdDataEmph 2 5 2 7 3" xfId="34833"/>
    <cellStyle name="SAPBEXstdDataEmph 2 5 2 7 4" xfId="34834"/>
    <cellStyle name="SAPBEXstdDataEmph 2 5 2 8" xfId="20661"/>
    <cellStyle name="SAPBEXstdDataEmph 2 5 2 9" xfId="34835"/>
    <cellStyle name="SAPBEXstdDataEmph 2 5 3" xfId="20662"/>
    <cellStyle name="SAPBEXstdDataEmph 2 5 3 10" xfId="34836"/>
    <cellStyle name="SAPBEXstdDataEmph 2 5 3 2" xfId="20663"/>
    <cellStyle name="SAPBEXstdDataEmph 2 5 3 2 2" xfId="20664"/>
    <cellStyle name="SAPBEXstdDataEmph 2 5 3 2 3" xfId="34837"/>
    <cellStyle name="SAPBEXstdDataEmph 2 5 3 2 4" xfId="34838"/>
    <cellStyle name="SAPBEXstdDataEmph 2 5 3 3" xfId="20665"/>
    <cellStyle name="SAPBEXstdDataEmph 2 5 3 3 2" xfId="20666"/>
    <cellStyle name="SAPBEXstdDataEmph 2 5 3 3 3" xfId="34839"/>
    <cellStyle name="SAPBEXstdDataEmph 2 5 3 3 4" xfId="34840"/>
    <cellStyle name="SAPBEXstdDataEmph 2 5 3 4" xfId="20667"/>
    <cellStyle name="SAPBEXstdDataEmph 2 5 3 4 2" xfId="20668"/>
    <cellStyle name="SAPBEXstdDataEmph 2 5 3 4 3" xfId="34841"/>
    <cellStyle name="SAPBEXstdDataEmph 2 5 3 4 4" xfId="34842"/>
    <cellStyle name="SAPBEXstdDataEmph 2 5 3 5" xfId="20669"/>
    <cellStyle name="SAPBEXstdDataEmph 2 5 3 5 2" xfId="20670"/>
    <cellStyle name="SAPBEXstdDataEmph 2 5 3 5 3" xfId="34843"/>
    <cellStyle name="SAPBEXstdDataEmph 2 5 3 5 4" xfId="34844"/>
    <cellStyle name="SAPBEXstdDataEmph 2 5 3 6" xfId="20671"/>
    <cellStyle name="SAPBEXstdDataEmph 2 5 3 6 2" xfId="20672"/>
    <cellStyle name="SAPBEXstdDataEmph 2 5 3 6 3" xfId="34845"/>
    <cellStyle name="SAPBEXstdDataEmph 2 5 3 6 4" xfId="34846"/>
    <cellStyle name="SAPBEXstdDataEmph 2 5 3 7" xfId="20673"/>
    <cellStyle name="SAPBEXstdDataEmph 2 5 3 7 2" xfId="20674"/>
    <cellStyle name="SAPBEXstdDataEmph 2 5 3 7 3" xfId="34847"/>
    <cellStyle name="SAPBEXstdDataEmph 2 5 3 7 4" xfId="34848"/>
    <cellStyle name="SAPBEXstdDataEmph 2 5 3 8" xfId="20675"/>
    <cellStyle name="SAPBEXstdDataEmph 2 5 3 9" xfId="34849"/>
    <cellStyle name="SAPBEXstdDataEmph 2 5 4" xfId="20676"/>
    <cellStyle name="SAPBEXstdDataEmph 2 5 4 10" xfId="34850"/>
    <cellStyle name="SAPBEXstdDataEmph 2 5 4 2" xfId="20677"/>
    <cellStyle name="SAPBEXstdDataEmph 2 5 4 2 2" xfId="20678"/>
    <cellStyle name="SAPBEXstdDataEmph 2 5 4 2 3" xfId="34851"/>
    <cellStyle name="SAPBEXstdDataEmph 2 5 4 2 4" xfId="34852"/>
    <cellStyle name="SAPBEXstdDataEmph 2 5 4 3" xfId="20679"/>
    <cellStyle name="SAPBEXstdDataEmph 2 5 4 3 2" xfId="20680"/>
    <cellStyle name="SAPBEXstdDataEmph 2 5 4 3 3" xfId="34853"/>
    <cellStyle name="SAPBEXstdDataEmph 2 5 4 3 4" xfId="34854"/>
    <cellStyle name="SAPBEXstdDataEmph 2 5 4 4" xfId="20681"/>
    <cellStyle name="SAPBEXstdDataEmph 2 5 4 4 2" xfId="20682"/>
    <cellStyle name="SAPBEXstdDataEmph 2 5 4 4 3" xfId="34855"/>
    <cellStyle name="SAPBEXstdDataEmph 2 5 4 4 4" xfId="34856"/>
    <cellStyle name="SAPBEXstdDataEmph 2 5 4 5" xfId="20683"/>
    <cellStyle name="SAPBEXstdDataEmph 2 5 4 5 2" xfId="20684"/>
    <cellStyle name="SAPBEXstdDataEmph 2 5 4 5 3" xfId="34857"/>
    <cellStyle name="SAPBEXstdDataEmph 2 5 4 5 4" xfId="34858"/>
    <cellStyle name="SAPBEXstdDataEmph 2 5 4 6" xfId="20685"/>
    <cellStyle name="SAPBEXstdDataEmph 2 5 4 6 2" xfId="20686"/>
    <cellStyle name="SAPBEXstdDataEmph 2 5 4 6 3" xfId="34859"/>
    <cellStyle name="SAPBEXstdDataEmph 2 5 4 6 4" xfId="34860"/>
    <cellStyle name="SAPBEXstdDataEmph 2 5 4 7" xfId="20687"/>
    <cellStyle name="SAPBEXstdDataEmph 2 5 4 7 2" xfId="20688"/>
    <cellStyle name="SAPBEXstdDataEmph 2 5 4 7 3" xfId="34861"/>
    <cellStyle name="SAPBEXstdDataEmph 2 5 4 7 4" xfId="34862"/>
    <cellStyle name="SAPBEXstdDataEmph 2 5 4 8" xfId="20689"/>
    <cellStyle name="SAPBEXstdDataEmph 2 5 4 9" xfId="34863"/>
    <cellStyle name="SAPBEXstdDataEmph 2 5 5" xfId="20690"/>
    <cellStyle name="SAPBEXstdDataEmph 2 5 5 10" xfId="34864"/>
    <cellStyle name="SAPBEXstdDataEmph 2 5 5 2" xfId="20691"/>
    <cellStyle name="SAPBEXstdDataEmph 2 5 5 2 2" xfId="20692"/>
    <cellStyle name="SAPBEXstdDataEmph 2 5 5 2 3" xfId="34865"/>
    <cellStyle name="SAPBEXstdDataEmph 2 5 5 2 4" xfId="34866"/>
    <cellStyle name="SAPBEXstdDataEmph 2 5 5 3" xfId="20693"/>
    <cellStyle name="SAPBEXstdDataEmph 2 5 5 3 2" xfId="20694"/>
    <cellStyle name="SAPBEXstdDataEmph 2 5 5 3 3" xfId="34867"/>
    <cellStyle name="SAPBEXstdDataEmph 2 5 5 3 4" xfId="34868"/>
    <cellStyle name="SAPBEXstdDataEmph 2 5 5 4" xfId="20695"/>
    <cellStyle name="SAPBEXstdDataEmph 2 5 5 4 2" xfId="20696"/>
    <cellStyle name="SAPBEXstdDataEmph 2 5 5 4 3" xfId="34869"/>
    <cellStyle name="SAPBEXstdDataEmph 2 5 5 4 4" xfId="34870"/>
    <cellStyle name="SAPBEXstdDataEmph 2 5 5 5" xfId="20697"/>
    <cellStyle name="SAPBEXstdDataEmph 2 5 5 5 2" xfId="20698"/>
    <cellStyle name="SAPBEXstdDataEmph 2 5 5 5 3" xfId="34871"/>
    <cellStyle name="SAPBEXstdDataEmph 2 5 5 5 4" xfId="34872"/>
    <cellStyle name="SAPBEXstdDataEmph 2 5 5 6" xfId="20699"/>
    <cellStyle name="SAPBEXstdDataEmph 2 5 5 6 2" xfId="20700"/>
    <cellStyle name="SAPBEXstdDataEmph 2 5 5 6 3" xfId="34873"/>
    <cellStyle name="SAPBEXstdDataEmph 2 5 5 6 4" xfId="34874"/>
    <cellStyle name="SAPBEXstdDataEmph 2 5 5 7" xfId="20701"/>
    <cellStyle name="SAPBEXstdDataEmph 2 5 5 7 2" xfId="20702"/>
    <cellStyle name="SAPBEXstdDataEmph 2 5 5 7 3" xfId="34875"/>
    <cellStyle name="SAPBEXstdDataEmph 2 5 5 7 4" xfId="34876"/>
    <cellStyle name="SAPBEXstdDataEmph 2 5 5 8" xfId="20703"/>
    <cellStyle name="SAPBEXstdDataEmph 2 5 5 9" xfId="34877"/>
    <cellStyle name="SAPBEXstdDataEmph 2 5 6" xfId="20704"/>
    <cellStyle name="SAPBEXstdDataEmph 2 5 6 2" xfId="20705"/>
    <cellStyle name="SAPBEXstdDataEmph 2 5 6 3" xfId="34878"/>
    <cellStyle name="SAPBEXstdDataEmph 2 5 6 4" xfId="34879"/>
    <cellStyle name="SAPBEXstdDataEmph 2 5 7" xfId="20706"/>
    <cellStyle name="SAPBEXstdDataEmph 2 5 7 2" xfId="20707"/>
    <cellStyle name="SAPBEXstdDataEmph 2 5 7 3" xfId="34880"/>
    <cellStyle name="SAPBEXstdDataEmph 2 5 7 4" xfId="34881"/>
    <cellStyle name="SAPBEXstdDataEmph 2 5 8" xfId="20708"/>
    <cellStyle name="SAPBEXstdDataEmph 2 5 8 2" xfId="20709"/>
    <cellStyle name="SAPBEXstdDataEmph 2 5 8 3" xfId="34882"/>
    <cellStyle name="SAPBEXstdDataEmph 2 5 8 4" xfId="34883"/>
    <cellStyle name="SAPBEXstdDataEmph 2 5 9" xfId="20710"/>
    <cellStyle name="SAPBEXstdDataEmph 2 5 9 2" xfId="20711"/>
    <cellStyle name="SAPBEXstdDataEmph 2 5 9 3" xfId="34884"/>
    <cellStyle name="SAPBEXstdDataEmph 2 5 9 4" xfId="34885"/>
    <cellStyle name="SAPBEXstdDataEmph 2 6" xfId="20712"/>
    <cellStyle name="SAPBEXstdDataEmph 2 6 10" xfId="20713"/>
    <cellStyle name="SAPBEXstdDataEmph 2 6 10 2" xfId="20714"/>
    <cellStyle name="SAPBEXstdDataEmph 2 6 10 3" xfId="34886"/>
    <cellStyle name="SAPBEXstdDataEmph 2 6 10 4" xfId="34887"/>
    <cellStyle name="SAPBEXstdDataEmph 2 6 11" xfId="20715"/>
    <cellStyle name="SAPBEXstdDataEmph 2 6 11 2" xfId="20716"/>
    <cellStyle name="SAPBEXstdDataEmph 2 6 11 3" xfId="34888"/>
    <cellStyle name="SAPBEXstdDataEmph 2 6 11 4" xfId="34889"/>
    <cellStyle name="SAPBEXstdDataEmph 2 6 12" xfId="20717"/>
    <cellStyle name="SAPBEXstdDataEmph 2 6 13" xfId="34890"/>
    <cellStyle name="SAPBEXstdDataEmph 2 6 14" xfId="34891"/>
    <cellStyle name="SAPBEXstdDataEmph 2 6 2" xfId="20718"/>
    <cellStyle name="SAPBEXstdDataEmph 2 6 2 10" xfId="34892"/>
    <cellStyle name="SAPBEXstdDataEmph 2 6 2 2" xfId="20719"/>
    <cellStyle name="SAPBEXstdDataEmph 2 6 2 2 2" xfId="20720"/>
    <cellStyle name="SAPBEXstdDataEmph 2 6 2 2 3" xfId="34893"/>
    <cellStyle name="SAPBEXstdDataEmph 2 6 2 2 4" xfId="34894"/>
    <cellStyle name="SAPBEXstdDataEmph 2 6 2 3" xfId="20721"/>
    <cellStyle name="SAPBEXstdDataEmph 2 6 2 3 2" xfId="20722"/>
    <cellStyle name="SAPBEXstdDataEmph 2 6 2 3 3" xfId="34895"/>
    <cellStyle name="SAPBEXstdDataEmph 2 6 2 3 4" xfId="34896"/>
    <cellStyle name="SAPBEXstdDataEmph 2 6 2 4" xfId="20723"/>
    <cellStyle name="SAPBEXstdDataEmph 2 6 2 4 2" xfId="20724"/>
    <cellStyle name="SAPBEXstdDataEmph 2 6 2 4 3" xfId="34897"/>
    <cellStyle name="SAPBEXstdDataEmph 2 6 2 4 4" xfId="34898"/>
    <cellStyle name="SAPBEXstdDataEmph 2 6 2 5" xfId="20725"/>
    <cellStyle name="SAPBEXstdDataEmph 2 6 2 5 2" xfId="20726"/>
    <cellStyle name="SAPBEXstdDataEmph 2 6 2 5 3" xfId="34899"/>
    <cellStyle name="SAPBEXstdDataEmph 2 6 2 5 4" xfId="34900"/>
    <cellStyle name="SAPBEXstdDataEmph 2 6 2 6" xfId="20727"/>
    <cellStyle name="SAPBEXstdDataEmph 2 6 2 6 2" xfId="20728"/>
    <cellStyle name="SAPBEXstdDataEmph 2 6 2 6 3" xfId="34901"/>
    <cellStyle name="SAPBEXstdDataEmph 2 6 2 6 4" xfId="34902"/>
    <cellStyle name="SAPBEXstdDataEmph 2 6 2 7" xfId="20729"/>
    <cellStyle name="SAPBEXstdDataEmph 2 6 2 7 2" xfId="20730"/>
    <cellStyle name="SAPBEXstdDataEmph 2 6 2 7 3" xfId="34903"/>
    <cellStyle name="SAPBEXstdDataEmph 2 6 2 7 4" xfId="34904"/>
    <cellStyle name="SAPBEXstdDataEmph 2 6 2 8" xfId="20731"/>
    <cellStyle name="SAPBEXstdDataEmph 2 6 2 9" xfId="34905"/>
    <cellStyle name="SAPBEXstdDataEmph 2 6 3" xfId="20732"/>
    <cellStyle name="SAPBEXstdDataEmph 2 6 3 10" xfId="34906"/>
    <cellStyle name="SAPBEXstdDataEmph 2 6 3 2" xfId="20733"/>
    <cellStyle name="SAPBEXstdDataEmph 2 6 3 2 2" xfId="20734"/>
    <cellStyle name="SAPBEXstdDataEmph 2 6 3 2 3" xfId="34907"/>
    <cellStyle name="SAPBEXstdDataEmph 2 6 3 2 4" xfId="34908"/>
    <cellStyle name="SAPBEXstdDataEmph 2 6 3 3" xfId="20735"/>
    <cellStyle name="SAPBEXstdDataEmph 2 6 3 3 2" xfId="20736"/>
    <cellStyle name="SAPBEXstdDataEmph 2 6 3 3 3" xfId="34909"/>
    <cellStyle name="SAPBEXstdDataEmph 2 6 3 3 4" xfId="34910"/>
    <cellStyle name="SAPBEXstdDataEmph 2 6 3 4" xfId="20737"/>
    <cellStyle name="SAPBEXstdDataEmph 2 6 3 4 2" xfId="20738"/>
    <cellStyle name="SAPBEXstdDataEmph 2 6 3 4 3" xfId="34911"/>
    <cellStyle name="SAPBEXstdDataEmph 2 6 3 4 4" xfId="34912"/>
    <cellStyle name="SAPBEXstdDataEmph 2 6 3 5" xfId="20739"/>
    <cellStyle name="SAPBEXstdDataEmph 2 6 3 5 2" xfId="20740"/>
    <cellStyle name="SAPBEXstdDataEmph 2 6 3 5 3" xfId="34913"/>
    <cellStyle name="SAPBEXstdDataEmph 2 6 3 5 4" xfId="34914"/>
    <cellStyle name="SAPBEXstdDataEmph 2 6 3 6" xfId="20741"/>
    <cellStyle name="SAPBEXstdDataEmph 2 6 3 6 2" xfId="20742"/>
    <cellStyle name="SAPBEXstdDataEmph 2 6 3 6 3" xfId="34915"/>
    <cellStyle name="SAPBEXstdDataEmph 2 6 3 6 4" xfId="34916"/>
    <cellStyle name="SAPBEXstdDataEmph 2 6 3 7" xfId="20743"/>
    <cellStyle name="SAPBEXstdDataEmph 2 6 3 7 2" xfId="20744"/>
    <cellStyle name="SAPBEXstdDataEmph 2 6 3 7 3" xfId="34917"/>
    <cellStyle name="SAPBEXstdDataEmph 2 6 3 7 4" xfId="34918"/>
    <cellStyle name="SAPBEXstdDataEmph 2 6 3 8" xfId="20745"/>
    <cellStyle name="SAPBEXstdDataEmph 2 6 3 9" xfId="34919"/>
    <cellStyle name="SAPBEXstdDataEmph 2 6 4" xfId="20746"/>
    <cellStyle name="SAPBEXstdDataEmph 2 6 4 10" xfId="34920"/>
    <cellStyle name="SAPBEXstdDataEmph 2 6 4 2" xfId="20747"/>
    <cellStyle name="SAPBEXstdDataEmph 2 6 4 2 2" xfId="20748"/>
    <cellStyle name="SAPBEXstdDataEmph 2 6 4 2 3" xfId="34921"/>
    <cellStyle name="SAPBEXstdDataEmph 2 6 4 2 4" xfId="34922"/>
    <cellStyle name="SAPBEXstdDataEmph 2 6 4 3" xfId="20749"/>
    <cellStyle name="SAPBEXstdDataEmph 2 6 4 3 2" xfId="20750"/>
    <cellStyle name="SAPBEXstdDataEmph 2 6 4 3 3" xfId="34923"/>
    <cellStyle name="SAPBEXstdDataEmph 2 6 4 3 4" xfId="34924"/>
    <cellStyle name="SAPBEXstdDataEmph 2 6 4 4" xfId="20751"/>
    <cellStyle name="SAPBEXstdDataEmph 2 6 4 4 2" xfId="20752"/>
    <cellStyle name="SAPBEXstdDataEmph 2 6 4 4 3" xfId="34925"/>
    <cellStyle name="SAPBEXstdDataEmph 2 6 4 4 4" xfId="34926"/>
    <cellStyle name="SAPBEXstdDataEmph 2 6 4 5" xfId="20753"/>
    <cellStyle name="SAPBEXstdDataEmph 2 6 4 5 2" xfId="20754"/>
    <cellStyle name="SAPBEXstdDataEmph 2 6 4 5 3" xfId="34927"/>
    <cellStyle name="SAPBEXstdDataEmph 2 6 4 5 4" xfId="34928"/>
    <cellStyle name="SAPBEXstdDataEmph 2 6 4 6" xfId="20755"/>
    <cellStyle name="SAPBEXstdDataEmph 2 6 4 6 2" xfId="20756"/>
    <cellStyle name="SAPBEXstdDataEmph 2 6 4 6 3" xfId="34929"/>
    <cellStyle name="SAPBEXstdDataEmph 2 6 4 6 4" xfId="34930"/>
    <cellStyle name="SAPBEXstdDataEmph 2 6 4 7" xfId="20757"/>
    <cellStyle name="SAPBEXstdDataEmph 2 6 4 7 2" xfId="20758"/>
    <cellStyle name="SAPBEXstdDataEmph 2 6 4 7 3" xfId="34931"/>
    <cellStyle name="SAPBEXstdDataEmph 2 6 4 7 4" xfId="34932"/>
    <cellStyle name="SAPBEXstdDataEmph 2 6 4 8" xfId="20759"/>
    <cellStyle name="SAPBEXstdDataEmph 2 6 4 9" xfId="34933"/>
    <cellStyle name="SAPBEXstdDataEmph 2 6 5" xfId="20760"/>
    <cellStyle name="SAPBEXstdDataEmph 2 6 5 10" xfId="34934"/>
    <cellStyle name="SAPBEXstdDataEmph 2 6 5 2" xfId="20761"/>
    <cellStyle name="SAPBEXstdDataEmph 2 6 5 2 2" xfId="20762"/>
    <cellStyle name="SAPBEXstdDataEmph 2 6 5 2 3" xfId="34935"/>
    <cellStyle name="SAPBEXstdDataEmph 2 6 5 2 4" xfId="34936"/>
    <cellStyle name="SAPBEXstdDataEmph 2 6 5 3" xfId="20763"/>
    <cellStyle name="SAPBEXstdDataEmph 2 6 5 3 2" xfId="20764"/>
    <cellStyle name="SAPBEXstdDataEmph 2 6 5 3 3" xfId="34937"/>
    <cellStyle name="SAPBEXstdDataEmph 2 6 5 3 4" xfId="34938"/>
    <cellStyle name="SAPBEXstdDataEmph 2 6 5 4" xfId="20765"/>
    <cellStyle name="SAPBEXstdDataEmph 2 6 5 4 2" xfId="20766"/>
    <cellStyle name="SAPBEXstdDataEmph 2 6 5 4 3" xfId="34939"/>
    <cellStyle name="SAPBEXstdDataEmph 2 6 5 4 4" xfId="34940"/>
    <cellStyle name="SAPBEXstdDataEmph 2 6 5 5" xfId="20767"/>
    <cellStyle name="SAPBEXstdDataEmph 2 6 5 5 2" xfId="20768"/>
    <cellStyle name="SAPBEXstdDataEmph 2 6 5 5 3" xfId="34941"/>
    <cellStyle name="SAPBEXstdDataEmph 2 6 5 5 4" xfId="34942"/>
    <cellStyle name="SAPBEXstdDataEmph 2 6 5 6" xfId="20769"/>
    <cellStyle name="SAPBEXstdDataEmph 2 6 5 6 2" xfId="20770"/>
    <cellStyle name="SAPBEXstdDataEmph 2 6 5 6 3" xfId="34943"/>
    <cellStyle name="SAPBEXstdDataEmph 2 6 5 6 4" xfId="34944"/>
    <cellStyle name="SAPBEXstdDataEmph 2 6 5 7" xfId="20771"/>
    <cellStyle name="SAPBEXstdDataEmph 2 6 5 7 2" xfId="20772"/>
    <cellStyle name="SAPBEXstdDataEmph 2 6 5 7 3" xfId="34945"/>
    <cellStyle name="SAPBEXstdDataEmph 2 6 5 7 4" xfId="34946"/>
    <cellStyle name="SAPBEXstdDataEmph 2 6 5 8" xfId="20773"/>
    <cellStyle name="SAPBEXstdDataEmph 2 6 5 9" xfId="34947"/>
    <cellStyle name="SAPBEXstdDataEmph 2 6 6" xfId="20774"/>
    <cellStyle name="SAPBEXstdDataEmph 2 6 6 2" xfId="20775"/>
    <cellStyle name="SAPBEXstdDataEmph 2 6 6 3" xfId="34948"/>
    <cellStyle name="SAPBEXstdDataEmph 2 6 6 4" xfId="34949"/>
    <cellStyle name="SAPBEXstdDataEmph 2 6 7" xfId="20776"/>
    <cellStyle name="SAPBEXstdDataEmph 2 6 7 2" xfId="20777"/>
    <cellStyle name="SAPBEXstdDataEmph 2 6 7 3" xfId="34950"/>
    <cellStyle name="SAPBEXstdDataEmph 2 6 7 4" xfId="34951"/>
    <cellStyle name="SAPBEXstdDataEmph 2 6 8" xfId="20778"/>
    <cellStyle name="SAPBEXstdDataEmph 2 6 8 2" xfId="20779"/>
    <cellStyle name="SAPBEXstdDataEmph 2 6 8 3" xfId="34952"/>
    <cellStyle name="SAPBEXstdDataEmph 2 6 8 4" xfId="34953"/>
    <cellStyle name="SAPBEXstdDataEmph 2 6 9" xfId="20780"/>
    <cellStyle name="SAPBEXstdDataEmph 2 6 9 2" xfId="20781"/>
    <cellStyle name="SAPBEXstdDataEmph 2 6 9 3" xfId="34954"/>
    <cellStyle name="SAPBEXstdDataEmph 2 6 9 4" xfId="34955"/>
    <cellStyle name="SAPBEXstdDataEmph 2 7" xfId="20782"/>
    <cellStyle name="SAPBEXstdDataEmph 2 7 10" xfId="20783"/>
    <cellStyle name="SAPBEXstdDataEmph 2 7 10 2" xfId="20784"/>
    <cellStyle name="SAPBEXstdDataEmph 2 7 10 3" xfId="34956"/>
    <cellStyle name="SAPBEXstdDataEmph 2 7 10 4" xfId="34957"/>
    <cellStyle name="SAPBEXstdDataEmph 2 7 11" xfId="20785"/>
    <cellStyle name="SAPBEXstdDataEmph 2 7 11 2" xfId="20786"/>
    <cellStyle name="SAPBEXstdDataEmph 2 7 11 3" xfId="34958"/>
    <cellStyle name="SAPBEXstdDataEmph 2 7 11 4" xfId="34959"/>
    <cellStyle name="SAPBEXstdDataEmph 2 7 12" xfId="20787"/>
    <cellStyle name="SAPBEXstdDataEmph 2 7 13" xfId="34960"/>
    <cellStyle name="SAPBEXstdDataEmph 2 7 14" xfId="34961"/>
    <cellStyle name="SAPBEXstdDataEmph 2 7 2" xfId="20788"/>
    <cellStyle name="SAPBEXstdDataEmph 2 7 2 10" xfId="34962"/>
    <cellStyle name="SAPBEXstdDataEmph 2 7 2 2" xfId="20789"/>
    <cellStyle name="SAPBEXstdDataEmph 2 7 2 2 2" xfId="20790"/>
    <cellStyle name="SAPBEXstdDataEmph 2 7 2 2 3" xfId="34963"/>
    <cellStyle name="SAPBEXstdDataEmph 2 7 2 2 4" xfId="34964"/>
    <cellStyle name="SAPBEXstdDataEmph 2 7 2 3" xfId="20791"/>
    <cellStyle name="SAPBEXstdDataEmph 2 7 2 3 2" xfId="20792"/>
    <cellStyle name="SAPBEXstdDataEmph 2 7 2 3 3" xfId="34965"/>
    <cellStyle name="SAPBEXstdDataEmph 2 7 2 3 4" xfId="34966"/>
    <cellStyle name="SAPBEXstdDataEmph 2 7 2 4" xfId="20793"/>
    <cellStyle name="SAPBEXstdDataEmph 2 7 2 4 2" xfId="20794"/>
    <cellStyle name="SAPBEXstdDataEmph 2 7 2 4 3" xfId="34967"/>
    <cellStyle name="SAPBEXstdDataEmph 2 7 2 4 4" xfId="34968"/>
    <cellStyle name="SAPBEXstdDataEmph 2 7 2 5" xfId="20795"/>
    <cellStyle name="SAPBEXstdDataEmph 2 7 2 5 2" xfId="20796"/>
    <cellStyle name="SAPBEXstdDataEmph 2 7 2 5 3" xfId="34969"/>
    <cellStyle name="SAPBEXstdDataEmph 2 7 2 5 4" xfId="34970"/>
    <cellStyle name="SAPBEXstdDataEmph 2 7 2 6" xfId="20797"/>
    <cellStyle name="SAPBEXstdDataEmph 2 7 2 6 2" xfId="20798"/>
    <cellStyle name="SAPBEXstdDataEmph 2 7 2 6 3" xfId="34971"/>
    <cellStyle name="SAPBEXstdDataEmph 2 7 2 6 4" xfId="34972"/>
    <cellStyle name="SAPBEXstdDataEmph 2 7 2 7" xfId="20799"/>
    <cellStyle name="SAPBEXstdDataEmph 2 7 2 7 2" xfId="20800"/>
    <cellStyle name="SAPBEXstdDataEmph 2 7 2 7 3" xfId="34973"/>
    <cellStyle name="SAPBEXstdDataEmph 2 7 2 7 4" xfId="34974"/>
    <cellStyle name="SAPBEXstdDataEmph 2 7 2 8" xfId="20801"/>
    <cellStyle name="SAPBEXstdDataEmph 2 7 2 9" xfId="34975"/>
    <cellStyle name="SAPBEXstdDataEmph 2 7 3" xfId="20802"/>
    <cellStyle name="SAPBEXstdDataEmph 2 7 3 10" xfId="34976"/>
    <cellStyle name="SAPBEXstdDataEmph 2 7 3 2" xfId="20803"/>
    <cellStyle name="SAPBEXstdDataEmph 2 7 3 2 2" xfId="20804"/>
    <cellStyle name="SAPBEXstdDataEmph 2 7 3 2 3" xfId="34977"/>
    <cellStyle name="SAPBEXstdDataEmph 2 7 3 2 4" xfId="34978"/>
    <cellStyle name="SAPBEXstdDataEmph 2 7 3 3" xfId="20805"/>
    <cellStyle name="SAPBEXstdDataEmph 2 7 3 3 2" xfId="20806"/>
    <cellStyle name="SAPBEXstdDataEmph 2 7 3 3 3" xfId="34979"/>
    <cellStyle name="SAPBEXstdDataEmph 2 7 3 3 4" xfId="34980"/>
    <cellStyle name="SAPBEXstdDataEmph 2 7 3 4" xfId="20807"/>
    <cellStyle name="SAPBEXstdDataEmph 2 7 3 4 2" xfId="20808"/>
    <cellStyle name="SAPBEXstdDataEmph 2 7 3 4 3" xfId="34981"/>
    <cellStyle name="SAPBEXstdDataEmph 2 7 3 4 4" xfId="34982"/>
    <cellStyle name="SAPBEXstdDataEmph 2 7 3 5" xfId="20809"/>
    <cellStyle name="SAPBEXstdDataEmph 2 7 3 5 2" xfId="20810"/>
    <cellStyle name="SAPBEXstdDataEmph 2 7 3 5 3" xfId="34983"/>
    <cellStyle name="SAPBEXstdDataEmph 2 7 3 5 4" xfId="34984"/>
    <cellStyle name="SAPBEXstdDataEmph 2 7 3 6" xfId="20811"/>
    <cellStyle name="SAPBEXstdDataEmph 2 7 3 6 2" xfId="20812"/>
    <cellStyle name="SAPBEXstdDataEmph 2 7 3 6 3" xfId="34985"/>
    <cellStyle name="SAPBEXstdDataEmph 2 7 3 6 4" xfId="34986"/>
    <cellStyle name="SAPBEXstdDataEmph 2 7 3 7" xfId="20813"/>
    <cellStyle name="SAPBEXstdDataEmph 2 7 3 7 2" xfId="20814"/>
    <cellStyle name="SAPBEXstdDataEmph 2 7 3 7 3" xfId="34987"/>
    <cellStyle name="SAPBEXstdDataEmph 2 7 3 7 4" xfId="34988"/>
    <cellStyle name="SAPBEXstdDataEmph 2 7 3 8" xfId="20815"/>
    <cellStyle name="SAPBEXstdDataEmph 2 7 3 9" xfId="34989"/>
    <cellStyle name="SAPBEXstdDataEmph 2 7 4" xfId="20816"/>
    <cellStyle name="SAPBEXstdDataEmph 2 7 4 10" xfId="34990"/>
    <cellStyle name="SAPBEXstdDataEmph 2 7 4 2" xfId="20817"/>
    <cellStyle name="SAPBEXstdDataEmph 2 7 4 2 2" xfId="20818"/>
    <cellStyle name="SAPBEXstdDataEmph 2 7 4 2 3" xfId="34991"/>
    <cellStyle name="SAPBEXstdDataEmph 2 7 4 2 4" xfId="34992"/>
    <cellStyle name="SAPBEXstdDataEmph 2 7 4 3" xfId="20819"/>
    <cellStyle name="SAPBEXstdDataEmph 2 7 4 3 2" xfId="20820"/>
    <cellStyle name="SAPBEXstdDataEmph 2 7 4 3 3" xfId="34993"/>
    <cellStyle name="SAPBEXstdDataEmph 2 7 4 3 4" xfId="34994"/>
    <cellStyle name="SAPBEXstdDataEmph 2 7 4 4" xfId="20821"/>
    <cellStyle name="SAPBEXstdDataEmph 2 7 4 4 2" xfId="20822"/>
    <cellStyle name="SAPBEXstdDataEmph 2 7 4 4 3" xfId="34995"/>
    <cellStyle name="SAPBEXstdDataEmph 2 7 4 4 4" xfId="34996"/>
    <cellStyle name="SAPBEXstdDataEmph 2 7 4 5" xfId="20823"/>
    <cellStyle name="SAPBEXstdDataEmph 2 7 4 5 2" xfId="20824"/>
    <cellStyle name="SAPBEXstdDataEmph 2 7 4 5 3" xfId="34997"/>
    <cellStyle name="SAPBEXstdDataEmph 2 7 4 5 4" xfId="34998"/>
    <cellStyle name="SAPBEXstdDataEmph 2 7 4 6" xfId="20825"/>
    <cellStyle name="SAPBEXstdDataEmph 2 7 4 6 2" xfId="20826"/>
    <cellStyle name="SAPBEXstdDataEmph 2 7 4 6 3" xfId="34999"/>
    <cellStyle name="SAPBEXstdDataEmph 2 7 4 6 4" xfId="35000"/>
    <cellStyle name="SAPBEXstdDataEmph 2 7 4 7" xfId="20827"/>
    <cellStyle name="SAPBEXstdDataEmph 2 7 4 7 2" xfId="20828"/>
    <cellStyle name="SAPBEXstdDataEmph 2 7 4 7 3" xfId="35001"/>
    <cellStyle name="SAPBEXstdDataEmph 2 7 4 7 4" xfId="35002"/>
    <cellStyle name="SAPBEXstdDataEmph 2 7 4 8" xfId="20829"/>
    <cellStyle name="SAPBEXstdDataEmph 2 7 4 9" xfId="35003"/>
    <cellStyle name="SAPBEXstdDataEmph 2 7 5" xfId="20830"/>
    <cellStyle name="SAPBEXstdDataEmph 2 7 5 10" xfId="35004"/>
    <cellStyle name="SAPBEXstdDataEmph 2 7 5 2" xfId="20831"/>
    <cellStyle name="SAPBEXstdDataEmph 2 7 5 2 2" xfId="20832"/>
    <cellStyle name="SAPBEXstdDataEmph 2 7 5 2 3" xfId="35005"/>
    <cellStyle name="SAPBEXstdDataEmph 2 7 5 2 4" xfId="35006"/>
    <cellStyle name="SAPBEXstdDataEmph 2 7 5 3" xfId="20833"/>
    <cellStyle name="SAPBEXstdDataEmph 2 7 5 3 2" xfId="20834"/>
    <cellStyle name="SAPBEXstdDataEmph 2 7 5 3 3" xfId="35007"/>
    <cellStyle name="SAPBEXstdDataEmph 2 7 5 3 4" xfId="35008"/>
    <cellStyle name="SAPBEXstdDataEmph 2 7 5 4" xfId="20835"/>
    <cellStyle name="SAPBEXstdDataEmph 2 7 5 4 2" xfId="20836"/>
    <cellStyle name="SAPBEXstdDataEmph 2 7 5 4 3" xfId="35009"/>
    <cellStyle name="SAPBEXstdDataEmph 2 7 5 4 4" xfId="35010"/>
    <cellStyle name="SAPBEXstdDataEmph 2 7 5 5" xfId="20837"/>
    <cellStyle name="SAPBEXstdDataEmph 2 7 5 5 2" xfId="20838"/>
    <cellStyle name="SAPBEXstdDataEmph 2 7 5 5 3" xfId="35011"/>
    <cellStyle name="SAPBEXstdDataEmph 2 7 5 5 4" xfId="35012"/>
    <cellStyle name="SAPBEXstdDataEmph 2 7 5 6" xfId="20839"/>
    <cellStyle name="SAPBEXstdDataEmph 2 7 5 6 2" xfId="20840"/>
    <cellStyle name="SAPBEXstdDataEmph 2 7 5 6 3" xfId="35013"/>
    <cellStyle name="SAPBEXstdDataEmph 2 7 5 6 4" xfId="35014"/>
    <cellStyle name="SAPBEXstdDataEmph 2 7 5 7" xfId="20841"/>
    <cellStyle name="SAPBEXstdDataEmph 2 7 5 7 2" xfId="20842"/>
    <cellStyle name="SAPBEXstdDataEmph 2 7 5 7 3" xfId="35015"/>
    <cellStyle name="SAPBEXstdDataEmph 2 7 5 7 4" xfId="35016"/>
    <cellStyle name="SAPBEXstdDataEmph 2 7 5 8" xfId="20843"/>
    <cellStyle name="SAPBEXstdDataEmph 2 7 5 9" xfId="35017"/>
    <cellStyle name="SAPBEXstdDataEmph 2 7 6" xfId="20844"/>
    <cellStyle name="SAPBEXstdDataEmph 2 7 6 2" xfId="20845"/>
    <cellStyle name="SAPBEXstdDataEmph 2 7 6 3" xfId="35018"/>
    <cellStyle name="SAPBEXstdDataEmph 2 7 6 4" xfId="35019"/>
    <cellStyle name="SAPBEXstdDataEmph 2 7 7" xfId="20846"/>
    <cellStyle name="SAPBEXstdDataEmph 2 7 7 2" xfId="20847"/>
    <cellStyle name="SAPBEXstdDataEmph 2 7 7 3" xfId="35020"/>
    <cellStyle name="SAPBEXstdDataEmph 2 7 7 4" xfId="35021"/>
    <cellStyle name="SAPBEXstdDataEmph 2 7 8" xfId="20848"/>
    <cellStyle name="SAPBEXstdDataEmph 2 7 8 2" xfId="20849"/>
    <cellStyle name="SAPBEXstdDataEmph 2 7 8 3" xfId="35022"/>
    <cellStyle name="SAPBEXstdDataEmph 2 7 8 4" xfId="35023"/>
    <cellStyle name="SAPBEXstdDataEmph 2 7 9" xfId="20850"/>
    <cellStyle name="SAPBEXstdDataEmph 2 7 9 2" xfId="20851"/>
    <cellStyle name="SAPBEXstdDataEmph 2 7 9 3" xfId="35024"/>
    <cellStyle name="SAPBEXstdDataEmph 2 7 9 4" xfId="35025"/>
    <cellStyle name="SAPBEXstdDataEmph 2 8" xfId="20852"/>
    <cellStyle name="SAPBEXstdDataEmph 2 8 10" xfId="20853"/>
    <cellStyle name="SAPBEXstdDataEmph 2 8 10 2" xfId="20854"/>
    <cellStyle name="SAPBEXstdDataEmph 2 8 10 3" xfId="35026"/>
    <cellStyle name="SAPBEXstdDataEmph 2 8 10 4" xfId="35027"/>
    <cellStyle name="SAPBEXstdDataEmph 2 8 11" xfId="20855"/>
    <cellStyle name="SAPBEXstdDataEmph 2 8 11 2" xfId="20856"/>
    <cellStyle name="SAPBEXstdDataEmph 2 8 11 3" xfId="35028"/>
    <cellStyle name="SAPBEXstdDataEmph 2 8 11 4" xfId="35029"/>
    <cellStyle name="SAPBEXstdDataEmph 2 8 12" xfId="20857"/>
    <cellStyle name="SAPBEXstdDataEmph 2 8 13" xfId="35030"/>
    <cellStyle name="SAPBEXstdDataEmph 2 8 14" xfId="35031"/>
    <cellStyle name="SAPBEXstdDataEmph 2 8 2" xfId="20858"/>
    <cellStyle name="SAPBEXstdDataEmph 2 8 2 10" xfId="35032"/>
    <cellStyle name="SAPBEXstdDataEmph 2 8 2 2" xfId="20859"/>
    <cellStyle name="SAPBEXstdDataEmph 2 8 2 2 2" xfId="20860"/>
    <cellStyle name="SAPBEXstdDataEmph 2 8 2 2 3" xfId="35033"/>
    <cellStyle name="SAPBEXstdDataEmph 2 8 2 2 4" xfId="35034"/>
    <cellStyle name="SAPBEXstdDataEmph 2 8 2 3" xfId="20861"/>
    <cellStyle name="SAPBEXstdDataEmph 2 8 2 3 2" xfId="20862"/>
    <cellStyle name="SAPBEXstdDataEmph 2 8 2 3 3" xfId="35035"/>
    <cellStyle name="SAPBEXstdDataEmph 2 8 2 3 4" xfId="35036"/>
    <cellStyle name="SAPBEXstdDataEmph 2 8 2 4" xfId="20863"/>
    <cellStyle name="SAPBEXstdDataEmph 2 8 2 4 2" xfId="20864"/>
    <cellStyle name="SAPBEXstdDataEmph 2 8 2 4 3" xfId="35037"/>
    <cellStyle name="SAPBEXstdDataEmph 2 8 2 4 4" xfId="35038"/>
    <cellStyle name="SAPBEXstdDataEmph 2 8 2 5" xfId="20865"/>
    <cellStyle name="SAPBEXstdDataEmph 2 8 2 5 2" xfId="20866"/>
    <cellStyle name="SAPBEXstdDataEmph 2 8 2 5 3" xfId="35039"/>
    <cellStyle name="SAPBEXstdDataEmph 2 8 2 5 4" xfId="35040"/>
    <cellStyle name="SAPBEXstdDataEmph 2 8 2 6" xfId="20867"/>
    <cellStyle name="SAPBEXstdDataEmph 2 8 2 6 2" xfId="20868"/>
    <cellStyle name="SAPBEXstdDataEmph 2 8 2 6 3" xfId="35041"/>
    <cellStyle name="SAPBEXstdDataEmph 2 8 2 6 4" xfId="35042"/>
    <cellStyle name="SAPBEXstdDataEmph 2 8 2 7" xfId="20869"/>
    <cellStyle name="SAPBEXstdDataEmph 2 8 2 7 2" xfId="20870"/>
    <cellStyle name="SAPBEXstdDataEmph 2 8 2 7 3" xfId="35043"/>
    <cellStyle name="SAPBEXstdDataEmph 2 8 2 7 4" xfId="35044"/>
    <cellStyle name="SAPBEXstdDataEmph 2 8 2 8" xfId="20871"/>
    <cellStyle name="SAPBEXstdDataEmph 2 8 2 9" xfId="35045"/>
    <cellStyle name="SAPBEXstdDataEmph 2 8 3" xfId="20872"/>
    <cellStyle name="SAPBEXstdDataEmph 2 8 3 10" xfId="35046"/>
    <cellStyle name="SAPBEXstdDataEmph 2 8 3 2" xfId="20873"/>
    <cellStyle name="SAPBEXstdDataEmph 2 8 3 2 2" xfId="20874"/>
    <cellStyle name="SAPBEXstdDataEmph 2 8 3 2 3" xfId="35047"/>
    <cellStyle name="SAPBEXstdDataEmph 2 8 3 2 4" xfId="35048"/>
    <cellStyle name="SAPBEXstdDataEmph 2 8 3 3" xfId="20875"/>
    <cellStyle name="SAPBEXstdDataEmph 2 8 3 3 2" xfId="20876"/>
    <cellStyle name="SAPBEXstdDataEmph 2 8 3 3 3" xfId="35049"/>
    <cellStyle name="SAPBEXstdDataEmph 2 8 3 3 4" xfId="35050"/>
    <cellStyle name="SAPBEXstdDataEmph 2 8 3 4" xfId="20877"/>
    <cellStyle name="SAPBEXstdDataEmph 2 8 3 4 2" xfId="20878"/>
    <cellStyle name="SAPBEXstdDataEmph 2 8 3 4 3" xfId="35051"/>
    <cellStyle name="SAPBEXstdDataEmph 2 8 3 4 4" xfId="35052"/>
    <cellStyle name="SAPBEXstdDataEmph 2 8 3 5" xfId="20879"/>
    <cellStyle name="SAPBEXstdDataEmph 2 8 3 5 2" xfId="20880"/>
    <cellStyle name="SAPBEXstdDataEmph 2 8 3 5 3" xfId="35053"/>
    <cellStyle name="SAPBEXstdDataEmph 2 8 3 5 4" xfId="35054"/>
    <cellStyle name="SAPBEXstdDataEmph 2 8 3 6" xfId="20881"/>
    <cellStyle name="SAPBEXstdDataEmph 2 8 3 6 2" xfId="20882"/>
    <cellStyle name="SAPBEXstdDataEmph 2 8 3 6 3" xfId="35055"/>
    <cellStyle name="SAPBEXstdDataEmph 2 8 3 6 4" xfId="35056"/>
    <cellStyle name="SAPBEXstdDataEmph 2 8 3 7" xfId="20883"/>
    <cellStyle name="SAPBEXstdDataEmph 2 8 3 7 2" xfId="20884"/>
    <cellStyle name="SAPBEXstdDataEmph 2 8 3 7 3" xfId="35057"/>
    <cellStyle name="SAPBEXstdDataEmph 2 8 3 7 4" xfId="35058"/>
    <cellStyle name="SAPBEXstdDataEmph 2 8 3 8" xfId="20885"/>
    <cellStyle name="SAPBEXstdDataEmph 2 8 3 9" xfId="35059"/>
    <cellStyle name="SAPBEXstdDataEmph 2 8 4" xfId="20886"/>
    <cellStyle name="SAPBEXstdDataEmph 2 8 4 10" xfId="35060"/>
    <cellStyle name="SAPBEXstdDataEmph 2 8 4 2" xfId="20887"/>
    <cellStyle name="SAPBEXstdDataEmph 2 8 4 2 2" xfId="20888"/>
    <cellStyle name="SAPBEXstdDataEmph 2 8 4 2 3" xfId="35061"/>
    <cellStyle name="SAPBEXstdDataEmph 2 8 4 2 4" xfId="35062"/>
    <cellStyle name="SAPBEXstdDataEmph 2 8 4 3" xfId="20889"/>
    <cellStyle name="SAPBEXstdDataEmph 2 8 4 3 2" xfId="20890"/>
    <cellStyle name="SAPBEXstdDataEmph 2 8 4 3 3" xfId="35063"/>
    <cellStyle name="SAPBEXstdDataEmph 2 8 4 3 4" xfId="35064"/>
    <cellStyle name="SAPBEXstdDataEmph 2 8 4 4" xfId="20891"/>
    <cellStyle name="SAPBEXstdDataEmph 2 8 4 4 2" xfId="20892"/>
    <cellStyle name="SAPBEXstdDataEmph 2 8 4 4 3" xfId="35065"/>
    <cellStyle name="SAPBEXstdDataEmph 2 8 4 4 4" xfId="35066"/>
    <cellStyle name="SAPBEXstdDataEmph 2 8 4 5" xfId="20893"/>
    <cellStyle name="SAPBEXstdDataEmph 2 8 4 5 2" xfId="20894"/>
    <cellStyle name="SAPBEXstdDataEmph 2 8 4 5 3" xfId="35067"/>
    <cellStyle name="SAPBEXstdDataEmph 2 8 4 5 4" xfId="35068"/>
    <cellStyle name="SAPBEXstdDataEmph 2 8 4 6" xfId="20895"/>
    <cellStyle name="SAPBEXstdDataEmph 2 8 4 6 2" xfId="20896"/>
    <cellStyle name="SAPBEXstdDataEmph 2 8 4 6 3" xfId="35069"/>
    <cellStyle name="SAPBEXstdDataEmph 2 8 4 6 4" xfId="35070"/>
    <cellStyle name="SAPBEXstdDataEmph 2 8 4 7" xfId="20897"/>
    <cellStyle name="SAPBEXstdDataEmph 2 8 4 7 2" xfId="20898"/>
    <cellStyle name="SAPBEXstdDataEmph 2 8 4 7 3" xfId="35071"/>
    <cellStyle name="SAPBEXstdDataEmph 2 8 4 7 4" xfId="35072"/>
    <cellStyle name="SAPBEXstdDataEmph 2 8 4 8" xfId="20899"/>
    <cellStyle name="SAPBEXstdDataEmph 2 8 4 9" xfId="35073"/>
    <cellStyle name="SAPBEXstdDataEmph 2 8 5" xfId="20900"/>
    <cellStyle name="SAPBEXstdDataEmph 2 8 5 10" xfId="35074"/>
    <cellStyle name="SAPBEXstdDataEmph 2 8 5 2" xfId="20901"/>
    <cellStyle name="SAPBEXstdDataEmph 2 8 5 2 2" xfId="20902"/>
    <cellStyle name="SAPBEXstdDataEmph 2 8 5 2 3" xfId="35075"/>
    <cellStyle name="SAPBEXstdDataEmph 2 8 5 2 4" xfId="35076"/>
    <cellStyle name="SAPBEXstdDataEmph 2 8 5 3" xfId="20903"/>
    <cellStyle name="SAPBEXstdDataEmph 2 8 5 3 2" xfId="20904"/>
    <cellStyle name="SAPBEXstdDataEmph 2 8 5 3 3" xfId="35077"/>
    <cellStyle name="SAPBEXstdDataEmph 2 8 5 3 4" xfId="35078"/>
    <cellStyle name="SAPBEXstdDataEmph 2 8 5 4" xfId="20905"/>
    <cellStyle name="SAPBEXstdDataEmph 2 8 5 4 2" xfId="20906"/>
    <cellStyle name="SAPBEXstdDataEmph 2 8 5 4 3" xfId="35079"/>
    <cellStyle name="SAPBEXstdDataEmph 2 8 5 4 4" xfId="35080"/>
    <cellStyle name="SAPBEXstdDataEmph 2 8 5 5" xfId="20907"/>
    <cellStyle name="SAPBEXstdDataEmph 2 8 5 5 2" xfId="20908"/>
    <cellStyle name="SAPBEXstdDataEmph 2 8 5 5 3" xfId="35081"/>
    <cellStyle name="SAPBEXstdDataEmph 2 8 5 5 4" xfId="35082"/>
    <cellStyle name="SAPBEXstdDataEmph 2 8 5 6" xfId="20909"/>
    <cellStyle name="SAPBEXstdDataEmph 2 8 5 6 2" xfId="20910"/>
    <cellStyle name="SAPBEXstdDataEmph 2 8 5 6 3" xfId="35083"/>
    <cellStyle name="SAPBEXstdDataEmph 2 8 5 6 4" xfId="35084"/>
    <cellStyle name="SAPBEXstdDataEmph 2 8 5 7" xfId="20911"/>
    <cellStyle name="SAPBEXstdDataEmph 2 8 5 7 2" xfId="20912"/>
    <cellStyle name="SAPBEXstdDataEmph 2 8 5 7 3" xfId="35085"/>
    <cellStyle name="SAPBEXstdDataEmph 2 8 5 7 4" xfId="35086"/>
    <cellStyle name="SAPBEXstdDataEmph 2 8 5 8" xfId="20913"/>
    <cellStyle name="SAPBEXstdDataEmph 2 8 5 9" xfId="35087"/>
    <cellStyle name="SAPBEXstdDataEmph 2 8 6" xfId="20914"/>
    <cellStyle name="SAPBEXstdDataEmph 2 8 6 2" xfId="20915"/>
    <cellStyle name="SAPBEXstdDataEmph 2 8 6 3" xfId="35088"/>
    <cellStyle name="SAPBEXstdDataEmph 2 8 6 4" xfId="35089"/>
    <cellStyle name="SAPBEXstdDataEmph 2 8 7" xfId="20916"/>
    <cellStyle name="SAPBEXstdDataEmph 2 8 7 2" xfId="20917"/>
    <cellStyle name="SAPBEXstdDataEmph 2 8 7 3" xfId="35090"/>
    <cellStyle name="SAPBEXstdDataEmph 2 8 7 4" xfId="35091"/>
    <cellStyle name="SAPBEXstdDataEmph 2 8 8" xfId="20918"/>
    <cellStyle name="SAPBEXstdDataEmph 2 8 8 2" xfId="20919"/>
    <cellStyle name="SAPBEXstdDataEmph 2 8 8 3" xfId="35092"/>
    <cellStyle name="SAPBEXstdDataEmph 2 8 8 4" xfId="35093"/>
    <cellStyle name="SAPBEXstdDataEmph 2 8 9" xfId="20920"/>
    <cellStyle name="SAPBEXstdDataEmph 2 8 9 2" xfId="20921"/>
    <cellStyle name="SAPBEXstdDataEmph 2 8 9 3" xfId="35094"/>
    <cellStyle name="SAPBEXstdDataEmph 2 8 9 4" xfId="35095"/>
    <cellStyle name="SAPBEXstdDataEmph 2 9" xfId="20922"/>
    <cellStyle name="SAPBEXstdDataEmph 2 9 10" xfId="20923"/>
    <cellStyle name="SAPBEXstdDataEmph 2 9 10 2" xfId="20924"/>
    <cellStyle name="SAPBEXstdDataEmph 2 9 10 3" xfId="35096"/>
    <cellStyle name="SAPBEXstdDataEmph 2 9 10 4" xfId="35097"/>
    <cellStyle name="SAPBEXstdDataEmph 2 9 11" xfId="20925"/>
    <cellStyle name="SAPBEXstdDataEmph 2 9 11 2" xfId="20926"/>
    <cellStyle name="SAPBEXstdDataEmph 2 9 11 3" xfId="35098"/>
    <cellStyle name="SAPBEXstdDataEmph 2 9 11 4" xfId="35099"/>
    <cellStyle name="SAPBEXstdDataEmph 2 9 12" xfId="20927"/>
    <cellStyle name="SAPBEXstdDataEmph 2 9 13" xfId="35100"/>
    <cellStyle name="SAPBEXstdDataEmph 2 9 14" xfId="35101"/>
    <cellStyle name="SAPBEXstdDataEmph 2 9 2" xfId="20928"/>
    <cellStyle name="SAPBEXstdDataEmph 2 9 2 10" xfId="35102"/>
    <cellStyle name="SAPBEXstdDataEmph 2 9 2 2" xfId="20929"/>
    <cellStyle name="SAPBEXstdDataEmph 2 9 2 2 2" xfId="20930"/>
    <cellStyle name="SAPBEXstdDataEmph 2 9 2 2 3" xfId="35103"/>
    <cellStyle name="SAPBEXstdDataEmph 2 9 2 2 4" xfId="35104"/>
    <cellStyle name="SAPBEXstdDataEmph 2 9 2 3" xfId="20931"/>
    <cellStyle name="SAPBEXstdDataEmph 2 9 2 3 2" xfId="20932"/>
    <cellStyle name="SAPBEXstdDataEmph 2 9 2 3 3" xfId="35105"/>
    <cellStyle name="SAPBEXstdDataEmph 2 9 2 3 4" xfId="35106"/>
    <cellStyle name="SAPBEXstdDataEmph 2 9 2 4" xfId="20933"/>
    <cellStyle name="SAPBEXstdDataEmph 2 9 2 4 2" xfId="20934"/>
    <cellStyle name="SAPBEXstdDataEmph 2 9 2 4 3" xfId="35107"/>
    <cellStyle name="SAPBEXstdDataEmph 2 9 2 4 4" xfId="35108"/>
    <cellStyle name="SAPBEXstdDataEmph 2 9 2 5" xfId="20935"/>
    <cellStyle name="SAPBEXstdDataEmph 2 9 2 5 2" xfId="20936"/>
    <cellStyle name="SAPBEXstdDataEmph 2 9 2 5 3" xfId="35109"/>
    <cellStyle name="SAPBEXstdDataEmph 2 9 2 5 4" xfId="35110"/>
    <cellStyle name="SAPBEXstdDataEmph 2 9 2 6" xfId="20937"/>
    <cellStyle name="SAPBEXstdDataEmph 2 9 2 6 2" xfId="20938"/>
    <cellStyle name="SAPBEXstdDataEmph 2 9 2 6 3" xfId="35111"/>
    <cellStyle name="SAPBEXstdDataEmph 2 9 2 6 4" xfId="35112"/>
    <cellStyle name="SAPBEXstdDataEmph 2 9 2 7" xfId="20939"/>
    <cellStyle name="SAPBEXstdDataEmph 2 9 2 7 2" xfId="20940"/>
    <cellStyle name="SAPBEXstdDataEmph 2 9 2 7 3" xfId="35113"/>
    <cellStyle name="SAPBEXstdDataEmph 2 9 2 7 4" xfId="35114"/>
    <cellStyle name="SAPBEXstdDataEmph 2 9 2 8" xfId="20941"/>
    <cellStyle name="SAPBEXstdDataEmph 2 9 2 9" xfId="35115"/>
    <cellStyle name="SAPBEXstdDataEmph 2 9 3" xfId="20942"/>
    <cellStyle name="SAPBEXstdDataEmph 2 9 3 10" xfId="35116"/>
    <cellStyle name="SAPBEXstdDataEmph 2 9 3 2" xfId="20943"/>
    <cellStyle name="SAPBEXstdDataEmph 2 9 3 2 2" xfId="20944"/>
    <cellStyle name="SAPBEXstdDataEmph 2 9 3 2 3" xfId="35117"/>
    <cellStyle name="SAPBEXstdDataEmph 2 9 3 2 4" xfId="35118"/>
    <cellStyle name="SAPBEXstdDataEmph 2 9 3 3" xfId="20945"/>
    <cellStyle name="SAPBEXstdDataEmph 2 9 3 3 2" xfId="20946"/>
    <cellStyle name="SAPBEXstdDataEmph 2 9 3 3 3" xfId="35119"/>
    <cellStyle name="SAPBEXstdDataEmph 2 9 3 3 4" xfId="35120"/>
    <cellStyle name="SAPBEXstdDataEmph 2 9 3 4" xfId="20947"/>
    <cellStyle name="SAPBEXstdDataEmph 2 9 3 4 2" xfId="20948"/>
    <cellStyle name="SAPBEXstdDataEmph 2 9 3 4 3" xfId="35121"/>
    <cellStyle name="SAPBEXstdDataEmph 2 9 3 4 4" xfId="35122"/>
    <cellStyle name="SAPBEXstdDataEmph 2 9 3 5" xfId="20949"/>
    <cellStyle name="SAPBEXstdDataEmph 2 9 3 5 2" xfId="20950"/>
    <cellStyle name="SAPBEXstdDataEmph 2 9 3 5 3" xfId="35123"/>
    <cellStyle name="SAPBEXstdDataEmph 2 9 3 5 4" xfId="35124"/>
    <cellStyle name="SAPBEXstdDataEmph 2 9 3 6" xfId="20951"/>
    <cellStyle name="SAPBEXstdDataEmph 2 9 3 6 2" xfId="20952"/>
    <cellStyle name="SAPBEXstdDataEmph 2 9 3 6 3" xfId="35125"/>
    <cellStyle name="SAPBEXstdDataEmph 2 9 3 6 4" xfId="35126"/>
    <cellStyle name="SAPBEXstdDataEmph 2 9 3 7" xfId="20953"/>
    <cellStyle name="SAPBEXstdDataEmph 2 9 3 7 2" xfId="20954"/>
    <cellStyle name="SAPBEXstdDataEmph 2 9 3 7 3" xfId="35127"/>
    <cellStyle name="SAPBEXstdDataEmph 2 9 3 7 4" xfId="35128"/>
    <cellStyle name="SAPBEXstdDataEmph 2 9 3 8" xfId="20955"/>
    <cellStyle name="SAPBEXstdDataEmph 2 9 3 9" xfId="35129"/>
    <cellStyle name="SAPBEXstdDataEmph 2 9 4" xfId="20956"/>
    <cellStyle name="SAPBEXstdDataEmph 2 9 4 10" xfId="35130"/>
    <cellStyle name="SAPBEXstdDataEmph 2 9 4 2" xfId="20957"/>
    <cellStyle name="SAPBEXstdDataEmph 2 9 4 2 2" xfId="20958"/>
    <cellStyle name="SAPBEXstdDataEmph 2 9 4 2 3" xfId="35131"/>
    <cellStyle name="SAPBEXstdDataEmph 2 9 4 2 4" xfId="35132"/>
    <cellStyle name="SAPBEXstdDataEmph 2 9 4 3" xfId="20959"/>
    <cellStyle name="SAPBEXstdDataEmph 2 9 4 3 2" xfId="20960"/>
    <cellStyle name="SAPBEXstdDataEmph 2 9 4 3 3" xfId="35133"/>
    <cellStyle name="SAPBEXstdDataEmph 2 9 4 3 4" xfId="35134"/>
    <cellStyle name="SAPBEXstdDataEmph 2 9 4 4" xfId="20961"/>
    <cellStyle name="SAPBEXstdDataEmph 2 9 4 4 2" xfId="20962"/>
    <cellStyle name="SAPBEXstdDataEmph 2 9 4 4 3" xfId="35135"/>
    <cellStyle name="SAPBEXstdDataEmph 2 9 4 4 4" xfId="35136"/>
    <cellStyle name="SAPBEXstdDataEmph 2 9 4 5" xfId="20963"/>
    <cellStyle name="SAPBEXstdDataEmph 2 9 4 5 2" xfId="20964"/>
    <cellStyle name="SAPBEXstdDataEmph 2 9 4 5 3" xfId="35137"/>
    <cellStyle name="SAPBEXstdDataEmph 2 9 4 5 4" xfId="35138"/>
    <cellStyle name="SAPBEXstdDataEmph 2 9 4 6" xfId="20965"/>
    <cellStyle name="SAPBEXstdDataEmph 2 9 4 6 2" xfId="20966"/>
    <cellStyle name="SAPBEXstdDataEmph 2 9 4 6 3" xfId="35139"/>
    <cellStyle name="SAPBEXstdDataEmph 2 9 4 6 4" xfId="35140"/>
    <cellStyle name="SAPBEXstdDataEmph 2 9 4 7" xfId="20967"/>
    <cellStyle name="SAPBEXstdDataEmph 2 9 4 7 2" xfId="20968"/>
    <cellStyle name="SAPBEXstdDataEmph 2 9 4 7 3" xfId="35141"/>
    <cellStyle name="SAPBEXstdDataEmph 2 9 4 7 4" xfId="35142"/>
    <cellStyle name="SAPBEXstdDataEmph 2 9 4 8" xfId="20969"/>
    <cellStyle name="SAPBEXstdDataEmph 2 9 4 9" xfId="35143"/>
    <cellStyle name="SAPBEXstdDataEmph 2 9 5" xfId="20970"/>
    <cellStyle name="SAPBEXstdDataEmph 2 9 5 10" xfId="35144"/>
    <cellStyle name="SAPBEXstdDataEmph 2 9 5 2" xfId="20971"/>
    <cellStyle name="SAPBEXstdDataEmph 2 9 5 2 2" xfId="20972"/>
    <cellStyle name="SAPBEXstdDataEmph 2 9 5 2 3" xfId="35145"/>
    <cellStyle name="SAPBEXstdDataEmph 2 9 5 2 4" xfId="35146"/>
    <cellStyle name="SAPBEXstdDataEmph 2 9 5 3" xfId="20973"/>
    <cellStyle name="SAPBEXstdDataEmph 2 9 5 3 2" xfId="20974"/>
    <cellStyle name="SAPBEXstdDataEmph 2 9 5 3 3" xfId="35147"/>
    <cellStyle name="SAPBEXstdDataEmph 2 9 5 3 4" xfId="35148"/>
    <cellStyle name="SAPBEXstdDataEmph 2 9 5 4" xfId="20975"/>
    <cellStyle name="SAPBEXstdDataEmph 2 9 5 4 2" xfId="20976"/>
    <cellStyle name="SAPBEXstdDataEmph 2 9 5 4 3" xfId="35149"/>
    <cellStyle name="SAPBEXstdDataEmph 2 9 5 4 4" xfId="35150"/>
    <cellStyle name="SAPBEXstdDataEmph 2 9 5 5" xfId="20977"/>
    <cellStyle name="SAPBEXstdDataEmph 2 9 5 5 2" xfId="20978"/>
    <cellStyle name="SAPBEXstdDataEmph 2 9 5 5 3" xfId="35151"/>
    <cellStyle name="SAPBEXstdDataEmph 2 9 5 5 4" xfId="35152"/>
    <cellStyle name="SAPBEXstdDataEmph 2 9 5 6" xfId="20979"/>
    <cellStyle name="SAPBEXstdDataEmph 2 9 5 6 2" xfId="20980"/>
    <cellStyle name="SAPBEXstdDataEmph 2 9 5 6 3" xfId="35153"/>
    <cellStyle name="SAPBEXstdDataEmph 2 9 5 6 4" xfId="35154"/>
    <cellStyle name="SAPBEXstdDataEmph 2 9 5 7" xfId="20981"/>
    <cellStyle name="SAPBEXstdDataEmph 2 9 5 7 2" xfId="20982"/>
    <cellStyle name="SAPBEXstdDataEmph 2 9 5 7 3" xfId="35155"/>
    <cellStyle name="SAPBEXstdDataEmph 2 9 5 7 4" xfId="35156"/>
    <cellStyle name="SAPBEXstdDataEmph 2 9 5 8" xfId="20983"/>
    <cellStyle name="SAPBEXstdDataEmph 2 9 5 9" xfId="35157"/>
    <cellStyle name="SAPBEXstdDataEmph 2 9 6" xfId="20984"/>
    <cellStyle name="SAPBEXstdDataEmph 2 9 6 2" xfId="20985"/>
    <cellStyle name="SAPBEXstdDataEmph 2 9 6 3" xfId="35158"/>
    <cellStyle name="SAPBEXstdDataEmph 2 9 6 4" xfId="35159"/>
    <cellStyle name="SAPBEXstdDataEmph 2 9 7" xfId="20986"/>
    <cellStyle name="SAPBEXstdDataEmph 2 9 7 2" xfId="20987"/>
    <cellStyle name="SAPBEXstdDataEmph 2 9 7 3" xfId="35160"/>
    <cellStyle name="SAPBEXstdDataEmph 2 9 7 4" xfId="35161"/>
    <cellStyle name="SAPBEXstdDataEmph 2 9 8" xfId="20988"/>
    <cellStyle name="SAPBEXstdDataEmph 2 9 8 2" xfId="20989"/>
    <cellStyle name="SAPBEXstdDataEmph 2 9 8 3" xfId="35162"/>
    <cellStyle name="SAPBEXstdDataEmph 2 9 8 4" xfId="35163"/>
    <cellStyle name="SAPBEXstdDataEmph 2 9 9" xfId="20990"/>
    <cellStyle name="SAPBEXstdDataEmph 2 9 9 2" xfId="20991"/>
    <cellStyle name="SAPBEXstdDataEmph 2 9 9 3" xfId="35164"/>
    <cellStyle name="SAPBEXstdDataEmph 2 9 9 4" xfId="35165"/>
    <cellStyle name="SAPBEXstdDataEmph 3" xfId="20992"/>
    <cellStyle name="SAPBEXstdDataEmph 4" xfId="35166"/>
    <cellStyle name="SAPBEXstdItem" xfId="20993"/>
    <cellStyle name="SAPBEXstdItem 2" xfId="20994"/>
    <cellStyle name="SAPBEXstdItem 2 10" xfId="20995"/>
    <cellStyle name="SAPBEXstdItem 2 10 10" xfId="20996"/>
    <cellStyle name="SAPBEXstdItem 2 10 10 2" xfId="20997"/>
    <cellStyle name="SAPBEXstdItem 2 10 10 3" xfId="35167"/>
    <cellStyle name="SAPBEXstdItem 2 10 10 4" xfId="35168"/>
    <cellStyle name="SAPBEXstdItem 2 10 11" xfId="20998"/>
    <cellStyle name="SAPBEXstdItem 2 10 11 2" xfId="20999"/>
    <cellStyle name="SAPBEXstdItem 2 10 11 3" xfId="35169"/>
    <cellStyle name="SAPBEXstdItem 2 10 11 4" xfId="35170"/>
    <cellStyle name="SAPBEXstdItem 2 10 12" xfId="21000"/>
    <cellStyle name="SAPBEXstdItem 2 10 13" xfId="35171"/>
    <cellStyle name="SAPBEXstdItem 2 10 14" xfId="35172"/>
    <cellStyle name="SAPBEXstdItem 2 10 2" xfId="21001"/>
    <cellStyle name="SAPBEXstdItem 2 10 2 10" xfId="35173"/>
    <cellStyle name="SAPBEXstdItem 2 10 2 2" xfId="21002"/>
    <cellStyle name="SAPBEXstdItem 2 10 2 2 2" xfId="21003"/>
    <cellStyle name="SAPBEXstdItem 2 10 2 2 3" xfId="35174"/>
    <cellStyle name="SAPBEXstdItem 2 10 2 2 4" xfId="35175"/>
    <cellStyle name="SAPBEXstdItem 2 10 2 3" xfId="21004"/>
    <cellStyle name="SAPBEXstdItem 2 10 2 3 2" xfId="21005"/>
    <cellStyle name="SAPBEXstdItem 2 10 2 3 3" xfId="35176"/>
    <cellStyle name="SAPBEXstdItem 2 10 2 3 4" xfId="35177"/>
    <cellStyle name="SAPBEXstdItem 2 10 2 4" xfId="21006"/>
    <cellStyle name="SAPBEXstdItem 2 10 2 4 2" xfId="21007"/>
    <cellStyle name="SAPBEXstdItem 2 10 2 4 3" xfId="35178"/>
    <cellStyle name="SAPBEXstdItem 2 10 2 4 4" xfId="35179"/>
    <cellStyle name="SAPBEXstdItem 2 10 2 5" xfId="21008"/>
    <cellStyle name="SAPBEXstdItem 2 10 2 5 2" xfId="21009"/>
    <cellStyle name="SAPBEXstdItem 2 10 2 5 3" xfId="35180"/>
    <cellStyle name="SAPBEXstdItem 2 10 2 5 4" xfId="35181"/>
    <cellStyle name="SAPBEXstdItem 2 10 2 6" xfId="21010"/>
    <cellStyle name="SAPBEXstdItem 2 10 2 6 2" xfId="21011"/>
    <cellStyle name="SAPBEXstdItem 2 10 2 6 3" xfId="35182"/>
    <cellStyle name="SAPBEXstdItem 2 10 2 6 4" xfId="35183"/>
    <cellStyle name="SAPBEXstdItem 2 10 2 7" xfId="21012"/>
    <cellStyle name="SAPBEXstdItem 2 10 2 7 2" xfId="21013"/>
    <cellStyle name="SAPBEXstdItem 2 10 2 7 3" xfId="35184"/>
    <cellStyle name="SAPBEXstdItem 2 10 2 7 4" xfId="35185"/>
    <cellStyle name="SAPBEXstdItem 2 10 2 8" xfId="21014"/>
    <cellStyle name="SAPBEXstdItem 2 10 2 9" xfId="35186"/>
    <cellStyle name="SAPBEXstdItem 2 10 3" xfId="21015"/>
    <cellStyle name="SAPBEXstdItem 2 10 3 10" xfId="35187"/>
    <cellStyle name="SAPBEXstdItem 2 10 3 2" xfId="21016"/>
    <cellStyle name="SAPBEXstdItem 2 10 3 2 2" xfId="21017"/>
    <cellStyle name="SAPBEXstdItem 2 10 3 2 3" xfId="35188"/>
    <cellStyle name="SAPBEXstdItem 2 10 3 2 4" xfId="35189"/>
    <cellStyle name="SAPBEXstdItem 2 10 3 3" xfId="21018"/>
    <cellStyle name="SAPBEXstdItem 2 10 3 3 2" xfId="21019"/>
    <cellStyle name="SAPBEXstdItem 2 10 3 3 3" xfId="35190"/>
    <cellStyle name="SAPBEXstdItem 2 10 3 3 4" xfId="35191"/>
    <cellStyle name="SAPBEXstdItem 2 10 3 4" xfId="21020"/>
    <cellStyle name="SAPBEXstdItem 2 10 3 4 2" xfId="21021"/>
    <cellStyle name="SAPBEXstdItem 2 10 3 4 3" xfId="35192"/>
    <cellStyle name="SAPBEXstdItem 2 10 3 4 4" xfId="35193"/>
    <cellStyle name="SAPBEXstdItem 2 10 3 5" xfId="21022"/>
    <cellStyle name="SAPBEXstdItem 2 10 3 5 2" xfId="21023"/>
    <cellStyle name="SAPBEXstdItem 2 10 3 5 3" xfId="35194"/>
    <cellStyle name="SAPBEXstdItem 2 10 3 5 4" xfId="35195"/>
    <cellStyle name="SAPBEXstdItem 2 10 3 6" xfId="21024"/>
    <cellStyle name="SAPBEXstdItem 2 10 3 6 2" xfId="21025"/>
    <cellStyle name="SAPBEXstdItem 2 10 3 6 3" xfId="35196"/>
    <cellStyle name="SAPBEXstdItem 2 10 3 6 4" xfId="35197"/>
    <cellStyle name="SAPBEXstdItem 2 10 3 7" xfId="21026"/>
    <cellStyle name="SAPBEXstdItem 2 10 3 7 2" xfId="21027"/>
    <cellStyle name="SAPBEXstdItem 2 10 3 7 3" xfId="35198"/>
    <cellStyle name="SAPBEXstdItem 2 10 3 7 4" xfId="35199"/>
    <cellStyle name="SAPBEXstdItem 2 10 3 8" xfId="21028"/>
    <cellStyle name="SAPBEXstdItem 2 10 3 9" xfId="35200"/>
    <cellStyle name="SAPBEXstdItem 2 10 4" xfId="21029"/>
    <cellStyle name="SAPBEXstdItem 2 10 4 10" xfId="35201"/>
    <cellStyle name="SAPBEXstdItem 2 10 4 2" xfId="21030"/>
    <cellStyle name="SAPBEXstdItem 2 10 4 2 2" xfId="21031"/>
    <cellStyle name="SAPBEXstdItem 2 10 4 2 3" xfId="35202"/>
    <cellStyle name="SAPBEXstdItem 2 10 4 2 4" xfId="35203"/>
    <cellStyle name="SAPBEXstdItem 2 10 4 3" xfId="21032"/>
    <cellStyle name="SAPBEXstdItem 2 10 4 3 2" xfId="21033"/>
    <cellStyle name="SAPBEXstdItem 2 10 4 3 3" xfId="35204"/>
    <cellStyle name="SAPBEXstdItem 2 10 4 3 4" xfId="35205"/>
    <cellStyle name="SAPBEXstdItem 2 10 4 4" xfId="21034"/>
    <cellStyle name="SAPBEXstdItem 2 10 4 4 2" xfId="21035"/>
    <cellStyle name="SAPBEXstdItem 2 10 4 4 3" xfId="35206"/>
    <cellStyle name="SAPBEXstdItem 2 10 4 4 4" xfId="35207"/>
    <cellStyle name="SAPBEXstdItem 2 10 4 5" xfId="21036"/>
    <cellStyle name="SAPBEXstdItem 2 10 4 5 2" xfId="21037"/>
    <cellStyle name="SAPBEXstdItem 2 10 4 5 3" xfId="35208"/>
    <cellStyle name="SAPBEXstdItem 2 10 4 5 4" xfId="35209"/>
    <cellStyle name="SAPBEXstdItem 2 10 4 6" xfId="21038"/>
    <cellStyle name="SAPBEXstdItem 2 10 4 6 2" xfId="21039"/>
    <cellStyle name="SAPBEXstdItem 2 10 4 6 3" xfId="35210"/>
    <cellStyle name="SAPBEXstdItem 2 10 4 6 4" xfId="35211"/>
    <cellStyle name="SAPBEXstdItem 2 10 4 7" xfId="21040"/>
    <cellStyle name="SAPBEXstdItem 2 10 4 7 2" xfId="21041"/>
    <cellStyle name="SAPBEXstdItem 2 10 4 7 3" xfId="35212"/>
    <cellStyle name="SAPBEXstdItem 2 10 4 7 4" xfId="35213"/>
    <cellStyle name="SAPBEXstdItem 2 10 4 8" xfId="21042"/>
    <cellStyle name="SAPBEXstdItem 2 10 4 9" xfId="35214"/>
    <cellStyle name="SAPBEXstdItem 2 10 5" xfId="21043"/>
    <cellStyle name="SAPBEXstdItem 2 10 5 10" xfId="35215"/>
    <cellStyle name="SAPBEXstdItem 2 10 5 2" xfId="21044"/>
    <cellStyle name="SAPBEXstdItem 2 10 5 2 2" xfId="21045"/>
    <cellStyle name="SAPBEXstdItem 2 10 5 2 3" xfId="35216"/>
    <cellStyle name="SAPBEXstdItem 2 10 5 2 4" xfId="35217"/>
    <cellStyle name="SAPBEXstdItem 2 10 5 3" xfId="21046"/>
    <cellStyle name="SAPBEXstdItem 2 10 5 3 2" xfId="21047"/>
    <cellStyle name="SAPBEXstdItem 2 10 5 3 3" xfId="35218"/>
    <cellStyle name="SAPBEXstdItem 2 10 5 3 4" xfId="35219"/>
    <cellStyle name="SAPBEXstdItem 2 10 5 4" xfId="21048"/>
    <cellStyle name="SAPBEXstdItem 2 10 5 4 2" xfId="21049"/>
    <cellStyle name="SAPBEXstdItem 2 10 5 4 3" xfId="35220"/>
    <cellStyle name="SAPBEXstdItem 2 10 5 4 4" xfId="35221"/>
    <cellStyle name="SAPBEXstdItem 2 10 5 5" xfId="21050"/>
    <cellStyle name="SAPBEXstdItem 2 10 5 5 2" xfId="21051"/>
    <cellStyle name="SAPBEXstdItem 2 10 5 5 3" xfId="35222"/>
    <cellStyle name="SAPBEXstdItem 2 10 5 5 4" xfId="35223"/>
    <cellStyle name="SAPBEXstdItem 2 10 5 6" xfId="21052"/>
    <cellStyle name="SAPBEXstdItem 2 10 5 6 2" xfId="21053"/>
    <cellStyle name="SAPBEXstdItem 2 10 5 6 3" xfId="35224"/>
    <cellStyle name="SAPBEXstdItem 2 10 5 6 4" xfId="35225"/>
    <cellStyle name="SAPBEXstdItem 2 10 5 7" xfId="21054"/>
    <cellStyle name="SAPBEXstdItem 2 10 5 7 2" xfId="21055"/>
    <cellStyle name="SAPBEXstdItem 2 10 5 7 3" xfId="35226"/>
    <cellStyle name="SAPBEXstdItem 2 10 5 7 4" xfId="35227"/>
    <cellStyle name="SAPBEXstdItem 2 10 5 8" xfId="21056"/>
    <cellStyle name="SAPBEXstdItem 2 10 5 9" xfId="35228"/>
    <cellStyle name="SAPBEXstdItem 2 10 6" xfId="21057"/>
    <cellStyle name="SAPBEXstdItem 2 10 6 2" xfId="21058"/>
    <cellStyle name="SAPBEXstdItem 2 10 6 3" xfId="35229"/>
    <cellStyle name="SAPBEXstdItem 2 10 6 4" xfId="35230"/>
    <cellStyle name="SAPBEXstdItem 2 10 7" xfId="21059"/>
    <cellStyle name="SAPBEXstdItem 2 10 7 2" xfId="21060"/>
    <cellStyle name="SAPBEXstdItem 2 10 7 3" xfId="35231"/>
    <cellStyle name="SAPBEXstdItem 2 10 7 4" xfId="35232"/>
    <cellStyle name="SAPBEXstdItem 2 10 8" xfId="21061"/>
    <cellStyle name="SAPBEXstdItem 2 10 8 2" xfId="21062"/>
    <cellStyle name="SAPBEXstdItem 2 10 8 3" xfId="35233"/>
    <cellStyle name="SAPBEXstdItem 2 10 8 4" xfId="35234"/>
    <cellStyle name="SAPBEXstdItem 2 10 9" xfId="21063"/>
    <cellStyle name="SAPBEXstdItem 2 10 9 2" xfId="21064"/>
    <cellStyle name="SAPBEXstdItem 2 10 9 3" xfId="35235"/>
    <cellStyle name="SAPBEXstdItem 2 10 9 4" xfId="35236"/>
    <cellStyle name="SAPBEXstdItem 2 11" xfId="21065"/>
    <cellStyle name="SAPBEXstdItem 2 11 10" xfId="21066"/>
    <cellStyle name="SAPBEXstdItem 2 11 10 2" xfId="21067"/>
    <cellStyle name="SAPBEXstdItem 2 11 10 3" xfId="35237"/>
    <cellStyle name="SAPBEXstdItem 2 11 10 4" xfId="35238"/>
    <cellStyle name="SAPBEXstdItem 2 11 11" xfId="21068"/>
    <cellStyle name="SAPBEXstdItem 2 11 11 2" xfId="21069"/>
    <cellStyle name="SAPBEXstdItem 2 11 11 3" xfId="35239"/>
    <cellStyle name="SAPBEXstdItem 2 11 11 4" xfId="35240"/>
    <cellStyle name="SAPBEXstdItem 2 11 12" xfId="21070"/>
    <cellStyle name="SAPBEXstdItem 2 11 13" xfId="35241"/>
    <cellStyle name="SAPBEXstdItem 2 11 14" xfId="35242"/>
    <cellStyle name="SAPBEXstdItem 2 11 2" xfId="21071"/>
    <cellStyle name="SAPBEXstdItem 2 11 2 10" xfId="35243"/>
    <cellStyle name="SAPBEXstdItem 2 11 2 2" xfId="21072"/>
    <cellStyle name="SAPBEXstdItem 2 11 2 2 2" xfId="21073"/>
    <cellStyle name="SAPBEXstdItem 2 11 2 2 3" xfId="35244"/>
    <cellStyle name="SAPBEXstdItem 2 11 2 2 4" xfId="35245"/>
    <cellStyle name="SAPBEXstdItem 2 11 2 3" xfId="21074"/>
    <cellStyle name="SAPBEXstdItem 2 11 2 3 2" xfId="21075"/>
    <cellStyle name="SAPBEXstdItem 2 11 2 3 3" xfId="35246"/>
    <cellStyle name="SAPBEXstdItem 2 11 2 3 4" xfId="35247"/>
    <cellStyle name="SAPBEXstdItem 2 11 2 4" xfId="21076"/>
    <cellStyle name="SAPBEXstdItem 2 11 2 4 2" xfId="21077"/>
    <cellStyle name="SAPBEXstdItem 2 11 2 4 3" xfId="35248"/>
    <cellStyle name="SAPBEXstdItem 2 11 2 4 4" xfId="35249"/>
    <cellStyle name="SAPBEXstdItem 2 11 2 5" xfId="21078"/>
    <cellStyle name="SAPBEXstdItem 2 11 2 5 2" xfId="21079"/>
    <cellStyle name="SAPBEXstdItem 2 11 2 5 3" xfId="35250"/>
    <cellStyle name="SAPBEXstdItem 2 11 2 5 4" xfId="35251"/>
    <cellStyle name="SAPBEXstdItem 2 11 2 6" xfId="21080"/>
    <cellStyle name="SAPBEXstdItem 2 11 2 6 2" xfId="21081"/>
    <cellStyle name="SAPBEXstdItem 2 11 2 6 3" xfId="35252"/>
    <cellStyle name="SAPBEXstdItem 2 11 2 6 4" xfId="35253"/>
    <cellStyle name="SAPBEXstdItem 2 11 2 7" xfId="21082"/>
    <cellStyle name="SAPBEXstdItem 2 11 2 7 2" xfId="21083"/>
    <cellStyle name="SAPBEXstdItem 2 11 2 7 3" xfId="35254"/>
    <cellStyle name="SAPBEXstdItem 2 11 2 7 4" xfId="35255"/>
    <cellStyle name="SAPBEXstdItem 2 11 2 8" xfId="21084"/>
    <cellStyle name="SAPBEXstdItem 2 11 2 9" xfId="35256"/>
    <cellStyle name="SAPBEXstdItem 2 11 3" xfId="21085"/>
    <cellStyle name="SAPBEXstdItem 2 11 3 10" xfId="35257"/>
    <cellStyle name="SAPBEXstdItem 2 11 3 2" xfId="21086"/>
    <cellStyle name="SAPBEXstdItem 2 11 3 2 2" xfId="21087"/>
    <cellStyle name="SAPBEXstdItem 2 11 3 2 3" xfId="35258"/>
    <cellStyle name="SAPBEXstdItem 2 11 3 2 4" xfId="35259"/>
    <cellStyle name="SAPBEXstdItem 2 11 3 3" xfId="21088"/>
    <cellStyle name="SAPBEXstdItem 2 11 3 3 2" xfId="21089"/>
    <cellStyle name="SAPBEXstdItem 2 11 3 3 3" xfId="35260"/>
    <cellStyle name="SAPBEXstdItem 2 11 3 3 4" xfId="35261"/>
    <cellStyle name="SAPBEXstdItem 2 11 3 4" xfId="21090"/>
    <cellStyle name="SAPBEXstdItem 2 11 3 4 2" xfId="21091"/>
    <cellStyle name="SAPBEXstdItem 2 11 3 4 3" xfId="35262"/>
    <cellStyle name="SAPBEXstdItem 2 11 3 4 4" xfId="35263"/>
    <cellStyle name="SAPBEXstdItem 2 11 3 5" xfId="21092"/>
    <cellStyle name="SAPBEXstdItem 2 11 3 5 2" xfId="21093"/>
    <cellStyle name="SAPBEXstdItem 2 11 3 5 3" xfId="35264"/>
    <cellStyle name="SAPBEXstdItem 2 11 3 5 4" xfId="35265"/>
    <cellStyle name="SAPBEXstdItem 2 11 3 6" xfId="21094"/>
    <cellStyle name="SAPBEXstdItem 2 11 3 6 2" xfId="21095"/>
    <cellStyle name="SAPBEXstdItem 2 11 3 6 3" xfId="35266"/>
    <cellStyle name="SAPBEXstdItem 2 11 3 6 4" xfId="35267"/>
    <cellStyle name="SAPBEXstdItem 2 11 3 7" xfId="21096"/>
    <cellStyle name="SAPBEXstdItem 2 11 3 7 2" xfId="21097"/>
    <cellStyle name="SAPBEXstdItem 2 11 3 7 3" xfId="35268"/>
    <cellStyle name="SAPBEXstdItem 2 11 3 7 4" xfId="35269"/>
    <cellStyle name="SAPBEXstdItem 2 11 3 8" xfId="21098"/>
    <cellStyle name="SAPBEXstdItem 2 11 3 9" xfId="35270"/>
    <cellStyle name="SAPBEXstdItem 2 11 4" xfId="21099"/>
    <cellStyle name="SAPBEXstdItem 2 11 4 10" xfId="35271"/>
    <cellStyle name="SAPBEXstdItem 2 11 4 2" xfId="21100"/>
    <cellStyle name="SAPBEXstdItem 2 11 4 2 2" xfId="21101"/>
    <cellStyle name="SAPBEXstdItem 2 11 4 2 3" xfId="35272"/>
    <cellStyle name="SAPBEXstdItem 2 11 4 2 4" xfId="35273"/>
    <cellStyle name="SAPBEXstdItem 2 11 4 3" xfId="21102"/>
    <cellStyle name="SAPBEXstdItem 2 11 4 3 2" xfId="21103"/>
    <cellStyle name="SAPBEXstdItem 2 11 4 3 3" xfId="35274"/>
    <cellStyle name="SAPBEXstdItem 2 11 4 3 4" xfId="35275"/>
    <cellStyle name="SAPBEXstdItem 2 11 4 4" xfId="21104"/>
    <cellStyle name="SAPBEXstdItem 2 11 4 4 2" xfId="21105"/>
    <cellStyle name="SAPBEXstdItem 2 11 4 4 3" xfId="35276"/>
    <cellStyle name="SAPBEXstdItem 2 11 4 4 4" xfId="35277"/>
    <cellStyle name="SAPBEXstdItem 2 11 4 5" xfId="21106"/>
    <cellStyle name="SAPBEXstdItem 2 11 4 5 2" xfId="21107"/>
    <cellStyle name="SAPBEXstdItem 2 11 4 5 3" xfId="35278"/>
    <cellStyle name="SAPBEXstdItem 2 11 4 5 4" xfId="35279"/>
    <cellStyle name="SAPBEXstdItem 2 11 4 6" xfId="21108"/>
    <cellStyle name="SAPBEXstdItem 2 11 4 6 2" xfId="21109"/>
    <cellStyle name="SAPBEXstdItem 2 11 4 6 3" xfId="35280"/>
    <cellStyle name="SAPBEXstdItem 2 11 4 6 4" xfId="35281"/>
    <cellStyle name="SAPBEXstdItem 2 11 4 7" xfId="21110"/>
    <cellStyle name="SAPBEXstdItem 2 11 4 7 2" xfId="21111"/>
    <cellStyle name="SAPBEXstdItem 2 11 4 7 3" xfId="35282"/>
    <cellStyle name="SAPBEXstdItem 2 11 4 7 4" xfId="35283"/>
    <cellStyle name="SAPBEXstdItem 2 11 4 8" xfId="21112"/>
    <cellStyle name="SAPBEXstdItem 2 11 4 9" xfId="35284"/>
    <cellStyle name="SAPBEXstdItem 2 11 5" xfId="21113"/>
    <cellStyle name="SAPBEXstdItem 2 11 5 10" xfId="35285"/>
    <cellStyle name="SAPBEXstdItem 2 11 5 2" xfId="21114"/>
    <cellStyle name="SAPBEXstdItem 2 11 5 2 2" xfId="21115"/>
    <cellStyle name="SAPBEXstdItem 2 11 5 2 3" xfId="35286"/>
    <cellStyle name="SAPBEXstdItem 2 11 5 2 4" xfId="35287"/>
    <cellStyle name="SAPBEXstdItem 2 11 5 3" xfId="21116"/>
    <cellStyle name="SAPBEXstdItem 2 11 5 3 2" xfId="21117"/>
    <cellStyle name="SAPBEXstdItem 2 11 5 3 3" xfId="35288"/>
    <cellStyle name="SAPBEXstdItem 2 11 5 3 4" xfId="35289"/>
    <cellStyle name="SAPBEXstdItem 2 11 5 4" xfId="21118"/>
    <cellStyle name="SAPBEXstdItem 2 11 5 4 2" xfId="21119"/>
    <cellStyle name="SAPBEXstdItem 2 11 5 4 3" xfId="35290"/>
    <cellStyle name="SAPBEXstdItem 2 11 5 4 4" xfId="35291"/>
    <cellStyle name="SAPBEXstdItem 2 11 5 5" xfId="21120"/>
    <cellStyle name="SAPBEXstdItem 2 11 5 5 2" xfId="21121"/>
    <cellStyle name="SAPBEXstdItem 2 11 5 5 3" xfId="35292"/>
    <cellStyle name="SAPBEXstdItem 2 11 5 5 4" xfId="35293"/>
    <cellStyle name="SAPBEXstdItem 2 11 5 6" xfId="21122"/>
    <cellStyle name="SAPBEXstdItem 2 11 5 6 2" xfId="21123"/>
    <cellStyle name="SAPBEXstdItem 2 11 5 6 3" xfId="35294"/>
    <cellStyle name="SAPBEXstdItem 2 11 5 6 4" xfId="35295"/>
    <cellStyle name="SAPBEXstdItem 2 11 5 7" xfId="21124"/>
    <cellStyle name="SAPBEXstdItem 2 11 5 7 2" xfId="21125"/>
    <cellStyle name="SAPBEXstdItem 2 11 5 7 3" xfId="35296"/>
    <cellStyle name="SAPBEXstdItem 2 11 5 7 4" xfId="35297"/>
    <cellStyle name="SAPBEXstdItem 2 11 5 8" xfId="21126"/>
    <cellStyle name="SAPBEXstdItem 2 11 5 9" xfId="35298"/>
    <cellStyle name="SAPBEXstdItem 2 11 6" xfId="21127"/>
    <cellStyle name="SAPBEXstdItem 2 11 6 2" xfId="21128"/>
    <cellStyle name="SAPBEXstdItem 2 11 6 3" xfId="35299"/>
    <cellStyle name="SAPBEXstdItem 2 11 6 4" xfId="35300"/>
    <cellStyle name="SAPBEXstdItem 2 11 7" xfId="21129"/>
    <cellStyle name="SAPBEXstdItem 2 11 7 2" xfId="21130"/>
    <cellStyle name="SAPBEXstdItem 2 11 7 3" xfId="35301"/>
    <cellStyle name="SAPBEXstdItem 2 11 7 4" xfId="35302"/>
    <cellStyle name="SAPBEXstdItem 2 11 8" xfId="21131"/>
    <cellStyle name="SAPBEXstdItem 2 11 8 2" xfId="21132"/>
    <cellStyle name="SAPBEXstdItem 2 11 8 3" xfId="35303"/>
    <cellStyle name="SAPBEXstdItem 2 11 8 4" xfId="35304"/>
    <cellStyle name="SAPBEXstdItem 2 11 9" xfId="21133"/>
    <cellStyle name="SAPBEXstdItem 2 11 9 2" xfId="21134"/>
    <cellStyle name="SAPBEXstdItem 2 11 9 3" xfId="35305"/>
    <cellStyle name="SAPBEXstdItem 2 11 9 4" xfId="35306"/>
    <cellStyle name="SAPBEXstdItem 2 12" xfId="21135"/>
    <cellStyle name="SAPBEXstdItem 2 12 10" xfId="21136"/>
    <cellStyle name="SAPBEXstdItem 2 12 10 2" xfId="21137"/>
    <cellStyle name="SAPBEXstdItem 2 12 10 3" xfId="35307"/>
    <cellStyle name="SAPBEXstdItem 2 12 10 4" xfId="35308"/>
    <cellStyle name="SAPBEXstdItem 2 12 11" xfId="21138"/>
    <cellStyle name="SAPBEXstdItem 2 12 11 2" xfId="21139"/>
    <cellStyle name="SAPBEXstdItem 2 12 11 3" xfId="35309"/>
    <cellStyle name="SAPBEXstdItem 2 12 11 4" xfId="35310"/>
    <cellStyle name="SAPBEXstdItem 2 12 12" xfId="21140"/>
    <cellStyle name="SAPBEXstdItem 2 12 13" xfId="35311"/>
    <cellStyle name="SAPBEXstdItem 2 12 14" xfId="35312"/>
    <cellStyle name="SAPBEXstdItem 2 12 2" xfId="21141"/>
    <cellStyle name="SAPBEXstdItem 2 12 2 10" xfId="35313"/>
    <cellStyle name="SAPBEXstdItem 2 12 2 2" xfId="21142"/>
    <cellStyle name="SAPBEXstdItem 2 12 2 2 2" xfId="21143"/>
    <cellStyle name="SAPBEXstdItem 2 12 2 2 3" xfId="35314"/>
    <cellStyle name="SAPBEXstdItem 2 12 2 2 4" xfId="35315"/>
    <cellStyle name="SAPBEXstdItem 2 12 2 3" xfId="21144"/>
    <cellStyle name="SAPBEXstdItem 2 12 2 3 2" xfId="21145"/>
    <cellStyle name="SAPBEXstdItem 2 12 2 3 3" xfId="35316"/>
    <cellStyle name="SAPBEXstdItem 2 12 2 3 4" xfId="35317"/>
    <cellStyle name="SAPBEXstdItem 2 12 2 4" xfId="21146"/>
    <cellStyle name="SAPBEXstdItem 2 12 2 4 2" xfId="21147"/>
    <cellStyle name="SAPBEXstdItem 2 12 2 4 3" xfId="35318"/>
    <cellStyle name="SAPBEXstdItem 2 12 2 4 4" xfId="35319"/>
    <cellStyle name="SAPBEXstdItem 2 12 2 5" xfId="21148"/>
    <cellStyle name="SAPBEXstdItem 2 12 2 5 2" xfId="21149"/>
    <cellStyle name="SAPBEXstdItem 2 12 2 5 3" xfId="35320"/>
    <cellStyle name="SAPBEXstdItem 2 12 2 5 4" xfId="35321"/>
    <cellStyle name="SAPBEXstdItem 2 12 2 6" xfId="21150"/>
    <cellStyle name="SAPBEXstdItem 2 12 2 6 2" xfId="21151"/>
    <cellStyle name="SAPBEXstdItem 2 12 2 6 3" xfId="35322"/>
    <cellStyle name="SAPBEXstdItem 2 12 2 6 4" xfId="35323"/>
    <cellStyle name="SAPBEXstdItem 2 12 2 7" xfId="21152"/>
    <cellStyle name="SAPBEXstdItem 2 12 2 7 2" xfId="21153"/>
    <cellStyle name="SAPBEXstdItem 2 12 2 7 3" xfId="35324"/>
    <cellStyle name="SAPBEXstdItem 2 12 2 7 4" xfId="35325"/>
    <cellStyle name="SAPBEXstdItem 2 12 2 8" xfId="21154"/>
    <cellStyle name="SAPBEXstdItem 2 12 2 9" xfId="35326"/>
    <cellStyle name="SAPBEXstdItem 2 12 3" xfId="21155"/>
    <cellStyle name="SAPBEXstdItem 2 12 3 10" xfId="35327"/>
    <cellStyle name="SAPBEXstdItem 2 12 3 2" xfId="21156"/>
    <cellStyle name="SAPBEXstdItem 2 12 3 2 2" xfId="21157"/>
    <cellStyle name="SAPBEXstdItem 2 12 3 2 3" xfId="35328"/>
    <cellStyle name="SAPBEXstdItem 2 12 3 2 4" xfId="35329"/>
    <cellStyle name="SAPBEXstdItem 2 12 3 3" xfId="21158"/>
    <cellStyle name="SAPBEXstdItem 2 12 3 3 2" xfId="21159"/>
    <cellStyle name="SAPBEXstdItem 2 12 3 3 3" xfId="35330"/>
    <cellStyle name="SAPBEXstdItem 2 12 3 3 4" xfId="35331"/>
    <cellStyle name="SAPBEXstdItem 2 12 3 4" xfId="21160"/>
    <cellStyle name="SAPBEXstdItem 2 12 3 4 2" xfId="21161"/>
    <cellStyle name="SAPBEXstdItem 2 12 3 4 3" xfId="35332"/>
    <cellStyle name="SAPBEXstdItem 2 12 3 4 4" xfId="35333"/>
    <cellStyle name="SAPBEXstdItem 2 12 3 5" xfId="21162"/>
    <cellStyle name="SAPBEXstdItem 2 12 3 5 2" xfId="21163"/>
    <cellStyle name="SAPBEXstdItem 2 12 3 5 3" xfId="35334"/>
    <cellStyle name="SAPBEXstdItem 2 12 3 5 4" xfId="35335"/>
    <cellStyle name="SAPBEXstdItem 2 12 3 6" xfId="21164"/>
    <cellStyle name="SAPBEXstdItem 2 12 3 6 2" xfId="21165"/>
    <cellStyle name="SAPBEXstdItem 2 12 3 6 3" xfId="35336"/>
    <cellStyle name="SAPBEXstdItem 2 12 3 6 4" xfId="35337"/>
    <cellStyle name="SAPBEXstdItem 2 12 3 7" xfId="21166"/>
    <cellStyle name="SAPBEXstdItem 2 12 3 7 2" xfId="21167"/>
    <cellStyle name="SAPBEXstdItem 2 12 3 7 3" xfId="35338"/>
    <cellStyle name="SAPBEXstdItem 2 12 3 7 4" xfId="35339"/>
    <cellStyle name="SAPBEXstdItem 2 12 3 8" xfId="21168"/>
    <cellStyle name="SAPBEXstdItem 2 12 3 9" xfId="35340"/>
    <cellStyle name="SAPBEXstdItem 2 12 4" xfId="21169"/>
    <cellStyle name="SAPBEXstdItem 2 12 4 10" xfId="35341"/>
    <cellStyle name="SAPBEXstdItem 2 12 4 2" xfId="21170"/>
    <cellStyle name="SAPBEXstdItem 2 12 4 2 2" xfId="21171"/>
    <cellStyle name="SAPBEXstdItem 2 12 4 2 3" xfId="35342"/>
    <cellStyle name="SAPBEXstdItem 2 12 4 2 4" xfId="35343"/>
    <cellStyle name="SAPBEXstdItem 2 12 4 3" xfId="21172"/>
    <cellStyle name="SAPBEXstdItem 2 12 4 3 2" xfId="21173"/>
    <cellStyle name="SAPBEXstdItem 2 12 4 3 3" xfId="35344"/>
    <cellStyle name="SAPBEXstdItem 2 12 4 3 4" xfId="35345"/>
    <cellStyle name="SAPBEXstdItem 2 12 4 4" xfId="21174"/>
    <cellStyle name="SAPBEXstdItem 2 12 4 4 2" xfId="21175"/>
    <cellStyle name="SAPBEXstdItem 2 12 4 4 3" xfId="35346"/>
    <cellStyle name="SAPBEXstdItem 2 12 4 4 4" xfId="35347"/>
    <cellStyle name="SAPBEXstdItem 2 12 4 5" xfId="21176"/>
    <cellStyle name="SAPBEXstdItem 2 12 4 5 2" xfId="21177"/>
    <cellStyle name="SAPBEXstdItem 2 12 4 5 3" xfId="35348"/>
    <cellStyle name="SAPBEXstdItem 2 12 4 5 4" xfId="35349"/>
    <cellStyle name="SAPBEXstdItem 2 12 4 6" xfId="21178"/>
    <cellStyle name="SAPBEXstdItem 2 12 4 6 2" xfId="21179"/>
    <cellStyle name="SAPBEXstdItem 2 12 4 6 3" xfId="35350"/>
    <cellStyle name="SAPBEXstdItem 2 12 4 6 4" xfId="35351"/>
    <cellStyle name="SAPBEXstdItem 2 12 4 7" xfId="21180"/>
    <cellStyle name="SAPBEXstdItem 2 12 4 7 2" xfId="21181"/>
    <cellStyle name="SAPBEXstdItem 2 12 4 7 3" xfId="35352"/>
    <cellStyle name="SAPBEXstdItem 2 12 4 7 4" xfId="35353"/>
    <cellStyle name="SAPBEXstdItem 2 12 4 8" xfId="21182"/>
    <cellStyle name="SAPBEXstdItem 2 12 4 9" xfId="35354"/>
    <cellStyle name="SAPBEXstdItem 2 12 5" xfId="21183"/>
    <cellStyle name="SAPBEXstdItem 2 12 5 10" xfId="35355"/>
    <cellStyle name="SAPBEXstdItem 2 12 5 2" xfId="21184"/>
    <cellStyle name="SAPBEXstdItem 2 12 5 2 2" xfId="21185"/>
    <cellStyle name="SAPBEXstdItem 2 12 5 2 3" xfId="35356"/>
    <cellStyle name="SAPBEXstdItem 2 12 5 2 4" xfId="35357"/>
    <cellStyle name="SAPBEXstdItem 2 12 5 3" xfId="21186"/>
    <cellStyle name="SAPBEXstdItem 2 12 5 3 2" xfId="21187"/>
    <cellStyle name="SAPBEXstdItem 2 12 5 3 3" xfId="35358"/>
    <cellStyle name="SAPBEXstdItem 2 12 5 3 4" xfId="35359"/>
    <cellStyle name="SAPBEXstdItem 2 12 5 4" xfId="21188"/>
    <cellStyle name="SAPBEXstdItem 2 12 5 4 2" xfId="21189"/>
    <cellStyle name="SAPBEXstdItem 2 12 5 4 3" xfId="35360"/>
    <cellStyle name="SAPBEXstdItem 2 12 5 4 4" xfId="35361"/>
    <cellStyle name="SAPBEXstdItem 2 12 5 5" xfId="21190"/>
    <cellStyle name="SAPBEXstdItem 2 12 5 5 2" xfId="21191"/>
    <cellStyle name="SAPBEXstdItem 2 12 5 5 3" xfId="35362"/>
    <cellStyle name="SAPBEXstdItem 2 12 5 5 4" xfId="35363"/>
    <cellStyle name="SAPBEXstdItem 2 12 5 6" xfId="21192"/>
    <cellStyle name="SAPBEXstdItem 2 12 5 6 2" xfId="21193"/>
    <cellStyle name="SAPBEXstdItem 2 12 5 6 3" xfId="35364"/>
    <cellStyle name="SAPBEXstdItem 2 12 5 6 4" xfId="35365"/>
    <cellStyle name="SAPBEXstdItem 2 12 5 7" xfId="21194"/>
    <cellStyle name="SAPBEXstdItem 2 12 5 7 2" xfId="21195"/>
    <cellStyle name="SAPBEXstdItem 2 12 5 7 3" xfId="35366"/>
    <cellStyle name="SAPBEXstdItem 2 12 5 7 4" xfId="35367"/>
    <cellStyle name="SAPBEXstdItem 2 12 5 8" xfId="21196"/>
    <cellStyle name="SAPBEXstdItem 2 12 5 9" xfId="35368"/>
    <cellStyle name="SAPBEXstdItem 2 12 6" xfId="21197"/>
    <cellStyle name="SAPBEXstdItem 2 12 6 2" xfId="21198"/>
    <cellStyle name="SAPBEXstdItem 2 12 6 3" xfId="35369"/>
    <cellStyle name="SAPBEXstdItem 2 12 6 4" xfId="35370"/>
    <cellStyle name="SAPBEXstdItem 2 12 7" xfId="21199"/>
    <cellStyle name="SAPBEXstdItem 2 12 7 2" xfId="21200"/>
    <cellStyle name="SAPBEXstdItem 2 12 7 3" xfId="35371"/>
    <cellStyle name="SAPBEXstdItem 2 12 7 4" xfId="35372"/>
    <cellStyle name="SAPBEXstdItem 2 12 8" xfId="21201"/>
    <cellStyle name="SAPBEXstdItem 2 12 8 2" xfId="21202"/>
    <cellStyle name="SAPBEXstdItem 2 12 8 3" xfId="35373"/>
    <cellStyle name="SAPBEXstdItem 2 12 8 4" xfId="35374"/>
    <cellStyle name="SAPBEXstdItem 2 12 9" xfId="21203"/>
    <cellStyle name="SAPBEXstdItem 2 12 9 2" xfId="21204"/>
    <cellStyle name="SAPBEXstdItem 2 12 9 3" xfId="35375"/>
    <cellStyle name="SAPBEXstdItem 2 12 9 4" xfId="35376"/>
    <cellStyle name="SAPBEXstdItem 2 13" xfId="21205"/>
    <cellStyle name="SAPBEXstdItem 2 13 10" xfId="35377"/>
    <cellStyle name="SAPBEXstdItem 2 13 2" xfId="21206"/>
    <cellStyle name="SAPBEXstdItem 2 13 2 2" xfId="21207"/>
    <cellStyle name="SAPBEXstdItem 2 13 2 3" xfId="35378"/>
    <cellStyle name="SAPBEXstdItem 2 13 2 4" xfId="35379"/>
    <cellStyle name="SAPBEXstdItem 2 13 3" xfId="21208"/>
    <cellStyle name="SAPBEXstdItem 2 13 3 2" xfId="21209"/>
    <cellStyle name="SAPBEXstdItem 2 13 3 3" xfId="35380"/>
    <cellStyle name="SAPBEXstdItem 2 13 3 4" xfId="35381"/>
    <cellStyle name="SAPBEXstdItem 2 13 4" xfId="21210"/>
    <cellStyle name="SAPBEXstdItem 2 13 4 2" xfId="21211"/>
    <cellStyle name="SAPBEXstdItem 2 13 4 3" xfId="35382"/>
    <cellStyle name="SAPBEXstdItem 2 13 4 4" xfId="35383"/>
    <cellStyle name="SAPBEXstdItem 2 13 5" xfId="21212"/>
    <cellStyle name="SAPBEXstdItem 2 13 5 2" xfId="21213"/>
    <cellStyle name="SAPBEXstdItem 2 13 5 3" xfId="35384"/>
    <cellStyle name="SAPBEXstdItem 2 13 5 4" xfId="35385"/>
    <cellStyle name="SAPBEXstdItem 2 13 6" xfId="21214"/>
    <cellStyle name="SAPBEXstdItem 2 13 6 2" xfId="21215"/>
    <cellStyle name="SAPBEXstdItem 2 13 6 3" xfId="35386"/>
    <cellStyle name="SAPBEXstdItem 2 13 6 4" xfId="35387"/>
    <cellStyle name="SAPBEXstdItem 2 13 7" xfId="21216"/>
    <cellStyle name="SAPBEXstdItem 2 13 7 2" xfId="21217"/>
    <cellStyle name="SAPBEXstdItem 2 13 7 3" xfId="35388"/>
    <cellStyle name="SAPBEXstdItem 2 13 7 4" xfId="35389"/>
    <cellStyle name="SAPBEXstdItem 2 13 8" xfId="21218"/>
    <cellStyle name="SAPBEXstdItem 2 13 9" xfId="35390"/>
    <cellStyle name="SAPBEXstdItem 2 14" xfId="21219"/>
    <cellStyle name="SAPBEXstdItem 2 14 10" xfId="35391"/>
    <cellStyle name="SAPBEXstdItem 2 14 2" xfId="21220"/>
    <cellStyle name="SAPBEXstdItem 2 14 2 2" xfId="21221"/>
    <cellStyle name="SAPBEXstdItem 2 14 2 3" xfId="35392"/>
    <cellStyle name="SAPBEXstdItem 2 14 2 4" xfId="35393"/>
    <cellStyle name="SAPBEXstdItem 2 14 3" xfId="21222"/>
    <cellStyle name="SAPBEXstdItem 2 14 3 2" xfId="21223"/>
    <cellStyle name="SAPBEXstdItem 2 14 3 3" xfId="35394"/>
    <cellStyle name="SAPBEXstdItem 2 14 3 4" xfId="35395"/>
    <cellStyle name="SAPBEXstdItem 2 14 4" xfId="21224"/>
    <cellStyle name="SAPBEXstdItem 2 14 4 2" xfId="21225"/>
    <cellStyle name="SAPBEXstdItem 2 14 4 3" xfId="35396"/>
    <cellStyle name="SAPBEXstdItem 2 14 4 4" xfId="35397"/>
    <cellStyle name="SAPBEXstdItem 2 14 5" xfId="21226"/>
    <cellStyle name="SAPBEXstdItem 2 14 5 2" xfId="21227"/>
    <cellStyle name="SAPBEXstdItem 2 14 5 3" xfId="35398"/>
    <cellStyle name="SAPBEXstdItem 2 14 5 4" xfId="35399"/>
    <cellStyle name="SAPBEXstdItem 2 14 6" xfId="21228"/>
    <cellStyle name="SAPBEXstdItem 2 14 6 2" xfId="21229"/>
    <cellStyle name="SAPBEXstdItem 2 14 6 3" xfId="35400"/>
    <cellStyle name="SAPBEXstdItem 2 14 6 4" xfId="35401"/>
    <cellStyle name="SAPBEXstdItem 2 14 7" xfId="21230"/>
    <cellStyle name="SAPBEXstdItem 2 14 7 2" xfId="21231"/>
    <cellStyle name="SAPBEXstdItem 2 14 7 3" xfId="35402"/>
    <cellStyle name="SAPBEXstdItem 2 14 7 4" xfId="35403"/>
    <cellStyle name="SAPBEXstdItem 2 14 8" xfId="21232"/>
    <cellStyle name="SAPBEXstdItem 2 14 9" xfId="35404"/>
    <cellStyle name="SAPBEXstdItem 2 15" xfId="21233"/>
    <cellStyle name="SAPBEXstdItem 2 15 10" xfId="35405"/>
    <cellStyle name="SAPBEXstdItem 2 15 2" xfId="21234"/>
    <cellStyle name="SAPBEXstdItem 2 15 2 2" xfId="21235"/>
    <cellStyle name="SAPBEXstdItem 2 15 2 3" xfId="35406"/>
    <cellStyle name="SAPBEXstdItem 2 15 2 4" xfId="35407"/>
    <cellStyle name="SAPBEXstdItem 2 15 3" xfId="21236"/>
    <cellStyle name="SAPBEXstdItem 2 15 3 2" xfId="21237"/>
    <cellStyle name="SAPBEXstdItem 2 15 3 3" xfId="35408"/>
    <cellStyle name="SAPBEXstdItem 2 15 3 4" xfId="35409"/>
    <cellStyle name="SAPBEXstdItem 2 15 4" xfId="21238"/>
    <cellStyle name="SAPBEXstdItem 2 15 4 2" xfId="21239"/>
    <cellStyle name="SAPBEXstdItem 2 15 4 3" xfId="35410"/>
    <cellStyle name="SAPBEXstdItem 2 15 4 4" xfId="35411"/>
    <cellStyle name="SAPBEXstdItem 2 15 5" xfId="21240"/>
    <cellStyle name="SAPBEXstdItem 2 15 5 2" xfId="21241"/>
    <cellStyle name="SAPBEXstdItem 2 15 5 3" xfId="35412"/>
    <cellStyle name="SAPBEXstdItem 2 15 5 4" xfId="35413"/>
    <cellStyle name="SAPBEXstdItem 2 15 6" xfId="21242"/>
    <cellStyle name="SAPBEXstdItem 2 15 6 2" xfId="21243"/>
    <cellStyle name="SAPBEXstdItem 2 15 6 3" xfId="35414"/>
    <cellStyle name="SAPBEXstdItem 2 15 6 4" xfId="35415"/>
    <cellStyle name="SAPBEXstdItem 2 15 7" xfId="21244"/>
    <cellStyle name="SAPBEXstdItem 2 15 7 2" xfId="21245"/>
    <cellStyle name="SAPBEXstdItem 2 15 7 3" xfId="35416"/>
    <cellStyle name="SAPBEXstdItem 2 15 7 4" xfId="35417"/>
    <cellStyle name="SAPBEXstdItem 2 15 8" xfId="21246"/>
    <cellStyle name="SAPBEXstdItem 2 15 9" xfId="35418"/>
    <cellStyle name="SAPBEXstdItem 2 16" xfId="21247"/>
    <cellStyle name="SAPBEXstdItem 2 16 10" xfId="35419"/>
    <cellStyle name="SAPBEXstdItem 2 16 2" xfId="21248"/>
    <cellStyle name="SAPBEXstdItem 2 16 2 2" xfId="21249"/>
    <cellStyle name="SAPBEXstdItem 2 16 2 3" xfId="35420"/>
    <cellStyle name="SAPBEXstdItem 2 16 2 4" xfId="35421"/>
    <cellStyle name="SAPBEXstdItem 2 16 3" xfId="21250"/>
    <cellStyle name="SAPBEXstdItem 2 16 3 2" xfId="21251"/>
    <cellStyle name="SAPBEXstdItem 2 16 3 3" xfId="35422"/>
    <cellStyle name="SAPBEXstdItem 2 16 3 4" xfId="35423"/>
    <cellStyle name="SAPBEXstdItem 2 16 4" xfId="21252"/>
    <cellStyle name="SAPBEXstdItem 2 16 4 2" xfId="21253"/>
    <cellStyle name="SAPBEXstdItem 2 16 4 3" xfId="35424"/>
    <cellStyle name="SAPBEXstdItem 2 16 4 4" xfId="35425"/>
    <cellStyle name="SAPBEXstdItem 2 16 5" xfId="21254"/>
    <cellStyle name="SAPBEXstdItem 2 16 5 2" xfId="21255"/>
    <cellStyle name="SAPBEXstdItem 2 16 5 3" xfId="35426"/>
    <cellStyle name="SAPBEXstdItem 2 16 5 4" xfId="35427"/>
    <cellStyle name="SAPBEXstdItem 2 16 6" xfId="21256"/>
    <cellStyle name="SAPBEXstdItem 2 16 6 2" xfId="21257"/>
    <cellStyle name="SAPBEXstdItem 2 16 6 3" xfId="35428"/>
    <cellStyle name="SAPBEXstdItem 2 16 6 4" xfId="35429"/>
    <cellStyle name="SAPBEXstdItem 2 16 7" xfId="21258"/>
    <cellStyle name="SAPBEXstdItem 2 16 7 2" xfId="21259"/>
    <cellStyle name="SAPBEXstdItem 2 16 7 3" xfId="35430"/>
    <cellStyle name="SAPBEXstdItem 2 16 7 4" xfId="35431"/>
    <cellStyle name="SAPBEXstdItem 2 16 8" xfId="21260"/>
    <cellStyle name="SAPBEXstdItem 2 16 9" xfId="35432"/>
    <cellStyle name="SAPBEXstdItem 2 17" xfId="21261"/>
    <cellStyle name="SAPBEXstdItem 2 17 2" xfId="21262"/>
    <cellStyle name="SAPBEXstdItem 2 17 3" xfId="35433"/>
    <cellStyle name="SAPBEXstdItem 2 17 4" xfId="35434"/>
    <cellStyle name="SAPBEXstdItem 2 18" xfId="21263"/>
    <cellStyle name="SAPBEXstdItem 2 18 2" xfId="21264"/>
    <cellStyle name="SAPBEXstdItem 2 18 3" xfId="35435"/>
    <cellStyle name="SAPBEXstdItem 2 18 4" xfId="35436"/>
    <cellStyle name="SAPBEXstdItem 2 19" xfId="21265"/>
    <cellStyle name="SAPBEXstdItem 2 19 2" xfId="21266"/>
    <cellStyle name="SAPBEXstdItem 2 19 3" xfId="35437"/>
    <cellStyle name="SAPBEXstdItem 2 19 4" xfId="35438"/>
    <cellStyle name="SAPBEXstdItem 2 2" xfId="21267"/>
    <cellStyle name="SAPBEXstdItem 2 2 10" xfId="21268"/>
    <cellStyle name="SAPBEXstdItem 2 2 10 2" xfId="21269"/>
    <cellStyle name="SAPBEXstdItem 2 2 10 3" xfId="35439"/>
    <cellStyle name="SAPBEXstdItem 2 2 10 4" xfId="35440"/>
    <cellStyle name="SAPBEXstdItem 2 2 11" xfId="21270"/>
    <cellStyle name="SAPBEXstdItem 2 2 11 2" xfId="21271"/>
    <cellStyle name="SAPBEXstdItem 2 2 11 3" xfId="35441"/>
    <cellStyle name="SAPBEXstdItem 2 2 11 4" xfId="35442"/>
    <cellStyle name="SAPBEXstdItem 2 2 12" xfId="21272"/>
    <cellStyle name="SAPBEXstdItem 2 2 13" xfId="35443"/>
    <cellStyle name="SAPBEXstdItem 2 2 14" xfId="35444"/>
    <cellStyle name="SAPBEXstdItem 2 2 2" xfId="21273"/>
    <cellStyle name="SAPBEXstdItem 2 2 2 10" xfId="35445"/>
    <cellStyle name="SAPBEXstdItem 2 2 2 2" xfId="21274"/>
    <cellStyle name="SAPBEXstdItem 2 2 2 2 2" xfId="21275"/>
    <cellStyle name="SAPBEXstdItem 2 2 2 2 3" xfId="35446"/>
    <cellStyle name="SAPBEXstdItem 2 2 2 2 4" xfId="35447"/>
    <cellStyle name="SAPBEXstdItem 2 2 2 3" xfId="21276"/>
    <cellStyle name="SAPBEXstdItem 2 2 2 3 2" xfId="21277"/>
    <cellStyle name="SAPBEXstdItem 2 2 2 3 3" xfId="35448"/>
    <cellStyle name="SAPBEXstdItem 2 2 2 3 4" xfId="35449"/>
    <cellStyle name="SAPBEXstdItem 2 2 2 4" xfId="21278"/>
    <cellStyle name="SAPBEXstdItem 2 2 2 4 2" xfId="21279"/>
    <cellStyle name="SAPBEXstdItem 2 2 2 4 3" xfId="35450"/>
    <cellStyle name="SAPBEXstdItem 2 2 2 4 4" xfId="35451"/>
    <cellStyle name="SAPBEXstdItem 2 2 2 5" xfId="21280"/>
    <cellStyle name="SAPBEXstdItem 2 2 2 5 2" xfId="21281"/>
    <cellStyle name="SAPBEXstdItem 2 2 2 5 3" xfId="35452"/>
    <cellStyle name="SAPBEXstdItem 2 2 2 5 4" xfId="35453"/>
    <cellStyle name="SAPBEXstdItem 2 2 2 6" xfId="21282"/>
    <cellStyle name="SAPBEXstdItem 2 2 2 6 2" xfId="21283"/>
    <cellStyle name="SAPBEXstdItem 2 2 2 6 3" xfId="35454"/>
    <cellStyle name="SAPBEXstdItem 2 2 2 6 4" xfId="35455"/>
    <cellStyle name="SAPBEXstdItem 2 2 2 7" xfId="21284"/>
    <cellStyle name="SAPBEXstdItem 2 2 2 7 2" xfId="21285"/>
    <cellStyle name="SAPBEXstdItem 2 2 2 7 3" xfId="35456"/>
    <cellStyle name="SAPBEXstdItem 2 2 2 7 4" xfId="35457"/>
    <cellStyle name="SAPBEXstdItem 2 2 2 8" xfId="21286"/>
    <cellStyle name="SAPBEXstdItem 2 2 2 9" xfId="35458"/>
    <cellStyle name="SAPBEXstdItem 2 2 3" xfId="21287"/>
    <cellStyle name="SAPBEXstdItem 2 2 3 10" xfId="35459"/>
    <cellStyle name="SAPBEXstdItem 2 2 3 2" xfId="21288"/>
    <cellStyle name="SAPBEXstdItem 2 2 3 2 2" xfId="21289"/>
    <cellStyle name="SAPBEXstdItem 2 2 3 2 3" xfId="35460"/>
    <cellStyle name="SAPBEXstdItem 2 2 3 2 4" xfId="35461"/>
    <cellStyle name="SAPBEXstdItem 2 2 3 3" xfId="21290"/>
    <cellStyle name="SAPBEXstdItem 2 2 3 3 2" xfId="21291"/>
    <cellStyle name="SAPBEXstdItem 2 2 3 3 3" xfId="35462"/>
    <cellStyle name="SAPBEXstdItem 2 2 3 3 4" xfId="35463"/>
    <cellStyle name="SAPBEXstdItem 2 2 3 4" xfId="21292"/>
    <cellStyle name="SAPBEXstdItem 2 2 3 4 2" xfId="21293"/>
    <cellStyle name="SAPBEXstdItem 2 2 3 4 3" xfId="35464"/>
    <cellStyle name="SAPBEXstdItem 2 2 3 4 4" xfId="35465"/>
    <cellStyle name="SAPBEXstdItem 2 2 3 5" xfId="21294"/>
    <cellStyle name="SAPBEXstdItem 2 2 3 5 2" xfId="21295"/>
    <cellStyle name="SAPBEXstdItem 2 2 3 5 3" xfId="35466"/>
    <cellStyle name="SAPBEXstdItem 2 2 3 5 4" xfId="35467"/>
    <cellStyle name="SAPBEXstdItem 2 2 3 6" xfId="21296"/>
    <cellStyle name="SAPBEXstdItem 2 2 3 6 2" xfId="21297"/>
    <cellStyle name="SAPBEXstdItem 2 2 3 6 3" xfId="35468"/>
    <cellStyle name="SAPBEXstdItem 2 2 3 6 4" xfId="35469"/>
    <cellStyle name="SAPBEXstdItem 2 2 3 7" xfId="21298"/>
    <cellStyle name="SAPBEXstdItem 2 2 3 7 2" xfId="21299"/>
    <cellStyle name="SAPBEXstdItem 2 2 3 7 3" xfId="35470"/>
    <cellStyle name="SAPBEXstdItem 2 2 3 7 4" xfId="35471"/>
    <cellStyle name="SAPBEXstdItem 2 2 3 8" xfId="21300"/>
    <cellStyle name="SAPBEXstdItem 2 2 3 9" xfId="35472"/>
    <cellStyle name="SAPBEXstdItem 2 2 4" xfId="21301"/>
    <cellStyle name="SAPBEXstdItem 2 2 4 10" xfId="35473"/>
    <cellStyle name="SAPBEXstdItem 2 2 4 2" xfId="21302"/>
    <cellStyle name="SAPBEXstdItem 2 2 4 2 2" xfId="21303"/>
    <cellStyle name="SAPBEXstdItem 2 2 4 2 3" xfId="35474"/>
    <cellStyle name="SAPBEXstdItem 2 2 4 2 4" xfId="35475"/>
    <cellStyle name="SAPBEXstdItem 2 2 4 3" xfId="21304"/>
    <cellStyle name="SAPBEXstdItem 2 2 4 3 2" xfId="21305"/>
    <cellStyle name="SAPBEXstdItem 2 2 4 3 3" xfId="35476"/>
    <cellStyle name="SAPBEXstdItem 2 2 4 3 4" xfId="35477"/>
    <cellStyle name="SAPBEXstdItem 2 2 4 4" xfId="21306"/>
    <cellStyle name="SAPBEXstdItem 2 2 4 4 2" xfId="21307"/>
    <cellStyle name="SAPBEXstdItem 2 2 4 4 3" xfId="35478"/>
    <cellStyle name="SAPBEXstdItem 2 2 4 4 4" xfId="35479"/>
    <cellStyle name="SAPBEXstdItem 2 2 4 5" xfId="21308"/>
    <cellStyle name="SAPBEXstdItem 2 2 4 5 2" xfId="21309"/>
    <cellStyle name="SAPBEXstdItem 2 2 4 5 3" xfId="35480"/>
    <cellStyle name="SAPBEXstdItem 2 2 4 5 4" xfId="35481"/>
    <cellStyle name="SAPBEXstdItem 2 2 4 6" xfId="21310"/>
    <cellStyle name="SAPBEXstdItem 2 2 4 6 2" xfId="21311"/>
    <cellStyle name="SAPBEXstdItem 2 2 4 6 3" xfId="35482"/>
    <cellStyle name="SAPBEXstdItem 2 2 4 6 4" xfId="35483"/>
    <cellStyle name="SAPBEXstdItem 2 2 4 7" xfId="21312"/>
    <cellStyle name="SAPBEXstdItem 2 2 4 7 2" xfId="21313"/>
    <cellStyle name="SAPBEXstdItem 2 2 4 7 3" xfId="35484"/>
    <cellStyle name="SAPBEXstdItem 2 2 4 7 4" xfId="35485"/>
    <cellStyle name="SAPBEXstdItem 2 2 4 8" xfId="21314"/>
    <cellStyle name="SAPBEXstdItem 2 2 4 9" xfId="35486"/>
    <cellStyle name="SAPBEXstdItem 2 2 5" xfId="21315"/>
    <cellStyle name="SAPBEXstdItem 2 2 5 10" xfId="35487"/>
    <cellStyle name="SAPBEXstdItem 2 2 5 2" xfId="21316"/>
    <cellStyle name="SAPBEXstdItem 2 2 5 2 2" xfId="21317"/>
    <cellStyle name="SAPBEXstdItem 2 2 5 2 3" xfId="35488"/>
    <cellStyle name="SAPBEXstdItem 2 2 5 2 4" xfId="35489"/>
    <cellStyle name="SAPBEXstdItem 2 2 5 3" xfId="21318"/>
    <cellStyle name="SAPBEXstdItem 2 2 5 3 2" xfId="21319"/>
    <cellStyle name="SAPBEXstdItem 2 2 5 3 3" xfId="35490"/>
    <cellStyle name="SAPBEXstdItem 2 2 5 3 4" xfId="35491"/>
    <cellStyle name="SAPBEXstdItem 2 2 5 4" xfId="21320"/>
    <cellStyle name="SAPBEXstdItem 2 2 5 4 2" xfId="21321"/>
    <cellStyle name="SAPBEXstdItem 2 2 5 4 3" xfId="35492"/>
    <cellStyle name="SAPBEXstdItem 2 2 5 4 4" xfId="35493"/>
    <cellStyle name="SAPBEXstdItem 2 2 5 5" xfId="21322"/>
    <cellStyle name="SAPBEXstdItem 2 2 5 5 2" xfId="21323"/>
    <cellStyle name="SAPBEXstdItem 2 2 5 5 3" xfId="35494"/>
    <cellStyle name="SAPBEXstdItem 2 2 5 5 4" xfId="35495"/>
    <cellStyle name="SAPBEXstdItem 2 2 5 6" xfId="21324"/>
    <cellStyle name="SAPBEXstdItem 2 2 5 6 2" xfId="21325"/>
    <cellStyle name="SAPBEXstdItem 2 2 5 6 3" xfId="35496"/>
    <cellStyle name="SAPBEXstdItem 2 2 5 6 4" xfId="35497"/>
    <cellStyle name="SAPBEXstdItem 2 2 5 7" xfId="21326"/>
    <cellStyle name="SAPBEXstdItem 2 2 5 7 2" xfId="21327"/>
    <cellStyle name="SAPBEXstdItem 2 2 5 7 3" xfId="35498"/>
    <cellStyle name="SAPBEXstdItem 2 2 5 7 4" xfId="35499"/>
    <cellStyle name="SAPBEXstdItem 2 2 5 8" xfId="21328"/>
    <cellStyle name="SAPBEXstdItem 2 2 5 9" xfId="35500"/>
    <cellStyle name="SAPBEXstdItem 2 2 6" xfId="21329"/>
    <cellStyle name="SAPBEXstdItem 2 2 6 2" xfId="21330"/>
    <cellStyle name="SAPBEXstdItem 2 2 6 3" xfId="35501"/>
    <cellStyle name="SAPBEXstdItem 2 2 6 4" xfId="35502"/>
    <cellStyle name="SAPBEXstdItem 2 2 7" xfId="21331"/>
    <cellStyle name="SAPBEXstdItem 2 2 7 2" xfId="21332"/>
    <cellStyle name="SAPBEXstdItem 2 2 7 3" xfId="35503"/>
    <cellStyle name="SAPBEXstdItem 2 2 7 4" xfId="35504"/>
    <cellStyle name="SAPBEXstdItem 2 2 8" xfId="21333"/>
    <cellStyle name="SAPBEXstdItem 2 2 8 2" xfId="21334"/>
    <cellStyle name="SAPBEXstdItem 2 2 8 3" xfId="35505"/>
    <cellStyle name="SAPBEXstdItem 2 2 8 4" xfId="35506"/>
    <cellStyle name="SAPBEXstdItem 2 2 9" xfId="21335"/>
    <cellStyle name="SAPBEXstdItem 2 2 9 2" xfId="21336"/>
    <cellStyle name="SAPBEXstdItem 2 2 9 3" xfId="35507"/>
    <cellStyle name="SAPBEXstdItem 2 2 9 4" xfId="35508"/>
    <cellStyle name="SAPBEXstdItem 2 20" xfId="21337"/>
    <cellStyle name="SAPBEXstdItem 2 20 2" xfId="21338"/>
    <cellStyle name="SAPBEXstdItem 2 20 3" xfId="35509"/>
    <cellStyle name="SAPBEXstdItem 2 20 4" xfId="35510"/>
    <cellStyle name="SAPBEXstdItem 2 21" xfId="21339"/>
    <cellStyle name="SAPBEXstdItem 2 21 2" xfId="21340"/>
    <cellStyle name="SAPBEXstdItem 2 21 3" xfId="35511"/>
    <cellStyle name="SAPBEXstdItem 2 21 4" xfId="35512"/>
    <cellStyle name="SAPBEXstdItem 2 22" xfId="21341"/>
    <cellStyle name="SAPBEXstdItem 2 22 2" xfId="21342"/>
    <cellStyle name="SAPBEXstdItem 2 22 3" xfId="35513"/>
    <cellStyle name="SAPBEXstdItem 2 22 4" xfId="35514"/>
    <cellStyle name="SAPBEXstdItem 2 23" xfId="21343"/>
    <cellStyle name="SAPBEXstdItem 2 24" xfId="35515"/>
    <cellStyle name="SAPBEXstdItem 2 25" xfId="35516"/>
    <cellStyle name="SAPBEXstdItem 2 3" xfId="21344"/>
    <cellStyle name="SAPBEXstdItem 2 3 10" xfId="21345"/>
    <cellStyle name="SAPBEXstdItem 2 3 10 2" xfId="21346"/>
    <cellStyle name="SAPBEXstdItem 2 3 10 3" xfId="35517"/>
    <cellStyle name="SAPBEXstdItem 2 3 10 4" xfId="35518"/>
    <cellStyle name="SAPBEXstdItem 2 3 11" xfId="21347"/>
    <cellStyle name="SAPBEXstdItem 2 3 11 2" xfId="21348"/>
    <cellStyle name="SAPBEXstdItem 2 3 11 3" xfId="35519"/>
    <cellStyle name="SAPBEXstdItem 2 3 11 4" xfId="35520"/>
    <cellStyle name="SAPBEXstdItem 2 3 12" xfId="21349"/>
    <cellStyle name="SAPBEXstdItem 2 3 13" xfId="35521"/>
    <cellStyle name="SAPBEXstdItem 2 3 14" xfId="35522"/>
    <cellStyle name="SAPBEXstdItem 2 3 2" xfId="21350"/>
    <cellStyle name="SAPBEXstdItem 2 3 2 10" xfId="35523"/>
    <cellStyle name="SAPBEXstdItem 2 3 2 2" xfId="21351"/>
    <cellStyle name="SAPBEXstdItem 2 3 2 2 2" xfId="21352"/>
    <cellStyle name="SAPBEXstdItem 2 3 2 2 3" xfId="35524"/>
    <cellStyle name="SAPBEXstdItem 2 3 2 2 4" xfId="35525"/>
    <cellStyle name="SAPBEXstdItem 2 3 2 3" xfId="21353"/>
    <cellStyle name="SAPBEXstdItem 2 3 2 3 2" xfId="21354"/>
    <cellStyle name="SAPBEXstdItem 2 3 2 3 3" xfId="35526"/>
    <cellStyle name="SAPBEXstdItem 2 3 2 3 4" xfId="35527"/>
    <cellStyle name="SAPBEXstdItem 2 3 2 4" xfId="21355"/>
    <cellStyle name="SAPBEXstdItem 2 3 2 4 2" xfId="21356"/>
    <cellStyle name="SAPBEXstdItem 2 3 2 4 3" xfId="35528"/>
    <cellStyle name="SAPBEXstdItem 2 3 2 4 4" xfId="35529"/>
    <cellStyle name="SAPBEXstdItem 2 3 2 5" xfId="21357"/>
    <cellStyle name="SAPBEXstdItem 2 3 2 5 2" xfId="21358"/>
    <cellStyle name="SAPBEXstdItem 2 3 2 5 3" xfId="35530"/>
    <cellStyle name="SAPBEXstdItem 2 3 2 5 4" xfId="35531"/>
    <cellStyle name="SAPBEXstdItem 2 3 2 6" xfId="21359"/>
    <cellStyle name="SAPBEXstdItem 2 3 2 6 2" xfId="21360"/>
    <cellStyle name="SAPBEXstdItem 2 3 2 6 3" xfId="35532"/>
    <cellStyle name="SAPBEXstdItem 2 3 2 6 4" xfId="35533"/>
    <cellStyle name="SAPBEXstdItem 2 3 2 7" xfId="21361"/>
    <cellStyle name="SAPBEXstdItem 2 3 2 7 2" xfId="21362"/>
    <cellStyle name="SAPBEXstdItem 2 3 2 7 3" xfId="35534"/>
    <cellStyle name="SAPBEXstdItem 2 3 2 7 4" xfId="35535"/>
    <cellStyle name="SAPBEXstdItem 2 3 2 8" xfId="21363"/>
    <cellStyle name="SAPBEXstdItem 2 3 2 9" xfId="35536"/>
    <cellStyle name="SAPBEXstdItem 2 3 3" xfId="21364"/>
    <cellStyle name="SAPBEXstdItem 2 3 3 10" xfId="35537"/>
    <cellStyle name="SAPBEXstdItem 2 3 3 2" xfId="21365"/>
    <cellStyle name="SAPBEXstdItem 2 3 3 2 2" xfId="21366"/>
    <cellStyle name="SAPBEXstdItem 2 3 3 2 3" xfId="35538"/>
    <cellStyle name="SAPBEXstdItem 2 3 3 2 4" xfId="35539"/>
    <cellStyle name="SAPBEXstdItem 2 3 3 3" xfId="21367"/>
    <cellStyle name="SAPBEXstdItem 2 3 3 3 2" xfId="21368"/>
    <cellStyle name="SAPBEXstdItem 2 3 3 3 3" xfId="35540"/>
    <cellStyle name="SAPBEXstdItem 2 3 3 3 4" xfId="35541"/>
    <cellStyle name="SAPBEXstdItem 2 3 3 4" xfId="21369"/>
    <cellStyle name="SAPBEXstdItem 2 3 3 4 2" xfId="21370"/>
    <cellStyle name="SAPBEXstdItem 2 3 3 4 3" xfId="35542"/>
    <cellStyle name="SAPBEXstdItem 2 3 3 4 4" xfId="35543"/>
    <cellStyle name="SAPBEXstdItem 2 3 3 5" xfId="21371"/>
    <cellStyle name="SAPBEXstdItem 2 3 3 5 2" xfId="21372"/>
    <cellStyle name="SAPBEXstdItem 2 3 3 5 3" xfId="35544"/>
    <cellStyle name="SAPBEXstdItem 2 3 3 5 4" xfId="35545"/>
    <cellStyle name="SAPBEXstdItem 2 3 3 6" xfId="21373"/>
    <cellStyle name="SAPBEXstdItem 2 3 3 6 2" xfId="21374"/>
    <cellStyle name="SAPBEXstdItem 2 3 3 6 3" xfId="35546"/>
    <cellStyle name="SAPBEXstdItem 2 3 3 6 4" xfId="35547"/>
    <cellStyle name="SAPBEXstdItem 2 3 3 7" xfId="21375"/>
    <cellStyle name="SAPBEXstdItem 2 3 3 7 2" xfId="21376"/>
    <cellStyle name="SAPBEXstdItem 2 3 3 7 3" xfId="35548"/>
    <cellStyle name="SAPBEXstdItem 2 3 3 7 4" xfId="35549"/>
    <cellStyle name="SAPBEXstdItem 2 3 3 8" xfId="21377"/>
    <cellStyle name="SAPBEXstdItem 2 3 3 9" xfId="35550"/>
    <cellStyle name="SAPBEXstdItem 2 3 4" xfId="21378"/>
    <cellStyle name="SAPBEXstdItem 2 3 4 10" xfId="35551"/>
    <cellStyle name="SAPBEXstdItem 2 3 4 2" xfId="21379"/>
    <cellStyle name="SAPBEXstdItem 2 3 4 2 2" xfId="21380"/>
    <cellStyle name="SAPBEXstdItem 2 3 4 2 3" xfId="35552"/>
    <cellStyle name="SAPBEXstdItem 2 3 4 2 4" xfId="35553"/>
    <cellStyle name="SAPBEXstdItem 2 3 4 3" xfId="21381"/>
    <cellStyle name="SAPBEXstdItem 2 3 4 3 2" xfId="21382"/>
    <cellStyle name="SAPBEXstdItem 2 3 4 3 3" xfId="35554"/>
    <cellStyle name="SAPBEXstdItem 2 3 4 3 4" xfId="35555"/>
    <cellStyle name="SAPBEXstdItem 2 3 4 4" xfId="21383"/>
    <cellStyle name="SAPBEXstdItem 2 3 4 4 2" xfId="21384"/>
    <cellStyle name="SAPBEXstdItem 2 3 4 4 3" xfId="35556"/>
    <cellStyle name="SAPBEXstdItem 2 3 4 4 4" xfId="35557"/>
    <cellStyle name="SAPBEXstdItem 2 3 4 5" xfId="21385"/>
    <cellStyle name="SAPBEXstdItem 2 3 4 5 2" xfId="21386"/>
    <cellStyle name="SAPBEXstdItem 2 3 4 5 3" xfId="35558"/>
    <cellStyle name="SAPBEXstdItem 2 3 4 5 4" xfId="35559"/>
    <cellStyle name="SAPBEXstdItem 2 3 4 6" xfId="21387"/>
    <cellStyle name="SAPBEXstdItem 2 3 4 6 2" xfId="21388"/>
    <cellStyle name="SAPBEXstdItem 2 3 4 6 3" xfId="35560"/>
    <cellStyle name="SAPBEXstdItem 2 3 4 6 4" xfId="35561"/>
    <cellStyle name="SAPBEXstdItem 2 3 4 7" xfId="21389"/>
    <cellStyle name="SAPBEXstdItem 2 3 4 7 2" xfId="21390"/>
    <cellStyle name="SAPBEXstdItem 2 3 4 7 3" xfId="35562"/>
    <cellStyle name="SAPBEXstdItem 2 3 4 7 4" xfId="35563"/>
    <cellStyle name="SAPBEXstdItem 2 3 4 8" xfId="21391"/>
    <cellStyle name="SAPBEXstdItem 2 3 4 9" xfId="35564"/>
    <cellStyle name="SAPBEXstdItem 2 3 5" xfId="21392"/>
    <cellStyle name="SAPBEXstdItem 2 3 5 10" xfId="35565"/>
    <cellStyle name="SAPBEXstdItem 2 3 5 2" xfId="21393"/>
    <cellStyle name="SAPBEXstdItem 2 3 5 2 2" xfId="21394"/>
    <cellStyle name="SAPBEXstdItem 2 3 5 2 3" xfId="35566"/>
    <cellStyle name="SAPBEXstdItem 2 3 5 2 4" xfId="35567"/>
    <cellStyle name="SAPBEXstdItem 2 3 5 3" xfId="21395"/>
    <cellStyle name="SAPBEXstdItem 2 3 5 3 2" xfId="21396"/>
    <cellStyle name="SAPBEXstdItem 2 3 5 3 3" xfId="35568"/>
    <cellStyle name="SAPBEXstdItem 2 3 5 3 4" xfId="35569"/>
    <cellStyle name="SAPBEXstdItem 2 3 5 4" xfId="21397"/>
    <cellStyle name="SAPBEXstdItem 2 3 5 4 2" xfId="21398"/>
    <cellStyle name="SAPBEXstdItem 2 3 5 4 3" xfId="35570"/>
    <cellStyle name="SAPBEXstdItem 2 3 5 4 4" xfId="35571"/>
    <cellStyle name="SAPBEXstdItem 2 3 5 5" xfId="21399"/>
    <cellStyle name="SAPBEXstdItem 2 3 5 5 2" xfId="21400"/>
    <cellStyle name="SAPBEXstdItem 2 3 5 5 3" xfId="35572"/>
    <cellStyle name="SAPBEXstdItem 2 3 5 5 4" xfId="35573"/>
    <cellStyle name="SAPBEXstdItem 2 3 5 6" xfId="21401"/>
    <cellStyle name="SAPBEXstdItem 2 3 5 6 2" xfId="21402"/>
    <cellStyle name="SAPBEXstdItem 2 3 5 6 3" xfId="35574"/>
    <cellStyle name="SAPBEXstdItem 2 3 5 6 4" xfId="35575"/>
    <cellStyle name="SAPBEXstdItem 2 3 5 7" xfId="21403"/>
    <cellStyle name="SAPBEXstdItem 2 3 5 7 2" xfId="21404"/>
    <cellStyle name="SAPBEXstdItem 2 3 5 7 3" xfId="35576"/>
    <cellStyle name="SAPBEXstdItem 2 3 5 7 4" xfId="35577"/>
    <cellStyle name="SAPBEXstdItem 2 3 5 8" xfId="21405"/>
    <cellStyle name="SAPBEXstdItem 2 3 5 9" xfId="35578"/>
    <cellStyle name="SAPBEXstdItem 2 3 6" xfId="21406"/>
    <cellStyle name="SAPBEXstdItem 2 3 6 2" xfId="21407"/>
    <cellStyle name="SAPBEXstdItem 2 3 6 3" xfId="35579"/>
    <cellStyle name="SAPBEXstdItem 2 3 6 4" xfId="35580"/>
    <cellStyle name="SAPBEXstdItem 2 3 7" xfId="21408"/>
    <cellStyle name="SAPBEXstdItem 2 3 7 2" xfId="21409"/>
    <cellStyle name="SAPBEXstdItem 2 3 7 3" xfId="35581"/>
    <cellStyle name="SAPBEXstdItem 2 3 7 4" xfId="35582"/>
    <cellStyle name="SAPBEXstdItem 2 3 8" xfId="21410"/>
    <cellStyle name="SAPBEXstdItem 2 3 8 2" xfId="21411"/>
    <cellStyle name="SAPBEXstdItem 2 3 8 3" xfId="35583"/>
    <cellStyle name="SAPBEXstdItem 2 3 8 4" xfId="35584"/>
    <cellStyle name="SAPBEXstdItem 2 3 9" xfId="21412"/>
    <cellStyle name="SAPBEXstdItem 2 3 9 2" xfId="21413"/>
    <cellStyle name="SAPBEXstdItem 2 3 9 3" xfId="35585"/>
    <cellStyle name="SAPBEXstdItem 2 3 9 4" xfId="35586"/>
    <cellStyle name="SAPBEXstdItem 2 4" xfId="21414"/>
    <cellStyle name="SAPBEXstdItem 2 4 10" xfId="21415"/>
    <cellStyle name="SAPBEXstdItem 2 4 10 2" xfId="21416"/>
    <cellStyle name="SAPBEXstdItem 2 4 10 3" xfId="35587"/>
    <cellStyle name="SAPBEXstdItem 2 4 10 4" xfId="35588"/>
    <cellStyle name="SAPBEXstdItem 2 4 11" xfId="21417"/>
    <cellStyle name="SAPBEXstdItem 2 4 11 2" xfId="21418"/>
    <cellStyle name="SAPBEXstdItem 2 4 11 3" xfId="35589"/>
    <cellStyle name="SAPBEXstdItem 2 4 11 4" xfId="35590"/>
    <cellStyle name="SAPBEXstdItem 2 4 12" xfId="21419"/>
    <cellStyle name="SAPBEXstdItem 2 4 13" xfId="35591"/>
    <cellStyle name="SAPBEXstdItem 2 4 14" xfId="35592"/>
    <cellStyle name="SAPBEXstdItem 2 4 2" xfId="21420"/>
    <cellStyle name="SAPBEXstdItem 2 4 2 10" xfId="35593"/>
    <cellStyle name="SAPBEXstdItem 2 4 2 2" xfId="21421"/>
    <cellStyle name="SAPBEXstdItem 2 4 2 2 2" xfId="21422"/>
    <cellStyle name="SAPBEXstdItem 2 4 2 2 3" xfId="35594"/>
    <cellStyle name="SAPBEXstdItem 2 4 2 2 4" xfId="35595"/>
    <cellStyle name="SAPBEXstdItem 2 4 2 3" xfId="21423"/>
    <cellStyle name="SAPBEXstdItem 2 4 2 3 2" xfId="21424"/>
    <cellStyle name="SAPBEXstdItem 2 4 2 3 3" xfId="35596"/>
    <cellStyle name="SAPBEXstdItem 2 4 2 3 4" xfId="35597"/>
    <cellStyle name="SAPBEXstdItem 2 4 2 4" xfId="21425"/>
    <cellStyle name="SAPBEXstdItem 2 4 2 4 2" xfId="21426"/>
    <cellStyle name="SAPBEXstdItem 2 4 2 4 3" xfId="35598"/>
    <cellStyle name="SAPBEXstdItem 2 4 2 4 4" xfId="35599"/>
    <cellStyle name="SAPBEXstdItem 2 4 2 5" xfId="21427"/>
    <cellStyle name="SAPBEXstdItem 2 4 2 5 2" xfId="21428"/>
    <cellStyle name="SAPBEXstdItem 2 4 2 5 3" xfId="35600"/>
    <cellStyle name="SAPBEXstdItem 2 4 2 5 4" xfId="35601"/>
    <cellStyle name="SAPBEXstdItem 2 4 2 6" xfId="21429"/>
    <cellStyle name="SAPBEXstdItem 2 4 2 6 2" xfId="21430"/>
    <cellStyle name="SAPBEXstdItem 2 4 2 6 3" xfId="35602"/>
    <cellStyle name="SAPBEXstdItem 2 4 2 6 4" xfId="35603"/>
    <cellStyle name="SAPBEXstdItem 2 4 2 7" xfId="21431"/>
    <cellStyle name="SAPBEXstdItem 2 4 2 7 2" xfId="21432"/>
    <cellStyle name="SAPBEXstdItem 2 4 2 7 3" xfId="35604"/>
    <cellStyle name="SAPBEXstdItem 2 4 2 7 4" xfId="35605"/>
    <cellStyle name="SAPBEXstdItem 2 4 2 8" xfId="21433"/>
    <cellStyle name="SAPBEXstdItem 2 4 2 9" xfId="35606"/>
    <cellStyle name="SAPBEXstdItem 2 4 3" xfId="21434"/>
    <cellStyle name="SAPBEXstdItem 2 4 3 10" xfId="35607"/>
    <cellStyle name="SAPBEXstdItem 2 4 3 2" xfId="21435"/>
    <cellStyle name="SAPBEXstdItem 2 4 3 2 2" xfId="21436"/>
    <cellStyle name="SAPBEXstdItem 2 4 3 2 3" xfId="35608"/>
    <cellStyle name="SAPBEXstdItem 2 4 3 2 4" xfId="35609"/>
    <cellStyle name="SAPBEXstdItem 2 4 3 3" xfId="21437"/>
    <cellStyle name="SAPBEXstdItem 2 4 3 3 2" xfId="21438"/>
    <cellStyle name="SAPBEXstdItem 2 4 3 3 3" xfId="35610"/>
    <cellStyle name="SAPBEXstdItem 2 4 3 3 4" xfId="35611"/>
    <cellStyle name="SAPBEXstdItem 2 4 3 4" xfId="21439"/>
    <cellStyle name="SAPBEXstdItem 2 4 3 4 2" xfId="21440"/>
    <cellStyle name="SAPBEXstdItem 2 4 3 4 3" xfId="35612"/>
    <cellStyle name="SAPBEXstdItem 2 4 3 4 4" xfId="35613"/>
    <cellStyle name="SAPBEXstdItem 2 4 3 5" xfId="21441"/>
    <cellStyle name="SAPBEXstdItem 2 4 3 5 2" xfId="21442"/>
    <cellStyle name="SAPBEXstdItem 2 4 3 5 3" xfId="35614"/>
    <cellStyle name="SAPBEXstdItem 2 4 3 5 4" xfId="35615"/>
    <cellStyle name="SAPBEXstdItem 2 4 3 6" xfId="21443"/>
    <cellStyle name="SAPBEXstdItem 2 4 3 6 2" xfId="21444"/>
    <cellStyle name="SAPBEXstdItem 2 4 3 6 3" xfId="35616"/>
    <cellStyle name="SAPBEXstdItem 2 4 3 6 4" xfId="35617"/>
    <cellStyle name="SAPBEXstdItem 2 4 3 7" xfId="21445"/>
    <cellStyle name="SAPBEXstdItem 2 4 3 7 2" xfId="21446"/>
    <cellStyle name="SAPBEXstdItem 2 4 3 7 3" xfId="35618"/>
    <cellStyle name="SAPBEXstdItem 2 4 3 7 4" xfId="35619"/>
    <cellStyle name="SAPBEXstdItem 2 4 3 8" xfId="21447"/>
    <cellStyle name="SAPBEXstdItem 2 4 3 9" xfId="35620"/>
    <cellStyle name="SAPBEXstdItem 2 4 4" xfId="21448"/>
    <cellStyle name="SAPBEXstdItem 2 4 4 10" xfId="35621"/>
    <cellStyle name="SAPBEXstdItem 2 4 4 2" xfId="21449"/>
    <cellStyle name="SAPBEXstdItem 2 4 4 2 2" xfId="21450"/>
    <cellStyle name="SAPBEXstdItem 2 4 4 2 3" xfId="35622"/>
    <cellStyle name="SAPBEXstdItem 2 4 4 2 4" xfId="35623"/>
    <cellStyle name="SAPBEXstdItem 2 4 4 3" xfId="21451"/>
    <cellStyle name="SAPBEXstdItem 2 4 4 3 2" xfId="21452"/>
    <cellStyle name="SAPBEXstdItem 2 4 4 3 3" xfId="35624"/>
    <cellStyle name="SAPBEXstdItem 2 4 4 3 4" xfId="35625"/>
    <cellStyle name="SAPBEXstdItem 2 4 4 4" xfId="21453"/>
    <cellStyle name="SAPBEXstdItem 2 4 4 4 2" xfId="21454"/>
    <cellStyle name="SAPBEXstdItem 2 4 4 4 3" xfId="35626"/>
    <cellStyle name="SAPBEXstdItem 2 4 4 4 4" xfId="35627"/>
    <cellStyle name="SAPBEXstdItem 2 4 4 5" xfId="21455"/>
    <cellStyle name="SAPBEXstdItem 2 4 4 5 2" xfId="21456"/>
    <cellStyle name="SAPBEXstdItem 2 4 4 5 3" xfId="35628"/>
    <cellStyle name="SAPBEXstdItem 2 4 4 5 4" xfId="35629"/>
    <cellStyle name="SAPBEXstdItem 2 4 4 6" xfId="21457"/>
    <cellStyle name="SAPBEXstdItem 2 4 4 6 2" xfId="21458"/>
    <cellStyle name="SAPBEXstdItem 2 4 4 6 3" xfId="35630"/>
    <cellStyle name="SAPBEXstdItem 2 4 4 6 4" xfId="35631"/>
    <cellStyle name="SAPBEXstdItem 2 4 4 7" xfId="21459"/>
    <cellStyle name="SAPBEXstdItem 2 4 4 7 2" xfId="21460"/>
    <cellStyle name="SAPBEXstdItem 2 4 4 7 3" xfId="35632"/>
    <cellStyle name="SAPBEXstdItem 2 4 4 7 4" xfId="35633"/>
    <cellStyle name="SAPBEXstdItem 2 4 4 8" xfId="21461"/>
    <cellStyle name="SAPBEXstdItem 2 4 4 9" xfId="35634"/>
    <cellStyle name="SAPBEXstdItem 2 4 5" xfId="21462"/>
    <cellStyle name="SAPBEXstdItem 2 4 5 10" xfId="35635"/>
    <cellStyle name="SAPBEXstdItem 2 4 5 2" xfId="21463"/>
    <cellStyle name="SAPBEXstdItem 2 4 5 2 2" xfId="21464"/>
    <cellStyle name="SAPBEXstdItem 2 4 5 2 3" xfId="35636"/>
    <cellStyle name="SAPBEXstdItem 2 4 5 2 4" xfId="35637"/>
    <cellStyle name="SAPBEXstdItem 2 4 5 3" xfId="21465"/>
    <cellStyle name="SAPBEXstdItem 2 4 5 3 2" xfId="21466"/>
    <cellStyle name="SAPBEXstdItem 2 4 5 3 3" xfId="35638"/>
    <cellStyle name="SAPBEXstdItem 2 4 5 3 4" xfId="35639"/>
    <cellStyle name="SAPBEXstdItem 2 4 5 4" xfId="21467"/>
    <cellStyle name="SAPBEXstdItem 2 4 5 4 2" xfId="21468"/>
    <cellStyle name="SAPBEXstdItem 2 4 5 4 3" xfId="35640"/>
    <cellStyle name="SAPBEXstdItem 2 4 5 4 4" xfId="35641"/>
    <cellStyle name="SAPBEXstdItem 2 4 5 5" xfId="21469"/>
    <cellStyle name="SAPBEXstdItem 2 4 5 5 2" xfId="21470"/>
    <cellStyle name="SAPBEXstdItem 2 4 5 5 3" xfId="35642"/>
    <cellStyle name="SAPBEXstdItem 2 4 5 5 4" xfId="35643"/>
    <cellStyle name="SAPBEXstdItem 2 4 5 6" xfId="21471"/>
    <cellStyle name="SAPBEXstdItem 2 4 5 6 2" xfId="21472"/>
    <cellStyle name="SAPBEXstdItem 2 4 5 6 3" xfId="35644"/>
    <cellStyle name="SAPBEXstdItem 2 4 5 6 4" xfId="35645"/>
    <cellStyle name="SAPBEXstdItem 2 4 5 7" xfId="21473"/>
    <cellStyle name="SAPBEXstdItem 2 4 5 7 2" xfId="21474"/>
    <cellStyle name="SAPBEXstdItem 2 4 5 7 3" xfId="35646"/>
    <cellStyle name="SAPBEXstdItem 2 4 5 7 4" xfId="35647"/>
    <cellStyle name="SAPBEXstdItem 2 4 5 8" xfId="21475"/>
    <cellStyle name="SAPBEXstdItem 2 4 5 9" xfId="35648"/>
    <cellStyle name="SAPBEXstdItem 2 4 6" xfId="21476"/>
    <cellStyle name="SAPBEXstdItem 2 4 6 2" xfId="21477"/>
    <cellStyle name="SAPBEXstdItem 2 4 6 3" xfId="35649"/>
    <cellStyle name="SAPBEXstdItem 2 4 6 4" xfId="35650"/>
    <cellStyle name="SAPBEXstdItem 2 4 7" xfId="21478"/>
    <cellStyle name="SAPBEXstdItem 2 4 7 2" xfId="21479"/>
    <cellStyle name="SAPBEXstdItem 2 4 7 3" xfId="35651"/>
    <cellStyle name="SAPBEXstdItem 2 4 7 4" xfId="35652"/>
    <cellStyle name="SAPBEXstdItem 2 4 8" xfId="21480"/>
    <cellStyle name="SAPBEXstdItem 2 4 8 2" xfId="21481"/>
    <cellStyle name="SAPBEXstdItem 2 4 8 3" xfId="35653"/>
    <cellStyle name="SAPBEXstdItem 2 4 8 4" xfId="35654"/>
    <cellStyle name="SAPBEXstdItem 2 4 9" xfId="21482"/>
    <cellStyle name="SAPBEXstdItem 2 4 9 2" xfId="21483"/>
    <cellStyle name="SAPBEXstdItem 2 4 9 3" xfId="35655"/>
    <cellStyle name="SAPBEXstdItem 2 4 9 4" xfId="35656"/>
    <cellStyle name="SAPBEXstdItem 2 5" xfId="21484"/>
    <cellStyle name="SAPBEXstdItem 2 5 10" xfId="21485"/>
    <cellStyle name="SAPBEXstdItem 2 5 10 2" xfId="21486"/>
    <cellStyle name="SAPBEXstdItem 2 5 10 3" xfId="35657"/>
    <cellStyle name="SAPBEXstdItem 2 5 10 4" xfId="35658"/>
    <cellStyle name="SAPBEXstdItem 2 5 11" xfId="21487"/>
    <cellStyle name="SAPBEXstdItem 2 5 11 2" xfId="21488"/>
    <cellStyle name="SAPBEXstdItem 2 5 11 3" xfId="35659"/>
    <cellStyle name="SAPBEXstdItem 2 5 11 4" xfId="35660"/>
    <cellStyle name="SAPBEXstdItem 2 5 12" xfId="21489"/>
    <cellStyle name="SAPBEXstdItem 2 5 13" xfId="35661"/>
    <cellStyle name="SAPBEXstdItem 2 5 14" xfId="35662"/>
    <cellStyle name="SAPBEXstdItem 2 5 2" xfId="21490"/>
    <cellStyle name="SAPBEXstdItem 2 5 2 10" xfId="35663"/>
    <cellStyle name="SAPBEXstdItem 2 5 2 2" xfId="21491"/>
    <cellStyle name="SAPBEXstdItem 2 5 2 2 2" xfId="21492"/>
    <cellStyle name="SAPBEXstdItem 2 5 2 2 3" xfId="35664"/>
    <cellStyle name="SAPBEXstdItem 2 5 2 2 4" xfId="35665"/>
    <cellStyle name="SAPBEXstdItem 2 5 2 3" xfId="21493"/>
    <cellStyle name="SAPBEXstdItem 2 5 2 3 2" xfId="21494"/>
    <cellStyle name="SAPBEXstdItem 2 5 2 3 3" xfId="35666"/>
    <cellStyle name="SAPBEXstdItem 2 5 2 3 4" xfId="35667"/>
    <cellStyle name="SAPBEXstdItem 2 5 2 4" xfId="21495"/>
    <cellStyle name="SAPBEXstdItem 2 5 2 4 2" xfId="21496"/>
    <cellStyle name="SAPBEXstdItem 2 5 2 4 3" xfId="35668"/>
    <cellStyle name="SAPBEXstdItem 2 5 2 4 4" xfId="35669"/>
    <cellStyle name="SAPBEXstdItem 2 5 2 5" xfId="21497"/>
    <cellStyle name="SAPBEXstdItem 2 5 2 5 2" xfId="21498"/>
    <cellStyle name="SAPBEXstdItem 2 5 2 5 3" xfId="35670"/>
    <cellStyle name="SAPBEXstdItem 2 5 2 5 4" xfId="35671"/>
    <cellStyle name="SAPBEXstdItem 2 5 2 6" xfId="21499"/>
    <cellStyle name="SAPBEXstdItem 2 5 2 6 2" xfId="21500"/>
    <cellStyle name="SAPBEXstdItem 2 5 2 6 3" xfId="35672"/>
    <cellStyle name="SAPBEXstdItem 2 5 2 6 4" xfId="35673"/>
    <cellStyle name="SAPBEXstdItem 2 5 2 7" xfId="21501"/>
    <cellStyle name="SAPBEXstdItem 2 5 2 7 2" xfId="21502"/>
    <cellStyle name="SAPBEXstdItem 2 5 2 7 3" xfId="35674"/>
    <cellStyle name="SAPBEXstdItem 2 5 2 7 4" xfId="35675"/>
    <cellStyle name="SAPBEXstdItem 2 5 2 8" xfId="21503"/>
    <cellStyle name="SAPBEXstdItem 2 5 2 9" xfId="35676"/>
    <cellStyle name="SAPBEXstdItem 2 5 3" xfId="21504"/>
    <cellStyle name="SAPBEXstdItem 2 5 3 10" xfId="35677"/>
    <cellStyle name="SAPBEXstdItem 2 5 3 2" xfId="21505"/>
    <cellStyle name="SAPBEXstdItem 2 5 3 2 2" xfId="21506"/>
    <cellStyle name="SAPBEXstdItem 2 5 3 2 3" xfId="35678"/>
    <cellStyle name="SAPBEXstdItem 2 5 3 2 4" xfId="35679"/>
    <cellStyle name="SAPBEXstdItem 2 5 3 3" xfId="21507"/>
    <cellStyle name="SAPBEXstdItem 2 5 3 3 2" xfId="21508"/>
    <cellStyle name="SAPBEXstdItem 2 5 3 3 3" xfId="35680"/>
    <cellStyle name="SAPBEXstdItem 2 5 3 3 4" xfId="35681"/>
    <cellStyle name="SAPBEXstdItem 2 5 3 4" xfId="21509"/>
    <cellStyle name="SAPBEXstdItem 2 5 3 4 2" xfId="21510"/>
    <cellStyle name="SAPBEXstdItem 2 5 3 4 3" xfId="35682"/>
    <cellStyle name="SAPBEXstdItem 2 5 3 4 4" xfId="35683"/>
    <cellStyle name="SAPBEXstdItem 2 5 3 5" xfId="21511"/>
    <cellStyle name="SAPBEXstdItem 2 5 3 5 2" xfId="21512"/>
    <cellStyle name="SAPBEXstdItem 2 5 3 5 3" xfId="35684"/>
    <cellStyle name="SAPBEXstdItem 2 5 3 5 4" xfId="35685"/>
    <cellStyle name="SAPBEXstdItem 2 5 3 6" xfId="21513"/>
    <cellStyle name="SAPBEXstdItem 2 5 3 6 2" xfId="21514"/>
    <cellStyle name="SAPBEXstdItem 2 5 3 6 3" xfId="35686"/>
    <cellStyle name="SAPBEXstdItem 2 5 3 6 4" xfId="35687"/>
    <cellStyle name="SAPBEXstdItem 2 5 3 7" xfId="21515"/>
    <cellStyle name="SAPBEXstdItem 2 5 3 7 2" xfId="21516"/>
    <cellStyle name="SAPBEXstdItem 2 5 3 7 3" xfId="35688"/>
    <cellStyle name="SAPBEXstdItem 2 5 3 7 4" xfId="35689"/>
    <cellStyle name="SAPBEXstdItem 2 5 3 8" xfId="21517"/>
    <cellStyle name="SAPBEXstdItem 2 5 3 9" xfId="35690"/>
    <cellStyle name="SAPBEXstdItem 2 5 4" xfId="21518"/>
    <cellStyle name="SAPBEXstdItem 2 5 4 10" xfId="35691"/>
    <cellStyle name="SAPBEXstdItem 2 5 4 2" xfId="21519"/>
    <cellStyle name="SAPBEXstdItem 2 5 4 2 2" xfId="21520"/>
    <cellStyle name="SAPBEXstdItem 2 5 4 2 3" xfId="35692"/>
    <cellStyle name="SAPBEXstdItem 2 5 4 2 4" xfId="35693"/>
    <cellStyle name="SAPBEXstdItem 2 5 4 3" xfId="21521"/>
    <cellStyle name="SAPBEXstdItem 2 5 4 3 2" xfId="21522"/>
    <cellStyle name="SAPBEXstdItem 2 5 4 3 3" xfId="35694"/>
    <cellStyle name="SAPBEXstdItem 2 5 4 3 4" xfId="35695"/>
    <cellStyle name="SAPBEXstdItem 2 5 4 4" xfId="21523"/>
    <cellStyle name="SAPBEXstdItem 2 5 4 4 2" xfId="21524"/>
    <cellStyle name="SAPBEXstdItem 2 5 4 4 3" xfId="35696"/>
    <cellStyle name="SAPBEXstdItem 2 5 4 4 4" xfId="35697"/>
    <cellStyle name="SAPBEXstdItem 2 5 4 5" xfId="21525"/>
    <cellStyle name="SAPBEXstdItem 2 5 4 5 2" xfId="21526"/>
    <cellStyle name="SAPBEXstdItem 2 5 4 5 3" xfId="35698"/>
    <cellStyle name="SAPBEXstdItem 2 5 4 5 4" xfId="35699"/>
    <cellStyle name="SAPBEXstdItem 2 5 4 6" xfId="21527"/>
    <cellStyle name="SAPBEXstdItem 2 5 4 6 2" xfId="21528"/>
    <cellStyle name="SAPBEXstdItem 2 5 4 6 3" xfId="35700"/>
    <cellStyle name="SAPBEXstdItem 2 5 4 6 4" xfId="35701"/>
    <cellStyle name="SAPBEXstdItem 2 5 4 7" xfId="21529"/>
    <cellStyle name="SAPBEXstdItem 2 5 4 7 2" xfId="21530"/>
    <cellStyle name="SAPBEXstdItem 2 5 4 7 3" xfId="35702"/>
    <cellStyle name="SAPBEXstdItem 2 5 4 7 4" xfId="35703"/>
    <cellStyle name="SAPBEXstdItem 2 5 4 8" xfId="21531"/>
    <cellStyle name="SAPBEXstdItem 2 5 4 9" xfId="35704"/>
    <cellStyle name="SAPBEXstdItem 2 5 5" xfId="21532"/>
    <cellStyle name="SAPBEXstdItem 2 5 5 10" xfId="35705"/>
    <cellStyle name="SAPBEXstdItem 2 5 5 2" xfId="21533"/>
    <cellStyle name="SAPBEXstdItem 2 5 5 2 2" xfId="21534"/>
    <cellStyle name="SAPBEXstdItem 2 5 5 2 3" xfId="35706"/>
    <cellStyle name="SAPBEXstdItem 2 5 5 2 4" xfId="35707"/>
    <cellStyle name="SAPBEXstdItem 2 5 5 3" xfId="21535"/>
    <cellStyle name="SAPBEXstdItem 2 5 5 3 2" xfId="21536"/>
    <cellStyle name="SAPBEXstdItem 2 5 5 3 3" xfId="35708"/>
    <cellStyle name="SAPBEXstdItem 2 5 5 3 4" xfId="35709"/>
    <cellStyle name="SAPBEXstdItem 2 5 5 4" xfId="21537"/>
    <cellStyle name="SAPBEXstdItem 2 5 5 4 2" xfId="21538"/>
    <cellStyle name="SAPBEXstdItem 2 5 5 4 3" xfId="35710"/>
    <cellStyle name="SAPBEXstdItem 2 5 5 4 4" xfId="35711"/>
    <cellStyle name="SAPBEXstdItem 2 5 5 5" xfId="21539"/>
    <cellStyle name="SAPBEXstdItem 2 5 5 5 2" xfId="21540"/>
    <cellStyle name="SAPBEXstdItem 2 5 5 5 3" xfId="35712"/>
    <cellStyle name="SAPBEXstdItem 2 5 5 5 4" xfId="35713"/>
    <cellStyle name="SAPBEXstdItem 2 5 5 6" xfId="21541"/>
    <cellStyle name="SAPBEXstdItem 2 5 5 6 2" xfId="21542"/>
    <cellStyle name="SAPBEXstdItem 2 5 5 6 3" xfId="35714"/>
    <cellStyle name="SAPBEXstdItem 2 5 5 6 4" xfId="35715"/>
    <cellStyle name="SAPBEXstdItem 2 5 5 7" xfId="21543"/>
    <cellStyle name="SAPBEXstdItem 2 5 5 7 2" xfId="21544"/>
    <cellStyle name="SAPBEXstdItem 2 5 5 7 3" xfId="35716"/>
    <cellStyle name="SAPBEXstdItem 2 5 5 7 4" xfId="35717"/>
    <cellStyle name="SAPBEXstdItem 2 5 5 8" xfId="21545"/>
    <cellStyle name="SAPBEXstdItem 2 5 5 9" xfId="35718"/>
    <cellStyle name="SAPBEXstdItem 2 5 6" xfId="21546"/>
    <cellStyle name="SAPBEXstdItem 2 5 6 2" xfId="21547"/>
    <cellStyle name="SAPBEXstdItem 2 5 6 3" xfId="35719"/>
    <cellStyle name="SAPBEXstdItem 2 5 6 4" xfId="35720"/>
    <cellStyle name="SAPBEXstdItem 2 5 7" xfId="21548"/>
    <cellStyle name="SAPBEXstdItem 2 5 7 2" xfId="21549"/>
    <cellStyle name="SAPBEXstdItem 2 5 7 3" xfId="35721"/>
    <cellStyle name="SAPBEXstdItem 2 5 7 4" xfId="35722"/>
    <cellStyle name="SAPBEXstdItem 2 5 8" xfId="21550"/>
    <cellStyle name="SAPBEXstdItem 2 5 8 2" xfId="21551"/>
    <cellStyle name="SAPBEXstdItem 2 5 8 3" xfId="35723"/>
    <cellStyle name="SAPBEXstdItem 2 5 8 4" xfId="35724"/>
    <cellStyle name="SAPBEXstdItem 2 5 9" xfId="21552"/>
    <cellStyle name="SAPBEXstdItem 2 5 9 2" xfId="21553"/>
    <cellStyle name="SAPBEXstdItem 2 5 9 3" xfId="35725"/>
    <cellStyle name="SAPBEXstdItem 2 5 9 4" xfId="35726"/>
    <cellStyle name="SAPBEXstdItem 2 6" xfId="21554"/>
    <cellStyle name="SAPBEXstdItem 2 6 10" xfId="21555"/>
    <cellStyle name="SAPBEXstdItem 2 6 10 2" xfId="21556"/>
    <cellStyle name="SAPBEXstdItem 2 6 10 3" xfId="35727"/>
    <cellStyle name="SAPBEXstdItem 2 6 10 4" xfId="35728"/>
    <cellStyle name="SAPBEXstdItem 2 6 11" xfId="21557"/>
    <cellStyle name="SAPBEXstdItem 2 6 11 2" xfId="21558"/>
    <cellStyle name="SAPBEXstdItem 2 6 11 3" xfId="35729"/>
    <cellStyle name="SAPBEXstdItem 2 6 11 4" xfId="35730"/>
    <cellStyle name="SAPBEXstdItem 2 6 12" xfId="21559"/>
    <cellStyle name="SAPBEXstdItem 2 6 13" xfId="35731"/>
    <cellStyle name="SAPBEXstdItem 2 6 14" xfId="35732"/>
    <cellStyle name="SAPBEXstdItem 2 6 2" xfId="21560"/>
    <cellStyle name="SAPBEXstdItem 2 6 2 10" xfId="35733"/>
    <cellStyle name="SAPBEXstdItem 2 6 2 2" xfId="21561"/>
    <cellStyle name="SAPBEXstdItem 2 6 2 2 2" xfId="21562"/>
    <cellStyle name="SAPBEXstdItem 2 6 2 2 3" xfId="35734"/>
    <cellStyle name="SAPBEXstdItem 2 6 2 2 4" xfId="35735"/>
    <cellStyle name="SAPBEXstdItem 2 6 2 3" xfId="21563"/>
    <cellStyle name="SAPBEXstdItem 2 6 2 3 2" xfId="21564"/>
    <cellStyle name="SAPBEXstdItem 2 6 2 3 3" xfId="35736"/>
    <cellStyle name="SAPBEXstdItem 2 6 2 3 4" xfId="35737"/>
    <cellStyle name="SAPBEXstdItem 2 6 2 4" xfId="21565"/>
    <cellStyle name="SAPBEXstdItem 2 6 2 4 2" xfId="21566"/>
    <cellStyle name="SAPBEXstdItem 2 6 2 4 3" xfId="35738"/>
    <cellStyle name="SAPBEXstdItem 2 6 2 4 4" xfId="35739"/>
    <cellStyle name="SAPBEXstdItem 2 6 2 5" xfId="21567"/>
    <cellStyle name="SAPBEXstdItem 2 6 2 5 2" xfId="21568"/>
    <cellStyle name="SAPBEXstdItem 2 6 2 5 3" xfId="35740"/>
    <cellStyle name="SAPBEXstdItem 2 6 2 5 4" xfId="35741"/>
    <cellStyle name="SAPBEXstdItem 2 6 2 6" xfId="21569"/>
    <cellStyle name="SAPBEXstdItem 2 6 2 6 2" xfId="21570"/>
    <cellStyle name="SAPBEXstdItem 2 6 2 6 3" xfId="35742"/>
    <cellStyle name="SAPBEXstdItem 2 6 2 6 4" xfId="35743"/>
    <cellStyle name="SAPBEXstdItem 2 6 2 7" xfId="21571"/>
    <cellStyle name="SAPBEXstdItem 2 6 2 7 2" xfId="21572"/>
    <cellStyle name="SAPBEXstdItem 2 6 2 7 3" xfId="35744"/>
    <cellStyle name="SAPBEXstdItem 2 6 2 7 4" xfId="35745"/>
    <cellStyle name="SAPBEXstdItem 2 6 2 8" xfId="21573"/>
    <cellStyle name="SAPBEXstdItem 2 6 2 9" xfId="35746"/>
    <cellStyle name="SAPBEXstdItem 2 6 3" xfId="21574"/>
    <cellStyle name="SAPBEXstdItem 2 6 3 10" xfId="35747"/>
    <cellStyle name="SAPBEXstdItem 2 6 3 2" xfId="21575"/>
    <cellStyle name="SAPBEXstdItem 2 6 3 2 2" xfId="21576"/>
    <cellStyle name="SAPBEXstdItem 2 6 3 2 3" xfId="35748"/>
    <cellStyle name="SAPBEXstdItem 2 6 3 2 4" xfId="35749"/>
    <cellStyle name="SAPBEXstdItem 2 6 3 3" xfId="21577"/>
    <cellStyle name="SAPBEXstdItem 2 6 3 3 2" xfId="21578"/>
    <cellStyle name="SAPBEXstdItem 2 6 3 3 3" xfId="35750"/>
    <cellStyle name="SAPBEXstdItem 2 6 3 3 4" xfId="35751"/>
    <cellStyle name="SAPBEXstdItem 2 6 3 4" xfId="21579"/>
    <cellStyle name="SAPBEXstdItem 2 6 3 4 2" xfId="21580"/>
    <cellStyle name="SAPBEXstdItem 2 6 3 4 3" xfId="35752"/>
    <cellStyle name="SAPBEXstdItem 2 6 3 4 4" xfId="35753"/>
    <cellStyle name="SAPBEXstdItem 2 6 3 5" xfId="21581"/>
    <cellStyle name="SAPBEXstdItem 2 6 3 5 2" xfId="21582"/>
    <cellStyle name="SAPBEXstdItem 2 6 3 5 3" xfId="35754"/>
    <cellStyle name="SAPBEXstdItem 2 6 3 5 4" xfId="35755"/>
    <cellStyle name="SAPBEXstdItem 2 6 3 6" xfId="21583"/>
    <cellStyle name="SAPBEXstdItem 2 6 3 6 2" xfId="21584"/>
    <cellStyle name="SAPBEXstdItem 2 6 3 6 3" xfId="35756"/>
    <cellStyle name="SAPBEXstdItem 2 6 3 6 4" xfId="35757"/>
    <cellStyle name="SAPBEXstdItem 2 6 3 7" xfId="21585"/>
    <cellStyle name="SAPBEXstdItem 2 6 3 7 2" xfId="21586"/>
    <cellStyle name="SAPBEXstdItem 2 6 3 7 3" xfId="35758"/>
    <cellStyle name="SAPBEXstdItem 2 6 3 7 4" xfId="35759"/>
    <cellStyle name="SAPBEXstdItem 2 6 3 8" xfId="21587"/>
    <cellStyle name="SAPBEXstdItem 2 6 3 9" xfId="35760"/>
    <cellStyle name="SAPBEXstdItem 2 6 4" xfId="21588"/>
    <cellStyle name="SAPBEXstdItem 2 6 4 10" xfId="35761"/>
    <cellStyle name="SAPBEXstdItem 2 6 4 2" xfId="21589"/>
    <cellStyle name="SAPBEXstdItem 2 6 4 2 2" xfId="21590"/>
    <cellStyle name="SAPBEXstdItem 2 6 4 2 3" xfId="35762"/>
    <cellStyle name="SAPBEXstdItem 2 6 4 2 4" xfId="35763"/>
    <cellStyle name="SAPBEXstdItem 2 6 4 3" xfId="21591"/>
    <cellStyle name="SAPBEXstdItem 2 6 4 3 2" xfId="21592"/>
    <cellStyle name="SAPBEXstdItem 2 6 4 3 3" xfId="35764"/>
    <cellStyle name="SAPBEXstdItem 2 6 4 3 4" xfId="35765"/>
    <cellStyle name="SAPBEXstdItem 2 6 4 4" xfId="21593"/>
    <cellStyle name="SAPBEXstdItem 2 6 4 4 2" xfId="21594"/>
    <cellStyle name="SAPBEXstdItem 2 6 4 4 3" xfId="35766"/>
    <cellStyle name="SAPBEXstdItem 2 6 4 4 4" xfId="35767"/>
    <cellStyle name="SAPBEXstdItem 2 6 4 5" xfId="21595"/>
    <cellStyle name="SAPBEXstdItem 2 6 4 5 2" xfId="21596"/>
    <cellStyle name="SAPBEXstdItem 2 6 4 5 3" xfId="35768"/>
    <cellStyle name="SAPBEXstdItem 2 6 4 5 4" xfId="35769"/>
    <cellStyle name="SAPBEXstdItem 2 6 4 6" xfId="21597"/>
    <cellStyle name="SAPBEXstdItem 2 6 4 6 2" xfId="21598"/>
    <cellStyle name="SAPBEXstdItem 2 6 4 6 3" xfId="35770"/>
    <cellStyle name="SAPBEXstdItem 2 6 4 6 4" xfId="35771"/>
    <cellStyle name="SAPBEXstdItem 2 6 4 7" xfId="21599"/>
    <cellStyle name="SAPBEXstdItem 2 6 4 7 2" xfId="21600"/>
    <cellStyle name="SAPBEXstdItem 2 6 4 7 3" xfId="35772"/>
    <cellStyle name="SAPBEXstdItem 2 6 4 7 4" xfId="35773"/>
    <cellStyle name="SAPBEXstdItem 2 6 4 8" xfId="21601"/>
    <cellStyle name="SAPBEXstdItem 2 6 4 9" xfId="35774"/>
    <cellStyle name="SAPBEXstdItem 2 6 5" xfId="21602"/>
    <cellStyle name="SAPBEXstdItem 2 6 5 10" xfId="35775"/>
    <cellStyle name="SAPBEXstdItem 2 6 5 2" xfId="21603"/>
    <cellStyle name="SAPBEXstdItem 2 6 5 2 2" xfId="21604"/>
    <cellStyle name="SAPBEXstdItem 2 6 5 2 3" xfId="35776"/>
    <cellStyle name="SAPBEXstdItem 2 6 5 2 4" xfId="35777"/>
    <cellStyle name="SAPBEXstdItem 2 6 5 3" xfId="21605"/>
    <cellStyle name="SAPBEXstdItem 2 6 5 3 2" xfId="21606"/>
    <cellStyle name="SAPBEXstdItem 2 6 5 3 3" xfId="35778"/>
    <cellStyle name="SAPBEXstdItem 2 6 5 3 4" xfId="35779"/>
    <cellStyle name="SAPBEXstdItem 2 6 5 4" xfId="21607"/>
    <cellStyle name="SAPBEXstdItem 2 6 5 4 2" xfId="21608"/>
    <cellStyle name="SAPBEXstdItem 2 6 5 4 3" xfId="35780"/>
    <cellStyle name="SAPBEXstdItem 2 6 5 4 4" xfId="35781"/>
    <cellStyle name="SAPBEXstdItem 2 6 5 5" xfId="21609"/>
    <cellStyle name="SAPBEXstdItem 2 6 5 5 2" xfId="21610"/>
    <cellStyle name="SAPBEXstdItem 2 6 5 5 3" xfId="35782"/>
    <cellStyle name="SAPBEXstdItem 2 6 5 5 4" xfId="35783"/>
    <cellStyle name="SAPBEXstdItem 2 6 5 6" xfId="21611"/>
    <cellStyle name="SAPBEXstdItem 2 6 5 6 2" xfId="21612"/>
    <cellStyle name="SAPBEXstdItem 2 6 5 6 3" xfId="35784"/>
    <cellStyle name="SAPBEXstdItem 2 6 5 6 4" xfId="35785"/>
    <cellStyle name="SAPBEXstdItem 2 6 5 7" xfId="21613"/>
    <cellStyle name="SAPBEXstdItem 2 6 5 7 2" xfId="21614"/>
    <cellStyle name="SAPBEXstdItem 2 6 5 7 3" xfId="35786"/>
    <cellStyle name="SAPBEXstdItem 2 6 5 7 4" xfId="35787"/>
    <cellStyle name="SAPBEXstdItem 2 6 5 8" xfId="21615"/>
    <cellStyle name="SAPBEXstdItem 2 6 5 9" xfId="35788"/>
    <cellStyle name="SAPBEXstdItem 2 6 6" xfId="21616"/>
    <cellStyle name="SAPBEXstdItem 2 6 6 2" xfId="21617"/>
    <cellStyle name="SAPBEXstdItem 2 6 6 3" xfId="35789"/>
    <cellStyle name="SAPBEXstdItem 2 6 6 4" xfId="35790"/>
    <cellStyle name="SAPBEXstdItem 2 6 7" xfId="21618"/>
    <cellStyle name="SAPBEXstdItem 2 6 7 2" xfId="21619"/>
    <cellStyle name="SAPBEXstdItem 2 6 7 3" xfId="35791"/>
    <cellStyle name="SAPBEXstdItem 2 6 7 4" xfId="35792"/>
    <cellStyle name="SAPBEXstdItem 2 6 8" xfId="21620"/>
    <cellStyle name="SAPBEXstdItem 2 6 8 2" xfId="21621"/>
    <cellStyle name="SAPBEXstdItem 2 6 8 3" xfId="35793"/>
    <cellStyle name="SAPBEXstdItem 2 6 8 4" xfId="35794"/>
    <cellStyle name="SAPBEXstdItem 2 6 9" xfId="21622"/>
    <cellStyle name="SAPBEXstdItem 2 6 9 2" xfId="21623"/>
    <cellStyle name="SAPBEXstdItem 2 6 9 3" xfId="35795"/>
    <cellStyle name="SAPBEXstdItem 2 6 9 4" xfId="35796"/>
    <cellStyle name="SAPBEXstdItem 2 7" xfId="21624"/>
    <cellStyle name="SAPBEXstdItem 2 7 10" xfId="21625"/>
    <cellStyle name="SAPBEXstdItem 2 7 10 2" xfId="21626"/>
    <cellStyle name="SAPBEXstdItem 2 7 10 3" xfId="35797"/>
    <cellStyle name="SAPBEXstdItem 2 7 10 4" xfId="35798"/>
    <cellStyle name="SAPBEXstdItem 2 7 11" xfId="21627"/>
    <cellStyle name="SAPBEXstdItem 2 7 11 2" xfId="21628"/>
    <cellStyle name="SAPBEXstdItem 2 7 11 3" xfId="35799"/>
    <cellStyle name="SAPBEXstdItem 2 7 11 4" xfId="35800"/>
    <cellStyle name="SAPBEXstdItem 2 7 12" xfId="21629"/>
    <cellStyle name="SAPBEXstdItem 2 7 13" xfId="35801"/>
    <cellStyle name="SAPBEXstdItem 2 7 14" xfId="35802"/>
    <cellStyle name="SAPBEXstdItem 2 7 2" xfId="21630"/>
    <cellStyle name="SAPBEXstdItem 2 7 2 10" xfId="35803"/>
    <cellStyle name="SAPBEXstdItem 2 7 2 2" xfId="21631"/>
    <cellStyle name="SAPBEXstdItem 2 7 2 2 2" xfId="21632"/>
    <cellStyle name="SAPBEXstdItem 2 7 2 2 3" xfId="35804"/>
    <cellStyle name="SAPBEXstdItem 2 7 2 2 4" xfId="35805"/>
    <cellStyle name="SAPBEXstdItem 2 7 2 3" xfId="21633"/>
    <cellStyle name="SAPBEXstdItem 2 7 2 3 2" xfId="21634"/>
    <cellStyle name="SAPBEXstdItem 2 7 2 3 3" xfId="35806"/>
    <cellStyle name="SAPBEXstdItem 2 7 2 3 4" xfId="35807"/>
    <cellStyle name="SAPBEXstdItem 2 7 2 4" xfId="21635"/>
    <cellStyle name="SAPBEXstdItem 2 7 2 4 2" xfId="21636"/>
    <cellStyle name="SAPBEXstdItem 2 7 2 4 3" xfId="35808"/>
    <cellStyle name="SAPBEXstdItem 2 7 2 4 4" xfId="35809"/>
    <cellStyle name="SAPBEXstdItem 2 7 2 5" xfId="21637"/>
    <cellStyle name="SAPBEXstdItem 2 7 2 5 2" xfId="21638"/>
    <cellStyle name="SAPBEXstdItem 2 7 2 5 3" xfId="35810"/>
    <cellStyle name="SAPBEXstdItem 2 7 2 5 4" xfId="35811"/>
    <cellStyle name="SAPBEXstdItem 2 7 2 6" xfId="21639"/>
    <cellStyle name="SAPBEXstdItem 2 7 2 6 2" xfId="21640"/>
    <cellStyle name="SAPBEXstdItem 2 7 2 6 3" xfId="35812"/>
    <cellStyle name="SAPBEXstdItem 2 7 2 6 4" xfId="35813"/>
    <cellStyle name="SAPBEXstdItem 2 7 2 7" xfId="21641"/>
    <cellStyle name="SAPBEXstdItem 2 7 2 7 2" xfId="21642"/>
    <cellStyle name="SAPBEXstdItem 2 7 2 7 3" xfId="35814"/>
    <cellStyle name="SAPBEXstdItem 2 7 2 7 4" xfId="35815"/>
    <cellStyle name="SAPBEXstdItem 2 7 2 8" xfId="21643"/>
    <cellStyle name="SAPBEXstdItem 2 7 2 9" xfId="35816"/>
    <cellStyle name="SAPBEXstdItem 2 7 3" xfId="21644"/>
    <cellStyle name="SAPBEXstdItem 2 7 3 10" xfId="35817"/>
    <cellStyle name="SAPBEXstdItem 2 7 3 2" xfId="21645"/>
    <cellStyle name="SAPBEXstdItem 2 7 3 2 2" xfId="21646"/>
    <cellStyle name="SAPBEXstdItem 2 7 3 2 3" xfId="35818"/>
    <cellStyle name="SAPBEXstdItem 2 7 3 2 4" xfId="35819"/>
    <cellStyle name="SAPBEXstdItem 2 7 3 3" xfId="21647"/>
    <cellStyle name="SAPBEXstdItem 2 7 3 3 2" xfId="21648"/>
    <cellStyle name="SAPBEXstdItem 2 7 3 3 3" xfId="35820"/>
    <cellStyle name="SAPBEXstdItem 2 7 3 3 4" xfId="35821"/>
    <cellStyle name="SAPBEXstdItem 2 7 3 4" xfId="21649"/>
    <cellStyle name="SAPBEXstdItem 2 7 3 4 2" xfId="21650"/>
    <cellStyle name="SAPBEXstdItem 2 7 3 4 3" xfId="35822"/>
    <cellStyle name="SAPBEXstdItem 2 7 3 4 4" xfId="35823"/>
    <cellStyle name="SAPBEXstdItem 2 7 3 5" xfId="21651"/>
    <cellStyle name="SAPBEXstdItem 2 7 3 5 2" xfId="21652"/>
    <cellStyle name="SAPBEXstdItem 2 7 3 5 3" xfId="35824"/>
    <cellStyle name="SAPBEXstdItem 2 7 3 5 4" xfId="35825"/>
    <cellStyle name="SAPBEXstdItem 2 7 3 6" xfId="21653"/>
    <cellStyle name="SAPBEXstdItem 2 7 3 6 2" xfId="21654"/>
    <cellStyle name="SAPBEXstdItem 2 7 3 6 3" xfId="35826"/>
    <cellStyle name="SAPBEXstdItem 2 7 3 6 4" xfId="35827"/>
    <cellStyle name="SAPBEXstdItem 2 7 3 7" xfId="21655"/>
    <cellStyle name="SAPBEXstdItem 2 7 3 7 2" xfId="21656"/>
    <cellStyle name="SAPBEXstdItem 2 7 3 7 3" xfId="35828"/>
    <cellStyle name="SAPBEXstdItem 2 7 3 7 4" xfId="35829"/>
    <cellStyle name="SAPBEXstdItem 2 7 3 8" xfId="21657"/>
    <cellStyle name="SAPBEXstdItem 2 7 3 9" xfId="35830"/>
    <cellStyle name="SAPBEXstdItem 2 7 4" xfId="21658"/>
    <cellStyle name="SAPBEXstdItem 2 7 4 10" xfId="35831"/>
    <cellStyle name="SAPBEXstdItem 2 7 4 2" xfId="21659"/>
    <cellStyle name="SAPBEXstdItem 2 7 4 2 2" xfId="21660"/>
    <cellStyle name="SAPBEXstdItem 2 7 4 2 3" xfId="35832"/>
    <cellStyle name="SAPBEXstdItem 2 7 4 2 4" xfId="35833"/>
    <cellStyle name="SAPBEXstdItem 2 7 4 3" xfId="21661"/>
    <cellStyle name="SAPBEXstdItem 2 7 4 3 2" xfId="21662"/>
    <cellStyle name="SAPBEXstdItem 2 7 4 3 3" xfId="35834"/>
    <cellStyle name="SAPBEXstdItem 2 7 4 3 4" xfId="35835"/>
    <cellStyle name="SAPBEXstdItem 2 7 4 4" xfId="21663"/>
    <cellStyle name="SAPBEXstdItem 2 7 4 4 2" xfId="21664"/>
    <cellStyle name="SAPBEXstdItem 2 7 4 4 3" xfId="35836"/>
    <cellStyle name="SAPBEXstdItem 2 7 4 4 4" xfId="35837"/>
    <cellStyle name="SAPBEXstdItem 2 7 4 5" xfId="21665"/>
    <cellStyle name="SAPBEXstdItem 2 7 4 5 2" xfId="21666"/>
    <cellStyle name="SAPBEXstdItem 2 7 4 5 3" xfId="35838"/>
    <cellStyle name="SAPBEXstdItem 2 7 4 5 4" xfId="35839"/>
    <cellStyle name="SAPBEXstdItem 2 7 4 6" xfId="21667"/>
    <cellStyle name="SAPBEXstdItem 2 7 4 6 2" xfId="21668"/>
    <cellStyle name="SAPBEXstdItem 2 7 4 6 3" xfId="35840"/>
    <cellStyle name="SAPBEXstdItem 2 7 4 6 4" xfId="35841"/>
    <cellStyle name="SAPBEXstdItem 2 7 4 7" xfId="21669"/>
    <cellStyle name="SAPBEXstdItem 2 7 4 7 2" xfId="21670"/>
    <cellStyle name="SAPBEXstdItem 2 7 4 7 3" xfId="35842"/>
    <cellStyle name="SAPBEXstdItem 2 7 4 7 4" xfId="35843"/>
    <cellStyle name="SAPBEXstdItem 2 7 4 8" xfId="21671"/>
    <cellStyle name="SAPBEXstdItem 2 7 4 9" xfId="35844"/>
    <cellStyle name="SAPBEXstdItem 2 7 5" xfId="21672"/>
    <cellStyle name="SAPBEXstdItem 2 7 5 10" xfId="35845"/>
    <cellStyle name="SAPBEXstdItem 2 7 5 2" xfId="21673"/>
    <cellStyle name="SAPBEXstdItem 2 7 5 2 2" xfId="21674"/>
    <cellStyle name="SAPBEXstdItem 2 7 5 2 3" xfId="35846"/>
    <cellStyle name="SAPBEXstdItem 2 7 5 2 4" xfId="35847"/>
    <cellStyle name="SAPBEXstdItem 2 7 5 3" xfId="21675"/>
    <cellStyle name="SAPBEXstdItem 2 7 5 3 2" xfId="21676"/>
    <cellStyle name="SAPBEXstdItem 2 7 5 3 3" xfId="35848"/>
    <cellStyle name="SAPBEXstdItem 2 7 5 3 4" xfId="35849"/>
    <cellStyle name="SAPBEXstdItem 2 7 5 4" xfId="21677"/>
    <cellStyle name="SAPBEXstdItem 2 7 5 4 2" xfId="21678"/>
    <cellStyle name="SAPBEXstdItem 2 7 5 4 3" xfId="35850"/>
    <cellStyle name="SAPBEXstdItem 2 7 5 4 4" xfId="35851"/>
    <cellStyle name="SAPBEXstdItem 2 7 5 5" xfId="21679"/>
    <cellStyle name="SAPBEXstdItem 2 7 5 5 2" xfId="21680"/>
    <cellStyle name="SAPBEXstdItem 2 7 5 5 3" xfId="35852"/>
    <cellStyle name="SAPBEXstdItem 2 7 5 5 4" xfId="35853"/>
    <cellStyle name="SAPBEXstdItem 2 7 5 6" xfId="21681"/>
    <cellStyle name="SAPBEXstdItem 2 7 5 6 2" xfId="21682"/>
    <cellStyle name="SAPBEXstdItem 2 7 5 6 3" xfId="35854"/>
    <cellStyle name="SAPBEXstdItem 2 7 5 6 4" xfId="35855"/>
    <cellStyle name="SAPBEXstdItem 2 7 5 7" xfId="21683"/>
    <cellStyle name="SAPBEXstdItem 2 7 5 7 2" xfId="21684"/>
    <cellStyle name="SAPBEXstdItem 2 7 5 7 3" xfId="35856"/>
    <cellStyle name="SAPBEXstdItem 2 7 5 7 4" xfId="35857"/>
    <cellStyle name="SAPBEXstdItem 2 7 5 8" xfId="21685"/>
    <cellStyle name="SAPBEXstdItem 2 7 5 9" xfId="35858"/>
    <cellStyle name="SAPBEXstdItem 2 7 6" xfId="21686"/>
    <cellStyle name="SAPBEXstdItem 2 7 6 2" xfId="21687"/>
    <cellStyle name="SAPBEXstdItem 2 7 6 3" xfId="35859"/>
    <cellStyle name="SAPBEXstdItem 2 7 6 4" xfId="35860"/>
    <cellStyle name="SAPBEXstdItem 2 7 7" xfId="21688"/>
    <cellStyle name="SAPBEXstdItem 2 7 7 2" xfId="21689"/>
    <cellStyle name="SAPBEXstdItem 2 7 7 3" xfId="35861"/>
    <cellStyle name="SAPBEXstdItem 2 7 7 4" xfId="35862"/>
    <cellStyle name="SAPBEXstdItem 2 7 8" xfId="21690"/>
    <cellStyle name="SAPBEXstdItem 2 7 8 2" xfId="21691"/>
    <cellStyle name="SAPBEXstdItem 2 7 8 3" xfId="35863"/>
    <cellStyle name="SAPBEXstdItem 2 7 8 4" xfId="35864"/>
    <cellStyle name="SAPBEXstdItem 2 7 9" xfId="21692"/>
    <cellStyle name="SAPBEXstdItem 2 7 9 2" xfId="21693"/>
    <cellStyle name="SAPBEXstdItem 2 7 9 3" xfId="35865"/>
    <cellStyle name="SAPBEXstdItem 2 7 9 4" xfId="35866"/>
    <cellStyle name="SAPBEXstdItem 2 8" xfId="21694"/>
    <cellStyle name="SAPBEXstdItem 2 8 10" xfId="21695"/>
    <cellStyle name="SAPBEXstdItem 2 8 10 2" xfId="21696"/>
    <cellStyle name="SAPBEXstdItem 2 8 10 3" xfId="35867"/>
    <cellStyle name="SAPBEXstdItem 2 8 10 4" xfId="35868"/>
    <cellStyle name="SAPBEXstdItem 2 8 11" xfId="21697"/>
    <cellStyle name="SAPBEXstdItem 2 8 11 2" xfId="21698"/>
    <cellStyle name="SAPBEXstdItem 2 8 11 3" xfId="35869"/>
    <cellStyle name="SAPBEXstdItem 2 8 11 4" xfId="35870"/>
    <cellStyle name="SAPBEXstdItem 2 8 12" xfId="21699"/>
    <cellStyle name="SAPBEXstdItem 2 8 13" xfId="35871"/>
    <cellStyle name="SAPBEXstdItem 2 8 14" xfId="35872"/>
    <cellStyle name="SAPBEXstdItem 2 8 2" xfId="21700"/>
    <cellStyle name="SAPBEXstdItem 2 8 2 10" xfId="35873"/>
    <cellStyle name="SAPBEXstdItem 2 8 2 2" xfId="21701"/>
    <cellStyle name="SAPBEXstdItem 2 8 2 2 2" xfId="21702"/>
    <cellStyle name="SAPBEXstdItem 2 8 2 2 3" xfId="35874"/>
    <cellStyle name="SAPBEXstdItem 2 8 2 2 4" xfId="35875"/>
    <cellStyle name="SAPBEXstdItem 2 8 2 3" xfId="21703"/>
    <cellStyle name="SAPBEXstdItem 2 8 2 3 2" xfId="21704"/>
    <cellStyle name="SAPBEXstdItem 2 8 2 3 3" xfId="35876"/>
    <cellStyle name="SAPBEXstdItem 2 8 2 3 4" xfId="35877"/>
    <cellStyle name="SAPBEXstdItem 2 8 2 4" xfId="21705"/>
    <cellStyle name="SAPBEXstdItem 2 8 2 4 2" xfId="21706"/>
    <cellStyle name="SAPBEXstdItem 2 8 2 4 3" xfId="35878"/>
    <cellStyle name="SAPBEXstdItem 2 8 2 4 4" xfId="35879"/>
    <cellStyle name="SAPBEXstdItem 2 8 2 5" xfId="21707"/>
    <cellStyle name="SAPBEXstdItem 2 8 2 5 2" xfId="21708"/>
    <cellStyle name="SAPBEXstdItem 2 8 2 5 3" xfId="35880"/>
    <cellStyle name="SAPBEXstdItem 2 8 2 5 4" xfId="35881"/>
    <cellStyle name="SAPBEXstdItem 2 8 2 6" xfId="21709"/>
    <cellStyle name="SAPBEXstdItem 2 8 2 6 2" xfId="21710"/>
    <cellStyle name="SAPBEXstdItem 2 8 2 6 3" xfId="35882"/>
    <cellStyle name="SAPBEXstdItem 2 8 2 6 4" xfId="35883"/>
    <cellStyle name="SAPBEXstdItem 2 8 2 7" xfId="21711"/>
    <cellStyle name="SAPBEXstdItem 2 8 2 7 2" xfId="21712"/>
    <cellStyle name="SAPBEXstdItem 2 8 2 7 3" xfId="35884"/>
    <cellStyle name="SAPBEXstdItem 2 8 2 7 4" xfId="35885"/>
    <cellStyle name="SAPBEXstdItem 2 8 2 8" xfId="21713"/>
    <cellStyle name="SAPBEXstdItem 2 8 2 9" xfId="35886"/>
    <cellStyle name="SAPBEXstdItem 2 8 3" xfId="21714"/>
    <cellStyle name="SAPBEXstdItem 2 8 3 10" xfId="35887"/>
    <cellStyle name="SAPBEXstdItem 2 8 3 2" xfId="21715"/>
    <cellStyle name="SAPBEXstdItem 2 8 3 2 2" xfId="21716"/>
    <cellStyle name="SAPBEXstdItem 2 8 3 2 3" xfId="35888"/>
    <cellStyle name="SAPBEXstdItem 2 8 3 2 4" xfId="35889"/>
    <cellStyle name="SAPBEXstdItem 2 8 3 3" xfId="21717"/>
    <cellStyle name="SAPBEXstdItem 2 8 3 3 2" xfId="21718"/>
    <cellStyle name="SAPBEXstdItem 2 8 3 3 3" xfId="35890"/>
    <cellStyle name="SAPBEXstdItem 2 8 3 3 4" xfId="35891"/>
    <cellStyle name="SAPBEXstdItem 2 8 3 4" xfId="21719"/>
    <cellStyle name="SAPBEXstdItem 2 8 3 4 2" xfId="21720"/>
    <cellStyle name="SAPBEXstdItem 2 8 3 4 3" xfId="35892"/>
    <cellStyle name="SAPBEXstdItem 2 8 3 4 4" xfId="35893"/>
    <cellStyle name="SAPBEXstdItem 2 8 3 5" xfId="21721"/>
    <cellStyle name="SAPBEXstdItem 2 8 3 5 2" xfId="21722"/>
    <cellStyle name="SAPBEXstdItem 2 8 3 5 3" xfId="35894"/>
    <cellStyle name="SAPBEXstdItem 2 8 3 5 4" xfId="35895"/>
    <cellStyle name="SAPBEXstdItem 2 8 3 6" xfId="21723"/>
    <cellStyle name="SAPBEXstdItem 2 8 3 6 2" xfId="21724"/>
    <cellStyle name="SAPBEXstdItem 2 8 3 6 3" xfId="35896"/>
    <cellStyle name="SAPBEXstdItem 2 8 3 6 4" xfId="35897"/>
    <cellStyle name="SAPBEXstdItem 2 8 3 7" xfId="21725"/>
    <cellStyle name="SAPBEXstdItem 2 8 3 7 2" xfId="21726"/>
    <cellStyle name="SAPBEXstdItem 2 8 3 7 3" xfId="35898"/>
    <cellStyle name="SAPBEXstdItem 2 8 3 7 4" xfId="35899"/>
    <cellStyle name="SAPBEXstdItem 2 8 3 8" xfId="21727"/>
    <cellStyle name="SAPBEXstdItem 2 8 3 9" xfId="35900"/>
    <cellStyle name="SAPBEXstdItem 2 8 4" xfId="21728"/>
    <cellStyle name="SAPBEXstdItem 2 8 4 10" xfId="35901"/>
    <cellStyle name="SAPBEXstdItem 2 8 4 2" xfId="21729"/>
    <cellStyle name="SAPBEXstdItem 2 8 4 2 2" xfId="21730"/>
    <cellStyle name="SAPBEXstdItem 2 8 4 2 3" xfId="35902"/>
    <cellStyle name="SAPBEXstdItem 2 8 4 2 4" xfId="35903"/>
    <cellStyle name="SAPBEXstdItem 2 8 4 3" xfId="21731"/>
    <cellStyle name="SAPBEXstdItem 2 8 4 3 2" xfId="21732"/>
    <cellStyle name="SAPBEXstdItem 2 8 4 3 3" xfId="35904"/>
    <cellStyle name="SAPBEXstdItem 2 8 4 3 4" xfId="35905"/>
    <cellStyle name="SAPBEXstdItem 2 8 4 4" xfId="21733"/>
    <cellStyle name="SAPBEXstdItem 2 8 4 4 2" xfId="21734"/>
    <cellStyle name="SAPBEXstdItem 2 8 4 4 3" xfId="35906"/>
    <cellStyle name="SAPBEXstdItem 2 8 4 4 4" xfId="35907"/>
    <cellStyle name="SAPBEXstdItem 2 8 4 5" xfId="21735"/>
    <cellStyle name="SAPBEXstdItem 2 8 4 5 2" xfId="21736"/>
    <cellStyle name="SAPBEXstdItem 2 8 4 5 3" xfId="35908"/>
    <cellStyle name="SAPBEXstdItem 2 8 4 5 4" xfId="35909"/>
    <cellStyle name="SAPBEXstdItem 2 8 4 6" xfId="21737"/>
    <cellStyle name="SAPBEXstdItem 2 8 4 6 2" xfId="21738"/>
    <cellStyle name="SAPBEXstdItem 2 8 4 6 3" xfId="35910"/>
    <cellStyle name="SAPBEXstdItem 2 8 4 6 4" xfId="35911"/>
    <cellStyle name="SAPBEXstdItem 2 8 4 7" xfId="21739"/>
    <cellStyle name="SAPBEXstdItem 2 8 4 7 2" xfId="21740"/>
    <cellStyle name="SAPBEXstdItem 2 8 4 7 3" xfId="35912"/>
    <cellStyle name="SAPBEXstdItem 2 8 4 7 4" xfId="35913"/>
    <cellStyle name="SAPBEXstdItem 2 8 4 8" xfId="21741"/>
    <cellStyle name="SAPBEXstdItem 2 8 4 9" xfId="35914"/>
    <cellStyle name="SAPBEXstdItem 2 8 5" xfId="21742"/>
    <cellStyle name="SAPBEXstdItem 2 8 5 10" xfId="35915"/>
    <cellStyle name="SAPBEXstdItem 2 8 5 2" xfId="21743"/>
    <cellStyle name="SAPBEXstdItem 2 8 5 2 2" xfId="21744"/>
    <cellStyle name="SAPBEXstdItem 2 8 5 2 3" xfId="35916"/>
    <cellStyle name="SAPBEXstdItem 2 8 5 2 4" xfId="35917"/>
    <cellStyle name="SAPBEXstdItem 2 8 5 3" xfId="21745"/>
    <cellStyle name="SAPBEXstdItem 2 8 5 3 2" xfId="21746"/>
    <cellStyle name="SAPBEXstdItem 2 8 5 3 3" xfId="35918"/>
    <cellStyle name="SAPBEXstdItem 2 8 5 3 4" xfId="35919"/>
    <cellStyle name="SAPBEXstdItem 2 8 5 4" xfId="21747"/>
    <cellStyle name="SAPBEXstdItem 2 8 5 4 2" xfId="21748"/>
    <cellStyle name="SAPBEXstdItem 2 8 5 4 3" xfId="35920"/>
    <cellStyle name="SAPBEXstdItem 2 8 5 4 4" xfId="35921"/>
    <cellStyle name="SAPBEXstdItem 2 8 5 5" xfId="21749"/>
    <cellStyle name="SAPBEXstdItem 2 8 5 5 2" xfId="21750"/>
    <cellStyle name="SAPBEXstdItem 2 8 5 5 3" xfId="35922"/>
    <cellStyle name="SAPBEXstdItem 2 8 5 5 4" xfId="35923"/>
    <cellStyle name="SAPBEXstdItem 2 8 5 6" xfId="21751"/>
    <cellStyle name="SAPBEXstdItem 2 8 5 6 2" xfId="21752"/>
    <cellStyle name="SAPBEXstdItem 2 8 5 6 3" xfId="35924"/>
    <cellStyle name="SAPBEXstdItem 2 8 5 6 4" xfId="35925"/>
    <cellStyle name="SAPBEXstdItem 2 8 5 7" xfId="21753"/>
    <cellStyle name="SAPBEXstdItem 2 8 5 7 2" xfId="21754"/>
    <cellStyle name="SAPBEXstdItem 2 8 5 7 3" xfId="35926"/>
    <cellStyle name="SAPBEXstdItem 2 8 5 7 4" xfId="35927"/>
    <cellStyle name="SAPBEXstdItem 2 8 5 8" xfId="21755"/>
    <cellStyle name="SAPBEXstdItem 2 8 5 9" xfId="35928"/>
    <cellStyle name="SAPBEXstdItem 2 8 6" xfId="21756"/>
    <cellStyle name="SAPBEXstdItem 2 8 6 2" xfId="21757"/>
    <cellStyle name="SAPBEXstdItem 2 8 6 3" xfId="35929"/>
    <cellStyle name="SAPBEXstdItem 2 8 6 4" xfId="35930"/>
    <cellStyle name="SAPBEXstdItem 2 8 7" xfId="21758"/>
    <cellStyle name="SAPBEXstdItem 2 8 7 2" xfId="21759"/>
    <cellStyle name="SAPBEXstdItem 2 8 7 3" xfId="35931"/>
    <cellStyle name="SAPBEXstdItem 2 8 7 4" xfId="35932"/>
    <cellStyle name="SAPBEXstdItem 2 8 8" xfId="21760"/>
    <cellStyle name="SAPBEXstdItem 2 8 8 2" xfId="21761"/>
    <cellStyle name="SAPBEXstdItem 2 8 8 3" xfId="35933"/>
    <cellStyle name="SAPBEXstdItem 2 8 8 4" xfId="35934"/>
    <cellStyle name="SAPBEXstdItem 2 8 9" xfId="21762"/>
    <cellStyle name="SAPBEXstdItem 2 8 9 2" xfId="21763"/>
    <cellStyle name="SAPBEXstdItem 2 8 9 3" xfId="35935"/>
    <cellStyle name="SAPBEXstdItem 2 8 9 4" xfId="35936"/>
    <cellStyle name="SAPBEXstdItem 2 9" xfId="21764"/>
    <cellStyle name="SAPBEXstdItem 2 9 10" xfId="21765"/>
    <cellStyle name="SAPBEXstdItem 2 9 10 2" xfId="21766"/>
    <cellStyle name="SAPBEXstdItem 2 9 10 3" xfId="35937"/>
    <cellStyle name="SAPBEXstdItem 2 9 10 4" xfId="35938"/>
    <cellStyle name="SAPBEXstdItem 2 9 11" xfId="21767"/>
    <cellStyle name="SAPBEXstdItem 2 9 11 2" xfId="21768"/>
    <cellStyle name="SAPBEXstdItem 2 9 11 3" xfId="35939"/>
    <cellStyle name="SAPBEXstdItem 2 9 11 4" xfId="35940"/>
    <cellStyle name="SAPBEXstdItem 2 9 12" xfId="21769"/>
    <cellStyle name="SAPBEXstdItem 2 9 13" xfId="35941"/>
    <cellStyle name="SAPBEXstdItem 2 9 14" xfId="35942"/>
    <cellStyle name="SAPBEXstdItem 2 9 2" xfId="21770"/>
    <cellStyle name="SAPBEXstdItem 2 9 2 10" xfId="35943"/>
    <cellStyle name="SAPBEXstdItem 2 9 2 2" xfId="21771"/>
    <cellStyle name="SAPBEXstdItem 2 9 2 2 2" xfId="21772"/>
    <cellStyle name="SAPBEXstdItem 2 9 2 2 3" xfId="35944"/>
    <cellStyle name="SAPBEXstdItem 2 9 2 2 4" xfId="35945"/>
    <cellStyle name="SAPBEXstdItem 2 9 2 3" xfId="21773"/>
    <cellStyle name="SAPBEXstdItem 2 9 2 3 2" xfId="21774"/>
    <cellStyle name="SAPBEXstdItem 2 9 2 3 3" xfId="35946"/>
    <cellStyle name="SAPBEXstdItem 2 9 2 3 4" xfId="35947"/>
    <cellStyle name="SAPBEXstdItem 2 9 2 4" xfId="21775"/>
    <cellStyle name="SAPBEXstdItem 2 9 2 4 2" xfId="21776"/>
    <cellStyle name="SAPBEXstdItem 2 9 2 4 3" xfId="35948"/>
    <cellStyle name="SAPBEXstdItem 2 9 2 4 4" xfId="35949"/>
    <cellStyle name="SAPBEXstdItem 2 9 2 5" xfId="21777"/>
    <cellStyle name="SAPBEXstdItem 2 9 2 5 2" xfId="21778"/>
    <cellStyle name="SAPBEXstdItem 2 9 2 5 3" xfId="35950"/>
    <cellStyle name="SAPBEXstdItem 2 9 2 5 4" xfId="35951"/>
    <cellStyle name="SAPBEXstdItem 2 9 2 6" xfId="21779"/>
    <cellStyle name="SAPBEXstdItem 2 9 2 6 2" xfId="21780"/>
    <cellStyle name="SAPBEXstdItem 2 9 2 6 3" xfId="35952"/>
    <cellStyle name="SAPBEXstdItem 2 9 2 6 4" xfId="35953"/>
    <cellStyle name="SAPBEXstdItem 2 9 2 7" xfId="21781"/>
    <cellStyle name="SAPBEXstdItem 2 9 2 7 2" xfId="21782"/>
    <cellStyle name="SAPBEXstdItem 2 9 2 7 3" xfId="35954"/>
    <cellStyle name="SAPBEXstdItem 2 9 2 7 4" xfId="35955"/>
    <cellStyle name="SAPBEXstdItem 2 9 2 8" xfId="21783"/>
    <cellStyle name="SAPBEXstdItem 2 9 2 9" xfId="35956"/>
    <cellStyle name="SAPBEXstdItem 2 9 3" xfId="21784"/>
    <cellStyle name="SAPBEXstdItem 2 9 3 10" xfId="35957"/>
    <cellStyle name="SAPBEXstdItem 2 9 3 2" xfId="21785"/>
    <cellStyle name="SAPBEXstdItem 2 9 3 2 2" xfId="21786"/>
    <cellStyle name="SAPBEXstdItem 2 9 3 2 3" xfId="35958"/>
    <cellStyle name="SAPBEXstdItem 2 9 3 2 4" xfId="35959"/>
    <cellStyle name="SAPBEXstdItem 2 9 3 3" xfId="21787"/>
    <cellStyle name="SAPBEXstdItem 2 9 3 3 2" xfId="21788"/>
    <cellStyle name="SAPBEXstdItem 2 9 3 3 3" xfId="35960"/>
    <cellStyle name="SAPBEXstdItem 2 9 3 3 4" xfId="35961"/>
    <cellStyle name="SAPBEXstdItem 2 9 3 4" xfId="21789"/>
    <cellStyle name="SAPBEXstdItem 2 9 3 4 2" xfId="21790"/>
    <cellStyle name="SAPBEXstdItem 2 9 3 4 3" xfId="35962"/>
    <cellStyle name="SAPBEXstdItem 2 9 3 4 4" xfId="35963"/>
    <cellStyle name="SAPBEXstdItem 2 9 3 5" xfId="21791"/>
    <cellStyle name="SAPBEXstdItem 2 9 3 5 2" xfId="21792"/>
    <cellStyle name="SAPBEXstdItem 2 9 3 5 3" xfId="35964"/>
    <cellStyle name="SAPBEXstdItem 2 9 3 5 4" xfId="35965"/>
    <cellStyle name="SAPBEXstdItem 2 9 3 6" xfId="21793"/>
    <cellStyle name="SAPBEXstdItem 2 9 3 6 2" xfId="21794"/>
    <cellStyle name="SAPBEXstdItem 2 9 3 6 3" xfId="35966"/>
    <cellStyle name="SAPBEXstdItem 2 9 3 6 4" xfId="35967"/>
    <cellStyle name="SAPBEXstdItem 2 9 3 7" xfId="21795"/>
    <cellStyle name="SAPBEXstdItem 2 9 3 7 2" xfId="21796"/>
    <cellStyle name="SAPBEXstdItem 2 9 3 7 3" xfId="35968"/>
    <cellStyle name="SAPBEXstdItem 2 9 3 7 4" xfId="35969"/>
    <cellStyle name="SAPBEXstdItem 2 9 3 8" xfId="21797"/>
    <cellStyle name="SAPBEXstdItem 2 9 3 9" xfId="35970"/>
    <cellStyle name="SAPBEXstdItem 2 9 4" xfId="21798"/>
    <cellStyle name="SAPBEXstdItem 2 9 4 10" xfId="35971"/>
    <cellStyle name="SAPBEXstdItem 2 9 4 2" xfId="21799"/>
    <cellStyle name="SAPBEXstdItem 2 9 4 2 2" xfId="21800"/>
    <cellStyle name="SAPBEXstdItem 2 9 4 2 3" xfId="35972"/>
    <cellStyle name="SAPBEXstdItem 2 9 4 2 4" xfId="35973"/>
    <cellStyle name="SAPBEXstdItem 2 9 4 3" xfId="21801"/>
    <cellStyle name="SAPBEXstdItem 2 9 4 3 2" xfId="21802"/>
    <cellStyle name="SAPBEXstdItem 2 9 4 3 3" xfId="35974"/>
    <cellStyle name="SAPBEXstdItem 2 9 4 3 4" xfId="35975"/>
    <cellStyle name="SAPBEXstdItem 2 9 4 4" xfId="21803"/>
    <cellStyle name="SAPBEXstdItem 2 9 4 4 2" xfId="21804"/>
    <cellStyle name="SAPBEXstdItem 2 9 4 4 3" xfId="35976"/>
    <cellStyle name="SAPBEXstdItem 2 9 4 4 4" xfId="35977"/>
    <cellStyle name="SAPBEXstdItem 2 9 4 5" xfId="21805"/>
    <cellStyle name="SAPBEXstdItem 2 9 4 5 2" xfId="21806"/>
    <cellStyle name="SAPBEXstdItem 2 9 4 5 3" xfId="35978"/>
    <cellStyle name="SAPBEXstdItem 2 9 4 5 4" xfId="35979"/>
    <cellStyle name="SAPBEXstdItem 2 9 4 6" xfId="21807"/>
    <cellStyle name="SAPBEXstdItem 2 9 4 6 2" xfId="21808"/>
    <cellStyle name="SAPBEXstdItem 2 9 4 6 3" xfId="35980"/>
    <cellStyle name="SAPBEXstdItem 2 9 4 6 4" xfId="35981"/>
    <cellStyle name="SAPBEXstdItem 2 9 4 7" xfId="21809"/>
    <cellStyle name="SAPBEXstdItem 2 9 4 7 2" xfId="21810"/>
    <cellStyle name="SAPBEXstdItem 2 9 4 7 3" xfId="35982"/>
    <cellStyle name="SAPBEXstdItem 2 9 4 7 4" xfId="35983"/>
    <cellStyle name="SAPBEXstdItem 2 9 4 8" xfId="21811"/>
    <cellStyle name="SAPBEXstdItem 2 9 4 9" xfId="35984"/>
    <cellStyle name="SAPBEXstdItem 2 9 5" xfId="21812"/>
    <cellStyle name="SAPBEXstdItem 2 9 5 10" xfId="35985"/>
    <cellStyle name="SAPBEXstdItem 2 9 5 2" xfId="21813"/>
    <cellStyle name="SAPBEXstdItem 2 9 5 2 2" xfId="21814"/>
    <cellStyle name="SAPBEXstdItem 2 9 5 2 3" xfId="35986"/>
    <cellStyle name="SAPBEXstdItem 2 9 5 2 4" xfId="35987"/>
    <cellStyle name="SAPBEXstdItem 2 9 5 3" xfId="21815"/>
    <cellStyle name="SAPBEXstdItem 2 9 5 3 2" xfId="21816"/>
    <cellStyle name="SAPBEXstdItem 2 9 5 3 3" xfId="35988"/>
    <cellStyle name="SAPBEXstdItem 2 9 5 3 4" xfId="35989"/>
    <cellStyle name="SAPBEXstdItem 2 9 5 4" xfId="21817"/>
    <cellStyle name="SAPBEXstdItem 2 9 5 4 2" xfId="21818"/>
    <cellStyle name="SAPBEXstdItem 2 9 5 4 3" xfId="35990"/>
    <cellStyle name="SAPBEXstdItem 2 9 5 4 4" xfId="35991"/>
    <cellStyle name="SAPBEXstdItem 2 9 5 5" xfId="21819"/>
    <cellStyle name="SAPBEXstdItem 2 9 5 5 2" xfId="21820"/>
    <cellStyle name="SAPBEXstdItem 2 9 5 5 3" xfId="35992"/>
    <cellStyle name="SAPBEXstdItem 2 9 5 5 4" xfId="35993"/>
    <cellStyle name="SAPBEXstdItem 2 9 5 6" xfId="21821"/>
    <cellStyle name="SAPBEXstdItem 2 9 5 6 2" xfId="21822"/>
    <cellStyle name="SAPBEXstdItem 2 9 5 6 3" xfId="35994"/>
    <cellStyle name="SAPBEXstdItem 2 9 5 6 4" xfId="35995"/>
    <cellStyle name="SAPBEXstdItem 2 9 5 7" xfId="21823"/>
    <cellStyle name="SAPBEXstdItem 2 9 5 7 2" xfId="21824"/>
    <cellStyle name="SAPBEXstdItem 2 9 5 7 3" xfId="35996"/>
    <cellStyle name="SAPBEXstdItem 2 9 5 7 4" xfId="35997"/>
    <cellStyle name="SAPBEXstdItem 2 9 5 8" xfId="21825"/>
    <cellStyle name="SAPBEXstdItem 2 9 5 9" xfId="35998"/>
    <cellStyle name="SAPBEXstdItem 2 9 6" xfId="21826"/>
    <cellStyle name="SAPBEXstdItem 2 9 6 2" xfId="21827"/>
    <cellStyle name="SAPBEXstdItem 2 9 6 3" xfId="35999"/>
    <cellStyle name="SAPBEXstdItem 2 9 6 4" xfId="36000"/>
    <cellStyle name="SAPBEXstdItem 2 9 7" xfId="21828"/>
    <cellStyle name="SAPBEXstdItem 2 9 7 2" xfId="21829"/>
    <cellStyle name="SAPBEXstdItem 2 9 7 3" xfId="36001"/>
    <cellStyle name="SAPBEXstdItem 2 9 7 4" xfId="36002"/>
    <cellStyle name="SAPBEXstdItem 2 9 8" xfId="21830"/>
    <cellStyle name="SAPBEXstdItem 2 9 8 2" xfId="21831"/>
    <cellStyle name="SAPBEXstdItem 2 9 8 3" xfId="36003"/>
    <cellStyle name="SAPBEXstdItem 2 9 8 4" xfId="36004"/>
    <cellStyle name="SAPBEXstdItem 2 9 9" xfId="21832"/>
    <cellStyle name="SAPBEXstdItem 2 9 9 2" xfId="21833"/>
    <cellStyle name="SAPBEXstdItem 2 9 9 3" xfId="36005"/>
    <cellStyle name="SAPBEXstdItem 2 9 9 4" xfId="36006"/>
    <cellStyle name="SAPBEXstdItem 3" xfId="21834"/>
    <cellStyle name="SAPBEXstdItem 4" xfId="36007"/>
    <cellStyle name="SAPBEXstdItemX" xfId="21835"/>
    <cellStyle name="SAPBEXstdItemX 2" xfId="21836"/>
    <cellStyle name="SAPBEXstdItemX 3" xfId="36008"/>
    <cellStyle name="SAPBEXtitle" xfId="21837"/>
    <cellStyle name="SAPBEXtitle 2" xfId="21838"/>
    <cellStyle name="SAPBEXtitle 3" xfId="36009"/>
    <cellStyle name="SAPBEXunassignedItem" xfId="21839"/>
    <cellStyle name="SAPBEXunassignedItem 2" xfId="21840"/>
    <cellStyle name="SAPBEXunassignedItem 3" xfId="36010"/>
    <cellStyle name="SAPBEXundefined" xfId="21841"/>
    <cellStyle name="SAPBEXundefined 2" xfId="21842"/>
    <cellStyle name="SAPBEXundefined 3" xfId="36011"/>
    <cellStyle name="Sheet Title" xfId="21843"/>
    <cellStyle name="Style 1" xfId="21844"/>
    <cellStyle name="Style 1 10" xfId="21845"/>
    <cellStyle name="Style 1 2" xfId="21846"/>
    <cellStyle name="Style 1 2 2" xfId="21847"/>
    <cellStyle name="Style 1 2 2 2" xfId="21848"/>
    <cellStyle name="Style 1 2 2 3" xfId="21849"/>
    <cellStyle name="Style 1 2 2 4" xfId="21850"/>
    <cellStyle name="Style 1 2 2 5" xfId="21851"/>
    <cellStyle name="Style 1 2 3" xfId="21852"/>
    <cellStyle name="Style 1 2 4" xfId="21853"/>
    <cellStyle name="Style 1 2 5" xfId="21854"/>
    <cellStyle name="Style 1 3" xfId="21855"/>
    <cellStyle name="Style 1 4" xfId="21856"/>
    <cellStyle name="Style 1 5" xfId="21857"/>
    <cellStyle name="Style 1 6" xfId="21858"/>
    <cellStyle name="Style 1 7" xfId="21859"/>
    <cellStyle name="Style 1 8" xfId="21860"/>
    <cellStyle name="Style 1 9" xfId="21861"/>
    <cellStyle name="Title 10" xfId="21862"/>
    <cellStyle name="Title 11" xfId="21863"/>
    <cellStyle name="Title 12" xfId="21864"/>
    <cellStyle name="Title 13" xfId="21865"/>
    <cellStyle name="Title 14" xfId="21866"/>
    <cellStyle name="Title 15" xfId="21867"/>
    <cellStyle name="Title 16" xfId="21868"/>
    <cellStyle name="Title 17" xfId="21869"/>
    <cellStyle name="Title 17 2" xfId="21870"/>
    <cellStyle name="Title 17 3" xfId="21871"/>
    <cellStyle name="Title 17 4" xfId="21872"/>
    <cellStyle name="Title 17 5" xfId="21873"/>
    <cellStyle name="Title 18" xfId="21874"/>
    <cellStyle name="Title 18 2" xfId="21875"/>
    <cellStyle name="Title 18 3" xfId="21876"/>
    <cellStyle name="Title 18 4" xfId="21877"/>
    <cellStyle name="Title 18 5" xfId="21878"/>
    <cellStyle name="Title 19" xfId="21879"/>
    <cellStyle name="Title 19 2" xfId="21880"/>
    <cellStyle name="Title 19 3" xfId="21881"/>
    <cellStyle name="Title 19 4" xfId="21882"/>
    <cellStyle name="Title 19 5" xfId="21883"/>
    <cellStyle name="Title 2" xfId="21884"/>
    <cellStyle name="Title 2 2" xfId="36012"/>
    <cellStyle name="Title 20" xfId="21885"/>
    <cellStyle name="Title 20 2" xfId="21886"/>
    <cellStyle name="Title 20 3" xfId="21887"/>
    <cellStyle name="Title 20 4" xfId="21888"/>
    <cellStyle name="Title 20 5" xfId="21889"/>
    <cellStyle name="Title 21" xfId="21890"/>
    <cellStyle name="Title 21 2" xfId="21891"/>
    <cellStyle name="Title 21 3" xfId="21892"/>
    <cellStyle name="Title 21 4" xfId="21893"/>
    <cellStyle name="Title 21 5" xfId="21894"/>
    <cellStyle name="Title 22" xfId="21895"/>
    <cellStyle name="Title 22 2" xfId="21896"/>
    <cellStyle name="Title 22 3" xfId="21897"/>
    <cellStyle name="Title 22 4" xfId="21898"/>
    <cellStyle name="Title 22 5" xfId="21899"/>
    <cellStyle name="Title 23" xfId="21900"/>
    <cellStyle name="Title 24" xfId="21901"/>
    <cellStyle name="Title 25" xfId="21902"/>
    <cellStyle name="Title 26" xfId="21903"/>
    <cellStyle name="Title 3" xfId="21904"/>
    <cellStyle name="Title 4" xfId="21905"/>
    <cellStyle name="Title 5" xfId="21906"/>
    <cellStyle name="Title 6" xfId="21907"/>
    <cellStyle name="Title 7" xfId="21908"/>
    <cellStyle name="Title 8" xfId="21909"/>
    <cellStyle name="Title 9" xfId="21910"/>
    <cellStyle name="Total 10" xfId="21911"/>
    <cellStyle name="Total 10 10" xfId="21912"/>
    <cellStyle name="Total 10 10 2" xfId="21913"/>
    <cellStyle name="Total 10 10 3" xfId="36013"/>
    <cellStyle name="Total 10 10 4" xfId="36014"/>
    <cellStyle name="Total 10 11" xfId="21914"/>
    <cellStyle name="Total 10 11 2" xfId="21915"/>
    <cellStyle name="Total 10 11 3" xfId="36015"/>
    <cellStyle name="Total 10 11 4" xfId="36016"/>
    <cellStyle name="Total 10 12" xfId="21916"/>
    <cellStyle name="Total 10 13" xfId="36017"/>
    <cellStyle name="Total 10 14" xfId="36018"/>
    <cellStyle name="Total 10 2" xfId="21917"/>
    <cellStyle name="Total 10 2 10" xfId="36019"/>
    <cellStyle name="Total 10 2 2" xfId="21918"/>
    <cellStyle name="Total 10 2 2 2" xfId="21919"/>
    <cellStyle name="Total 10 2 2 3" xfId="36020"/>
    <cellStyle name="Total 10 2 2 4" xfId="36021"/>
    <cellStyle name="Total 10 2 3" xfId="21920"/>
    <cellStyle name="Total 10 2 3 2" xfId="21921"/>
    <cellStyle name="Total 10 2 3 3" xfId="36022"/>
    <cellStyle name="Total 10 2 3 4" xfId="36023"/>
    <cellStyle name="Total 10 2 4" xfId="21922"/>
    <cellStyle name="Total 10 2 4 2" xfId="21923"/>
    <cellStyle name="Total 10 2 4 3" xfId="36024"/>
    <cellStyle name="Total 10 2 4 4" xfId="36025"/>
    <cellStyle name="Total 10 2 5" xfId="21924"/>
    <cellStyle name="Total 10 2 5 2" xfId="21925"/>
    <cellStyle name="Total 10 2 5 3" xfId="36026"/>
    <cellStyle name="Total 10 2 5 4" xfId="36027"/>
    <cellStyle name="Total 10 2 6" xfId="21926"/>
    <cellStyle name="Total 10 2 6 2" xfId="21927"/>
    <cellStyle name="Total 10 2 6 3" xfId="36028"/>
    <cellStyle name="Total 10 2 6 4" xfId="36029"/>
    <cellStyle name="Total 10 2 7" xfId="21928"/>
    <cellStyle name="Total 10 2 7 2" xfId="21929"/>
    <cellStyle name="Total 10 2 7 3" xfId="36030"/>
    <cellStyle name="Total 10 2 7 4" xfId="36031"/>
    <cellStyle name="Total 10 2 8" xfId="21930"/>
    <cellStyle name="Total 10 2 9" xfId="36032"/>
    <cellStyle name="Total 10 3" xfId="21931"/>
    <cellStyle name="Total 10 3 10" xfId="36033"/>
    <cellStyle name="Total 10 3 2" xfId="21932"/>
    <cellStyle name="Total 10 3 2 2" xfId="21933"/>
    <cellStyle name="Total 10 3 2 3" xfId="36034"/>
    <cellStyle name="Total 10 3 2 4" xfId="36035"/>
    <cellStyle name="Total 10 3 3" xfId="21934"/>
    <cellStyle name="Total 10 3 3 2" xfId="21935"/>
    <cellStyle name="Total 10 3 3 3" xfId="36036"/>
    <cellStyle name="Total 10 3 3 4" xfId="36037"/>
    <cellStyle name="Total 10 3 4" xfId="21936"/>
    <cellStyle name="Total 10 3 4 2" xfId="21937"/>
    <cellStyle name="Total 10 3 4 3" xfId="36038"/>
    <cellStyle name="Total 10 3 4 4" xfId="36039"/>
    <cellStyle name="Total 10 3 5" xfId="21938"/>
    <cellStyle name="Total 10 3 5 2" xfId="21939"/>
    <cellStyle name="Total 10 3 5 3" xfId="36040"/>
    <cellStyle name="Total 10 3 5 4" xfId="36041"/>
    <cellStyle name="Total 10 3 6" xfId="21940"/>
    <cellStyle name="Total 10 3 6 2" xfId="21941"/>
    <cellStyle name="Total 10 3 6 3" xfId="36042"/>
    <cellStyle name="Total 10 3 6 4" xfId="36043"/>
    <cellStyle name="Total 10 3 7" xfId="21942"/>
    <cellStyle name="Total 10 3 7 2" xfId="21943"/>
    <cellStyle name="Total 10 3 7 3" xfId="36044"/>
    <cellStyle name="Total 10 3 7 4" xfId="36045"/>
    <cellStyle name="Total 10 3 8" xfId="21944"/>
    <cellStyle name="Total 10 3 9" xfId="36046"/>
    <cellStyle name="Total 10 4" xfId="21945"/>
    <cellStyle name="Total 10 4 10" xfId="36047"/>
    <cellStyle name="Total 10 4 2" xfId="21946"/>
    <cellStyle name="Total 10 4 2 2" xfId="21947"/>
    <cellStyle name="Total 10 4 2 3" xfId="36048"/>
    <cellStyle name="Total 10 4 2 4" xfId="36049"/>
    <cellStyle name="Total 10 4 3" xfId="21948"/>
    <cellStyle name="Total 10 4 3 2" xfId="21949"/>
    <cellStyle name="Total 10 4 3 3" xfId="36050"/>
    <cellStyle name="Total 10 4 3 4" xfId="36051"/>
    <cellStyle name="Total 10 4 4" xfId="21950"/>
    <cellStyle name="Total 10 4 4 2" xfId="21951"/>
    <cellStyle name="Total 10 4 4 3" xfId="36052"/>
    <cellStyle name="Total 10 4 4 4" xfId="36053"/>
    <cellStyle name="Total 10 4 5" xfId="21952"/>
    <cellStyle name="Total 10 4 5 2" xfId="21953"/>
    <cellStyle name="Total 10 4 5 3" xfId="36054"/>
    <cellStyle name="Total 10 4 5 4" xfId="36055"/>
    <cellStyle name="Total 10 4 6" xfId="21954"/>
    <cellStyle name="Total 10 4 6 2" xfId="21955"/>
    <cellStyle name="Total 10 4 6 3" xfId="36056"/>
    <cellStyle name="Total 10 4 6 4" xfId="36057"/>
    <cellStyle name="Total 10 4 7" xfId="21956"/>
    <cellStyle name="Total 10 4 7 2" xfId="21957"/>
    <cellStyle name="Total 10 4 7 3" xfId="36058"/>
    <cellStyle name="Total 10 4 7 4" xfId="36059"/>
    <cellStyle name="Total 10 4 8" xfId="21958"/>
    <cellStyle name="Total 10 4 9" xfId="36060"/>
    <cellStyle name="Total 10 5" xfId="21959"/>
    <cellStyle name="Total 10 5 10" xfId="36061"/>
    <cellStyle name="Total 10 5 2" xfId="21960"/>
    <cellStyle name="Total 10 5 2 2" xfId="21961"/>
    <cellStyle name="Total 10 5 2 3" xfId="36062"/>
    <cellStyle name="Total 10 5 2 4" xfId="36063"/>
    <cellStyle name="Total 10 5 3" xfId="21962"/>
    <cellStyle name="Total 10 5 3 2" xfId="21963"/>
    <cellStyle name="Total 10 5 3 3" xfId="36064"/>
    <cellStyle name="Total 10 5 3 4" xfId="36065"/>
    <cellStyle name="Total 10 5 4" xfId="21964"/>
    <cellStyle name="Total 10 5 4 2" xfId="21965"/>
    <cellStyle name="Total 10 5 4 3" xfId="36066"/>
    <cellStyle name="Total 10 5 4 4" xfId="36067"/>
    <cellStyle name="Total 10 5 5" xfId="21966"/>
    <cellStyle name="Total 10 5 5 2" xfId="21967"/>
    <cellStyle name="Total 10 5 5 3" xfId="36068"/>
    <cellStyle name="Total 10 5 5 4" xfId="36069"/>
    <cellStyle name="Total 10 5 6" xfId="21968"/>
    <cellStyle name="Total 10 5 6 2" xfId="21969"/>
    <cellStyle name="Total 10 5 6 3" xfId="36070"/>
    <cellStyle name="Total 10 5 6 4" xfId="36071"/>
    <cellStyle name="Total 10 5 7" xfId="21970"/>
    <cellStyle name="Total 10 5 7 2" xfId="21971"/>
    <cellStyle name="Total 10 5 7 3" xfId="36072"/>
    <cellStyle name="Total 10 5 7 4" xfId="36073"/>
    <cellStyle name="Total 10 5 8" xfId="21972"/>
    <cellStyle name="Total 10 5 9" xfId="36074"/>
    <cellStyle name="Total 10 6" xfId="21973"/>
    <cellStyle name="Total 10 6 2" xfId="21974"/>
    <cellStyle name="Total 10 6 3" xfId="36075"/>
    <cellStyle name="Total 10 6 4" xfId="36076"/>
    <cellStyle name="Total 10 7" xfId="21975"/>
    <cellStyle name="Total 10 7 2" xfId="21976"/>
    <cellStyle name="Total 10 7 3" xfId="36077"/>
    <cellStyle name="Total 10 7 4" xfId="36078"/>
    <cellStyle name="Total 10 8" xfId="21977"/>
    <cellStyle name="Total 10 8 2" xfId="21978"/>
    <cellStyle name="Total 10 8 3" xfId="36079"/>
    <cellStyle name="Total 10 8 4" xfId="36080"/>
    <cellStyle name="Total 10 9" xfId="21979"/>
    <cellStyle name="Total 10 9 2" xfId="21980"/>
    <cellStyle name="Total 10 9 3" xfId="36081"/>
    <cellStyle name="Total 10 9 4" xfId="36082"/>
    <cellStyle name="Total 11" xfId="21981"/>
    <cellStyle name="Total 11 10" xfId="21982"/>
    <cellStyle name="Total 11 10 2" xfId="21983"/>
    <cellStyle name="Total 11 10 3" xfId="36083"/>
    <cellStyle name="Total 11 10 4" xfId="36084"/>
    <cellStyle name="Total 11 11" xfId="21984"/>
    <cellStyle name="Total 11 11 2" xfId="21985"/>
    <cellStyle name="Total 11 11 3" xfId="36085"/>
    <cellStyle name="Total 11 11 4" xfId="36086"/>
    <cellStyle name="Total 11 12" xfId="21986"/>
    <cellStyle name="Total 11 13" xfId="36087"/>
    <cellStyle name="Total 11 14" xfId="36088"/>
    <cellStyle name="Total 11 2" xfId="21987"/>
    <cellStyle name="Total 11 2 10" xfId="36089"/>
    <cellStyle name="Total 11 2 2" xfId="21988"/>
    <cellStyle name="Total 11 2 2 2" xfId="21989"/>
    <cellStyle name="Total 11 2 2 3" xfId="36090"/>
    <cellStyle name="Total 11 2 2 4" xfId="36091"/>
    <cellStyle name="Total 11 2 3" xfId="21990"/>
    <cellStyle name="Total 11 2 3 2" xfId="21991"/>
    <cellStyle name="Total 11 2 3 3" xfId="36092"/>
    <cellStyle name="Total 11 2 3 4" xfId="36093"/>
    <cellStyle name="Total 11 2 4" xfId="21992"/>
    <cellStyle name="Total 11 2 4 2" xfId="21993"/>
    <cellStyle name="Total 11 2 4 3" xfId="36094"/>
    <cellStyle name="Total 11 2 4 4" xfId="36095"/>
    <cellStyle name="Total 11 2 5" xfId="21994"/>
    <cellStyle name="Total 11 2 5 2" xfId="21995"/>
    <cellStyle name="Total 11 2 5 3" xfId="36096"/>
    <cellStyle name="Total 11 2 5 4" xfId="36097"/>
    <cellStyle name="Total 11 2 6" xfId="21996"/>
    <cellStyle name="Total 11 2 6 2" xfId="21997"/>
    <cellStyle name="Total 11 2 6 3" xfId="36098"/>
    <cellStyle name="Total 11 2 6 4" xfId="36099"/>
    <cellStyle name="Total 11 2 7" xfId="21998"/>
    <cellStyle name="Total 11 2 7 2" xfId="21999"/>
    <cellStyle name="Total 11 2 7 3" xfId="36100"/>
    <cellStyle name="Total 11 2 7 4" xfId="36101"/>
    <cellStyle name="Total 11 2 8" xfId="22000"/>
    <cellStyle name="Total 11 2 9" xfId="36102"/>
    <cellStyle name="Total 11 3" xfId="22001"/>
    <cellStyle name="Total 11 3 10" xfId="36103"/>
    <cellStyle name="Total 11 3 2" xfId="22002"/>
    <cellStyle name="Total 11 3 2 2" xfId="22003"/>
    <cellStyle name="Total 11 3 2 3" xfId="36104"/>
    <cellStyle name="Total 11 3 2 4" xfId="36105"/>
    <cellStyle name="Total 11 3 3" xfId="22004"/>
    <cellStyle name="Total 11 3 3 2" xfId="22005"/>
    <cellStyle name="Total 11 3 3 3" xfId="36106"/>
    <cellStyle name="Total 11 3 3 4" xfId="36107"/>
    <cellStyle name="Total 11 3 4" xfId="22006"/>
    <cellStyle name="Total 11 3 4 2" xfId="22007"/>
    <cellStyle name="Total 11 3 4 3" xfId="36108"/>
    <cellStyle name="Total 11 3 4 4" xfId="36109"/>
    <cellStyle name="Total 11 3 5" xfId="22008"/>
    <cellStyle name="Total 11 3 5 2" xfId="22009"/>
    <cellStyle name="Total 11 3 5 3" xfId="36110"/>
    <cellStyle name="Total 11 3 5 4" xfId="36111"/>
    <cellStyle name="Total 11 3 6" xfId="22010"/>
    <cellStyle name="Total 11 3 6 2" xfId="22011"/>
    <cellStyle name="Total 11 3 6 3" xfId="36112"/>
    <cellStyle name="Total 11 3 6 4" xfId="36113"/>
    <cellStyle name="Total 11 3 7" xfId="22012"/>
    <cellStyle name="Total 11 3 7 2" xfId="22013"/>
    <cellStyle name="Total 11 3 7 3" xfId="36114"/>
    <cellStyle name="Total 11 3 7 4" xfId="36115"/>
    <cellStyle name="Total 11 3 8" xfId="22014"/>
    <cellStyle name="Total 11 3 9" xfId="36116"/>
    <cellStyle name="Total 11 4" xfId="22015"/>
    <cellStyle name="Total 11 4 10" xfId="36117"/>
    <cellStyle name="Total 11 4 2" xfId="22016"/>
    <cellStyle name="Total 11 4 2 2" xfId="22017"/>
    <cellStyle name="Total 11 4 2 3" xfId="36118"/>
    <cellStyle name="Total 11 4 2 4" xfId="36119"/>
    <cellStyle name="Total 11 4 3" xfId="22018"/>
    <cellStyle name="Total 11 4 3 2" xfId="22019"/>
    <cellStyle name="Total 11 4 3 3" xfId="36120"/>
    <cellStyle name="Total 11 4 3 4" xfId="36121"/>
    <cellStyle name="Total 11 4 4" xfId="22020"/>
    <cellStyle name="Total 11 4 4 2" xfId="22021"/>
    <cellStyle name="Total 11 4 4 3" xfId="36122"/>
    <cellStyle name="Total 11 4 4 4" xfId="36123"/>
    <cellStyle name="Total 11 4 5" xfId="22022"/>
    <cellStyle name="Total 11 4 5 2" xfId="22023"/>
    <cellStyle name="Total 11 4 5 3" xfId="36124"/>
    <cellStyle name="Total 11 4 5 4" xfId="36125"/>
    <cellStyle name="Total 11 4 6" xfId="22024"/>
    <cellStyle name="Total 11 4 6 2" xfId="22025"/>
    <cellStyle name="Total 11 4 6 3" xfId="36126"/>
    <cellStyle name="Total 11 4 6 4" xfId="36127"/>
    <cellStyle name="Total 11 4 7" xfId="22026"/>
    <cellStyle name="Total 11 4 7 2" xfId="22027"/>
    <cellStyle name="Total 11 4 7 3" xfId="36128"/>
    <cellStyle name="Total 11 4 7 4" xfId="36129"/>
    <cellStyle name="Total 11 4 8" xfId="22028"/>
    <cellStyle name="Total 11 4 9" xfId="36130"/>
    <cellStyle name="Total 11 5" xfId="22029"/>
    <cellStyle name="Total 11 5 10" xfId="36131"/>
    <cellStyle name="Total 11 5 2" xfId="22030"/>
    <cellStyle name="Total 11 5 2 2" xfId="22031"/>
    <cellStyle name="Total 11 5 2 3" xfId="36132"/>
    <cellStyle name="Total 11 5 2 4" xfId="36133"/>
    <cellStyle name="Total 11 5 3" xfId="22032"/>
    <cellStyle name="Total 11 5 3 2" xfId="22033"/>
    <cellStyle name="Total 11 5 3 3" xfId="36134"/>
    <cellStyle name="Total 11 5 3 4" xfId="36135"/>
    <cellStyle name="Total 11 5 4" xfId="22034"/>
    <cellStyle name="Total 11 5 4 2" xfId="22035"/>
    <cellStyle name="Total 11 5 4 3" xfId="36136"/>
    <cellStyle name="Total 11 5 4 4" xfId="36137"/>
    <cellStyle name="Total 11 5 5" xfId="22036"/>
    <cellStyle name="Total 11 5 5 2" xfId="22037"/>
    <cellStyle name="Total 11 5 5 3" xfId="36138"/>
    <cellStyle name="Total 11 5 5 4" xfId="36139"/>
    <cellStyle name="Total 11 5 6" xfId="22038"/>
    <cellStyle name="Total 11 5 6 2" xfId="22039"/>
    <cellStyle name="Total 11 5 6 3" xfId="36140"/>
    <cellStyle name="Total 11 5 6 4" xfId="36141"/>
    <cellStyle name="Total 11 5 7" xfId="22040"/>
    <cellStyle name="Total 11 5 7 2" xfId="22041"/>
    <cellStyle name="Total 11 5 7 3" xfId="36142"/>
    <cellStyle name="Total 11 5 7 4" xfId="36143"/>
    <cellStyle name="Total 11 5 8" xfId="22042"/>
    <cellStyle name="Total 11 5 9" xfId="36144"/>
    <cellStyle name="Total 11 6" xfId="22043"/>
    <cellStyle name="Total 11 6 2" xfId="22044"/>
    <cellStyle name="Total 11 6 3" xfId="36145"/>
    <cellStyle name="Total 11 6 4" xfId="36146"/>
    <cellStyle name="Total 11 7" xfId="22045"/>
    <cellStyle name="Total 11 7 2" xfId="22046"/>
    <cellStyle name="Total 11 7 3" xfId="36147"/>
    <cellStyle name="Total 11 7 4" xfId="36148"/>
    <cellStyle name="Total 11 8" xfId="22047"/>
    <cellStyle name="Total 11 8 2" xfId="22048"/>
    <cellStyle name="Total 11 8 3" xfId="36149"/>
    <cellStyle name="Total 11 8 4" xfId="36150"/>
    <cellStyle name="Total 11 9" xfId="22049"/>
    <cellStyle name="Total 11 9 2" xfId="22050"/>
    <cellStyle name="Total 11 9 3" xfId="36151"/>
    <cellStyle name="Total 11 9 4" xfId="36152"/>
    <cellStyle name="Total 12" xfId="22051"/>
    <cellStyle name="Total 12 10" xfId="22052"/>
    <cellStyle name="Total 12 10 2" xfId="22053"/>
    <cellStyle name="Total 12 10 3" xfId="36153"/>
    <cellStyle name="Total 12 10 4" xfId="36154"/>
    <cellStyle name="Total 12 11" xfId="22054"/>
    <cellStyle name="Total 12 11 2" xfId="22055"/>
    <cellStyle name="Total 12 11 3" xfId="36155"/>
    <cellStyle name="Total 12 11 4" xfId="36156"/>
    <cellStyle name="Total 12 12" xfId="22056"/>
    <cellStyle name="Total 12 13" xfId="36157"/>
    <cellStyle name="Total 12 14" xfId="36158"/>
    <cellStyle name="Total 12 2" xfId="22057"/>
    <cellStyle name="Total 12 2 10" xfId="36159"/>
    <cellStyle name="Total 12 2 2" xfId="22058"/>
    <cellStyle name="Total 12 2 2 2" xfId="22059"/>
    <cellStyle name="Total 12 2 2 3" xfId="36160"/>
    <cellStyle name="Total 12 2 2 4" xfId="36161"/>
    <cellStyle name="Total 12 2 3" xfId="22060"/>
    <cellStyle name="Total 12 2 3 2" xfId="22061"/>
    <cellStyle name="Total 12 2 3 3" xfId="36162"/>
    <cellStyle name="Total 12 2 3 4" xfId="36163"/>
    <cellStyle name="Total 12 2 4" xfId="22062"/>
    <cellStyle name="Total 12 2 4 2" xfId="22063"/>
    <cellStyle name="Total 12 2 4 3" xfId="36164"/>
    <cellStyle name="Total 12 2 4 4" xfId="36165"/>
    <cellStyle name="Total 12 2 5" xfId="22064"/>
    <cellStyle name="Total 12 2 5 2" xfId="22065"/>
    <cellStyle name="Total 12 2 5 3" xfId="36166"/>
    <cellStyle name="Total 12 2 5 4" xfId="36167"/>
    <cellStyle name="Total 12 2 6" xfId="22066"/>
    <cellStyle name="Total 12 2 6 2" xfId="22067"/>
    <cellStyle name="Total 12 2 6 3" xfId="36168"/>
    <cellStyle name="Total 12 2 6 4" xfId="36169"/>
    <cellStyle name="Total 12 2 7" xfId="22068"/>
    <cellStyle name="Total 12 2 7 2" xfId="22069"/>
    <cellStyle name="Total 12 2 7 3" xfId="36170"/>
    <cellStyle name="Total 12 2 7 4" xfId="36171"/>
    <cellStyle name="Total 12 2 8" xfId="22070"/>
    <cellStyle name="Total 12 2 9" xfId="36172"/>
    <cellStyle name="Total 12 3" xfId="22071"/>
    <cellStyle name="Total 12 3 10" xfId="36173"/>
    <cellStyle name="Total 12 3 2" xfId="22072"/>
    <cellStyle name="Total 12 3 2 2" xfId="22073"/>
    <cellStyle name="Total 12 3 2 3" xfId="36174"/>
    <cellStyle name="Total 12 3 2 4" xfId="36175"/>
    <cellStyle name="Total 12 3 3" xfId="22074"/>
    <cellStyle name="Total 12 3 3 2" xfId="22075"/>
    <cellStyle name="Total 12 3 3 3" xfId="36176"/>
    <cellStyle name="Total 12 3 3 4" xfId="36177"/>
    <cellStyle name="Total 12 3 4" xfId="22076"/>
    <cellStyle name="Total 12 3 4 2" xfId="22077"/>
    <cellStyle name="Total 12 3 4 3" xfId="36178"/>
    <cellStyle name="Total 12 3 4 4" xfId="36179"/>
    <cellStyle name="Total 12 3 5" xfId="22078"/>
    <cellStyle name="Total 12 3 5 2" xfId="22079"/>
    <cellStyle name="Total 12 3 5 3" xfId="36180"/>
    <cellStyle name="Total 12 3 5 4" xfId="36181"/>
    <cellStyle name="Total 12 3 6" xfId="22080"/>
    <cellStyle name="Total 12 3 6 2" xfId="22081"/>
    <cellStyle name="Total 12 3 6 3" xfId="36182"/>
    <cellStyle name="Total 12 3 6 4" xfId="36183"/>
    <cellStyle name="Total 12 3 7" xfId="22082"/>
    <cellStyle name="Total 12 3 7 2" xfId="22083"/>
    <cellStyle name="Total 12 3 7 3" xfId="36184"/>
    <cellStyle name="Total 12 3 7 4" xfId="36185"/>
    <cellStyle name="Total 12 3 8" xfId="22084"/>
    <cellStyle name="Total 12 3 9" xfId="36186"/>
    <cellStyle name="Total 12 4" xfId="22085"/>
    <cellStyle name="Total 12 4 10" xfId="36187"/>
    <cellStyle name="Total 12 4 2" xfId="22086"/>
    <cellStyle name="Total 12 4 2 2" xfId="22087"/>
    <cellStyle name="Total 12 4 2 3" xfId="36188"/>
    <cellStyle name="Total 12 4 2 4" xfId="36189"/>
    <cellStyle name="Total 12 4 3" xfId="22088"/>
    <cellStyle name="Total 12 4 3 2" xfId="22089"/>
    <cellStyle name="Total 12 4 3 3" xfId="36190"/>
    <cellStyle name="Total 12 4 3 4" xfId="36191"/>
    <cellStyle name="Total 12 4 4" xfId="22090"/>
    <cellStyle name="Total 12 4 4 2" xfId="22091"/>
    <cellStyle name="Total 12 4 4 3" xfId="36192"/>
    <cellStyle name="Total 12 4 4 4" xfId="36193"/>
    <cellStyle name="Total 12 4 5" xfId="22092"/>
    <cellStyle name="Total 12 4 5 2" xfId="22093"/>
    <cellStyle name="Total 12 4 5 3" xfId="36194"/>
    <cellStyle name="Total 12 4 5 4" xfId="36195"/>
    <cellStyle name="Total 12 4 6" xfId="22094"/>
    <cellStyle name="Total 12 4 6 2" xfId="22095"/>
    <cellStyle name="Total 12 4 6 3" xfId="36196"/>
    <cellStyle name="Total 12 4 6 4" xfId="36197"/>
    <cellStyle name="Total 12 4 7" xfId="22096"/>
    <cellStyle name="Total 12 4 7 2" xfId="22097"/>
    <cellStyle name="Total 12 4 7 3" xfId="36198"/>
    <cellStyle name="Total 12 4 7 4" xfId="36199"/>
    <cellStyle name="Total 12 4 8" xfId="22098"/>
    <cellStyle name="Total 12 4 9" xfId="36200"/>
    <cellStyle name="Total 12 5" xfId="22099"/>
    <cellStyle name="Total 12 5 10" xfId="36201"/>
    <cellStyle name="Total 12 5 2" xfId="22100"/>
    <cellStyle name="Total 12 5 2 2" xfId="22101"/>
    <cellStyle name="Total 12 5 2 3" xfId="36202"/>
    <cellStyle name="Total 12 5 2 4" xfId="36203"/>
    <cellStyle name="Total 12 5 3" xfId="22102"/>
    <cellStyle name="Total 12 5 3 2" xfId="22103"/>
    <cellStyle name="Total 12 5 3 3" xfId="36204"/>
    <cellStyle name="Total 12 5 3 4" xfId="36205"/>
    <cellStyle name="Total 12 5 4" xfId="22104"/>
    <cellStyle name="Total 12 5 4 2" xfId="22105"/>
    <cellStyle name="Total 12 5 4 3" xfId="36206"/>
    <cellStyle name="Total 12 5 4 4" xfId="36207"/>
    <cellStyle name="Total 12 5 5" xfId="22106"/>
    <cellStyle name="Total 12 5 5 2" xfId="22107"/>
    <cellStyle name="Total 12 5 5 3" xfId="36208"/>
    <cellStyle name="Total 12 5 5 4" xfId="36209"/>
    <cellStyle name="Total 12 5 6" xfId="22108"/>
    <cellStyle name="Total 12 5 6 2" xfId="22109"/>
    <cellStyle name="Total 12 5 6 3" xfId="36210"/>
    <cellStyle name="Total 12 5 6 4" xfId="36211"/>
    <cellStyle name="Total 12 5 7" xfId="22110"/>
    <cellStyle name="Total 12 5 7 2" xfId="22111"/>
    <cellStyle name="Total 12 5 7 3" xfId="36212"/>
    <cellStyle name="Total 12 5 7 4" xfId="36213"/>
    <cellStyle name="Total 12 5 8" xfId="22112"/>
    <cellStyle name="Total 12 5 9" xfId="36214"/>
    <cellStyle name="Total 12 6" xfId="22113"/>
    <cellStyle name="Total 12 6 2" xfId="22114"/>
    <cellStyle name="Total 12 6 3" xfId="36215"/>
    <cellStyle name="Total 12 6 4" xfId="36216"/>
    <cellStyle name="Total 12 7" xfId="22115"/>
    <cellStyle name="Total 12 7 2" xfId="22116"/>
    <cellStyle name="Total 12 7 3" xfId="36217"/>
    <cellStyle name="Total 12 7 4" xfId="36218"/>
    <cellStyle name="Total 12 8" xfId="22117"/>
    <cellStyle name="Total 12 8 2" xfId="22118"/>
    <cellStyle name="Total 12 8 3" xfId="36219"/>
    <cellStyle name="Total 12 8 4" xfId="36220"/>
    <cellStyle name="Total 12 9" xfId="22119"/>
    <cellStyle name="Total 12 9 2" xfId="22120"/>
    <cellStyle name="Total 12 9 3" xfId="36221"/>
    <cellStyle name="Total 12 9 4" xfId="36222"/>
    <cellStyle name="Total 13" xfId="22121"/>
    <cellStyle name="Total 13 10" xfId="22122"/>
    <cellStyle name="Total 13 10 2" xfId="22123"/>
    <cellStyle name="Total 13 10 3" xfId="36223"/>
    <cellStyle name="Total 13 10 4" xfId="36224"/>
    <cellStyle name="Total 13 11" xfId="22124"/>
    <cellStyle name="Total 13 11 2" xfId="22125"/>
    <cellStyle name="Total 13 11 3" xfId="36225"/>
    <cellStyle name="Total 13 11 4" xfId="36226"/>
    <cellStyle name="Total 13 12" xfId="22126"/>
    <cellStyle name="Total 13 13" xfId="36227"/>
    <cellStyle name="Total 13 14" xfId="36228"/>
    <cellStyle name="Total 13 2" xfId="22127"/>
    <cellStyle name="Total 13 2 10" xfId="36229"/>
    <cellStyle name="Total 13 2 2" xfId="22128"/>
    <cellStyle name="Total 13 2 2 2" xfId="22129"/>
    <cellStyle name="Total 13 2 2 3" xfId="36230"/>
    <cellStyle name="Total 13 2 2 4" xfId="36231"/>
    <cellStyle name="Total 13 2 3" xfId="22130"/>
    <cellStyle name="Total 13 2 3 2" xfId="22131"/>
    <cellStyle name="Total 13 2 3 3" xfId="36232"/>
    <cellStyle name="Total 13 2 3 4" xfId="36233"/>
    <cellStyle name="Total 13 2 4" xfId="22132"/>
    <cellStyle name="Total 13 2 4 2" xfId="22133"/>
    <cellStyle name="Total 13 2 4 3" xfId="36234"/>
    <cellStyle name="Total 13 2 4 4" xfId="36235"/>
    <cellStyle name="Total 13 2 5" xfId="22134"/>
    <cellStyle name="Total 13 2 5 2" xfId="22135"/>
    <cellStyle name="Total 13 2 5 3" xfId="36236"/>
    <cellStyle name="Total 13 2 5 4" xfId="36237"/>
    <cellStyle name="Total 13 2 6" xfId="22136"/>
    <cellStyle name="Total 13 2 6 2" xfId="22137"/>
    <cellStyle name="Total 13 2 6 3" xfId="36238"/>
    <cellStyle name="Total 13 2 6 4" xfId="36239"/>
    <cellStyle name="Total 13 2 7" xfId="22138"/>
    <cellStyle name="Total 13 2 7 2" xfId="22139"/>
    <cellStyle name="Total 13 2 7 3" xfId="36240"/>
    <cellStyle name="Total 13 2 7 4" xfId="36241"/>
    <cellStyle name="Total 13 2 8" xfId="22140"/>
    <cellStyle name="Total 13 2 9" xfId="36242"/>
    <cellStyle name="Total 13 3" xfId="22141"/>
    <cellStyle name="Total 13 3 10" xfId="36243"/>
    <cellStyle name="Total 13 3 2" xfId="22142"/>
    <cellStyle name="Total 13 3 2 2" xfId="22143"/>
    <cellStyle name="Total 13 3 2 3" xfId="36244"/>
    <cellStyle name="Total 13 3 2 4" xfId="36245"/>
    <cellStyle name="Total 13 3 3" xfId="22144"/>
    <cellStyle name="Total 13 3 3 2" xfId="22145"/>
    <cellStyle name="Total 13 3 3 3" xfId="36246"/>
    <cellStyle name="Total 13 3 3 4" xfId="36247"/>
    <cellStyle name="Total 13 3 4" xfId="22146"/>
    <cellStyle name="Total 13 3 4 2" xfId="22147"/>
    <cellStyle name="Total 13 3 4 3" xfId="36248"/>
    <cellStyle name="Total 13 3 4 4" xfId="36249"/>
    <cellStyle name="Total 13 3 5" xfId="22148"/>
    <cellStyle name="Total 13 3 5 2" xfId="22149"/>
    <cellStyle name="Total 13 3 5 3" xfId="36250"/>
    <cellStyle name="Total 13 3 5 4" xfId="36251"/>
    <cellStyle name="Total 13 3 6" xfId="22150"/>
    <cellStyle name="Total 13 3 6 2" xfId="22151"/>
    <cellStyle name="Total 13 3 6 3" xfId="36252"/>
    <cellStyle name="Total 13 3 6 4" xfId="36253"/>
    <cellStyle name="Total 13 3 7" xfId="22152"/>
    <cellStyle name="Total 13 3 7 2" xfId="22153"/>
    <cellStyle name="Total 13 3 7 3" xfId="36254"/>
    <cellStyle name="Total 13 3 7 4" xfId="36255"/>
    <cellStyle name="Total 13 3 8" xfId="22154"/>
    <cellStyle name="Total 13 3 9" xfId="36256"/>
    <cellStyle name="Total 13 4" xfId="22155"/>
    <cellStyle name="Total 13 4 10" xfId="36257"/>
    <cellStyle name="Total 13 4 2" xfId="22156"/>
    <cellStyle name="Total 13 4 2 2" xfId="22157"/>
    <cellStyle name="Total 13 4 2 3" xfId="36258"/>
    <cellStyle name="Total 13 4 2 4" xfId="36259"/>
    <cellStyle name="Total 13 4 3" xfId="22158"/>
    <cellStyle name="Total 13 4 3 2" xfId="22159"/>
    <cellStyle name="Total 13 4 3 3" xfId="36260"/>
    <cellStyle name="Total 13 4 3 4" xfId="36261"/>
    <cellStyle name="Total 13 4 4" xfId="22160"/>
    <cellStyle name="Total 13 4 4 2" xfId="22161"/>
    <cellStyle name="Total 13 4 4 3" xfId="36262"/>
    <cellStyle name="Total 13 4 4 4" xfId="36263"/>
    <cellStyle name="Total 13 4 5" xfId="22162"/>
    <cellStyle name="Total 13 4 5 2" xfId="22163"/>
    <cellStyle name="Total 13 4 5 3" xfId="36264"/>
    <cellStyle name="Total 13 4 5 4" xfId="36265"/>
    <cellStyle name="Total 13 4 6" xfId="22164"/>
    <cellStyle name="Total 13 4 6 2" xfId="22165"/>
    <cellStyle name="Total 13 4 6 3" xfId="36266"/>
    <cellStyle name="Total 13 4 6 4" xfId="36267"/>
    <cellStyle name="Total 13 4 7" xfId="22166"/>
    <cellStyle name="Total 13 4 7 2" xfId="22167"/>
    <cellStyle name="Total 13 4 7 3" xfId="36268"/>
    <cellStyle name="Total 13 4 7 4" xfId="36269"/>
    <cellStyle name="Total 13 4 8" xfId="22168"/>
    <cellStyle name="Total 13 4 9" xfId="36270"/>
    <cellStyle name="Total 13 5" xfId="22169"/>
    <cellStyle name="Total 13 5 10" xfId="36271"/>
    <cellStyle name="Total 13 5 2" xfId="22170"/>
    <cellStyle name="Total 13 5 2 2" xfId="22171"/>
    <cellStyle name="Total 13 5 2 3" xfId="36272"/>
    <cellStyle name="Total 13 5 2 4" xfId="36273"/>
    <cellStyle name="Total 13 5 3" xfId="22172"/>
    <cellStyle name="Total 13 5 3 2" xfId="22173"/>
    <cellStyle name="Total 13 5 3 3" xfId="36274"/>
    <cellStyle name="Total 13 5 3 4" xfId="36275"/>
    <cellStyle name="Total 13 5 4" xfId="22174"/>
    <cellStyle name="Total 13 5 4 2" xfId="22175"/>
    <cellStyle name="Total 13 5 4 3" xfId="36276"/>
    <cellStyle name="Total 13 5 4 4" xfId="36277"/>
    <cellStyle name="Total 13 5 5" xfId="22176"/>
    <cellStyle name="Total 13 5 5 2" xfId="22177"/>
    <cellStyle name="Total 13 5 5 3" xfId="36278"/>
    <cellStyle name="Total 13 5 5 4" xfId="36279"/>
    <cellStyle name="Total 13 5 6" xfId="22178"/>
    <cellStyle name="Total 13 5 6 2" xfId="22179"/>
    <cellStyle name="Total 13 5 6 3" xfId="36280"/>
    <cellStyle name="Total 13 5 6 4" xfId="36281"/>
    <cellStyle name="Total 13 5 7" xfId="22180"/>
    <cellStyle name="Total 13 5 7 2" xfId="22181"/>
    <cellStyle name="Total 13 5 7 3" xfId="36282"/>
    <cellStyle name="Total 13 5 7 4" xfId="36283"/>
    <cellStyle name="Total 13 5 8" xfId="22182"/>
    <cellStyle name="Total 13 5 9" xfId="36284"/>
    <cellStyle name="Total 13 6" xfId="22183"/>
    <cellStyle name="Total 13 6 2" xfId="22184"/>
    <cellStyle name="Total 13 6 3" xfId="36285"/>
    <cellStyle name="Total 13 6 4" xfId="36286"/>
    <cellStyle name="Total 13 7" xfId="22185"/>
    <cellStyle name="Total 13 7 2" xfId="22186"/>
    <cellStyle name="Total 13 7 3" xfId="36287"/>
    <cellStyle name="Total 13 7 4" xfId="36288"/>
    <cellStyle name="Total 13 8" xfId="22187"/>
    <cellStyle name="Total 13 8 2" xfId="22188"/>
    <cellStyle name="Total 13 8 3" xfId="36289"/>
    <cellStyle name="Total 13 8 4" xfId="36290"/>
    <cellStyle name="Total 13 9" xfId="22189"/>
    <cellStyle name="Total 13 9 2" xfId="22190"/>
    <cellStyle name="Total 13 9 3" xfId="36291"/>
    <cellStyle name="Total 13 9 4" xfId="36292"/>
    <cellStyle name="Total 14" xfId="22191"/>
    <cellStyle name="Total 14 10" xfId="22192"/>
    <cellStyle name="Total 14 10 2" xfId="22193"/>
    <cellStyle name="Total 14 10 3" xfId="36293"/>
    <cellStyle name="Total 14 10 4" xfId="36294"/>
    <cellStyle name="Total 14 11" xfId="22194"/>
    <cellStyle name="Total 14 11 2" xfId="22195"/>
    <cellStyle name="Total 14 11 3" xfId="36295"/>
    <cellStyle name="Total 14 11 4" xfId="36296"/>
    <cellStyle name="Total 14 12" xfId="22196"/>
    <cellStyle name="Total 14 13" xfId="36297"/>
    <cellStyle name="Total 14 14" xfId="36298"/>
    <cellStyle name="Total 14 2" xfId="22197"/>
    <cellStyle name="Total 14 2 10" xfId="36299"/>
    <cellStyle name="Total 14 2 2" xfId="22198"/>
    <cellStyle name="Total 14 2 2 2" xfId="22199"/>
    <cellStyle name="Total 14 2 2 3" xfId="36300"/>
    <cellStyle name="Total 14 2 2 4" xfId="36301"/>
    <cellStyle name="Total 14 2 3" xfId="22200"/>
    <cellStyle name="Total 14 2 3 2" xfId="22201"/>
    <cellStyle name="Total 14 2 3 3" xfId="36302"/>
    <cellStyle name="Total 14 2 3 4" xfId="36303"/>
    <cellStyle name="Total 14 2 4" xfId="22202"/>
    <cellStyle name="Total 14 2 4 2" xfId="22203"/>
    <cellStyle name="Total 14 2 4 3" xfId="36304"/>
    <cellStyle name="Total 14 2 4 4" xfId="36305"/>
    <cellStyle name="Total 14 2 5" xfId="22204"/>
    <cellStyle name="Total 14 2 5 2" xfId="22205"/>
    <cellStyle name="Total 14 2 5 3" xfId="36306"/>
    <cellStyle name="Total 14 2 5 4" xfId="36307"/>
    <cellStyle name="Total 14 2 6" xfId="22206"/>
    <cellStyle name="Total 14 2 6 2" xfId="22207"/>
    <cellStyle name="Total 14 2 6 3" xfId="36308"/>
    <cellStyle name="Total 14 2 6 4" xfId="36309"/>
    <cellStyle name="Total 14 2 7" xfId="22208"/>
    <cellStyle name="Total 14 2 7 2" xfId="22209"/>
    <cellStyle name="Total 14 2 7 3" xfId="36310"/>
    <cellStyle name="Total 14 2 7 4" xfId="36311"/>
    <cellStyle name="Total 14 2 8" xfId="22210"/>
    <cellStyle name="Total 14 2 9" xfId="36312"/>
    <cellStyle name="Total 14 3" xfId="22211"/>
    <cellStyle name="Total 14 3 10" xfId="36313"/>
    <cellStyle name="Total 14 3 2" xfId="22212"/>
    <cellStyle name="Total 14 3 2 2" xfId="22213"/>
    <cellStyle name="Total 14 3 2 3" xfId="36314"/>
    <cellStyle name="Total 14 3 2 4" xfId="36315"/>
    <cellStyle name="Total 14 3 3" xfId="22214"/>
    <cellStyle name="Total 14 3 3 2" xfId="22215"/>
    <cellStyle name="Total 14 3 3 3" xfId="36316"/>
    <cellStyle name="Total 14 3 3 4" xfId="36317"/>
    <cellStyle name="Total 14 3 4" xfId="22216"/>
    <cellStyle name="Total 14 3 4 2" xfId="22217"/>
    <cellStyle name="Total 14 3 4 3" xfId="36318"/>
    <cellStyle name="Total 14 3 4 4" xfId="36319"/>
    <cellStyle name="Total 14 3 5" xfId="22218"/>
    <cellStyle name="Total 14 3 5 2" xfId="22219"/>
    <cellStyle name="Total 14 3 5 3" xfId="36320"/>
    <cellStyle name="Total 14 3 5 4" xfId="36321"/>
    <cellStyle name="Total 14 3 6" xfId="22220"/>
    <cellStyle name="Total 14 3 6 2" xfId="22221"/>
    <cellStyle name="Total 14 3 6 3" xfId="36322"/>
    <cellStyle name="Total 14 3 6 4" xfId="36323"/>
    <cellStyle name="Total 14 3 7" xfId="22222"/>
    <cellStyle name="Total 14 3 7 2" xfId="22223"/>
    <cellStyle name="Total 14 3 7 3" xfId="36324"/>
    <cellStyle name="Total 14 3 7 4" xfId="36325"/>
    <cellStyle name="Total 14 3 8" xfId="22224"/>
    <cellStyle name="Total 14 3 9" xfId="36326"/>
    <cellStyle name="Total 14 4" xfId="22225"/>
    <cellStyle name="Total 14 4 10" xfId="36327"/>
    <cellStyle name="Total 14 4 2" xfId="22226"/>
    <cellStyle name="Total 14 4 2 2" xfId="22227"/>
    <cellStyle name="Total 14 4 2 3" xfId="36328"/>
    <cellStyle name="Total 14 4 2 4" xfId="36329"/>
    <cellStyle name="Total 14 4 3" xfId="22228"/>
    <cellStyle name="Total 14 4 3 2" xfId="22229"/>
    <cellStyle name="Total 14 4 3 3" xfId="36330"/>
    <cellStyle name="Total 14 4 3 4" xfId="36331"/>
    <cellStyle name="Total 14 4 4" xfId="22230"/>
    <cellStyle name="Total 14 4 4 2" xfId="22231"/>
    <cellStyle name="Total 14 4 4 3" xfId="36332"/>
    <cellStyle name="Total 14 4 4 4" xfId="36333"/>
    <cellStyle name="Total 14 4 5" xfId="22232"/>
    <cellStyle name="Total 14 4 5 2" xfId="22233"/>
    <cellStyle name="Total 14 4 5 3" xfId="36334"/>
    <cellStyle name="Total 14 4 5 4" xfId="36335"/>
    <cellStyle name="Total 14 4 6" xfId="22234"/>
    <cellStyle name="Total 14 4 6 2" xfId="22235"/>
    <cellStyle name="Total 14 4 6 3" xfId="36336"/>
    <cellStyle name="Total 14 4 6 4" xfId="36337"/>
    <cellStyle name="Total 14 4 7" xfId="22236"/>
    <cellStyle name="Total 14 4 7 2" xfId="22237"/>
    <cellStyle name="Total 14 4 7 3" xfId="36338"/>
    <cellStyle name="Total 14 4 7 4" xfId="36339"/>
    <cellStyle name="Total 14 4 8" xfId="22238"/>
    <cellStyle name="Total 14 4 9" xfId="36340"/>
    <cellStyle name="Total 14 5" xfId="22239"/>
    <cellStyle name="Total 14 5 10" xfId="36341"/>
    <cellStyle name="Total 14 5 2" xfId="22240"/>
    <cellStyle name="Total 14 5 2 2" xfId="22241"/>
    <cellStyle name="Total 14 5 2 3" xfId="36342"/>
    <cellStyle name="Total 14 5 2 4" xfId="36343"/>
    <cellStyle name="Total 14 5 3" xfId="22242"/>
    <cellStyle name="Total 14 5 3 2" xfId="22243"/>
    <cellStyle name="Total 14 5 3 3" xfId="36344"/>
    <cellStyle name="Total 14 5 3 4" xfId="36345"/>
    <cellStyle name="Total 14 5 4" xfId="22244"/>
    <cellStyle name="Total 14 5 4 2" xfId="22245"/>
    <cellStyle name="Total 14 5 4 3" xfId="36346"/>
    <cellStyle name="Total 14 5 4 4" xfId="36347"/>
    <cellStyle name="Total 14 5 5" xfId="22246"/>
    <cellStyle name="Total 14 5 5 2" xfId="22247"/>
    <cellStyle name="Total 14 5 5 3" xfId="36348"/>
    <cellStyle name="Total 14 5 5 4" xfId="36349"/>
    <cellStyle name="Total 14 5 6" xfId="22248"/>
    <cellStyle name="Total 14 5 6 2" xfId="22249"/>
    <cellStyle name="Total 14 5 6 3" xfId="36350"/>
    <cellStyle name="Total 14 5 6 4" xfId="36351"/>
    <cellStyle name="Total 14 5 7" xfId="22250"/>
    <cellStyle name="Total 14 5 7 2" xfId="22251"/>
    <cellStyle name="Total 14 5 7 3" xfId="36352"/>
    <cellStyle name="Total 14 5 7 4" xfId="36353"/>
    <cellStyle name="Total 14 5 8" xfId="22252"/>
    <cellStyle name="Total 14 5 9" xfId="36354"/>
    <cellStyle name="Total 14 6" xfId="22253"/>
    <cellStyle name="Total 14 6 2" xfId="22254"/>
    <cellStyle name="Total 14 6 3" xfId="36355"/>
    <cellStyle name="Total 14 6 4" xfId="36356"/>
    <cellStyle name="Total 14 7" xfId="22255"/>
    <cellStyle name="Total 14 7 2" xfId="22256"/>
    <cellStyle name="Total 14 7 3" xfId="36357"/>
    <cellStyle name="Total 14 7 4" xfId="36358"/>
    <cellStyle name="Total 14 8" xfId="22257"/>
    <cellStyle name="Total 14 8 2" xfId="22258"/>
    <cellStyle name="Total 14 8 3" xfId="36359"/>
    <cellStyle name="Total 14 8 4" xfId="36360"/>
    <cellStyle name="Total 14 9" xfId="22259"/>
    <cellStyle name="Total 14 9 2" xfId="22260"/>
    <cellStyle name="Total 14 9 3" xfId="36361"/>
    <cellStyle name="Total 14 9 4" xfId="36362"/>
    <cellStyle name="Total 15" xfId="22261"/>
    <cellStyle name="Total 15 10" xfId="22262"/>
    <cellStyle name="Total 15 10 2" xfId="22263"/>
    <cellStyle name="Total 15 10 3" xfId="36363"/>
    <cellStyle name="Total 15 10 4" xfId="36364"/>
    <cellStyle name="Total 15 11" xfId="22264"/>
    <cellStyle name="Total 15 11 2" xfId="22265"/>
    <cellStyle name="Total 15 11 3" xfId="36365"/>
    <cellStyle name="Total 15 11 4" xfId="36366"/>
    <cellStyle name="Total 15 12" xfId="22266"/>
    <cellStyle name="Total 15 13" xfId="36367"/>
    <cellStyle name="Total 15 14" xfId="36368"/>
    <cellStyle name="Total 15 2" xfId="22267"/>
    <cellStyle name="Total 15 2 10" xfId="36369"/>
    <cellStyle name="Total 15 2 2" xfId="22268"/>
    <cellStyle name="Total 15 2 2 2" xfId="22269"/>
    <cellStyle name="Total 15 2 2 3" xfId="36370"/>
    <cellStyle name="Total 15 2 2 4" xfId="36371"/>
    <cellStyle name="Total 15 2 3" xfId="22270"/>
    <cellStyle name="Total 15 2 3 2" xfId="22271"/>
    <cellStyle name="Total 15 2 3 3" xfId="36372"/>
    <cellStyle name="Total 15 2 3 4" xfId="36373"/>
    <cellStyle name="Total 15 2 4" xfId="22272"/>
    <cellStyle name="Total 15 2 4 2" xfId="22273"/>
    <cellStyle name="Total 15 2 4 3" xfId="36374"/>
    <cellStyle name="Total 15 2 4 4" xfId="36375"/>
    <cellStyle name="Total 15 2 5" xfId="22274"/>
    <cellStyle name="Total 15 2 5 2" xfId="22275"/>
    <cellStyle name="Total 15 2 5 3" xfId="36376"/>
    <cellStyle name="Total 15 2 5 4" xfId="36377"/>
    <cellStyle name="Total 15 2 6" xfId="22276"/>
    <cellStyle name="Total 15 2 6 2" xfId="22277"/>
    <cellStyle name="Total 15 2 6 3" xfId="36378"/>
    <cellStyle name="Total 15 2 6 4" xfId="36379"/>
    <cellStyle name="Total 15 2 7" xfId="22278"/>
    <cellStyle name="Total 15 2 7 2" xfId="22279"/>
    <cellStyle name="Total 15 2 7 3" xfId="36380"/>
    <cellStyle name="Total 15 2 7 4" xfId="36381"/>
    <cellStyle name="Total 15 2 8" xfId="22280"/>
    <cellStyle name="Total 15 2 9" xfId="36382"/>
    <cellStyle name="Total 15 3" xfId="22281"/>
    <cellStyle name="Total 15 3 10" xfId="36383"/>
    <cellStyle name="Total 15 3 2" xfId="22282"/>
    <cellStyle name="Total 15 3 2 2" xfId="22283"/>
    <cellStyle name="Total 15 3 2 3" xfId="36384"/>
    <cellStyle name="Total 15 3 2 4" xfId="36385"/>
    <cellStyle name="Total 15 3 3" xfId="22284"/>
    <cellStyle name="Total 15 3 3 2" xfId="22285"/>
    <cellStyle name="Total 15 3 3 3" xfId="36386"/>
    <cellStyle name="Total 15 3 3 4" xfId="36387"/>
    <cellStyle name="Total 15 3 4" xfId="22286"/>
    <cellStyle name="Total 15 3 4 2" xfId="22287"/>
    <cellStyle name="Total 15 3 4 3" xfId="36388"/>
    <cellStyle name="Total 15 3 4 4" xfId="36389"/>
    <cellStyle name="Total 15 3 5" xfId="22288"/>
    <cellStyle name="Total 15 3 5 2" xfId="22289"/>
    <cellStyle name="Total 15 3 5 3" xfId="36390"/>
    <cellStyle name="Total 15 3 5 4" xfId="36391"/>
    <cellStyle name="Total 15 3 6" xfId="22290"/>
    <cellStyle name="Total 15 3 6 2" xfId="22291"/>
    <cellStyle name="Total 15 3 6 3" xfId="36392"/>
    <cellStyle name="Total 15 3 6 4" xfId="36393"/>
    <cellStyle name="Total 15 3 7" xfId="22292"/>
    <cellStyle name="Total 15 3 7 2" xfId="22293"/>
    <cellStyle name="Total 15 3 7 3" xfId="36394"/>
    <cellStyle name="Total 15 3 7 4" xfId="36395"/>
    <cellStyle name="Total 15 3 8" xfId="22294"/>
    <cellStyle name="Total 15 3 9" xfId="36396"/>
    <cellStyle name="Total 15 4" xfId="22295"/>
    <cellStyle name="Total 15 4 10" xfId="36397"/>
    <cellStyle name="Total 15 4 2" xfId="22296"/>
    <cellStyle name="Total 15 4 2 2" xfId="22297"/>
    <cellStyle name="Total 15 4 2 3" xfId="36398"/>
    <cellStyle name="Total 15 4 2 4" xfId="36399"/>
    <cellStyle name="Total 15 4 3" xfId="22298"/>
    <cellStyle name="Total 15 4 3 2" xfId="22299"/>
    <cellStyle name="Total 15 4 3 3" xfId="36400"/>
    <cellStyle name="Total 15 4 3 4" xfId="36401"/>
    <cellStyle name="Total 15 4 4" xfId="22300"/>
    <cellStyle name="Total 15 4 4 2" xfId="22301"/>
    <cellStyle name="Total 15 4 4 3" xfId="36402"/>
    <cellStyle name="Total 15 4 4 4" xfId="36403"/>
    <cellStyle name="Total 15 4 5" xfId="22302"/>
    <cellStyle name="Total 15 4 5 2" xfId="22303"/>
    <cellStyle name="Total 15 4 5 3" xfId="36404"/>
    <cellStyle name="Total 15 4 5 4" xfId="36405"/>
    <cellStyle name="Total 15 4 6" xfId="22304"/>
    <cellStyle name="Total 15 4 6 2" xfId="22305"/>
    <cellStyle name="Total 15 4 6 3" xfId="36406"/>
    <cellStyle name="Total 15 4 6 4" xfId="36407"/>
    <cellStyle name="Total 15 4 7" xfId="22306"/>
    <cellStyle name="Total 15 4 7 2" xfId="22307"/>
    <cellStyle name="Total 15 4 7 3" xfId="36408"/>
    <cellStyle name="Total 15 4 7 4" xfId="36409"/>
    <cellStyle name="Total 15 4 8" xfId="22308"/>
    <cellStyle name="Total 15 4 9" xfId="36410"/>
    <cellStyle name="Total 15 5" xfId="22309"/>
    <cellStyle name="Total 15 5 10" xfId="36411"/>
    <cellStyle name="Total 15 5 2" xfId="22310"/>
    <cellStyle name="Total 15 5 2 2" xfId="22311"/>
    <cellStyle name="Total 15 5 2 3" xfId="36412"/>
    <cellStyle name="Total 15 5 2 4" xfId="36413"/>
    <cellStyle name="Total 15 5 3" xfId="22312"/>
    <cellStyle name="Total 15 5 3 2" xfId="22313"/>
    <cellStyle name="Total 15 5 3 3" xfId="36414"/>
    <cellStyle name="Total 15 5 3 4" xfId="36415"/>
    <cellStyle name="Total 15 5 4" xfId="22314"/>
    <cellStyle name="Total 15 5 4 2" xfId="22315"/>
    <cellStyle name="Total 15 5 4 3" xfId="36416"/>
    <cellStyle name="Total 15 5 4 4" xfId="36417"/>
    <cellStyle name="Total 15 5 5" xfId="22316"/>
    <cellStyle name="Total 15 5 5 2" xfId="22317"/>
    <cellStyle name="Total 15 5 5 3" xfId="36418"/>
    <cellStyle name="Total 15 5 5 4" xfId="36419"/>
    <cellStyle name="Total 15 5 6" xfId="22318"/>
    <cellStyle name="Total 15 5 6 2" xfId="22319"/>
    <cellStyle name="Total 15 5 6 3" xfId="36420"/>
    <cellStyle name="Total 15 5 6 4" xfId="36421"/>
    <cellStyle name="Total 15 5 7" xfId="22320"/>
    <cellStyle name="Total 15 5 7 2" xfId="22321"/>
    <cellStyle name="Total 15 5 7 3" xfId="36422"/>
    <cellStyle name="Total 15 5 7 4" xfId="36423"/>
    <cellStyle name="Total 15 5 8" xfId="22322"/>
    <cellStyle name="Total 15 5 9" xfId="36424"/>
    <cellStyle name="Total 15 6" xfId="22323"/>
    <cellStyle name="Total 15 6 2" xfId="22324"/>
    <cellStyle name="Total 15 6 3" xfId="36425"/>
    <cellStyle name="Total 15 6 4" xfId="36426"/>
    <cellStyle name="Total 15 7" xfId="22325"/>
    <cellStyle name="Total 15 7 2" xfId="22326"/>
    <cellStyle name="Total 15 7 3" xfId="36427"/>
    <cellStyle name="Total 15 7 4" xfId="36428"/>
    <cellStyle name="Total 15 8" xfId="22327"/>
    <cellStyle name="Total 15 8 2" xfId="22328"/>
    <cellStyle name="Total 15 8 3" xfId="36429"/>
    <cellStyle name="Total 15 8 4" xfId="36430"/>
    <cellStyle name="Total 15 9" xfId="22329"/>
    <cellStyle name="Total 15 9 2" xfId="22330"/>
    <cellStyle name="Total 15 9 3" xfId="36431"/>
    <cellStyle name="Total 15 9 4" xfId="36432"/>
    <cellStyle name="Total 16" xfId="22331"/>
    <cellStyle name="Total 16 10" xfId="22332"/>
    <cellStyle name="Total 16 10 2" xfId="22333"/>
    <cellStyle name="Total 16 10 3" xfId="36433"/>
    <cellStyle name="Total 16 10 4" xfId="36434"/>
    <cellStyle name="Total 16 11" xfId="22334"/>
    <cellStyle name="Total 16 11 2" xfId="22335"/>
    <cellStyle name="Total 16 11 3" xfId="36435"/>
    <cellStyle name="Total 16 11 4" xfId="36436"/>
    <cellStyle name="Total 16 12" xfId="22336"/>
    <cellStyle name="Total 16 13" xfId="36437"/>
    <cellStyle name="Total 16 14" xfId="36438"/>
    <cellStyle name="Total 16 2" xfId="22337"/>
    <cellStyle name="Total 16 2 10" xfId="36439"/>
    <cellStyle name="Total 16 2 2" xfId="22338"/>
    <cellStyle name="Total 16 2 2 2" xfId="22339"/>
    <cellStyle name="Total 16 2 2 3" xfId="36440"/>
    <cellStyle name="Total 16 2 2 4" xfId="36441"/>
    <cellStyle name="Total 16 2 3" xfId="22340"/>
    <cellStyle name="Total 16 2 3 2" xfId="22341"/>
    <cellStyle name="Total 16 2 3 3" xfId="36442"/>
    <cellStyle name="Total 16 2 3 4" xfId="36443"/>
    <cellStyle name="Total 16 2 4" xfId="22342"/>
    <cellStyle name="Total 16 2 4 2" xfId="22343"/>
    <cellStyle name="Total 16 2 4 3" xfId="36444"/>
    <cellStyle name="Total 16 2 4 4" xfId="36445"/>
    <cellStyle name="Total 16 2 5" xfId="22344"/>
    <cellStyle name="Total 16 2 5 2" xfId="22345"/>
    <cellStyle name="Total 16 2 5 3" xfId="36446"/>
    <cellStyle name="Total 16 2 5 4" xfId="36447"/>
    <cellStyle name="Total 16 2 6" xfId="22346"/>
    <cellStyle name="Total 16 2 6 2" xfId="22347"/>
    <cellStyle name="Total 16 2 6 3" xfId="36448"/>
    <cellStyle name="Total 16 2 6 4" xfId="36449"/>
    <cellStyle name="Total 16 2 7" xfId="22348"/>
    <cellStyle name="Total 16 2 7 2" xfId="22349"/>
    <cellStyle name="Total 16 2 7 3" xfId="36450"/>
    <cellStyle name="Total 16 2 7 4" xfId="36451"/>
    <cellStyle name="Total 16 2 8" xfId="22350"/>
    <cellStyle name="Total 16 2 9" xfId="36452"/>
    <cellStyle name="Total 16 3" xfId="22351"/>
    <cellStyle name="Total 16 3 10" xfId="36453"/>
    <cellStyle name="Total 16 3 2" xfId="22352"/>
    <cellStyle name="Total 16 3 2 2" xfId="22353"/>
    <cellStyle name="Total 16 3 2 3" xfId="36454"/>
    <cellStyle name="Total 16 3 2 4" xfId="36455"/>
    <cellStyle name="Total 16 3 3" xfId="22354"/>
    <cellStyle name="Total 16 3 3 2" xfId="22355"/>
    <cellStyle name="Total 16 3 3 3" xfId="36456"/>
    <cellStyle name="Total 16 3 3 4" xfId="36457"/>
    <cellStyle name="Total 16 3 4" xfId="22356"/>
    <cellStyle name="Total 16 3 4 2" xfId="22357"/>
    <cellStyle name="Total 16 3 4 3" xfId="36458"/>
    <cellStyle name="Total 16 3 4 4" xfId="36459"/>
    <cellStyle name="Total 16 3 5" xfId="22358"/>
    <cellStyle name="Total 16 3 5 2" xfId="22359"/>
    <cellStyle name="Total 16 3 5 3" xfId="36460"/>
    <cellStyle name="Total 16 3 5 4" xfId="36461"/>
    <cellStyle name="Total 16 3 6" xfId="22360"/>
    <cellStyle name="Total 16 3 6 2" xfId="22361"/>
    <cellStyle name="Total 16 3 6 3" xfId="36462"/>
    <cellStyle name="Total 16 3 6 4" xfId="36463"/>
    <cellStyle name="Total 16 3 7" xfId="22362"/>
    <cellStyle name="Total 16 3 7 2" xfId="22363"/>
    <cellStyle name="Total 16 3 7 3" xfId="36464"/>
    <cellStyle name="Total 16 3 7 4" xfId="36465"/>
    <cellStyle name="Total 16 3 8" xfId="22364"/>
    <cellStyle name="Total 16 3 9" xfId="36466"/>
    <cellStyle name="Total 16 4" xfId="22365"/>
    <cellStyle name="Total 16 4 10" xfId="36467"/>
    <cellStyle name="Total 16 4 2" xfId="22366"/>
    <cellStyle name="Total 16 4 2 2" xfId="22367"/>
    <cellStyle name="Total 16 4 2 3" xfId="36468"/>
    <cellStyle name="Total 16 4 2 4" xfId="36469"/>
    <cellStyle name="Total 16 4 3" xfId="22368"/>
    <cellStyle name="Total 16 4 3 2" xfId="22369"/>
    <cellStyle name="Total 16 4 3 3" xfId="36470"/>
    <cellStyle name="Total 16 4 3 4" xfId="36471"/>
    <cellStyle name="Total 16 4 4" xfId="22370"/>
    <cellStyle name="Total 16 4 4 2" xfId="22371"/>
    <cellStyle name="Total 16 4 4 3" xfId="36472"/>
    <cellStyle name="Total 16 4 4 4" xfId="36473"/>
    <cellStyle name="Total 16 4 5" xfId="22372"/>
    <cellStyle name="Total 16 4 5 2" xfId="22373"/>
    <cellStyle name="Total 16 4 5 3" xfId="36474"/>
    <cellStyle name="Total 16 4 5 4" xfId="36475"/>
    <cellStyle name="Total 16 4 6" xfId="22374"/>
    <cellStyle name="Total 16 4 6 2" xfId="22375"/>
    <cellStyle name="Total 16 4 6 3" xfId="36476"/>
    <cellStyle name="Total 16 4 6 4" xfId="36477"/>
    <cellStyle name="Total 16 4 7" xfId="22376"/>
    <cellStyle name="Total 16 4 7 2" xfId="22377"/>
    <cellStyle name="Total 16 4 7 3" xfId="36478"/>
    <cellStyle name="Total 16 4 7 4" xfId="36479"/>
    <cellStyle name="Total 16 4 8" xfId="22378"/>
    <cellStyle name="Total 16 4 9" xfId="36480"/>
    <cellStyle name="Total 16 5" xfId="22379"/>
    <cellStyle name="Total 16 5 10" xfId="36481"/>
    <cellStyle name="Total 16 5 2" xfId="22380"/>
    <cellStyle name="Total 16 5 2 2" xfId="22381"/>
    <cellStyle name="Total 16 5 2 3" xfId="36482"/>
    <cellStyle name="Total 16 5 2 4" xfId="36483"/>
    <cellStyle name="Total 16 5 3" xfId="22382"/>
    <cellStyle name="Total 16 5 3 2" xfId="22383"/>
    <cellStyle name="Total 16 5 3 3" xfId="36484"/>
    <cellStyle name="Total 16 5 3 4" xfId="36485"/>
    <cellStyle name="Total 16 5 4" xfId="22384"/>
    <cellStyle name="Total 16 5 4 2" xfId="22385"/>
    <cellStyle name="Total 16 5 4 3" xfId="36486"/>
    <cellStyle name="Total 16 5 4 4" xfId="36487"/>
    <cellStyle name="Total 16 5 5" xfId="22386"/>
    <cellStyle name="Total 16 5 5 2" xfId="22387"/>
    <cellStyle name="Total 16 5 5 3" xfId="36488"/>
    <cellStyle name="Total 16 5 5 4" xfId="36489"/>
    <cellStyle name="Total 16 5 6" xfId="22388"/>
    <cellStyle name="Total 16 5 6 2" xfId="22389"/>
    <cellStyle name="Total 16 5 6 3" xfId="36490"/>
    <cellStyle name="Total 16 5 6 4" xfId="36491"/>
    <cellStyle name="Total 16 5 7" xfId="22390"/>
    <cellStyle name="Total 16 5 7 2" xfId="22391"/>
    <cellStyle name="Total 16 5 7 3" xfId="36492"/>
    <cellStyle name="Total 16 5 7 4" xfId="36493"/>
    <cellStyle name="Total 16 5 8" xfId="22392"/>
    <cellStyle name="Total 16 5 9" xfId="36494"/>
    <cellStyle name="Total 16 6" xfId="22393"/>
    <cellStyle name="Total 16 6 2" xfId="22394"/>
    <cellStyle name="Total 16 6 3" xfId="36495"/>
    <cellStyle name="Total 16 6 4" xfId="36496"/>
    <cellStyle name="Total 16 7" xfId="22395"/>
    <cellStyle name="Total 16 7 2" xfId="22396"/>
    <cellStyle name="Total 16 7 3" xfId="36497"/>
    <cellStyle name="Total 16 7 4" xfId="36498"/>
    <cellStyle name="Total 16 8" xfId="22397"/>
    <cellStyle name="Total 16 8 2" xfId="22398"/>
    <cellStyle name="Total 16 8 3" xfId="36499"/>
    <cellStyle name="Total 16 8 4" xfId="36500"/>
    <cellStyle name="Total 16 9" xfId="22399"/>
    <cellStyle name="Total 16 9 2" xfId="22400"/>
    <cellStyle name="Total 16 9 3" xfId="36501"/>
    <cellStyle name="Total 16 9 4" xfId="36502"/>
    <cellStyle name="Total 17" xfId="22401"/>
    <cellStyle name="Total 17 10" xfId="22402"/>
    <cellStyle name="Total 17 10 2" xfId="22403"/>
    <cellStyle name="Total 17 10 3" xfId="36503"/>
    <cellStyle name="Total 17 10 4" xfId="36504"/>
    <cellStyle name="Total 17 11" xfId="22404"/>
    <cellStyle name="Total 17 11 2" xfId="22405"/>
    <cellStyle name="Total 17 11 3" xfId="36505"/>
    <cellStyle name="Total 17 11 4" xfId="36506"/>
    <cellStyle name="Total 17 12" xfId="22406"/>
    <cellStyle name="Total 17 13" xfId="36507"/>
    <cellStyle name="Total 17 14" xfId="36508"/>
    <cellStyle name="Total 17 2" xfId="22407"/>
    <cellStyle name="Total 17 2 10" xfId="36509"/>
    <cellStyle name="Total 17 2 2" xfId="22408"/>
    <cellStyle name="Total 17 2 2 2" xfId="22409"/>
    <cellStyle name="Total 17 2 2 3" xfId="36510"/>
    <cellStyle name="Total 17 2 2 4" xfId="36511"/>
    <cellStyle name="Total 17 2 3" xfId="22410"/>
    <cellStyle name="Total 17 2 3 2" xfId="22411"/>
    <cellStyle name="Total 17 2 3 3" xfId="36512"/>
    <cellStyle name="Total 17 2 3 4" xfId="36513"/>
    <cellStyle name="Total 17 2 4" xfId="22412"/>
    <cellStyle name="Total 17 2 4 2" xfId="22413"/>
    <cellStyle name="Total 17 2 4 3" xfId="36514"/>
    <cellStyle name="Total 17 2 4 4" xfId="36515"/>
    <cellStyle name="Total 17 2 5" xfId="22414"/>
    <cellStyle name="Total 17 2 5 2" xfId="22415"/>
    <cellStyle name="Total 17 2 5 3" xfId="36516"/>
    <cellStyle name="Total 17 2 5 4" xfId="36517"/>
    <cellStyle name="Total 17 2 6" xfId="22416"/>
    <cellStyle name="Total 17 2 6 2" xfId="22417"/>
    <cellStyle name="Total 17 2 6 3" xfId="36518"/>
    <cellStyle name="Total 17 2 6 4" xfId="36519"/>
    <cellStyle name="Total 17 2 7" xfId="22418"/>
    <cellStyle name="Total 17 2 7 2" xfId="22419"/>
    <cellStyle name="Total 17 2 7 3" xfId="36520"/>
    <cellStyle name="Total 17 2 7 4" xfId="36521"/>
    <cellStyle name="Total 17 2 8" xfId="22420"/>
    <cellStyle name="Total 17 2 9" xfId="36522"/>
    <cellStyle name="Total 17 3" xfId="22421"/>
    <cellStyle name="Total 17 3 10" xfId="36523"/>
    <cellStyle name="Total 17 3 2" xfId="22422"/>
    <cellStyle name="Total 17 3 2 2" xfId="22423"/>
    <cellStyle name="Total 17 3 2 3" xfId="36524"/>
    <cellStyle name="Total 17 3 2 4" xfId="36525"/>
    <cellStyle name="Total 17 3 3" xfId="22424"/>
    <cellStyle name="Total 17 3 3 2" xfId="22425"/>
    <cellStyle name="Total 17 3 3 3" xfId="36526"/>
    <cellStyle name="Total 17 3 3 4" xfId="36527"/>
    <cellStyle name="Total 17 3 4" xfId="22426"/>
    <cellStyle name="Total 17 3 4 2" xfId="22427"/>
    <cellStyle name="Total 17 3 4 3" xfId="36528"/>
    <cellStyle name="Total 17 3 4 4" xfId="36529"/>
    <cellStyle name="Total 17 3 5" xfId="22428"/>
    <cellStyle name="Total 17 3 5 2" xfId="22429"/>
    <cellStyle name="Total 17 3 5 3" xfId="36530"/>
    <cellStyle name="Total 17 3 5 4" xfId="36531"/>
    <cellStyle name="Total 17 3 6" xfId="22430"/>
    <cellStyle name="Total 17 3 6 2" xfId="22431"/>
    <cellStyle name="Total 17 3 6 3" xfId="36532"/>
    <cellStyle name="Total 17 3 6 4" xfId="36533"/>
    <cellStyle name="Total 17 3 7" xfId="22432"/>
    <cellStyle name="Total 17 3 7 2" xfId="22433"/>
    <cellStyle name="Total 17 3 7 3" xfId="36534"/>
    <cellStyle name="Total 17 3 7 4" xfId="36535"/>
    <cellStyle name="Total 17 3 8" xfId="22434"/>
    <cellStyle name="Total 17 3 9" xfId="36536"/>
    <cellStyle name="Total 17 4" xfId="22435"/>
    <cellStyle name="Total 17 4 10" xfId="36537"/>
    <cellStyle name="Total 17 4 2" xfId="22436"/>
    <cellStyle name="Total 17 4 2 2" xfId="22437"/>
    <cellStyle name="Total 17 4 2 3" xfId="36538"/>
    <cellStyle name="Total 17 4 2 4" xfId="36539"/>
    <cellStyle name="Total 17 4 3" xfId="22438"/>
    <cellStyle name="Total 17 4 3 2" xfId="22439"/>
    <cellStyle name="Total 17 4 3 3" xfId="36540"/>
    <cellStyle name="Total 17 4 3 4" xfId="36541"/>
    <cellStyle name="Total 17 4 4" xfId="22440"/>
    <cellStyle name="Total 17 4 4 2" xfId="22441"/>
    <cellStyle name="Total 17 4 4 3" xfId="36542"/>
    <cellStyle name="Total 17 4 4 4" xfId="36543"/>
    <cellStyle name="Total 17 4 5" xfId="22442"/>
    <cellStyle name="Total 17 4 5 2" xfId="22443"/>
    <cellStyle name="Total 17 4 5 3" xfId="36544"/>
    <cellStyle name="Total 17 4 5 4" xfId="36545"/>
    <cellStyle name="Total 17 4 6" xfId="22444"/>
    <cellStyle name="Total 17 4 6 2" xfId="22445"/>
    <cellStyle name="Total 17 4 6 3" xfId="36546"/>
    <cellStyle name="Total 17 4 6 4" xfId="36547"/>
    <cellStyle name="Total 17 4 7" xfId="22446"/>
    <cellStyle name="Total 17 4 7 2" xfId="22447"/>
    <cellStyle name="Total 17 4 7 3" xfId="36548"/>
    <cellStyle name="Total 17 4 7 4" xfId="36549"/>
    <cellStyle name="Total 17 4 8" xfId="22448"/>
    <cellStyle name="Total 17 4 9" xfId="36550"/>
    <cellStyle name="Total 17 5" xfId="22449"/>
    <cellStyle name="Total 17 5 10" xfId="36551"/>
    <cellStyle name="Total 17 5 2" xfId="22450"/>
    <cellStyle name="Total 17 5 2 2" xfId="22451"/>
    <cellStyle name="Total 17 5 2 3" xfId="36552"/>
    <cellStyle name="Total 17 5 2 4" xfId="36553"/>
    <cellStyle name="Total 17 5 3" xfId="22452"/>
    <cellStyle name="Total 17 5 3 2" xfId="22453"/>
    <cellStyle name="Total 17 5 3 3" xfId="36554"/>
    <cellStyle name="Total 17 5 3 4" xfId="36555"/>
    <cellStyle name="Total 17 5 4" xfId="22454"/>
    <cellStyle name="Total 17 5 4 2" xfId="22455"/>
    <cellStyle name="Total 17 5 4 3" xfId="36556"/>
    <cellStyle name="Total 17 5 4 4" xfId="36557"/>
    <cellStyle name="Total 17 5 5" xfId="22456"/>
    <cellStyle name="Total 17 5 5 2" xfId="22457"/>
    <cellStyle name="Total 17 5 5 3" xfId="36558"/>
    <cellStyle name="Total 17 5 5 4" xfId="36559"/>
    <cellStyle name="Total 17 5 6" xfId="22458"/>
    <cellStyle name="Total 17 5 6 2" xfId="22459"/>
    <cellStyle name="Total 17 5 6 3" xfId="36560"/>
    <cellStyle name="Total 17 5 6 4" xfId="36561"/>
    <cellStyle name="Total 17 5 7" xfId="22460"/>
    <cellStyle name="Total 17 5 7 2" xfId="22461"/>
    <cellStyle name="Total 17 5 7 3" xfId="36562"/>
    <cellStyle name="Total 17 5 7 4" xfId="36563"/>
    <cellStyle name="Total 17 5 8" xfId="22462"/>
    <cellStyle name="Total 17 5 9" xfId="36564"/>
    <cellStyle name="Total 17 6" xfId="22463"/>
    <cellStyle name="Total 17 6 2" xfId="22464"/>
    <cellStyle name="Total 17 6 3" xfId="36565"/>
    <cellStyle name="Total 17 6 4" xfId="36566"/>
    <cellStyle name="Total 17 7" xfId="22465"/>
    <cellStyle name="Total 17 7 2" xfId="22466"/>
    <cellStyle name="Total 17 7 3" xfId="36567"/>
    <cellStyle name="Total 17 7 4" xfId="36568"/>
    <cellStyle name="Total 17 8" xfId="22467"/>
    <cellStyle name="Total 17 8 2" xfId="22468"/>
    <cellStyle name="Total 17 8 3" xfId="36569"/>
    <cellStyle name="Total 17 8 4" xfId="36570"/>
    <cellStyle name="Total 17 9" xfId="22469"/>
    <cellStyle name="Total 17 9 2" xfId="22470"/>
    <cellStyle name="Total 17 9 3" xfId="36571"/>
    <cellStyle name="Total 17 9 4" xfId="36572"/>
    <cellStyle name="Total 18" xfId="22471"/>
    <cellStyle name="Total 18 10" xfId="22472"/>
    <cellStyle name="Total 18 10 2" xfId="22473"/>
    <cellStyle name="Total 18 10 3" xfId="36573"/>
    <cellStyle name="Total 18 10 4" xfId="36574"/>
    <cellStyle name="Total 18 11" xfId="22474"/>
    <cellStyle name="Total 18 11 2" xfId="22475"/>
    <cellStyle name="Total 18 11 3" xfId="36575"/>
    <cellStyle name="Total 18 11 4" xfId="36576"/>
    <cellStyle name="Total 18 12" xfId="22476"/>
    <cellStyle name="Total 18 13" xfId="36577"/>
    <cellStyle name="Total 18 14" xfId="36578"/>
    <cellStyle name="Total 18 2" xfId="22477"/>
    <cellStyle name="Total 18 2 10" xfId="36579"/>
    <cellStyle name="Total 18 2 2" xfId="22478"/>
    <cellStyle name="Total 18 2 2 2" xfId="22479"/>
    <cellStyle name="Total 18 2 2 3" xfId="36580"/>
    <cellStyle name="Total 18 2 2 4" xfId="36581"/>
    <cellStyle name="Total 18 2 3" xfId="22480"/>
    <cellStyle name="Total 18 2 3 2" xfId="22481"/>
    <cellStyle name="Total 18 2 3 3" xfId="36582"/>
    <cellStyle name="Total 18 2 3 4" xfId="36583"/>
    <cellStyle name="Total 18 2 4" xfId="22482"/>
    <cellStyle name="Total 18 2 4 2" xfId="22483"/>
    <cellStyle name="Total 18 2 4 3" xfId="36584"/>
    <cellStyle name="Total 18 2 4 4" xfId="36585"/>
    <cellStyle name="Total 18 2 5" xfId="22484"/>
    <cellStyle name="Total 18 2 5 2" xfId="22485"/>
    <cellStyle name="Total 18 2 5 3" xfId="36586"/>
    <cellStyle name="Total 18 2 5 4" xfId="36587"/>
    <cellStyle name="Total 18 2 6" xfId="22486"/>
    <cellStyle name="Total 18 2 6 2" xfId="22487"/>
    <cellStyle name="Total 18 2 6 3" xfId="36588"/>
    <cellStyle name="Total 18 2 6 4" xfId="36589"/>
    <cellStyle name="Total 18 2 7" xfId="22488"/>
    <cellStyle name="Total 18 2 7 2" xfId="22489"/>
    <cellStyle name="Total 18 2 7 3" xfId="36590"/>
    <cellStyle name="Total 18 2 7 4" xfId="36591"/>
    <cellStyle name="Total 18 2 8" xfId="22490"/>
    <cellStyle name="Total 18 2 9" xfId="36592"/>
    <cellStyle name="Total 18 3" xfId="22491"/>
    <cellStyle name="Total 18 3 10" xfId="36593"/>
    <cellStyle name="Total 18 3 2" xfId="22492"/>
    <cellStyle name="Total 18 3 2 2" xfId="22493"/>
    <cellStyle name="Total 18 3 2 3" xfId="36594"/>
    <cellStyle name="Total 18 3 2 4" xfId="36595"/>
    <cellStyle name="Total 18 3 3" xfId="22494"/>
    <cellStyle name="Total 18 3 3 2" xfId="22495"/>
    <cellStyle name="Total 18 3 3 3" xfId="36596"/>
    <cellStyle name="Total 18 3 3 4" xfId="36597"/>
    <cellStyle name="Total 18 3 4" xfId="22496"/>
    <cellStyle name="Total 18 3 4 2" xfId="22497"/>
    <cellStyle name="Total 18 3 4 3" xfId="36598"/>
    <cellStyle name="Total 18 3 4 4" xfId="36599"/>
    <cellStyle name="Total 18 3 5" xfId="22498"/>
    <cellStyle name="Total 18 3 5 2" xfId="22499"/>
    <cellStyle name="Total 18 3 5 3" xfId="36600"/>
    <cellStyle name="Total 18 3 5 4" xfId="36601"/>
    <cellStyle name="Total 18 3 6" xfId="22500"/>
    <cellStyle name="Total 18 3 6 2" xfId="22501"/>
    <cellStyle name="Total 18 3 6 3" xfId="36602"/>
    <cellStyle name="Total 18 3 6 4" xfId="36603"/>
    <cellStyle name="Total 18 3 7" xfId="22502"/>
    <cellStyle name="Total 18 3 7 2" xfId="22503"/>
    <cellStyle name="Total 18 3 7 3" xfId="36604"/>
    <cellStyle name="Total 18 3 7 4" xfId="36605"/>
    <cellStyle name="Total 18 3 8" xfId="22504"/>
    <cellStyle name="Total 18 3 9" xfId="36606"/>
    <cellStyle name="Total 18 4" xfId="22505"/>
    <cellStyle name="Total 18 4 10" xfId="36607"/>
    <cellStyle name="Total 18 4 2" xfId="22506"/>
    <cellStyle name="Total 18 4 2 2" xfId="22507"/>
    <cellStyle name="Total 18 4 2 3" xfId="36608"/>
    <cellStyle name="Total 18 4 2 4" xfId="36609"/>
    <cellStyle name="Total 18 4 3" xfId="22508"/>
    <cellStyle name="Total 18 4 3 2" xfId="22509"/>
    <cellStyle name="Total 18 4 3 3" xfId="36610"/>
    <cellStyle name="Total 18 4 3 4" xfId="36611"/>
    <cellStyle name="Total 18 4 4" xfId="22510"/>
    <cellStyle name="Total 18 4 4 2" xfId="22511"/>
    <cellStyle name="Total 18 4 4 3" xfId="36612"/>
    <cellStyle name="Total 18 4 4 4" xfId="36613"/>
    <cellStyle name="Total 18 4 5" xfId="22512"/>
    <cellStyle name="Total 18 4 5 2" xfId="22513"/>
    <cellStyle name="Total 18 4 5 3" xfId="36614"/>
    <cellStyle name="Total 18 4 5 4" xfId="36615"/>
    <cellStyle name="Total 18 4 6" xfId="22514"/>
    <cellStyle name="Total 18 4 6 2" xfId="22515"/>
    <cellStyle name="Total 18 4 6 3" xfId="36616"/>
    <cellStyle name="Total 18 4 6 4" xfId="36617"/>
    <cellStyle name="Total 18 4 7" xfId="22516"/>
    <cellStyle name="Total 18 4 7 2" xfId="22517"/>
    <cellStyle name="Total 18 4 7 3" xfId="36618"/>
    <cellStyle name="Total 18 4 7 4" xfId="36619"/>
    <cellStyle name="Total 18 4 8" xfId="22518"/>
    <cellStyle name="Total 18 4 9" xfId="36620"/>
    <cellStyle name="Total 18 5" xfId="22519"/>
    <cellStyle name="Total 18 5 10" xfId="36621"/>
    <cellStyle name="Total 18 5 2" xfId="22520"/>
    <cellStyle name="Total 18 5 2 2" xfId="22521"/>
    <cellStyle name="Total 18 5 2 3" xfId="36622"/>
    <cellStyle name="Total 18 5 2 4" xfId="36623"/>
    <cellStyle name="Total 18 5 3" xfId="22522"/>
    <cellStyle name="Total 18 5 3 2" xfId="22523"/>
    <cellStyle name="Total 18 5 3 3" xfId="36624"/>
    <cellStyle name="Total 18 5 3 4" xfId="36625"/>
    <cellStyle name="Total 18 5 4" xfId="22524"/>
    <cellStyle name="Total 18 5 4 2" xfId="22525"/>
    <cellStyle name="Total 18 5 4 3" xfId="36626"/>
    <cellStyle name="Total 18 5 4 4" xfId="36627"/>
    <cellStyle name="Total 18 5 5" xfId="22526"/>
    <cellStyle name="Total 18 5 5 2" xfId="22527"/>
    <cellStyle name="Total 18 5 5 3" xfId="36628"/>
    <cellStyle name="Total 18 5 5 4" xfId="36629"/>
    <cellStyle name="Total 18 5 6" xfId="22528"/>
    <cellStyle name="Total 18 5 6 2" xfId="22529"/>
    <cellStyle name="Total 18 5 6 3" xfId="36630"/>
    <cellStyle name="Total 18 5 6 4" xfId="36631"/>
    <cellStyle name="Total 18 5 7" xfId="22530"/>
    <cellStyle name="Total 18 5 7 2" xfId="22531"/>
    <cellStyle name="Total 18 5 7 3" xfId="36632"/>
    <cellStyle name="Total 18 5 7 4" xfId="36633"/>
    <cellStyle name="Total 18 5 8" xfId="22532"/>
    <cellStyle name="Total 18 5 9" xfId="36634"/>
    <cellStyle name="Total 18 6" xfId="22533"/>
    <cellStyle name="Total 18 6 2" xfId="22534"/>
    <cellStyle name="Total 18 6 3" xfId="36635"/>
    <cellStyle name="Total 18 6 4" xfId="36636"/>
    <cellStyle name="Total 18 7" xfId="22535"/>
    <cellStyle name="Total 18 7 2" xfId="22536"/>
    <cellStyle name="Total 18 7 3" xfId="36637"/>
    <cellStyle name="Total 18 7 4" xfId="36638"/>
    <cellStyle name="Total 18 8" xfId="22537"/>
    <cellStyle name="Total 18 8 2" xfId="22538"/>
    <cellStyle name="Total 18 8 3" xfId="36639"/>
    <cellStyle name="Total 18 8 4" xfId="36640"/>
    <cellStyle name="Total 18 9" xfId="22539"/>
    <cellStyle name="Total 18 9 2" xfId="22540"/>
    <cellStyle name="Total 18 9 3" xfId="36641"/>
    <cellStyle name="Total 18 9 4" xfId="36642"/>
    <cellStyle name="Total 19" xfId="22541"/>
    <cellStyle name="Total 19 10" xfId="22542"/>
    <cellStyle name="Total 19 10 2" xfId="22543"/>
    <cellStyle name="Total 19 10 3" xfId="36643"/>
    <cellStyle name="Total 19 10 4" xfId="36644"/>
    <cellStyle name="Total 19 11" xfId="22544"/>
    <cellStyle name="Total 19 11 2" xfId="22545"/>
    <cellStyle name="Total 19 11 3" xfId="36645"/>
    <cellStyle name="Total 19 11 4" xfId="36646"/>
    <cellStyle name="Total 19 12" xfId="22546"/>
    <cellStyle name="Total 19 13" xfId="36647"/>
    <cellStyle name="Total 19 14" xfId="36648"/>
    <cellStyle name="Total 19 2" xfId="22547"/>
    <cellStyle name="Total 19 2 10" xfId="36649"/>
    <cellStyle name="Total 19 2 2" xfId="22548"/>
    <cellStyle name="Total 19 2 2 2" xfId="22549"/>
    <cellStyle name="Total 19 2 2 3" xfId="36650"/>
    <cellStyle name="Total 19 2 2 4" xfId="36651"/>
    <cellStyle name="Total 19 2 3" xfId="22550"/>
    <cellStyle name="Total 19 2 3 2" xfId="22551"/>
    <cellStyle name="Total 19 2 3 3" xfId="36652"/>
    <cellStyle name="Total 19 2 3 4" xfId="36653"/>
    <cellStyle name="Total 19 2 4" xfId="22552"/>
    <cellStyle name="Total 19 2 4 2" xfId="22553"/>
    <cellStyle name="Total 19 2 4 3" xfId="36654"/>
    <cellStyle name="Total 19 2 4 4" xfId="36655"/>
    <cellStyle name="Total 19 2 5" xfId="22554"/>
    <cellStyle name="Total 19 2 5 2" xfId="22555"/>
    <cellStyle name="Total 19 2 5 3" xfId="36656"/>
    <cellStyle name="Total 19 2 5 4" xfId="36657"/>
    <cellStyle name="Total 19 2 6" xfId="22556"/>
    <cellStyle name="Total 19 2 6 2" xfId="22557"/>
    <cellStyle name="Total 19 2 6 3" xfId="36658"/>
    <cellStyle name="Total 19 2 6 4" xfId="36659"/>
    <cellStyle name="Total 19 2 7" xfId="22558"/>
    <cellStyle name="Total 19 2 7 2" xfId="22559"/>
    <cellStyle name="Total 19 2 7 3" xfId="36660"/>
    <cellStyle name="Total 19 2 7 4" xfId="36661"/>
    <cellStyle name="Total 19 2 8" xfId="22560"/>
    <cellStyle name="Total 19 2 9" xfId="36662"/>
    <cellStyle name="Total 19 3" xfId="22561"/>
    <cellStyle name="Total 19 3 10" xfId="36663"/>
    <cellStyle name="Total 19 3 2" xfId="22562"/>
    <cellStyle name="Total 19 3 2 2" xfId="22563"/>
    <cellStyle name="Total 19 3 2 3" xfId="36664"/>
    <cellStyle name="Total 19 3 2 4" xfId="36665"/>
    <cellStyle name="Total 19 3 3" xfId="22564"/>
    <cellStyle name="Total 19 3 3 2" xfId="22565"/>
    <cellStyle name="Total 19 3 3 3" xfId="36666"/>
    <cellStyle name="Total 19 3 3 4" xfId="36667"/>
    <cellStyle name="Total 19 3 4" xfId="22566"/>
    <cellStyle name="Total 19 3 4 2" xfId="22567"/>
    <cellStyle name="Total 19 3 4 3" xfId="36668"/>
    <cellStyle name="Total 19 3 4 4" xfId="36669"/>
    <cellStyle name="Total 19 3 5" xfId="22568"/>
    <cellStyle name="Total 19 3 5 2" xfId="22569"/>
    <cellStyle name="Total 19 3 5 3" xfId="36670"/>
    <cellStyle name="Total 19 3 5 4" xfId="36671"/>
    <cellStyle name="Total 19 3 6" xfId="22570"/>
    <cellStyle name="Total 19 3 6 2" xfId="22571"/>
    <cellStyle name="Total 19 3 6 3" xfId="36672"/>
    <cellStyle name="Total 19 3 6 4" xfId="36673"/>
    <cellStyle name="Total 19 3 7" xfId="22572"/>
    <cellStyle name="Total 19 3 7 2" xfId="22573"/>
    <cellStyle name="Total 19 3 7 3" xfId="36674"/>
    <cellStyle name="Total 19 3 7 4" xfId="36675"/>
    <cellStyle name="Total 19 3 8" xfId="22574"/>
    <cellStyle name="Total 19 3 9" xfId="36676"/>
    <cellStyle name="Total 19 4" xfId="22575"/>
    <cellStyle name="Total 19 4 10" xfId="36677"/>
    <cellStyle name="Total 19 4 2" xfId="22576"/>
    <cellStyle name="Total 19 4 2 2" xfId="22577"/>
    <cellStyle name="Total 19 4 2 3" xfId="36678"/>
    <cellStyle name="Total 19 4 2 4" xfId="36679"/>
    <cellStyle name="Total 19 4 3" xfId="22578"/>
    <cellStyle name="Total 19 4 3 2" xfId="22579"/>
    <cellStyle name="Total 19 4 3 3" xfId="36680"/>
    <cellStyle name="Total 19 4 3 4" xfId="36681"/>
    <cellStyle name="Total 19 4 4" xfId="22580"/>
    <cellStyle name="Total 19 4 4 2" xfId="22581"/>
    <cellStyle name="Total 19 4 4 3" xfId="36682"/>
    <cellStyle name="Total 19 4 4 4" xfId="36683"/>
    <cellStyle name="Total 19 4 5" xfId="22582"/>
    <cellStyle name="Total 19 4 5 2" xfId="22583"/>
    <cellStyle name="Total 19 4 5 3" xfId="36684"/>
    <cellStyle name="Total 19 4 5 4" xfId="36685"/>
    <cellStyle name="Total 19 4 6" xfId="22584"/>
    <cellStyle name="Total 19 4 6 2" xfId="22585"/>
    <cellStyle name="Total 19 4 6 3" xfId="36686"/>
    <cellStyle name="Total 19 4 6 4" xfId="36687"/>
    <cellStyle name="Total 19 4 7" xfId="22586"/>
    <cellStyle name="Total 19 4 7 2" xfId="22587"/>
    <cellStyle name="Total 19 4 7 3" xfId="36688"/>
    <cellStyle name="Total 19 4 7 4" xfId="36689"/>
    <cellStyle name="Total 19 4 8" xfId="22588"/>
    <cellStyle name="Total 19 4 9" xfId="36690"/>
    <cellStyle name="Total 19 5" xfId="22589"/>
    <cellStyle name="Total 19 5 10" xfId="36691"/>
    <cellStyle name="Total 19 5 2" xfId="22590"/>
    <cellStyle name="Total 19 5 2 2" xfId="22591"/>
    <cellStyle name="Total 19 5 2 3" xfId="36692"/>
    <cellStyle name="Total 19 5 2 4" xfId="36693"/>
    <cellStyle name="Total 19 5 3" xfId="22592"/>
    <cellStyle name="Total 19 5 3 2" xfId="22593"/>
    <cellStyle name="Total 19 5 3 3" xfId="36694"/>
    <cellStyle name="Total 19 5 3 4" xfId="36695"/>
    <cellStyle name="Total 19 5 4" xfId="22594"/>
    <cellStyle name="Total 19 5 4 2" xfId="22595"/>
    <cellStyle name="Total 19 5 4 3" xfId="36696"/>
    <cellStyle name="Total 19 5 4 4" xfId="36697"/>
    <cellStyle name="Total 19 5 5" xfId="22596"/>
    <cellStyle name="Total 19 5 5 2" xfId="22597"/>
    <cellStyle name="Total 19 5 5 3" xfId="36698"/>
    <cellStyle name="Total 19 5 5 4" xfId="36699"/>
    <cellStyle name="Total 19 5 6" xfId="22598"/>
    <cellStyle name="Total 19 5 6 2" xfId="22599"/>
    <cellStyle name="Total 19 5 6 3" xfId="36700"/>
    <cellStyle name="Total 19 5 6 4" xfId="36701"/>
    <cellStyle name="Total 19 5 7" xfId="22600"/>
    <cellStyle name="Total 19 5 7 2" xfId="22601"/>
    <cellStyle name="Total 19 5 7 3" xfId="36702"/>
    <cellStyle name="Total 19 5 7 4" xfId="36703"/>
    <cellStyle name="Total 19 5 8" xfId="22602"/>
    <cellStyle name="Total 19 5 9" xfId="36704"/>
    <cellStyle name="Total 19 6" xfId="22603"/>
    <cellStyle name="Total 19 6 2" xfId="22604"/>
    <cellStyle name="Total 19 6 3" xfId="36705"/>
    <cellStyle name="Total 19 6 4" xfId="36706"/>
    <cellStyle name="Total 19 7" xfId="22605"/>
    <cellStyle name="Total 19 7 2" xfId="22606"/>
    <cellStyle name="Total 19 7 3" xfId="36707"/>
    <cellStyle name="Total 19 7 4" xfId="36708"/>
    <cellStyle name="Total 19 8" xfId="22607"/>
    <cellStyle name="Total 19 8 2" xfId="22608"/>
    <cellStyle name="Total 19 8 3" xfId="36709"/>
    <cellStyle name="Total 19 8 4" xfId="36710"/>
    <cellStyle name="Total 19 9" xfId="22609"/>
    <cellStyle name="Total 19 9 2" xfId="22610"/>
    <cellStyle name="Total 19 9 3" xfId="36711"/>
    <cellStyle name="Total 19 9 4" xfId="36712"/>
    <cellStyle name="Total 2" xfId="22611"/>
    <cellStyle name="Total 2 10" xfId="22612"/>
    <cellStyle name="Total 2 10 2" xfId="22613"/>
    <cellStyle name="Total 2 10 3" xfId="36713"/>
    <cellStyle name="Total 2 10 4" xfId="36714"/>
    <cellStyle name="Total 2 11" xfId="22614"/>
    <cellStyle name="Total 2 11 2" xfId="22615"/>
    <cellStyle name="Total 2 11 3" xfId="36715"/>
    <cellStyle name="Total 2 11 4" xfId="36716"/>
    <cellStyle name="Total 2 12" xfId="22616"/>
    <cellStyle name="Total 2 12 2" xfId="22617"/>
    <cellStyle name="Total 2 12 3" xfId="36717"/>
    <cellStyle name="Total 2 13" xfId="22618"/>
    <cellStyle name="Total 2 14" xfId="36718"/>
    <cellStyle name="Total 2 15" xfId="36719"/>
    <cellStyle name="Total 2 16" xfId="36720"/>
    <cellStyle name="Total 2 2" xfId="22619"/>
    <cellStyle name="Total 2 2 10" xfId="36721"/>
    <cellStyle name="Total 2 2 2" xfId="22620"/>
    <cellStyle name="Total 2 2 2 2" xfId="22621"/>
    <cellStyle name="Total 2 2 2 3" xfId="36722"/>
    <cellStyle name="Total 2 2 2 4" xfId="36723"/>
    <cellStyle name="Total 2 2 3" xfId="22622"/>
    <cellStyle name="Total 2 2 3 2" xfId="22623"/>
    <cellStyle name="Total 2 2 3 3" xfId="36724"/>
    <cellStyle name="Total 2 2 3 4" xfId="36725"/>
    <cellStyle name="Total 2 2 4" xfId="22624"/>
    <cellStyle name="Total 2 2 4 2" xfId="22625"/>
    <cellStyle name="Total 2 2 4 3" xfId="36726"/>
    <cellStyle name="Total 2 2 4 4" xfId="36727"/>
    <cellStyle name="Total 2 2 5" xfId="22626"/>
    <cellStyle name="Total 2 2 5 2" xfId="22627"/>
    <cellStyle name="Total 2 2 5 3" xfId="36728"/>
    <cellStyle name="Total 2 2 5 4" xfId="36729"/>
    <cellStyle name="Total 2 2 6" xfId="22628"/>
    <cellStyle name="Total 2 2 6 2" xfId="22629"/>
    <cellStyle name="Total 2 2 6 3" xfId="36730"/>
    <cellStyle name="Total 2 2 6 4" xfId="36731"/>
    <cellStyle name="Total 2 2 7" xfId="22630"/>
    <cellStyle name="Total 2 2 7 2" xfId="22631"/>
    <cellStyle name="Total 2 2 7 3" xfId="36732"/>
    <cellStyle name="Total 2 2 7 4" xfId="36733"/>
    <cellStyle name="Total 2 2 8" xfId="22632"/>
    <cellStyle name="Total 2 2 9" xfId="36734"/>
    <cellStyle name="Total 2 3" xfId="22633"/>
    <cellStyle name="Total 2 3 10" xfId="36735"/>
    <cellStyle name="Total 2 3 2" xfId="22634"/>
    <cellStyle name="Total 2 3 2 2" xfId="22635"/>
    <cellStyle name="Total 2 3 2 3" xfId="36736"/>
    <cellStyle name="Total 2 3 2 4" xfId="36737"/>
    <cellStyle name="Total 2 3 3" xfId="22636"/>
    <cellStyle name="Total 2 3 3 2" xfId="22637"/>
    <cellStyle name="Total 2 3 3 3" xfId="36738"/>
    <cellStyle name="Total 2 3 3 4" xfId="36739"/>
    <cellStyle name="Total 2 3 4" xfId="22638"/>
    <cellStyle name="Total 2 3 4 2" xfId="22639"/>
    <cellStyle name="Total 2 3 4 3" xfId="36740"/>
    <cellStyle name="Total 2 3 4 4" xfId="36741"/>
    <cellStyle name="Total 2 3 5" xfId="22640"/>
    <cellStyle name="Total 2 3 5 2" xfId="22641"/>
    <cellStyle name="Total 2 3 5 3" xfId="36742"/>
    <cellStyle name="Total 2 3 5 4" xfId="36743"/>
    <cellStyle name="Total 2 3 6" xfId="22642"/>
    <cellStyle name="Total 2 3 6 2" xfId="22643"/>
    <cellStyle name="Total 2 3 6 3" xfId="36744"/>
    <cellStyle name="Total 2 3 6 4" xfId="36745"/>
    <cellStyle name="Total 2 3 7" xfId="22644"/>
    <cellStyle name="Total 2 3 7 2" xfId="22645"/>
    <cellStyle name="Total 2 3 7 3" xfId="36746"/>
    <cellStyle name="Total 2 3 7 4" xfId="36747"/>
    <cellStyle name="Total 2 3 8" xfId="22646"/>
    <cellStyle name="Total 2 3 9" xfId="36748"/>
    <cellStyle name="Total 2 4" xfId="22647"/>
    <cellStyle name="Total 2 4 10" xfId="36749"/>
    <cellStyle name="Total 2 4 2" xfId="22648"/>
    <cellStyle name="Total 2 4 2 2" xfId="22649"/>
    <cellStyle name="Total 2 4 2 3" xfId="36750"/>
    <cellStyle name="Total 2 4 2 4" xfId="36751"/>
    <cellStyle name="Total 2 4 3" xfId="22650"/>
    <cellStyle name="Total 2 4 3 2" xfId="22651"/>
    <cellStyle name="Total 2 4 3 3" xfId="36752"/>
    <cellStyle name="Total 2 4 3 4" xfId="36753"/>
    <cellStyle name="Total 2 4 4" xfId="22652"/>
    <cellStyle name="Total 2 4 4 2" xfId="22653"/>
    <cellStyle name="Total 2 4 4 3" xfId="36754"/>
    <cellStyle name="Total 2 4 4 4" xfId="36755"/>
    <cellStyle name="Total 2 4 5" xfId="22654"/>
    <cellStyle name="Total 2 4 5 2" xfId="22655"/>
    <cellStyle name="Total 2 4 5 3" xfId="36756"/>
    <cellStyle name="Total 2 4 5 4" xfId="36757"/>
    <cellStyle name="Total 2 4 6" xfId="22656"/>
    <cellStyle name="Total 2 4 6 2" xfId="22657"/>
    <cellStyle name="Total 2 4 6 3" xfId="36758"/>
    <cellStyle name="Total 2 4 6 4" xfId="36759"/>
    <cellStyle name="Total 2 4 7" xfId="22658"/>
    <cellStyle name="Total 2 4 7 2" xfId="22659"/>
    <cellStyle name="Total 2 4 7 3" xfId="36760"/>
    <cellStyle name="Total 2 4 7 4" xfId="36761"/>
    <cellStyle name="Total 2 4 8" xfId="22660"/>
    <cellStyle name="Total 2 4 9" xfId="36762"/>
    <cellStyle name="Total 2 5" xfId="22661"/>
    <cellStyle name="Total 2 5 10" xfId="36763"/>
    <cellStyle name="Total 2 5 2" xfId="22662"/>
    <cellStyle name="Total 2 5 2 2" xfId="22663"/>
    <cellStyle name="Total 2 5 2 3" xfId="36764"/>
    <cellStyle name="Total 2 5 2 4" xfId="36765"/>
    <cellStyle name="Total 2 5 3" xfId="22664"/>
    <cellStyle name="Total 2 5 3 2" xfId="22665"/>
    <cellStyle name="Total 2 5 3 3" xfId="36766"/>
    <cellStyle name="Total 2 5 3 4" xfId="36767"/>
    <cellStyle name="Total 2 5 4" xfId="22666"/>
    <cellStyle name="Total 2 5 4 2" xfId="22667"/>
    <cellStyle name="Total 2 5 4 3" xfId="36768"/>
    <cellStyle name="Total 2 5 4 4" xfId="36769"/>
    <cellStyle name="Total 2 5 5" xfId="22668"/>
    <cellStyle name="Total 2 5 5 2" xfId="22669"/>
    <cellStyle name="Total 2 5 5 3" xfId="36770"/>
    <cellStyle name="Total 2 5 5 4" xfId="36771"/>
    <cellStyle name="Total 2 5 6" xfId="22670"/>
    <cellStyle name="Total 2 5 6 2" xfId="22671"/>
    <cellStyle name="Total 2 5 6 3" xfId="36772"/>
    <cellStyle name="Total 2 5 6 4" xfId="36773"/>
    <cellStyle name="Total 2 5 7" xfId="22672"/>
    <cellStyle name="Total 2 5 7 2" xfId="22673"/>
    <cellStyle name="Total 2 5 7 3" xfId="36774"/>
    <cellStyle name="Total 2 5 7 4" xfId="36775"/>
    <cellStyle name="Total 2 5 8" xfId="22674"/>
    <cellStyle name="Total 2 5 9" xfId="36776"/>
    <cellStyle name="Total 2 6" xfId="22675"/>
    <cellStyle name="Total 2 6 2" xfId="22676"/>
    <cellStyle name="Total 2 6 3" xfId="36777"/>
    <cellStyle name="Total 2 6 4" xfId="36778"/>
    <cellStyle name="Total 2 7" xfId="22677"/>
    <cellStyle name="Total 2 7 2" xfId="22678"/>
    <cellStyle name="Total 2 7 3" xfId="36779"/>
    <cellStyle name="Total 2 7 4" xfId="36780"/>
    <cellStyle name="Total 2 8" xfId="22679"/>
    <cellStyle name="Total 2 8 2" xfId="22680"/>
    <cellStyle name="Total 2 8 3" xfId="36781"/>
    <cellStyle name="Total 2 8 4" xfId="36782"/>
    <cellStyle name="Total 2 9" xfId="22681"/>
    <cellStyle name="Total 2 9 2" xfId="22682"/>
    <cellStyle name="Total 2 9 3" xfId="36783"/>
    <cellStyle name="Total 2 9 4" xfId="36784"/>
    <cellStyle name="Total 20" xfId="22683"/>
    <cellStyle name="Total 20 10" xfId="22684"/>
    <cellStyle name="Total 20 10 2" xfId="22685"/>
    <cellStyle name="Total 20 10 3" xfId="36785"/>
    <cellStyle name="Total 20 10 4" xfId="36786"/>
    <cellStyle name="Total 20 11" xfId="22686"/>
    <cellStyle name="Total 20 11 2" xfId="22687"/>
    <cellStyle name="Total 20 11 3" xfId="36787"/>
    <cellStyle name="Total 20 11 4" xfId="36788"/>
    <cellStyle name="Total 20 12" xfId="22688"/>
    <cellStyle name="Total 20 13" xfId="36789"/>
    <cellStyle name="Total 20 14" xfId="36790"/>
    <cellStyle name="Total 20 2" xfId="22689"/>
    <cellStyle name="Total 20 2 10" xfId="36791"/>
    <cellStyle name="Total 20 2 2" xfId="22690"/>
    <cellStyle name="Total 20 2 2 2" xfId="22691"/>
    <cellStyle name="Total 20 2 2 3" xfId="36792"/>
    <cellStyle name="Total 20 2 2 4" xfId="36793"/>
    <cellStyle name="Total 20 2 3" xfId="22692"/>
    <cellStyle name="Total 20 2 3 2" xfId="22693"/>
    <cellStyle name="Total 20 2 3 3" xfId="36794"/>
    <cellStyle name="Total 20 2 3 4" xfId="36795"/>
    <cellStyle name="Total 20 2 4" xfId="22694"/>
    <cellStyle name="Total 20 2 4 2" xfId="22695"/>
    <cellStyle name="Total 20 2 4 3" xfId="36796"/>
    <cellStyle name="Total 20 2 4 4" xfId="36797"/>
    <cellStyle name="Total 20 2 5" xfId="22696"/>
    <cellStyle name="Total 20 2 5 2" xfId="22697"/>
    <cellStyle name="Total 20 2 5 3" xfId="36798"/>
    <cellStyle name="Total 20 2 5 4" xfId="36799"/>
    <cellStyle name="Total 20 2 6" xfId="22698"/>
    <cellStyle name="Total 20 2 6 2" xfId="22699"/>
    <cellStyle name="Total 20 2 6 3" xfId="36800"/>
    <cellStyle name="Total 20 2 6 4" xfId="36801"/>
    <cellStyle name="Total 20 2 7" xfId="22700"/>
    <cellStyle name="Total 20 2 7 2" xfId="22701"/>
    <cellStyle name="Total 20 2 7 3" xfId="36802"/>
    <cellStyle name="Total 20 2 7 4" xfId="36803"/>
    <cellStyle name="Total 20 2 8" xfId="22702"/>
    <cellStyle name="Total 20 2 9" xfId="36804"/>
    <cellStyle name="Total 20 3" xfId="22703"/>
    <cellStyle name="Total 20 3 10" xfId="36805"/>
    <cellStyle name="Total 20 3 2" xfId="22704"/>
    <cellStyle name="Total 20 3 2 2" xfId="22705"/>
    <cellStyle name="Total 20 3 2 3" xfId="36806"/>
    <cellStyle name="Total 20 3 2 4" xfId="36807"/>
    <cellStyle name="Total 20 3 3" xfId="22706"/>
    <cellStyle name="Total 20 3 3 2" xfId="22707"/>
    <cellStyle name="Total 20 3 3 3" xfId="36808"/>
    <cellStyle name="Total 20 3 3 4" xfId="36809"/>
    <cellStyle name="Total 20 3 4" xfId="22708"/>
    <cellStyle name="Total 20 3 4 2" xfId="22709"/>
    <cellStyle name="Total 20 3 4 3" xfId="36810"/>
    <cellStyle name="Total 20 3 4 4" xfId="36811"/>
    <cellStyle name="Total 20 3 5" xfId="22710"/>
    <cellStyle name="Total 20 3 5 2" xfId="22711"/>
    <cellStyle name="Total 20 3 5 3" xfId="36812"/>
    <cellStyle name="Total 20 3 5 4" xfId="36813"/>
    <cellStyle name="Total 20 3 6" xfId="22712"/>
    <cellStyle name="Total 20 3 6 2" xfId="22713"/>
    <cellStyle name="Total 20 3 6 3" xfId="36814"/>
    <cellStyle name="Total 20 3 6 4" xfId="36815"/>
    <cellStyle name="Total 20 3 7" xfId="22714"/>
    <cellStyle name="Total 20 3 7 2" xfId="22715"/>
    <cellStyle name="Total 20 3 7 3" xfId="36816"/>
    <cellStyle name="Total 20 3 7 4" xfId="36817"/>
    <cellStyle name="Total 20 3 8" xfId="22716"/>
    <cellStyle name="Total 20 3 9" xfId="36818"/>
    <cellStyle name="Total 20 4" xfId="22717"/>
    <cellStyle name="Total 20 4 10" xfId="36819"/>
    <cellStyle name="Total 20 4 2" xfId="22718"/>
    <cellStyle name="Total 20 4 2 2" xfId="22719"/>
    <cellStyle name="Total 20 4 2 3" xfId="36820"/>
    <cellStyle name="Total 20 4 2 4" xfId="36821"/>
    <cellStyle name="Total 20 4 3" xfId="22720"/>
    <cellStyle name="Total 20 4 3 2" xfId="22721"/>
    <cellStyle name="Total 20 4 3 3" xfId="36822"/>
    <cellStyle name="Total 20 4 3 4" xfId="36823"/>
    <cellStyle name="Total 20 4 4" xfId="22722"/>
    <cellStyle name="Total 20 4 4 2" xfId="22723"/>
    <cellStyle name="Total 20 4 4 3" xfId="36824"/>
    <cellStyle name="Total 20 4 4 4" xfId="36825"/>
    <cellStyle name="Total 20 4 5" xfId="22724"/>
    <cellStyle name="Total 20 4 5 2" xfId="22725"/>
    <cellStyle name="Total 20 4 5 3" xfId="36826"/>
    <cellStyle name="Total 20 4 5 4" xfId="36827"/>
    <cellStyle name="Total 20 4 6" xfId="22726"/>
    <cellStyle name="Total 20 4 6 2" xfId="22727"/>
    <cellStyle name="Total 20 4 6 3" xfId="36828"/>
    <cellStyle name="Total 20 4 6 4" xfId="36829"/>
    <cellStyle name="Total 20 4 7" xfId="22728"/>
    <cellStyle name="Total 20 4 7 2" xfId="22729"/>
    <cellStyle name="Total 20 4 7 3" xfId="36830"/>
    <cellStyle name="Total 20 4 7 4" xfId="36831"/>
    <cellStyle name="Total 20 4 8" xfId="22730"/>
    <cellStyle name="Total 20 4 9" xfId="36832"/>
    <cellStyle name="Total 20 5" xfId="22731"/>
    <cellStyle name="Total 20 5 10" xfId="36833"/>
    <cellStyle name="Total 20 5 2" xfId="22732"/>
    <cellStyle name="Total 20 5 2 2" xfId="22733"/>
    <cellStyle name="Total 20 5 2 3" xfId="36834"/>
    <cellStyle name="Total 20 5 2 4" xfId="36835"/>
    <cellStyle name="Total 20 5 3" xfId="22734"/>
    <cellStyle name="Total 20 5 3 2" xfId="22735"/>
    <cellStyle name="Total 20 5 3 3" xfId="36836"/>
    <cellStyle name="Total 20 5 3 4" xfId="36837"/>
    <cellStyle name="Total 20 5 4" xfId="22736"/>
    <cellStyle name="Total 20 5 4 2" xfId="22737"/>
    <cellStyle name="Total 20 5 4 3" xfId="36838"/>
    <cellStyle name="Total 20 5 4 4" xfId="36839"/>
    <cellStyle name="Total 20 5 5" xfId="22738"/>
    <cellStyle name="Total 20 5 5 2" xfId="22739"/>
    <cellStyle name="Total 20 5 5 3" xfId="36840"/>
    <cellStyle name="Total 20 5 5 4" xfId="36841"/>
    <cellStyle name="Total 20 5 6" xfId="22740"/>
    <cellStyle name="Total 20 5 6 2" xfId="22741"/>
    <cellStyle name="Total 20 5 6 3" xfId="36842"/>
    <cellStyle name="Total 20 5 6 4" xfId="36843"/>
    <cellStyle name="Total 20 5 7" xfId="22742"/>
    <cellStyle name="Total 20 5 7 2" xfId="22743"/>
    <cellStyle name="Total 20 5 7 3" xfId="36844"/>
    <cellStyle name="Total 20 5 7 4" xfId="36845"/>
    <cellStyle name="Total 20 5 8" xfId="22744"/>
    <cellStyle name="Total 20 5 9" xfId="36846"/>
    <cellStyle name="Total 20 6" xfId="22745"/>
    <cellStyle name="Total 20 6 2" xfId="22746"/>
    <cellStyle name="Total 20 6 3" xfId="36847"/>
    <cellStyle name="Total 20 6 4" xfId="36848"/>
    <cellStyle name="Total 20 7" xfId="22747"/>
    <cellStyle name="Total 20 7 2" xfId="22748"/>
    <cellStyle name="Total 20 7 3" xfId="36849"/>
    <cellStyle name="Total 20 7 4" xfId="36850"/>
    <cellStyle name="Total 20 8" xfId="22749"/>
    <cellStyle name="Total 20 8 2" xfId="22750"/>
    <cellStyle name="Total 20 8 3" xfId="36851"/>
    <cellStyle name="Total 20 8 4" xfId="36852"/>
    <cellStyle name="Total 20 9" xfId="22751"/>
    <cellStyle name="Total 20 9 2" xfId="22752"/>
    <cellStyle name="Total 20 9 3" xfId="36853"/>
    <cellStyle name="Total 20 9 4" xfId="36854"/>
    <cellStyle name="Total 21" xfId="22753"/>
    <cellStyle name="Total 21 10" xfId="22754"/>
    <cellStyle name="Total 21 10 2" xfId="22755"/>
    <cellStyle name="Total 21 10 3" xfId="36855"/>
    <cellStyle name="Total 21 10 4" xfId="36856"/>
    <cellStyle name="Total 21 11" xfId="22756"/>
    <cellStyle name="Total 21 11 2" xfId="22757"/>
    <cellStyle name="Total 21 11 3" xfId="36857"/>
    <cellStyle name="Total 21 11 4" xfId="36858"/>
    <cellStyle name="Total 21 12" xfId="22758"/>
    <cellStyle name="Total 21 13" xfId="36859"/>
    <cellStyle name="Total 21 14" xfId="36860"/>
    <cellStyle name="Total 21 2" xfId="22759"/>
    <cellStyle name="Total 21 2 10" xfId="36861"/>
    <cellStyle name="Total 21 2 2" xfId="22760"/>
    <cellStyle name="Total 21 2 2 2" xfId="22761"/>
    <cellStyle name="Total 21 2 2 3" xfId="36862"/>
    <cellStyle name="Total 21 2 2 4" xfId="36863"/>
    <cellStyle name="Total 21 2 3" xfId="22762"/>
    <cellStyle name="Total 21 2 3 2" xfId="22763"/>
    <cellStyle name="Total 21 2 3 3" xfId="36864"/>
    <cellStyle name="Total 21 2 3 4" xfId="36865"/>
    <cellStyle name="Total 21 2 4" xfId="22764"/>
    <cellStyle name="Total 21 2 4 2" xfId="22765"/>
    <cellStyle name="Total 21 2 4 3" xfId="36866"/>
    <cellStyle name="Total 21 2 4 4" xfId="36867"/>
    <cellStyle name="Total 21 2 5" xfId="22766"/>
    <cellStyle name="Total 21 2 5 2" xfId="22767"/>
    <cellStyle name="Total 21 2 5 3" xfId="36868"/>
    <cellStyle name="Total 21 2 5 4" xfId="36869"/>
    <cellStyle name="Total 21 2 6" xfId="22768"/>
    <cellStyle name="Total 21 2 6 2" xfId="22769"/>
    <cellStyle name="Total 21 2 6 3" xfId="36870"/>
    <cellStyle name="Total 21 2 6 4" xfId="36871"/>
    <cellStyle name="Total 21 2 7" xfId="22770"/>
    <cellStyle name="Total 21 2 7 2" xfId="22771"/>
    <cellStyle name="Total 21 2 7 3" xfId="36872"/>
    <cellStyle name="Total 21 2 7 4" xfId="36873"/>
    <cellStyle name="Total 21 2 8" xfId="22772"/>
    <cellStyle name="Total 21 2 9" xfId="36874"/>
    <cellStyle name="Total 21 3" xfId="22773"/>
    <cellStyle name="Total 21 3 10" xfId="36875"/>
    <cellStyle name="Total 21 3 2" xfId="22774"/>
    <cellStyle name="Total 21 3 2 2" xfId="22775"/>
    <cellStyle name="Total 21 3 2 3" xfId="36876"/>
    <cellStyle name="Total 21 3 2 4" xfId="36877"/>
    <cellStyle name="Total 21 3 3" xfId="22776"/>
    <cellStyle name="Total 21 3 3 2" xfId="22777"/>
    <cellStyle name="Total 21 3 3 3" xfId="36878"/>
    <cellStyle name="Total 21 3 3 4" xfId="36879"/>
    <cellStyle name="Total 21 3 4" xfId="22778"/>
    <cellStyle name="Total 21 3 4 2" xfId="22779"/>
    <cellStyle name="Total 21 3 4 3" xfId="36880"/>
    <cellStyle name="Total 21 3 4 4" xfId="36881"/>
    <cellStyle name="Total 21 3 5" xfId="22780"/>
    <cellStyle name="Total 21 3 5 2" xfId="22781"/>
    <cellStyle name="Total 21 3 5 3" xfId="36882"/>
    <cellStyle name="Total 21 3 5 4" xfId="36883"/>
    <cellStyle name="Total 21 3 6" xfId="22782"/>
    <cellStyle name="Total 21 3 6 2" xfId="22783"/>
    <cellStyle name="Total 21 3 6 3" xfId="36884"/>
    <cellStyle name="Total 21 3 6 4" xfId="36885"/>
    <cellStyle name="Total 21 3 7" xfId="22784"/>
    <cellStyle name="Total 21 3 7 2" xfId="22785"/>
    <cellStyle name="Total 21 3 7 3" xfId="36886"/>
    <cellStyle name="Total 21 3 7 4" xfId="36887"/>
    <cellStyle name="Total 21 3 8" xfId="22786"/>
    <cellStyle name="Total 21 3 9" xfId="36888"/>
    <cellStyle name="Total 21 4" xfId="22787"/>
    <cellStyle name="Total 21 4 10" xfId="36889"/>
    <cellStyle name="Total 21 4 2" xfId="22788"/>
    <cellStyle name="Total 21 4 2 2" xfId="22789"/>
    <cellStyle name="Total 21 4 2 3" xfId="36890"/>
    <cellStyle name="Total 21 4 2 4" xfId="36891"/>
    <cellStyle name="Total 21 4 3" xfId="22790"/>
    <cellStyle name="Total 21 4 3 2" xfId="22791"/>
    <cellStyle name="Total 21 4 3 3" xfId="36892"/>
    <cellStyle name="Total 21 4 3 4" xfId="36893"/>
    <cellStyle name="Total 21 4 4" xfId="22792"/>
    <cellStyle name="Total 21 4 4 2" xfId="22793"/>
    <cellStyle name="Total 21 4 4 3" xfId="36894"/>
    <cellStyle name="Total 21 4 4 4" xfId="36895"/>
    <cellStyle name="Total 21 4 5" xfId="22794"/>
    <cellStyle name="Total 21 4 5 2" xfId="22795"/>
    <cellStyle name="Total 21 4 5 3" xfId="36896"/>
    <cellStyle name="Total 21 4 5 4" xfId="36897"/>
    <cellStyle name="Total 21 4 6" xfId="22796"/>
    <cellStyle name="Total 21 4 6 2" xfId="22797"/>
    <cellStyle name="Total 21 4 6 3" xfId="36898"/>
    <cellStyle name="Total 21 4 6 4" xfId="36899"/>
    <cellStyle name="Total 21 4 7" xfId="22798"/>
    <cellStyle name="Total 21 4 7 2" xfId="22799"/>
    <cellStyle name="Total 21 4 7 3" xfId="36900"/>
    <cellStyle name="Total 21 4 7 4" xfId="36901"/>
    <cellStyle name="Total 21 4 8" xfId="22800"/>
    <cellStyle name="Total 21 4 9" xfId="36902"/>
    <cellStyle name="Total 21 5" xfId="22801"/>
    <cellStyle name="Total 21 5 10" xfId="36903"/>
    <cellStyle name="Total 21 5 2" xfId="22802"/>
    <cellStyle name="Total 21 5 2 2" xfId="22803"/>
    <cellStyle name="Total 21 5 2 3" xfId="36904"/>
    <cellStyle name="Total 21 5 2 4" xfId="36905"/>
    <cellStyle name="Total 21 5 3" xfId="22804"/>
    <cellStyle name="Total 21 5 3 2" xfId="22805"/>
    <cellStyle name="Total 21 5 3 3" xfId="36906"/>
    <cellStyle name="Total 21 5 3 4" xfId="36907"/>
    <cellStyle name="Total 21 5 4" xfId="22806"/>
    <cellStyle name="Total 21 5 4 2" xfId="22807"/>
    <cellStyle name="Total 21 5 4 3" xfId="36908"/>
    <cellStyle name="Total 21 5 4 4" xfId="36909"/>
    <cellStyle name="Total 21 5 5" xfId="22808"/>
    <cellStyle name="Total 21 5 5 2" xfId="22809"/>
    <cellStyle name="Total 21 5 5 3" xfId="36910"/>
    <cellStyle name="Total 21 5 5 4" xfId="36911"/>
    <cellStyle name="Total 21 5 6" xfId="22810"/>
    <cellStyle name="Total 21 5 6 2" xfId="22811"/>
    <cellStyle name="Total 21 5 6 3" xfId="36912"/>
    <cellStyle name="Total 21 5 6 4" xfId="36913"/>
    <cellStyle name="Total 21 5 7" xfId="22812"/>
    <cellStyle name="Total 21 5 7 2" xfId="22813"/>
    <cellStyle name="Total 21 5 7 3" xfId="36914"/>
    <cellStyle name="Total 21 5 7 4" xfId="36915"/>
    <cellStyle name="Total 21 5 8" xfId="22814"/>
    <cellStyle name="Total 21 5 9" xfId="36916"/>
    <cellStyle name="Total 21 6" xfId="22815"/>
    <cellStyle name="Total 21 6 2" xfId="22816"/>
    <cellStyle name="Total 21 6 3" xfId="36917"/>
    <cellStyle name="Total 21 6 4" xfId="36918"/>
    <cellStyle name="Total 21 7" xfId="22817"/>
    <cellStyle name="Total 21 7 2" xfId="22818"/>
    <cellStyle name="Total 21 7 3" xfId="36919"/>
    <cellStyle name="Total 21 7 4" xfId="36920"/>
    <cellStyle name="Total 21 8" xfId="22819"/>
    <cellStyle name="Total 21 8 2" xfId="22820"/>
    <cellStyle name="Total 21 8 3" xfId="36921"/>
    <cellStyle name="Total 21 8 4" xfId="36922"/>
    <cellStyle name="Total 21 9" xfId="22821"/>
    <cellStyle name="Total 21 9 2" xfId="22822"/>
    <cellStyle name="Total 21 9 3" xfId="36923"/>
    <cellStyle name="Total 21 9 4" xfId="36924"/>
    <cellStyle name="Total 22" xfId="22823"/>
    <cellStyle name="Total 22 10" xfId="22824"/>
    <cellStyle name="Total 22 10 2" xfId="22825"/>
    <cellStyle name="Total 22 10 3" xfId="36925"/>
    <cellStyle name="Total 22 10 4" xfId="36926"/>
    <cellStyle name="Total 22 11" xfId="22826"/>
    <cellStyle name="Total 22 11 2" xfId="22827"/>
    <cellStyle name="Total 22 11 3" xfId="36927"/>
    <cellStyle name="Total 22 11 4" xfId="36928"/>
    <cellStyle name="Total 22 12" xfId="22828"/>
    <cellStyle name="Total 22 13" xfId="36929"/>
    <cellStyle name="Total 22 14" xfId="36930"/>
    <cellStyle name="Total 22 2" xfId="22829"/>
    <cellStyle name="Total 22 2 10" xfId="36931"/>
    <cellStyle name="Total 22 2 2" xfId="22830"/>
    <cellStyle name="Total 22 2 2 2" xfId="22831"/>
    <cellStyle name="Total 22 2 2 3" xfId="36932"/>
    <cellStyle name="Total 22 2 2 4" xfId="36933"/>
    <cellStyle name="Total 22 2 3" xfId="22832"/>
    <cellStyle name="Total 22 2 3 2" xfId="22833"/>
    <cellStyle name="Total 22 2 3 3" xfId="36934"/>
    <cellStyle name="Total 22 2 3 4" xfId="36935"/>
    <cellStyle name="Total 22 2 4" xfId="22834"/>
    <cellStyle name="Total 22 2 4 2" xfId="22835"/>
    <cellStyle name="Total 22 2 4 3" xfId="36936"/>
    <cellStyle name="Total 22 2 4 4" xfId="36937"/>
    <cellStyle name="Total 22 2 5" xfId="22836"/>
    <cellStyle name="Total 22 2 5 2" xfId="22837"/>
    <cellStyle name="Total 22 2 5 3" xfId="36938"/>
    <cellStyle name="Total 22 2 5 4" xfId="36939"/>
    <cellStyle name="Total 22 2 6" xfId="22838"/>
    <cellStyle name="Total 22 2 6 2" xfId="22839"/>
    <cellStyle name="Total 22 2 6 3" xfId="36940"/>
    <cellStyle name="Total 22 2 6 4" xfId="36941"/>
    <cellStyle name="Total 22 2 7" xfId="22840"/>
    <cellStyle name="Total 22 2 7 2" xfId="22841"/>
    <cellStyle name="Total 22 2 7 3" xfId="36942"/>
    <cellStyle name="Total 22 2 7 4" xfId="36943"/>
    <cellStyle name="Total 22 2 8" xfId="22842"/>
    <cellStyle name="Total 22 2 9" xfId="36944"/>
    <cellStyle name="Total 22 3" xfId="22843"/>
    <cellStyle name="Total 22 3 10" xfId="36945"/>
    <cellStyle name="Total 22 3 2" xfId="22844"/>
    <cellStyle name="Total 22 3 2 2" xfId="22845"/>
    <cellStyle name="Total 22 3 2 3" xfId="36946"/>
    <cellStyle name="Total 22 3 2 4" xfId="36947"/>
    <cellStyle name="Total 22 3 3" xfId="22846"/>
    <cellStyle name="Total 22 3 3 2" xfId="22847"/>
    <cellStyle name="Total 22 3 3 3" xfId="36948"/>
    <cellStyle name="Total 22 3 3 4" xfId="36949"/>
    <cellStyle name="Total 22 3 4" xfId="22848"/>
    <cellStyle name="Total 22 3 4 2" xfId="22849"/>
    <cellStyle name="Total 22 3 4 3" xfId="36950"/>
    <cellStyle name="Total 22 3 4 4" xfId="36951"/>
    <cellStyle name="Total 22 3 5" xfId="22850"/>
    <cellStyle name="Total 22 3 5 2" xfId="22851"/>
    <cellStyle name="Total 22 3 5 3" xfId="36952"/>
    <cellStyle name="Total 22 3 5 4" xfId="36953"/>
    <cellStyle name="Total 22 3 6" xfId="22852"/>
    <cellStyle name="Total 22 3 6 2" xfId="22853"/>
    <cellStyle name="Total 22 3 6 3" xfId="36954"/>
    <cellStyle name="Total 22 3 6 4" xfId="36955"/>
    <cellStyle name="Total 22 3 7" xfId="22854"/>
    <cellStyle name="Total 22 3 7 2" xfId="22855"/>
    <cellStyle name="Total 22 3 7 3" xfId="36956"/>
    <cellStyle name="Total 22 3 7 4" xfId="36957"/>
    <cellStyle name="Total 22 3 8" xfId="22856"/>
    <cellStyle name="Total 22 3 9" xfId="36958"/>
    <cellStyle name="Total 22 4" xfId="22857"/>
    <cellStyle name="Total 22 4 10" xfId="36959"/>
    <cellStyle name="Total 22 4 2" xfId="22858"/>
    <cellStyle name="Total 22 4 2 2" xfId="22859"/>
    <cellStyle name="Total 22 4 2 3" xfId="36960"/>
    <cellStyle name="Total 22 4 2 4" xfId="36961"/>
    <cellStyle name="Total 22 4 3" xfId="22860"/>
    <cellStyle name="Total 22 4 3 2" xfId="22861"/>
    <cellStyle name="Total 22 4 3 3" xfId="36962"/>
    <cellStyle name="Total 22 4 3 4" xfId="36963"/>
    <cellStyle name="Total 22 4 4" xfId="22862"/>
    <cellStyle name="Total 22 4 4 2" xfId="22863"/>
    <cellStyle name="Total 22 4 4 3" xfId="36964"/>
    <cellStyle name="Total 22 4 4 4" xfId="36965"/>
    <cellStyle name="Total 22 4 5" xfId="22864"/>
    <cellStyle name="Total 22 4 5 2" xfId="22865"/>
    <cellStyle name="Total 22 4 5 3" xfId="36966"/>
    <cellStyle name="Total 22 4 5 4" xfId="36967"/>
    <cellStyle name="Total 22 4 6" xfId="22866"/>
    <cellStyle name="Total 22 4 6 2" xfId="22867"/>
    <cellStyle name="Total 22 4 6 3" xfId="36968"/>
    <cellStyle name="Total 22 4 6 4" xfId="36969"/>
    <cellStyle name="Total 22 4 7" xfId="22868"/>
    <cellStyle name="Total 22 4 7 2" xfId="22869"/>
    <cellStyle name="Total 22 4 7 3" xfId="36970"/>
    <cellStyle name="Total 22 4 7 4" xfId="36971"/>
    <cellStyle name="Total 22 4 8" xfId="22870"/>
    <cellStyle name="Total 22 4 9" xfId="36972"/>
    <cellStyle name="Total 22 5" xfId="22871"/>
    <cellStyle name="Total 22 5 10" xfId="36973"/>
    <cellStyle name="Total 22 5 2" xfId="22872"/>
    <cellStyle name="Total 22 5 2 2" xfId="22873"/>
    <cellStyle name="Total 22 5 2 3" xfId="36974"/>
    <cellStyle name="Total 22 5 2 4" xfId="36975"/>
    <cellStyle name="Total 22 5 3" xfId="22874"/>
    <cellStyle name="Total 22 5 3 2" xfId="22875"/>
    <cellStyle name="Total 22 5 3 3" xfId="36976"/>
    <cellStyle name="Total 22 5 3 4" xfId="36977"/>
    <cellStyle name="Total 22 5 4" xfId="22876"/>
    <cellStyle name="Total 22 5 4 2" xfId="22877"/>
    <cellStyle name="Total 22 5 4 3" xfId="36978"/>
    <cellStyle name="Total 22 5 4 4" xfId="36979"/>
    <cellStyle name="Total 22 5 5" xfId="22878"/>
    <cellStyle name="Total 22 5 5 2" xfId="22879"/>
    <cellStyle name="Total 22 5 5 3" xfId="36980"/>
    <cellStyle name="Total 22 5 5 4" xfId="36981"/>
    <cellStyle name="Total 22 5 6" xfId="22880"/>
    <cellStyle name="Total 22 5 6 2" xfId="22881"/>
    <cellStyle name="Total 22 5 6 3" xfId="36982"/>
    <cellStyle name="Total 22 5 6 4" xfId="36983"/>
    <cellStyle name="Total 22 5 7" xfId="22882"/>
    <cellStyle name="Total 22 5 7 2" xfId="22883"/>
    <cellStyle name="Total 22 5 7 3" xfId="36984"/>
    <cellStyle name="Total 22 5 7 4" xfId="36985"/>
    <cellStyle name="Total 22 5 8" xfId="22884"/>
    <cellStyle name="Total 22 5 9" xfId="36986"/>
    <cellStyle name="Total 22 6" xfId="22885"/>
    <cellStyle name="Total 22 6 2" xfId="22886"/>
    <cellStyle name="Total 22 6 3" xfId="36987"/>
    <cellStyle name="Total 22 6 4" xfId="36988"/>
    <cellStyle name="Total 22 7" xfId="22887"/>
    <cellStyle name="Total 22 7 2" xfId="22888"/>
    <cellStyle name="Total 22 7 3" xfId="36989"/>
    <cellStyle name="Total 22 7 4" xfId="36990"/>
    <cellStyle name="Total 22 8" xfId="22889"/>
    <cellStyle name="Total 22 8 2" xfId="22890"/>
    <cellStyle name="Total 22 8 3" xfId="36991"/>
    <cellStyle name="Total 22 8 4" xfId="36992"/>
    <cellStyle name="Total 22 9" xfId="22891"/>
    <cellStyle name="Total 22 9 2" xfId="22892"/>
    <cellStyle name="Total 22 9 3" xfId="36993"/>
    <cellStyle name="Total 22 9 4" xfId="36994"/>
    <cellStyle name="Total 23" xfId="22893"/>
    <cellStyle name="Total 23 10" xfId="36995"/>
    <cellStyle name="Total 23 2" xfId="22894"/>
    <cellStyle name="Total 23 2 2" xfId="22895"/>
    <cellStyle name="Total 23 2 3" xfId="36996"/>
    <cellStyle name="Total 23 2 4" xfId="36997"/>
    <cellStyle name="Total 23 3" xfId="22896"/>
    <cellStyle name="Total 23 3 2" xfId="22897"/>
    <cellStyle name="Total 23 3 3" xfId="36998"/>
    <cellStyle name="Total 23 3 4" xfId="36999"/>
    <cellStyle name="Total 23 4" xfId="22898"/>
    <cellStyle name="Total 23 4 2" xfId="22899"/>
    <cellStyle name="Total 23 4 3" xfId="37000"/>
    <cellStyle name="Total 23 4 4" xfId="37001"/>
    <cellStyle name="Total 23 5" xfId="22900"/>
    <cellStyle name="Total 23 5 2" xfId="22901"/>
    <cellStyle name="Total 23 5 3" xfId="37002"/>
    <cellStyle name="Total 23 5 4" xfId="37003"/>
    <cellStyle name="Total 23 6" xfId="22902"/>
    <cellStyle name="Total 23 6 2" xfId="22903"/>
    <cellStyle name="Total 23 6 3" xfId="37004"/>
    <cellStyle name="Total 23 6 4" xfId="37005"/>
    <cellStyle name="Total 23 7" xfId="22904"/>
    <cellStyle name="Total 23 7 2" xfId="22905"/>
    <cellStyle name="Total 23 7 3" xfId="37006"/>
    <cellStyle name="Total 23 7 4" xfId="37007"/>
    <cellStyle name="Total 23 8" xfId="22906"/>
    <cellStyle name="Total 23 9" xfId="37008"/>
    <cellStyle name="Total 24" xfId="22907"/>
    <cellStyle name="Total 24 10" xfId="37009"/>
    <cellStyle name="Total 24 2" xfId="22908"/>
    <cellStyle name="Total 24 2 2" xfId="22909"/>
    <cellStyle name="Total 24 2 3" xfId="37010"/>
    <cellStyle name="Total 24 2 4" xfId="37011"/>
    <cellStyle name="Total 24 3" xfId="22910"/>
    <cellStyle name="Total 24 3 2" xfId="22911"/>
    <cellStyle name="Total 24 3 3" xfId="37012"/>
    <cellStyle name="Total 24 3 4" xfId="37013"/>
    <cellStyle name="Total 24 4" xfId="22912"/>
    <cellStyle name="Total 24 4 2" xfId="22913"/>
    <cellStyle name="Total 24 4 3" xfId="37014"/>
    <cellStyle name="Total 24 4 4" xfId="37015"/>
    <cellStyle name="Total 24 5" xfId="22914"/>
    <cellStyle name="Total 24 5 2" xfId="22915"/>
    <cellStyle name="Total 24 5 3" xfId="37016"/>
    <cellStyle name="Total 24 5 4" xfId="37017"/>
    <cellStyle name="Total 24 6" xfId="22916"/>
    <cellStyle name="Total 24 6 2" xfId="22917"/>
    <cellStyle name="Total 24 6 3" xfId="37018"/>
    <cellStyle name="Total 24 6 4" xfId="37019"/>
    <cellStyle name="Total 24 7" xfId="22918"/>
    <cellStyle name="Total 24 7 2" xfId="22919"/>
    <cellStyle name="Total 24 7 3" xfId="37020"/>
    <cellStyle name="Total 24 7 4" xfId="37021"/>
    <cellStyle name="Total 24 8" xfId="22920"/>
    <cellStyle name="Total 24 9" xfId="37022"/>
    <cellStyle name="Total 25" xfId="22921"/>
    <cellStyle name="Total 25 10" xfId="37023"/>
    <cellStyle name="Total 25 2" xfId="22922"/>
    <cellStyle name="Total 25 2 2" xfId="22923"/>
    <cellStyle name="Total 25 2 3" xfId="37024"/>
    <cellStyle name="Total 25 2 4" xfId="37025"/>
    <cellStyle name="Total 25 3" xfId="22924"/>
    <cellStyle name="Total 25 3 2" xfId="22925"/>
    <cellStyle name="Total 25 3 3" xfId="37026"/>
    <cellStyle name="Total 25 3 4" xfId="37027"/>
    <cellStyle name="Total 25 4" xfId="22926"/>
    <cellStyle name="Total 25 4 2" xfId="22927"/>
    <cellStyle name="Total 25 4 3" xfId="37028"/>
    <cellStyle name="Total 25 4 4" xfId="37029"/>
    <cellStyle name="Total 25 5" xfId="22928"/>
    <cellStyle name="Total 25 5 2" xfId="22929"/>
    <cellStyle name="Total 25 5 3" xfId="37030"/>
    <cellStyle name="Total 25 5 4" xfId="37031"/>
    <cellStyle name="Total 25 6" xfId="22930"/>
    <cellStyle name="Total 25 6 2" xfId="22931"/>
    <cellStyle name="Total 25 6 3" xfId="37032"/>
    <cellStyle name="Total 25 6 4" xfId="37033"/>
    <cellStyle name="Total 25 7" xfId="22932"/>
    <cellStyle name="Total 25 7 2" xfId="22933"/>
    <cellStyle name="Total 25 7 3" xfId="37034"/>
    <cellStyle name="Total 25 7 4" xfId="37035"/>
    <cellStyle name="Total 25 8" xfId="22934"/>
    <cellStyle name="Total 25 9" xfId="37036"/>
    <cellStyle name="Total 26" xfId="22935"/>
    <cellStyle name="Total 26 10" xfId="37037"/>
    <cellStyle name="Total 26 2" xfId="22936"/>
    <cellStyle name="Total 26 2 2" xfId="22937"/>
    <cellStyle name="Total 26 2 3" xfId="37038"/>
    <cellStyle name="Total 26 2 4" xfId="37039"/>
    <cellStyle name="Total 26 3" xfId="22938"/>
    <cellStyle name="Total 26 3 2" xfId="22939"/>
    <cellStyle name="Total 26 3 3" xfId="37040"/>
    <cellStyle name="Total 26 3 4" xfId="37041"/>
    <cellStyle name="Total 26 4" xfId="22940"/>
    <cellStyle name="Total 26 4 2" xfId="22941"/>
    <cellStyle name="Total 26 4 3" xfId="37042"/>
    <cellStyle name="Total 26 4 4" xfId="37043"/>
    <cellStyle name="Total 26 5" xfId="22942"/>
    <cellStyle name="Total 26 5 2" xfId="22943"/>
    <cellStyle name="Total 26 5 3" xfId="37044"/>
    <cellStyle name="Total 26 5 4" xfId="37045"/>
    <cellStyle name="Total 26 6" xfId="22944"/>
    <cellStyle name="Total 26 6 2" xfId="22945"/>
    <cellStyle name="Total 26 6 3" xfId="37046"/>
    <cellStyle name="Total 26 6 4" xfId="37047"/>
    <cellStyle name="Total 26 7" xfId="22946"/>
    <cellStyle name="Total 26 7 2" xfId="22947"/>
    <cellStyle name="Total 26 7 3" xfId="37048"/>
    <cellStyle name="Total 26 7 4" xfId="37049"/>
    <cellStyle name="Total 26 8" xfId="22948"/>
    <cellStyle name="Total 26 9" xfId="37050"/>
    <cellStyle name="Total 3" xfId="22949"/>
    <cellStyle name="Total 3 10" xfId="22950"/>
    <cellStyle name="Total 3 10 2" xfId="22951"/>
    <cellStyle name="Total 3 10 3" xfId="37051"/>
    <cellStyle name="Total 3 10 4" xfId="37052"/>
    <cellStyle name="Total 3 11" xfId="22952"/>
    <cellStyle name="Total 3 11 2" xfId="22953"/>
    <cellStyle name="Total 3 11 3" xfId="37053"/>
    <cellStyle name="Total 3 11 4" xfId="37054"/>
    <cellStyle name="Total 3 12" xfId="22954"/>
    <cellStyle name="Total 3 13" xfId="37055"/>
    <cellStyle name="Total 3 14" xfId="37056"/>
    <cellStyle name="Total 3 2" xfId="22955"/>
    <cellStyle name="Total 3 2 10" xfId="37057"/>
    <cellStyle name="Total 3 2 2" xfId="22956"/>
    <cellStyle name="Total 3 2 2 2" xfId="22957"/>
    <cellStyle name="Total 3 2 2 3" xfId="37058"/>
    <cellStyle name="Total 3 2 2 4" xfId="37059"/>
    <cellStyle name="Total 3 2 3" xfId="22958"/>
    <cellStyle name="Total 3 2 3 2" xfId="22959"/>
    <cellStyle name="Total 3 2 3 3" xfId="37060"/>
    <cellStyle name="Total 3 2 3 4" xfId="37061"/>
    <cellStyle name="Total 3 2 4" xfId="22960"/>
    <cellStyle name="Total 3 2 4 2" xfId="22961"/>
    <cellStyle name="Total 3 2 4 3" xfId="37062"/>
    <cellStyle name="Total 3 2 4 4" xfId="37063"/>
    <cellStyle name="Total 3 2 5" xfId="22962"/>
    <cellStyle name="Total 3 2 5 2" xfId="22963"/>
    <cellStyle name="Total 3 2 5 3" xfId="37064"/>
    <cellStyle name="Total 3 2 5 4" xfId="37065"/>
    <cellStyle name="Total 3 2 6" xfId="22964"/>
    <cellStyle name="Total 3 2 6 2" xfId="22965"/>
    <cellStyle name="Total 3 2 6 3" xfId="37066"/>
    <cellStyle name="Total 3 2 6 4" xfId="37067"/>
    <cellStyle name="Total 3 2 7" xfId="22966"/>
    <cellStyle name="Total 3 2 7 2" xfId="22967"/>
    <cellStyle name="Total 3 2 7 3" xfId="37068"/>
    <cellStyle name="Total 3 2 7 4" xfId="37069"/>
    <cellStyle name="Total 3 2 8" xfId="22968"/>
    <cellStyle name="Total 3 2 9" xfId="37070"/>
    <cellStyle name="Total 3 3" xfId="22969"/>
    <cellStyle name="Total 3 3 10" xfId="37071"/>
    <cellStyle name="Total 3 3 2" xfId="22970"/>
    <cellStyle name="Total 3 3 2 2" xfId="22971"/>
    <cellStyle name="Total 3 3 2 3" xfId="37072"/>
    <cellStyle name="Total 3 3 2 4" xfId="37073"/>
    <cellStyle name="Total 3 3 3" xfId="22972"/>
    <cellStyle name="Total 3 3 3 2" xfId="22973"/>
    <cellStyle name="Total 3 3 3 3" xfId="37074"/>
    <cellStyle name="Total 3 3 3 4" xfId="37075"/>
    <cellStyle name="Total 3 3 4" xfId="22974"/>
    <cellStyle name="Total 3 3 4 2" xfId="22975"/>
    <cellStyle name="Total 3 3 4 3" xfId="37076"/>
    <cellStyle name="Total 3 3 4 4" xfId="37077"/>
    <cellStyle name="Total 3 3 5" xfId="22976"/>
    <cellStyle name="Total 3 3 5 2" xfId="22977"/>
    <cellStyle name="Total 3 3 5 3" xfId="37078"/>
    <cellStyle name="Total 3 3 5 4" xfId="37079"/>
    <cellStyle name="Total 3 3 6" xfId="22978"/>
    <cellStyle name="Total 3 3 6 2" xfId="22979"/>
    <cellStyle name="Total 3 3 6 3" xfId="37080"/>
    <cellStyle name="Total 3 3 6 4" xfId="37081"/>
    <cellStyle name="Total 3 3 7" xfId="22980"/>
    <cellStyle name="Total 3 3 7 2" xfId="22981"/>
    <cellStyle name="Total 3 3 7 3" xfId="37082"/>
    <cellStyle name="Total 3 3 7 4" xfId="37083"/>
    <cellStyle name="Total 3 3 8" xfId="22982"/>
    <cellStyle name="Total 3 3 9" xfId="37084"/>
    <cellStyle name="Total 3 4" xfId="22983"/>
    <cellStyle name="Total 3 4 10" xfId="37085"/>
    <cellStyle name="Total 3 4 2" xfId="22984"/>
    <cellStyle name="Total 3 4 2 2" xfId="22985"/>
    <cellStyle name="Total 3 4 2 3" xfId="37086"/>
    <cellStyle name="Total 3 4 2 4" xfId="37087"/>
    <cellStyle name="Total 3 4 3" xfId="22986"/>
    <cellStyle name="Total 3 4 3 2" xfId="22987"/>
    <cellStyle name="Total 3 4 3 3" xfId="37088"/>
    <cellStyle name="Total 3 4 3 4" xfId="37089"/>
    <cellStyle name="Total 3 4 4" xfId="22988"/>
    <cellStyle name="Total 3 4 4 2" xfId="22989"/>
    <cellStyle name="Total 3 4 4 3" xfId="37090"/>
    <cellStyle name="Total 3 4 4 4" xfId="37091"/>
    <cellStyle name="Total 3 4 5" xfId="22990"/>
    <cellStyle name="Total 3 4 5 2" xfId="22991"/>
    <cellStyle name="Total 3 4 5 3" xfId="37092"/>
    <cellStyle name="Total 3 4 5 4" xfId="37093"/>
    <cellStyle name="Total 3 4 6" xfId="22992"/>
    <cellStyle name="Total 3 4 6 2" xfId="22993"/>
    <cellStyle name="Total 3 4 6 3" xfId="37094"/>
    <cellStyle name="Total 3 4 6 4" xfId="37095"/>
    <cellStyle name="Total 3 4 7" xfId="22994"/>
    <cellStyle name="Total 3 4 7 2" xfId="22995"/>
    <cellStyle name="Total 3 4 7 3" xfId="37096"/>
    <cellStyle name="Total 3 4 7 4" xfId="37097"/>
    <cellStyle name="Total 3 4 8" xfId="22996"/>
    <cellStyle name="Total 3 4 9" xfId="37098"/>
    <cellStyle name="Total 3 5" xfId="22997"/>
    <cellStyle name="Total 3 5 10" xfId="37099"/>
    <cellStyle name="Total 3 5 2" xfId="22998"/>
    <cellStyle name="Total 3 5 2 2" xfId="22999"/>
    <cellStyle name="Total 3 5 2 3" xfId="37100"/>
    <cellStyle name="Total 3 5 2 4" xfId="37101"/>
    <cellStyle name="Total 3 5 3" xfId="23000"/>
    <cellStyle name="Total 3 5 3 2" xfId="23001"/>
    <cellStyle name="Total 3 5 3 3" xfId="37102"/>
    <cellStyle name="Total 3 5 3 4" xfId="37103"/>
    <cellStyle name="Total 3 5 4" xfId="23002"/>
    <cellStyle name="Total 3 5 4 2" xfId="23003"/>
    <cellStyle name="Total 3 5 4 3" xfId="37104"/>
    <cellStyle name="Total 3 5 4 4" xfId="37105"/>
    <cellStyle name="Total 3 5 5" xfId="23004"/>
    <cellStyle name="Total 3 5 5 2" xfId="23005"/>
    <cellStyle name="Total 3 5 5 3" xfId="37106"/>
    <cellStyle name="Total 3 5 5 4" xfId="37107"/>
    <cellStyle name="Total 3 5 6" xfId="23006"/>
    <cellStyle name="Total 3 5 6 2" xfId="23007"/>
    <cellStyle name="Total 3 5 6 3" xfId="37108"/>
    <cellStyle name="Total 3 5 6 4" xfId="37109"/>
    <cellStyle name="Total 3 5 7" xfId="23008"/>
    <cellStyle name="Total 3 5 7 2" xfId="23009"/>
    <cellStyle name="Total 3 5 7 3" xfId="37110"/>
    <cellStyle name="Total 3 5 7 4" xfId="37111"/>
    <cellStyle name="Total 3 5 8" xfId="23010"/>
    <cellStyle name="Total 3 5 9" xfId="37112"/>
    <cellStyle name="Total 3 6" xfId="23011"/>
    <cellStyle name="Total 3 6 2" xfId="23012"/>
    <cellStyle name="Total 3 6 3" xfId="37113"/>
    <cellStyle name="Total 3 6 4" xfId="37114"/>
    <cellStyle name="Total 3 7" xfId="23013"/>
    <cellStyle name="Total 3 7 2" xfId="23014"/>
    <cellStyle name="Total 3 7 3" xfId="37115"/>
    <cellStyle name="Total 3 7 4" xfId="37116"/>
    <cellStyle name="Total 3 8" xfId="23015"/>
    <cellStyle name="Total 3 8 2" xfId="23016"/>
    <cellStyle name="Total 3 8 3" xfId="37117"/>
    <cellStyle name="Total 3 8 4" xfId="37118"/>
    <cellStyle name="Total 3 9" xfId="23017"/>
    <cellStyle name="Total 3 9 2" xfId="23018"/>
    <cellStyle name="Total 3 9 3" xfId="37119"/>
    <cellStyle name="Total 3 9 4" xfId="37120"/>
    <cellStyle name="Total 4" xfId="23019"/>
    <cellStyle name="Total 4 10" xfId="23020"/>
    <cellStyle name="Total 4 10 2" xfId="23021"/>
    <cellStyle name="Total 4 10 3" xfId="37121"/>
    <cellStyle name="Total 4 10 4" xfId="37122"/>
    <cellStyle name="Total 4 11" xfId="23022"/>
    <cellStyle name="Total 4 11 2" xfId="23023"/>
    <cellStyle name="Total 4 11 3" xfId="37123"/>
    <cellStyle name="Total 4 11 4" xfId="37124"/>
    <cellStyle name="Total 4 12" xfId="23024"/>
    <cellStyle name="Total 4 13" xfId="37125"/>
    <cellStyle name="Total 4 14" xfId="37126"/>
    <cellStyle name="Total 4 2" xfId="23025"/>
    <cellStyle name="Total 4 2 10" xfId="37127"/>
    <cellStyle name="Total 4 2 2" xfId="23026"/>
    <cellStyle name="Total 4 2 2 2" xfId="23027"/>
    <cellStyle name="Total 4 2 2 3" xfId="37128"/>
    <cellStyle name="Total 4 2 2 4" xfId="37129"/>
    <cellStyle name="Total 4 2 3" xfId="23028"/>
    <cellStyle name="Total 4 2 3 2" xfId="23029"/>
    <cellStyle name="Total 4 2 3 3" xfId="37130"/>
    <cellStyle name="Total 4 2 3 4" xfId="37131"/>
    <cellStyle name="Total 4 2 4" xfId="23030"/>
    <cellStyle name="Total 4 2 4 2" xfId="23031"/>
    <cellStyle name="Total 4 2 4 3" xfId="37132"/>
    <cellStyle name="Total 4 2 4 4" xfId="37133"/>
    <cellStyle name="Total 4 2 5" xfId="23032"/>
    <cellStyle name="Total 4 2 5 2" xfId="23033"/>
    <cellStyle name="Total 4 2 5 3" xfId="37134"/>
    <cellStyle name="Total 4 2 5 4" xfId="37135"/>
    <cellStyle name="Total 4 2 6" xfId="23034"/>
    <cellStyle name="Total 4 2 6 2" xfId="23035"/>
    <cellStyle name="Total 4 2 6 3" xfId="37136"/>
    <cellStyle name="Total 4 2 6 4" xfId="37137"/>
    <cellStyle name="Total 4 2 7" xfId="23036"/>
    <cellStyle name="Total 4 2 7 2" xfId="23037"/>
    <cellStyle name="Total 4 2 7 3" xfId="37138"/>
    <cellStyle name="Total 4 2 7 4" xfId="37139"/>
    <cellStyle name="Total 4 2 8" xfId="23038"/>
    <cellStyle name="Total 4 2 9" xfId="37140"/>
    <cellStyle name="Total 4 3" xfId="23039"/>
    <cellStyle name="Total 4 3 10" xfId="37141"/>
    <cellStyle name="Total 4 3 2" xfId="23040"/>
    <cellStyle name="Total 4 3 2 2" xfId="23041"/>
    <cellStyle name="Total 4 3 2 3" xfId="37142"/>
    <cellStyle name="Total 4 3 2 4" xfId="37143"/>
    <cellStyle name="Total 4 3 3" xfId="23042"/>
    <cellStyle name="Total 4 3 3 2" xfId="23043"/>
    <cellStyle name="Total 4 3 3 3" xfId="37144"/>
    <cellStyle name="Total 4 3 3 4" xfId="37145"/>
    <cellStyle name="Total 4 3 4" xfId="23044"/>
    <cellStyle name="Total 4 3 4 2" xfId="23045"/>
    <cellStyle name="Total 4 3 4 3" xfId="37146"/>
    <cellStyle name="Total 4 3 4 4" xfId="37147"/>
    <cellStyle name="Total 4 3 5" xfId="23046"/>
    <cellStyle name="Total 4 3 5 2" xfId="23047"/>
    <cellStyle name="Total 4 3 5 3" xfId="37148"/>
    <cellStyle name="Total 4 3 5 4" xfId="37149"/>
    <cellStyle name="Total 4 3 6" xfId="23048"/>
    <cellStyle name="Total 4 3 6 2" xfId="23049"/>
    <cellStyle name="Total 4 3 6 3" xfId="37150"/>
    <cellStyle name="Total 4 3 6 4" xfId="37151"/>
    <cellStyle name="Total 4 3 7" xfId="23050"/>
    <cellStyle name="Total 4 3 7 2" xfId="23051"/>
    <cellStyle name="Total 4 3 7 3" xfId="37152"/>
    <cellStyle name="Total 4 3 7 4" xfId="37153"/>
    <cellStyle name="Total 4 3 8" xfId="23052"/>
    <cellStyle name="Total 4 3 9" xfId="37154"/>
    <cellStyle name="Total 4 4" xfId="23053"/>
    <cellStyle name="Total 4 4 10" xfId="37155"/>
    <cellStyle name="Total 4 4 2" xfId="23054"/>
    <cellStyle name="Total 4 4 2 2" xfId="23055"/>
    <cellStyle name="Total 4 4 2 3" xfId="37156"/>
    <cellStyle name="Total 4 4 2 4" xfId="37157"/>
    <cellStyle name="Total 4 4 3" xfId="23056"/>
    <cellStyle name="Total 4 4 3 2" xfId="23057"/>
    <cellStyle name="Total 4 4 3 3" xfId="37158"/>
    <cellStyle name="Total 4 4 3 4" xfId="37159"/>
    <cellStyle name="Total 4 4 4" xfId="23058"/>
    <cellStyle name="Total 4 4 4 2" xfId="23059"/>
    <cellStyle name="Total 4 4 4 3" xfId="37160"/>
    <cellStyle name="Total 4 4 4 4" xfId="37161"/>
    <cellStyle name="Total 4 4 5" xfId="23060"/>
    <cellStyle name="Total 4 4 5 2" xfId="23061"/>
    <cellStyle name="Total 4 4 5 3" xfId="37162"/>
    <cellStyle name="Total 4 4 5 4" xfId="37163"/>
    <cellStyle name="Total 4 4 6" xfId="23062"/>
    <cellStyle name="Total 4 4 6 2" xfId="23063"/>
    <cellStyle name="Total 4 4 6 3" xfId="37164"/>
    <cellStyle name="Total 4 4 6 4" xfId="37165"/>
    <cellStyle name="Total 4 4 7" xfId="23064"/>
    <cellStyle name="Total 4 4 7 2" xfId="23065"/>
    <cellStyle name="Total 4 4 7 3" xfId="37166"/>
    <cellStyle name="Total 4 4 7 4" xfId="37167"/>
    <cellStyle name="Total 4 4 8" xfId="23066"/>
    <cellStyle name="Total 4 4 9" xfId="37168"/>
    <cellStyle name="Total 4 5" xfId="23067"/>
    <cellStyle name="Total 4 5 10" xfId="37169"/>
    <cellStyle name="Total 4 5 2" xfId="23068"/>
    <cellStyle name="Total 4 5 2 2" xfId="23069"/>
    <cellStyle name="Total 4 5 2 3" xfId="37170"/>
    <cellStyle name="Total 4 5 2 4" xfId="37171"/>
    <cellStyle name="Total 4 5 3" xfId="23070"/>
    <cellStyle name="Total 4 5 3 2" xfId="23071"/>
    <cellStyle name="Total 4 5 3 3" xfId="37172"/>
    <cellStyle name="Total 4 5 3 4" xfId="37173"/>
    <cellStyle name="Total 4 5 4" xfId="23072"/>
    <cellStyle name="Total 4 5 4 2" xfId="23073"/>
    <cellStyle name="Total 4 5 4 3" xfId="37174"/>
    <cellStyle name="Total 4 5 4 4" xfId="37175"/>
    <cellStyle name="Total 4 5 5" xfId="23074"/>
    <cellStyle name="Total 4 5 5 2" xfId="23075"/>
    <cellStyle name="Total 4 5 5 3" xfId="37176"/>
    <cellStyle name="Total 4 5 5 4" xfId="37177"/>
    <cellStyle name="Total 4 5 6" xfId="23076"/>
    <cellStyle name="Total 4 5 6 2" xfId="23077"/>
    <cellStyle name="Total 4 5 6 3" xfId="37178"/>
    <cellStyle name="Total 4 5 6 4" xfId="37179"/>
    <cellStyle name="Total 4 5 7" xfId="23078"/>
    <cellStyle name="Total 4 5 7 2" xfId="23079"/>
    <cellStyle name="Total 4 5 7 3" xfId="37180"/>
    <cellStyle name="Total 4 5 7 4" xfId="37181"/>
    <cellStyle name="Total 4 5 8" xfId="23080"/>
    <cellStyle name="Total 4 5 9" xfId="37182"/>
    <cellStyle name="Total 4 6" xfId="23081"/>
    <cellStyle name="Total 4 6 2" xfId="23082"/>
    <cellStyle name="Total 4 6 3" xfId="37183"/>
    <cellStyle name="Total 4 6 4" xfId="37184"/>
    <cellStyle name="Total 4 7" xfId="23083"/>
    <cellStyle name="Total 4 7 2" xfId="23084"/>
    <cellStyle name="Total 4 7 3" xfId="37185"/>
    <cellStyle name="Total 4 7 4" xfId="37186"/>
    <cellStyle name="Total 4 8" xfId="23085"/>
    <cellStyle name="Total 4 8 2" xfId="23086"/>
    <cellStyle name="Total 4 8 3" xfId="37187"/>
    <cellStyle name="Total 4 8 4" xfId="37188"/>
    <cellStyle name="Total 4 9" xfId="23087"/>
    <cellStyle name="Total 4 9 2" xfId="23088"/>
    <cellStyle name="Total 4 9 3" xfId="37189"/>
    <cellStyle name="Total 4 9 4" xfId="37190"/>
    <cellStyle name="Total 5" xfId="23089"/>
    <cellStyle name="Total 5 10" xfId="23090"/>
    <cellStyle name="Total 5 10 2" xfId="23091"/>
    <cellStyle name="Total 5 10 3" xfId="37191"/>
    <cellStyle name="Total 5 10 4" xfId="37192"/>
    <cellStyle name="Total 5 11" xfId="23092"/>
    <cellStyle name="Total 5 11 2" xfId="23093"/>
    <cellStyle name="Total 5 11 3" xfId="37193"/>
    <cellStyle name="Total 5 11 4" xfId="37194"/>
    <cellStyle name="Total 5 12" xfId="23094"/>
    <cellStyle name="Total 5 13" xfId="37195"/>
    <cellStyle name="Total 5 14" xfId="37196"/>
    <cellStyle name="Total 5 2" xfId="23095"/>
    <cellStyle name="Total 5 2 10" xfId="37197"/>
    <cellStyle name="Total 5 2 2" xfId="23096"/>
    <cellStyle name="Total 5 2 2 2" xfId="23097"/>
    <cellStyle name="Total 5 2 2 3" xfId="37198"/>
    <cellStyle name="Total 5 2 2 4" xfId="37199"/>
    <cellStyle name="Total 5 2 3" xfId="23098"/>
    <cellStyle name="Total 5 2 3 2" xfId="23099"/>
    <cellStyle name="Total 5 2 3 3" xfId="37200"/>
    <cellStyle name="Total 5 2 3 4" xfId="37201"/>
    <cellStyle name="Total 5 2 4" xfId="23100"/>
    <cellStyle name="Total 5 2 4 2" xfId="23101"/>
    <cellStyle name="Total 5 2 4 3" xfId="37202"/>
    <cellStyle name="Total 5 2 4 4" xfId="37203"/>
    <cellStyle name="Total 5 2 5" xfId="23102"/>
    <cellStyle name="Total 5 2 5 2" xfId="23103"/>
    <cellStyle name="Total 5 2 5 3" xfId="37204"/>
    <cellStyle name="Total 5 2 5 4" xfId="37205"/>
    <cellStyle name="Total 5 2 6" xfId="23104"/>
    <cellStyle name="Total 5 2 6 2" xfId="23105"/>
    <cellStyle name="Total 5 2 6 3" xfId="37206"/>
    <cellStyle name="Total 5 2 6 4" xfId="37207"/>
    <cellStyle name="Total 5 2 7" xfId="23106"/>
    <cellStyle name="Total 5 2 7 2" xfId="23107"/>
    <cellStyle name="Total 5 2 7 3" xfId="37208"/>
    <cellStyle name="Total 5 2 7 4" xfId="37209"/>
    <cellStyle name="Total 5 2 8" xfId="23108"/>
    <cellStyle name="Total 5 2 9" xfId="37210"/>
    <cellStyle name="Total 5 3" xfId="23109"/>
    <cellStyle name="Total 5 3 10" xfId="37211"/>
    <cellStyle name="Total 5 3 2" xfId="23110"/>
    <cellStyle name="Total 5 3 2 2" xfId="23111"/>
    <cellStyle name="Total 5 3 2 3" xfId="37212"/>
    <cellStyle name="Total 5 3 2 4" xfId="37213"/>
    <cellStyle name="Total 5 3 3" xfId="23112"/>
    <cellStyle name="Total 5 3 3 2" xfId="23113"/>
    <cellStyle name="Total 5 3 3 3" xfId="37214"/>
    <cellStyle name="Total 5 3 3 4" xfId="37215"/>
    <cellStyle name="Total 5 3 4" xfId="23114"/>
    <cellStyle name="Total 5 3 4 2" xfId="23115"/>
    <cellStyle name="Total 5 3 4 3" xfId="37216"/>
    <cellStyle name="Total 5 3 4 4" xfId="37217"/>
    <cellStyle name="Total 5 3 5" xfId="23116"/>
    <cellStyle name="Total 5 3 5 2" xfId="23117"/>
    <cellStyle name="Total 5 3 5 3" xfId="37218"/>
    <cellStyle name="Total 5 3 5 4" xfId="37219"/>
    <cellStyle name="Total 5 3 6" xfId="23118"/>
    <cellStyle name="Total 5 3 6 2" xfId="23119"/>
    <cellStyle name="Total 5 3 6 3" xfId="37220"/>
    <cellStyle name="Total 5 3 6 4" xfId="37221"/>
    <cellStyle name="Total 5 3 7" xfId="23120"/>
    <cellStyle name="Total 5 3 7 2" xfId="23121"/>
    <cellStyle name="Total 5 3 7 3" xfId="37222"/>
    <cellStyle name="Total 5 3 7 4" xfId="37223"/>
    <cellStyle name="Total 5 3 8" xfId="23122"/>
    <cellStyle name="Total 5 3 9" xfId="37224"/>
    <cellStyle name="Total 5 4" xfId="23123"/>
    <cellStyle name="Total 5 4 10" xfId="37225"/>
    <cellStyle name="Total 5 4 2" xfId="23124"/>
    <cellStyle name="Total 5 4 2 2" xfId="23125"/>
    <cellStyle name="Total 5 4 2 3" xfId="37226"/>
    <cellStyle name="Total 5 4 2 4" xfId="37227"/>
    <cellStyle name="Total 5 4 3" xfId="23126"/>
    <cellStyle name="Total 5 4 3 2" xfId="23127"/>
    <cellStyle name="Total 5 4 3 3" xfId="37228"/>
    <cellStyle name="Total 5 4 3 4" xfId="37229"/>
    <cellStyle name="Total 5 4 4" xfId="23128"/>
    <cellStyle name="Total 5 4 4 2" xfId="23129"/>
    <cellStyle name="Total 5 4 4 3" xfId="37230"/>
    <cellStyle name="Total 5 4 4 4" xfId="37231"/>
    <cellStyle name="Total 5 4 5" xfId="23130"/>
    <cellStyle name="Total 5 4 5 2" xfId="23131"/>
    <cellStyle name="Total 5 4 5 3" xfId="37232"/>
    <cellStyle name="Total 5 4 5 4" xfId="37233"/>
    <cellStyle name="Total 5 4 6" xfId="23132"/>
    <cellStyle name="Total 5 4 6 2" xfId="23133"/>
    <cellStyle name="Total 5 4 6 3" xfId="37234"/>
    <cellStyle name="Total 5 4 6 4" xfId="37235"/>
    <cellStyle name="Total 5 4 7" xfId="23134"/>
    <cellStyle name="Total 5 4 7 2" xfId="23135"/>
    <cellStyle name="Total 5 4 7 3" xfId="37236"/>
    <cellStyle name="Total 5 4 7 4" xfId="37237"/>
    <cellStyle name="Total 5 4 8" xfId="23136"/>
    <cellStyle name="Total 5 4 9" xfId="37238"/>
    <cellStyle name="Total 5 5" xfId="23137"/>
    <cellStyle name="Total 5 5 10" xfId="37239"/>
    <cellStyle name="Total 5 5 2" xfId="23138"/>
    <cellStyle name="Total 5 5 2 2" xfId="23139"/>
    <cellStyle name="Total 5 5 2 3" xfId="37240"/>
    <cellStyle name="Total 5 5 2 4" xfId="37241"/>
    <cellStyle name="Total 5 5 3" xfId="23140"/>
    <cellStyle name="Total 5 5 3 2" xfId="23141"/>
    <cellStyle name="Total 5 5 3 3" xfId="37242"/>
    <cellStyle name="Total 5 5 3 4" xfId="37243"/>
    <cellStyle name="Total 5 5 4" xfId="23142"/>
    <cellStyle name="Total 5 5 4 2" xfId="23143"/>
    <cellStyle name="Total 5 5 4 3" xfId="37244"/>
    <cellStyle name="Total 5 5 4 4" xfId="37245"/>
    <cellStyle name="Total 5 5 5" xfId="23144"/>
    <cellStyle name="Total 5 5 5 2" xfId="23145"/>
    <cellStyle name="Total 5 5 5 3" xfId="37246"/>
    <cellStyle name="Total 5 5 5 4" xfId="37247"/>
    <cellStyle name="Total 5 5 6" xfId="23146"/>
    <cellStyle name="Total 5 5 6 2" xfId="23147"/>
    <cellStyle name="Total 5 5 6 3" xfId="37248"/>
    <cellStyle name="Total 5 5 6 4" xfId="37249"/>
    <cellStyle name="Total 5 5 7" xfId="23148"/>
    <cellStyle name="Total 5 5 7 2" xfId="23149"/>
    <cellStyle name="Total 5 5 7 3" xfId="37250"/>
    <cellStyle name="Total 5 5 7 4" xfId="37251"/>
    <cellStyle name="Total 5 5 8" xfId="23150"/>
    <cellStyle name="Total 5 5 9" xfId="37252"/>
    <cellStyle name="Total 5 6" xfId="23151"/>
    <cellStyle name="Total 5 6 2" xfId="23152"/>
    <cellStyle name="Total 5 6 3" xfId="37253"/>
    <cellStyle name="Total 5 6 4" xfId="37254"/>
    <cellStyle name="Total 5 7" xfId="23153"/>
    <cellStyle name="Total 5 7 2" xfId="23154"/>
    <cellStyle name="Total 5 7 3" xfId="37255"/>
    <cellStyle name="Total 5 7 4" xfId="37256"/>
    <cellStyle name="Total 5 8" xfId="23155"/>
    <cellStyle name="Total 5 8 2" xfId="23156"/>
    <cellStyle name="Total 5 8 3" xfId="37257"/>
    <cellStyle name="Total 5 8 4" xfId="37258"/>
    <cellStyle name="Total 5 9" xfId="23157"/>
    <cellStyle name="Total 5 9 2" xfId="23158"/>
    <cellStyle name="Total 5 9 3" xfId="37259"/>
    <cellStyle name="Total 5 9 4" xfId="37260"/>
    <cellStyle name="Total 6" xfId="23159"/>
    <cellStyle name="Total 6 10" xfId="23160"/>
    <cellStyle name="Total 6 10 2" xfId="23161"/>
    <cellStyle name="Total 6 10 3" xfId="37261"/>
    <cellStyle name="Total 6 10 4" xfId="37262"/>
    <cellStyle name="Total 6 11" xfId="23162"/>
    <cellStyle name="Total 6 11 2" xfId="23163"/>
    <cellStyle name="Total 6 11 3" xfId="37263"/>
    <cellStyle name="Total 6 11 4" xfId="37264"/>
    <cellStyle name="Total 6 12" xfId="23164"/>
    <cellStyle name="Total 6 13" xfId="37265"/>
    <cellStyle name="Total 6 14" xfId="37266"/>
    <cellStyle name="Total 6 2" xfId="23165"/>
    <cellStyle name="Total 6 2 10" xfId="37267"/>
    <cellStyle name="Total 6 2 2" xfId="23166"/>
    <cellStyle name="Total 6 2 2 2" xfId="23167"/>
    <cellStyle name="Total 6 2 2 3" xfId="37268"/>
    <cellStyle name="Total 6 2 2 4" xfId="37269"/>
    <cellStyle name="Total 6 2 3" xfId="23168"/>
    <cellStyle name="Total 6 2 3 2" xfId="23169"/>
    <cellStyle name="Total 6 2 3 3" xfId="37270"/>
    <cellStyle name="Total 6 2 3 4" xfId="37271"/>
    <cellStyle name="Total 6 2 4" xfId="23170"/>
    <cellStyle name="Total 6 2 4 2" xfId="23171"/>
    <cellStyle name="Total 6 2 4 3" xfId="37272"/>
    <cellStyle name="Total 6 2 4 4" xfId="37273"/>
    <cellStyle name="Total 6 2 5" xfId="23172"/>
    <cellStyle name="Total 6 2 5 2" xfId="23173"/>
    <cellStyle name="Total 6 2 5 3" xfId="37274"/>
    <cellStyle name="Total 6 2 5 4" xfId="37275"/>
    <cellStyle name="Total 6 2 6" xfId="23174"/>
    <cellStyle name="Total 6 2 6 2" xfId="23175"/>
    <cellStyle name="Total 6 2 6 3" xfId="37276"/>
    <cellStyle name="Total 6 2 6 4" xfId="37277"/>
    <cellStyle name="Total 6 2 7" xfId="23176"/>
    <cellStyle name="Total 6 2 7 2" xfId="23177"/>
    <cellStyle name="Total 6 2 7 3" xfId="37278"/>
    <cellStyle name="Total 6 2 7 4" xfId="37279"/>
    <cellStyle name="Total 6 2 8" xfId="23178"/>
    <cellStyle name="Total 6 2 9" xfId="37280"/>
    <cellStyle name="Total 6 3" xfId="23179"/>
    <cellStyle name="Total 6 3 10" xfId="37281"/>
    <cellStyle name="Total 6 3 2" xfId="23180"/>
    <cellStyle name="Total 6 3 2 2" xfId="23181"/>
    <cellStyle name="Total 6 3 2 3" xfId="37282"/>
    <cellStyle name="Total 6 3 2 4" xfId="37283"/>
    <cellStyle name="Total 6 3 3" xfId="23182"/>
    <cellStyle name="Total 6 3 3 2" xfId="23183"/>
    <cellStyle name="Total 6 3 3 3" xfId="37284"/>
    <cellStyle name="Total 6 3 3 4" xfId="37285"/>
    <cellStyle name="Total 6 3 4" xfId="23184"/>
    <cellStyle name="Total 6 3 4 2" xfId="23185"/>
    <cellStyle name="Total 6 3 4 3" xfId="37286"/>
    <cellStyle name="Total 6 3 4 4" xfId="37287"/>
    <cellStyle name="Total 6 3 5" xfId="23186"/>
    <cellStyle name="Total 6 3 5 2" xfId="23187"/>
    <cellStyle name="Total 6 3 5 3" xfId="37288"/>
    <cellStyle name="Total 6 3 5 4" xfId="37289"/>
    <cellStyle name="Total 6 3 6" xfId="23188"/>
    <cellStyle name="Total 6 3 6 2" xfId="23189"/>
    <cellStyle name="Total 6 3 6 3" xfId="37290"/>
    <cellStyle name="Total 6 3 6 4" xfId="37291"/>
    <cellStyle name="Total 6 3 7" xfId="23190"/>
    <cellStyle name="Total 6 3 7 2" xfId="23191"/>
    <cellStyle name="Total 6 3 7 3" xfId="37292"/>
    <cellStyle name="Total 6 3 7 4" xfId="37293"/>
    <cellStyle name="Total 6 3 8" xfId="23192"/>
    <cellStyle name="Total 6 3 9" xfId="37294"/>
    <cellStyle name="Total 6 4" xfId="23193"/>
    <cellStyle name="Total 6 4 10" xfId="37295"/>
    <cellStyle name="Total 6 4 2" xfId="23194"/>
    <cellStyle name="Total 6 4 2 2" xfId="23195"/>
    <cellStyle name="Total 6 4 2 3" xfId="37296"/>
    <cellStyle name="Total 6 4 2 4" xfId="37297"/>
    <cellStyle name="Total 6 4 3" xfId="23196"/>
    <cellStyle name="Total 6 4 3 2" xfId="23197"/>
    <cellStyle name="Total 6 4 3 3" xfId="37298"/>
    <cellStyle name="Total 6 4 3 4" xfId="37299"/>
    <cellStyle name="Total 6 4 4" xfId="23198"/>
    <cellStyle name="Total 6 4 4 2" xfId="23199"/>
    <cellStyle name="Total 6 4 4 3" xfId="37300"/>
    <cellStyle name="Total 6 4 4 4" xfId="37301"/>
    <cellStyle name="Total 6 4 5" xfId="23200"/>
    <cellStyle name="Total 6 4 5 2" xfId="23201"/>
    <cellStyle name="Total 6 4 5 3" xfId="37302"/>
    <cellStyle name="Total 6 4 5 4" xfId="37303"/>
    <cellStyle name="Total 6 4 6" xfId="23202"/>
    <cellStyle name="Total 6 4 6 2" xfId="23203"/>
    <cellStyle name="Total 6 4 6 3" xfId="37304"/>
    <cellStyle name="Total 6 4 6 4" xfId="37305"/>
    <cellStyle name="Total 6 4 7" xfId="23204"/>
    <cellStyle name="Total 6 4 7 2" xfId="23205"/>
    <cellStyle name="Total 6 4 7 3" xfId="37306"/>
    <cellStyle name="Total 6 4 7 4" xfId="37307"/>
    <cellStyle name="Total 6 4 8" xfId="23206"/>
    <cellStyle name="Total 6 4 9" xfId="37308"/>
    <cellStyle name="Total 6 5" xfId="23207"/>
    <cellStyle name="Total 6 5 10" xfId="37309"/>
    <cellStyle name="Total 6 5 2" xfId="23208"/>
    <cellStyle name="Total 6 5 2 2" xfId="23209"/>
    <cellStyle name="Total 6 5 2 3" xfId="37310"/>
    <cellStyle name="Total 6 5 2 4" xfId="37311"/>
    <cellStyle name="Total 6 5 3" xfId="23210"/>
    <cellStyle name="Total 6 5 3 2" xfId="23211"/>
    <cellStyle name="Total 6 5 3 3" xfId="37312"/>
    <cellStyle name="Total 6 5 3 4" xfId="37313"/>
    <cellStyle name="Total 6 5 4" xfId="23212"/>
    <cellStyle name="Total 6 5 4 2" xfId="23213"/>
    <cellStyle name="Total 6 5 4 3" xfId="37314"/>
    <cellStyle name="Total 6 5 4 4" xfId="37315"/>
    <cellStyle name="Total 6 5 5" xfId="23214"/>
    <cellStyle name="Total 6 5 5 2" xfId="23215"/>
    <cellStyle name="Total 6 5 5 3" xfId="37316"/>
    <cellStyle name="Total 6 5 5 4" xfId="37317"/>
    <cellStyle name="Total 6 5 6" xfId="23216"/>
    <cellStyle name="Total 6 5 6 2" xfId="23217"/>
    <cellStyle name="Total 6 5 6 3" xfId="37318"/>
    <cellStyle name="Total 6 5 6 4" xfId="37319"/>
    <cellStyle name="Total 6 5 7" xfId="23218"/>
    <cellStyle name="Total 6 5 7 2" xfId="23219"/>
    <cellStyle name="Total 6 5 7 3" xfId="37320"/>
    <cellStyle name="Total 6 5 7 4" xfId="37321"/>
    <cellStyle name="Total 6 5 8" xfId="23220"/>
    <cellStyle name="Total 6 5 9" xfId="37322"/>
    <cellStyle name="Total 6 6" xfId="23221"/>
    <cellStyle name="Total 6 6 2" xfId="23222"/>
    <cellStyle name="Total 6 6 3" xfId="37323"/>
    <cellStyle name="Total 6 6 4" xfId="37324"/>
    <cellStyle name="Total 6 7" xfId="23223"/>
    <cellStyle name="Total 6 7 2" xfId="23224"/>
    <cellStyle name="Total 6 7 3" xfId="37325"/>
    <cellStyle name="Total 6 7 4" xfId="37326"/>
    <cellStyle name="Total 6 8" xfId="23225"/>
    <cellStyle name="Total 6 8 2" xfId="23226"/>
    <cellStyle name="Total 6 8 3" xfId="37327"/>
    <cellStyle name="Total 6 8 4" xfId="37328"/>
    <cellStyle name="Total 6 9" xfId="23227"/>
    <cellStyle name="Total 6 9 2" xfId="23228"/>
    <cellStyle name="Total 6 9 3" xfId="37329"/>
    <cellStyle name="Total 6 9 4" xfId="37330"/>
    <cellStyle name="Total 7" xfId="23229"/>
    <cellStyle name="Total 7 10" xfId="23230"/>
    <cellStyle name="Total 7 10 2" xfId="23231"/>
    <cellStyle name="Total 7 10 3" xfId="37331"/>
    <cellStyle name="Total 7 10 4" xfId="37332"/>
    <cellStyle name="Total 7 11" xfId="23232"/>
    <cellStyle name="Total 7 11 2" xfId="23233"/>
    <cellStyle name="Total 7 11 3" xfId="37333"/>
    <cellStyle name="Total 7 11 4" xfId="37334"/>
    <cellStyle name="Total 7 12" xfId="23234"/>
    <cellStyle name="Total 7 13" xfId="37335"/>
    <cellStyle name="Total 7 14" xfId="37336"/>
    <cellStyle name="Total 7 2" xfId="23235"/>
    <cellStyle name="Total 7 2 10" xfId="37337"/>
    <cellStyle name="Total 7 2 2" xfId="23236"/>
    <cellStyle name="Total 7 2 2 2" xfId="23237"/>
    <cellStyle name="Total 7 2 2 3" xfId="37338"/>
    <cellStyle name="Total 7 2 2 4" xfId="37339"/>
    <cellStyle name="Total 7 2 3" xfId="23238"/>
    <cellStyle name="Total 7 2 3 2" xfId="23239"/>
    <cellStyle name="Total 7 2 3 3" xfId="37340"/>
    <cellStyle name="Total 7 2 3 4" xfId="37341"/>
    <cellStyle name="Total 7 2 4" xfId="23240"/>
    <cellStyle name="Total 7 2 4 2" xfId="23241"/>
    <cellStyle name="Total 7 2 4 3" xfId="37342"/>
    <cellStyle name="Total 7 2 4 4" xfId="37343"/>
    <cellStyle name="Total 7 2 5" xfId="23242"/>
    <cellStyle name="Total 7 2 5 2" xfId="23243"/>
    <cellStyle name="Total 7 2 5 3" xfId="37344"/>
    <cellStyle name="Total 7 2 5 4" xfId="37345"/>
    <cellStyle name="Total 7 2 6" xfId="23244"/>
    <cellStyle name="Total 7 2 6 2" xfId="23245"/>
    <cellStyle name="Total 7 2 6 3" xfId="37346"/>
    <cellStyle name="Total 7 2 6 4" xfId="37347"/>
    <cellStyle name="Total 7 2 7" xfId="23246"/>
    <cellStyle name="Total 7 2 7 2" xfId="23247"/>
    <cellStyle name="Total 7 2 7 3" xfId="37348"/>
    <cellStyle name="Total 7 2 7 4" xfId="37349"/>
    <cellStyle name="Total 7 2 8" xfId="23248"/>
    <cellStyle name="Total 7 2 9" xfId="37350"/>
    <cellStyle name="Total 7 3" xfId="23249"/>
    <cellStyle name="Total 7 3 10" xfId="37351"/>
    <cellStyle name="Total 7 3 2" xfId="23250"/>
    <cellStyle name="Total 7 3 2 2" xfId="23251"/>
    <cellStyle name="Total 7 3 2 3" xfId="37352"/>
    <cellStyle name="Total 7 3 2 4" xfId="37353"/>
    <cellStyle name="Total 7 3 3" xfId="23252"/>
    <cellStyle name="Total 7 3 3 2" xfId="23253"/>
    <cellStyle name="Total 7 3 3 3" xfId="37354"/>
    <cellStyle name="Total 7 3 3 4" xfId="37355"/>
    <cellStyle name="Total 7 3 4" xfId="23254"/>
    <cellStyle name="Total 7 3 4 2" xfId="23255"/>
    <cellStyle name="Total 7 3 4 3" xfId="37356"/>
    <cellStyle name="Total 7 3 4 4" xfId="37357"/>
    <cellStyle name="Total 7 3 5" xfId="23256"/>
    <cellStyle name="Total 7 3 5 2" xfId="23257"/>
    <cellStyle name="Total 7 3 5 3" xfId="37358"/>
    <cellStyle name="Total 7 3 5 4" xfId="37359"/>
    <cellStyle name="Total 7 3 6" xfId="23258"/>
    <cellStyle name="Total 7 3 6 2" xfId="23259"/>
    <cellStyle name="Total 7 3 6 3" xfId="37360"/>
    <cellStyle name="Total 7 3 6 4" xfId="37361"/>
    <cellStyle name="Total 7 3 7" xfId="23260"/>
    <cellStyle name="Total 7 3 7 2" xfId="23261"/>
    <cellStyle name="Total 7 3 7 3" xfId="37362"/>
    <cellStyle name="Total 7 3 7 4" xfId="37363"/>
    <cellStyle name="Total 7 3 8" xfId="23262"/>
    <cellStyle name="Total 7 3 9" xfId="37364"/>
    <cellStyle name="Total 7 4" xfId="23263"/>
    <cellStyle name="Total 7 4 10" xfId="37365"/>
    <cellStyle name="Total 7 4 2" xfId="23264"/>
    <cellStyle name="Total 7 4 2 2" xfId="23265"/>
    <cellStyle name="Total 7 4 2 3" xfId="37366"/>
    <cellStyle name="Total 7 4 2 4" xfId="37367"/>
    <cellStyle name="Total 7 4 3" xfId="23266"/>
    <cellStyle name="Total 7 4 3 2" xfId="23267"/>
    <cellStyle name="Total 7 4 3 3" xfId="37368"/>
    <cellStyle name="Total 7 4 3 4" xfId="37369"/>
    <cellStyle name="Total 7 4 4" xfId="23268"/>
    <cellStyle name="Total 7 4 4 2" xfId="23269"/>
    <cellStyle name="Total 7 4 4 3" xfId="37370"/>
    <cellStyle name="Total 7 4 4 4" xfId="37371"/>
    <cellStyle name="Total 7 4 5" xfId="23270"/>
    <cellStyle name="Total 7 4 5 2" xfId="23271"/>
    <cellStyle name="Total 7 4 5 3" xfId="37372"/>
    <cellStyle name="Total 7 4 5 4" xfId="37373"/>
    <cellStyle name="Total 7 4 6" xfId="23272"/>
    <cellStyle name="Total 7 4 6 2" xfId="23273"/>
    <cellStyle name="Total 7 4 6 3" xfId="37374"/>
    <cellStyle name="Total 7 4 6 4" xfId="37375"/>
    <cellStyle name="Total 7 4 7" xfId="23274"/>
    <cellStyle name="Total 7 4 7 2" xfId="23275"/>
    <cellStyle name="Total 7 4 7 3" xfId="37376"/>
    <cellStyle name="Total 7 4 7 4" xfId="37377"/>
    <cellStyle name="Total 7 4 8" xfId="23276"/>
    <cellStyle name="Total 7 4 9" xfId="37378"/>
    <cellStyle name="Total 7 5" xfId="23277"/>
    <cellStyle name="Total 7 5 10" xfId="37379"/>
    <cellStyle name="Total 7 5 2" xfId="23278"/>
    <cellStyle name="Total 7 5 2 2" xfId="23279"/>
    <cellStyle name="Total 7 5 2 3" xfId="37380"/>
    <cellStyle name="Total 7 5 2 4" xfId="37381"/>
    <cellStyle name="Total 7 5 3" xfId="23280"/>
    <cellStyle name="Total 7 5 3 2" xfId="23281"/>
    <cellStyle name="Total 7 5 3 3" xfId="37382"/>
    <cellStyle name="Total 7 5 3 4" xfId="37383"/>
    <cellStyle name="Total 7 5 4" xfId="23282"/>
    <cellStyle name="Total 7 5 4 2" xfId="23283"/>
    <cellStyle name="Total 7 5 4 3" xfId="37384"/>
    <cellStyle name="Total 7 5 4 4" xfId="37385"/>
    <cellStyle name="Total 7 5 5" xfId="23284"/>
    <cellStyle name="Total 7 5 5 2" xfId="23285"/>
    <cellStyle name="Total 7 5 5 3" xfId="37386"/>
    <cellStyle name="Total 7 5 5 4" xfId="37387"/>
    <cellStyle name="Total 7 5 6" xfId="23286"/>
    <cellStyle name="Total 7 5 6 2" xfId="23287"/>
    <cellStyle name="Total 7 5 6 3" xfId="37388"/>
    <cellStyle name="Total 7 5 6 4" xfId="37389"/>
    <cellStyle name="Total 7 5 7" xfId="23288"/>
    <cellStyle name="Total 7 5 7 2" xfId="23289"/>
    <cellStyle name="Total 7 5 7 3" xfId="37390"/>
    <cellStyle name="Total 7 5 7 4" xfId="37391"/>
    <cellStyle name="Total 7 5 8" xfId="23290"/>
    <cellStyle name="Total 7 5 9" xfId="37392"/>
    <cellStyle name="Total 7 6" xfId="23291"/>
    <cellStyle name="Total 7 6 2" xfId="23292"/>
    <cellStyle name="Total 7 6 3" xfId="37393"/>
    <cellStyle name="Total 7 6 4" xfId="37394"/>
    <cellStyle name="Total 7 7" xfId="23293"/>
    <cellStyle name="Total 7 7 2" xfId="23294"/>
    <cellStyle name="Total 7 7 3" xfId="37395"/>
    <cellStyle name="Total 7 7 4" xfId="37396"/>
    <cellStyle name="Total 7 8" xfId="23295"/>
    <cellStyle name="Total 7 8 2" xfId="23296"/>
    <cellStyle name="Total 7 8 3" xfId="37397"/>
    <cellStyle name="Total 7 8 4" xfId="37398"/>
    <cellStyle name="Total 7 9" xfId="23297"/>
    <cellStyle name="Total 7 9 2" xfId="23298"/>
    <cellStyle name="Total 7 9 3" xfId="37399"/>
    <cellStyle name="Total 7 9 4" xfId="37400"/>
    <cellStyle name="Total 8" xfId="23299"/>
    <cellStyle name="Total 8 10" xfId="23300"/>
    <cellStyle name="Total 8 10 2" xfId="23301"/>
    <cellStyle name="Total 8 10 3" xfId="37401"/>
    <cellStyle name="Total 8 10 4" xfId="37402"/>
    <cellStyle name="Total 8 11" xfId="23302"/>
    <cellStyle name="Total 8 11 2" xfId="23303"/>
    <cellStyle name="Total 8 11 3" xfId="37403"/>
    <cellStyle name="Total 8 11 4" xfId="37404"/>
    <cellStyle name="Total 8 12" xfId="23304"/>
    <cellStyle name="Total 8 13" xfId="37405"/>
    <cellStyle name="Total 8 14" xfId="37406"/>
    <cellStyle name="Total 8 2" xfId="23305"/>
    <cellStyle name="Total 8 2 10" xfId="37407"/>
    <cellStyle name="Total 8 2 2" xfId="23306"/>
    <cellStyle name="Total 8 2 2 2" xfId="23307"/>
    <cellStyle name="Total 8 2 2 3" xfId="37408"/>
    <cellStyle name="Total 8 2 2 4" xfId="37409"/>
    <cellStyle name="Total 8 2 3" xfId="23308"/>
    <cellStyle name="Total 8 2 3 2" xfId="23309"/>
    <cellStyle name="Total 8 2 3 3" xfId="37410"/>
    <cellStyle name="Total 8 2 3 4" xfId="37411"/>
    <cellStyle name="Total 8 2 4" xfId="23310"/>
    <cellStyle name="Total 8 2 4 2" xfId="23311"/>
    <cellStyle name="Total 8 2 4 3" xfId="37412"/>
    <cellStyle name="Total 8 2 4 4" xfId="37413"/>
    <cellStyle name="Total 8 2 5" xfId="23312"/>
    <cellStyle name="Total 8 2 5 2" xfId="23313"/>
    <cellStyle name="Total 8 2 5 3" xfId="37414"/>
    <cellStyle name="Total 8 2 5 4" xfId="37415"/>
    <cellStyle name="Total 8 2 6" xfId="23314"/>
    <cellStyle name="Total 8 2 6 2" xfId="23315"/>
    <cellStyle name="Total 8 2 6 3" xfId="37416"/>
    <cellStyle name="Total 8 2 6 4" xfId="37417"/>
    <cellStyle name="Total 8 2 7" xfId="23316"/>
    <cellStyle name="Total 8 2 7 2" xfId="23317"/>
    <cellStyle name="Total 8 2 7 3" xfId="37418"/>
    <cellStyle name="Total 8 2 7 4" xfId="37419"/>
    <cellStyle name="Total 8 2 8" xfId="23318"/>
    <cellStyle name="Total 8 2 9" xfId="37420"/>
    <cellStyle name="Total 8 3" xfId="23319"/>
    <cellStyle name="Total 8 3 10" xfId="37421"/>
    <cellStyle name="Total 8 3 2" xfId="23320"/>
    <cellStyle name="Total 8 3 2 2" xfId="23321"/>
    <cellStyle name="Total 8 3 2 3" xfId="37422"/>
    <cellStyle name="Total 8 3 2 4" xfId="37423"/>
    <cellStyle name="Total 8 3 3" xfId="23322"/>
    <cellStyle name="Total 8 3 3 2" xfId="23323"/>
    <cellStyle name="Total 8 3 3 3" xfId="37424"/>
    <cellStyle name="Total 8 3 3 4" xfId="37425"/>
    <cellStyle name="Total 8 3 4" xfId="23324"/>
    <cellStyle name="Total 8 3 4 2" xfId="23325"/>
    <cellStyle name="Total 8 3 4 3" xfId="37426"/>
    <cellStyle name="Total 8 3 4 4" xfId="37427"/>
    <cellStyle name="Total 8 3 5" xfId="23326"/>
    <cellStyle name="Total 8 3 5 2" xfId="23327"/>
    <cellStyle name="Total 8 3 5 3" xfId="37428"/>
    <cellStyle name="Total 8 3 5 4" xfId="37429"/>
    <cellStyle name="Total 8 3 6" xfId="23328"/>
    <cellStyle name="Total 8 3 6 2" xfId="23329"/>
    <cellStyle name="Total 8 3 6 3" xfId="37430"/>
    <cellStyle name="Total 8 3 6 4" xfId="37431"/>
    <cellStyle name="Total 8 3 7" xfId="23330"/>
    <cellStyle name="Total 8 3 7 2" xfId="23331"/>
    <cellStyle name="Total 8 3 7 3" xfId="37432"/>
    <cellStyle name="Total 8 3 7 4" xfId="37433"/>
    <cellStyle name="Total 8 3 8" xfId="23332"/>
    <cellStyle name="Total 8 3 9" xfId="37434"/>
    <cellStyle name="Total 8 4" xfId="23333"/>
    <cellStyle name="Total 8 4 10" xfId="37435"/>
    <cellStyle name="Total 8 4 2" xfId="23334"/>
    <cellStyle name="Total 8 4 2 2" xfId="23335"/>
    <cellStyle name="Total 8 4 2 3" xfId="37436"/>
    <cellStyle name="Total 8 4 2 4" xfId="37437"/>
    <cellStyle name="Total 8 4 3" xfId="23336"/>
    <cellStyle name="Total 8 4 3 2" xfId="23337"/>
    <cellStyle name="Total 8 4 3 3" xfId="37438"/>
    <cellStyle name="Total 8 4 3 4" xfId="37439"/>
    <cellStyle name="Total 8 4 4" xfId="23338"/>
    <cellStyle name="Total 8 4 4 2" xfId="23339"/>
    <cellStyle name="Total 8 4 4 3" xfId="37440"/>
    <cellStyle name="Total 8 4 4 4" xfId="37441"/>
    <cellStyle name="Total 8 4 5" xfId="23340"/>
    <cellStyle name="Total 8 4 5 2" xfId="23341"/>
    <cellStyle name="Total 8 4 5 3" xfId="37442"/>
    <cellStyle name="Total 8 4 5 4" xfId="37443"/>
    <cellStyle name="Total 8 4 6" xfId="23342"/>
    <cellStyle name="Total 8 4 6 2" xfId="23343"/>
    <cellStyle name="Total 8 4 6 3" xfId="37444"/>
    <cellStyle name="Total 8 4 6 4" xfId="37445"/>
    <cellStyle name="Total 8 4 7" xfId="23344"/>
    <cellStyle name="Total 8 4 7 2" xfId="23345"/>
    <cellStyle name="Total 8 4 7 3" xfId="37446"/>
    <cellStyle name="Total 8 4 7 4" xfId="37447"/>
    <cellStyle name="Total 8 4 8" xfId="23346"/>
    <cellStyle name="Total 8 4 9" xfId="37448"/>
    <cellStyle name="Total 8 5" xfId="23347"/>
    <cellStyle name="Total 8 5 10" xfId="37449"/>
    <cellStyle name="Total 8 5 2" xfId="23348"/>
    <cellStyle name="Total 8 5 2 2" xfId="23349"/>
    <cellStyle name="Total 8 5 2 3" xfId="37450"/>
    <cellStyle name="Total 8 5 2 4" xfId="37451"/>
    <cellStyle name="Total 8 5 3" xfId="23350"/>
    <cellStyle name="Total 8 5 3 2" xfId="23351"/>
    <cellStyle name="Total 8 5 3 3" xfId="37452"/>
    <cellStyle name="Total 8 5 3 4" xfId="37453"/>
    <cellStyle name="Total 8 5 4" xfId="23352"/>
    <cellStyle name="Total 8 5 4 2" xfId="23353"/>
    <cellStyle name="Total 8 5 4 3" xfId="37454"/>
    <cellStyle name="Total 8 5 4 4" xfId="37455"/>
    <cellStyle name="Total 8 5 5" xfId="23354"/>
    <cellStyle name="Total 8 5 5 2" xfId="23355"/>
    <cellStyle name="Total 8 5 5 3" xfId="37456"/>
    <cellStyle name="Total 8 5 5 4" xfId="37457"/>
    <cellStyle name="Total 8 5 6" xfId="23356"/>
    <cellStyle name="Total 8 5 6 2" xfId="23357"/>
    <cellStyle name="Total 8 5 6 3" xfId="37458"/>
    <cellStyle name="Total 8 5 6 4" xfId="37459"/>
    <cellStyle name="Total 8 5 7" xfId="23358"/>
    <cellStyle name="Total 8 5 7 2" xfId="23359"/>
    <cellStyle name="Total 8 5 7 3" xfId="37460"/>
    <cellStyle name="Total 8 5 7 4" xfId="37461"/>
    <cellStyle name="Total 8 5 8" xfId="23360"/>
    <cellStyle name="Total 8 5 9" xfId="37462"/>
    <cellStyle name="Total 8 6" xfId="23361"/>
    <cellStyle name="Total 8 6 2" xfId="23362"/>
    <cellStyle name="Total 8 6 3" xfId="37463"/>
    <cellStyle name="Total 8 6 4" xfId="37464"/>
    <cellStyle name="Total 8 7" xfId="23363"/>
    <cellStyle name="Total 8 7 2" xfId="23364"/>
    <cellStyle name="Total 8 7 3" xfId="37465"/>
    <cellStyle name="Total 8 7 4" xfId="37466"/>
    <cellStyle name="Total 8 8" xfId="23365"/>
    <cellStyle name="Total 8 8 2" xfId="23366"/>
    <cellStyle name="Total 8 8 3" xfId="37467"/>
    <cellStyle name="Total 8 8 4" xfId="37468"/>
    <cellStyle name="Total 8 9" xfId="23367"/>
    <cellStyle name="Total 8 9 2" xfId="23368"/>
    <cellStyle name="Total 8 9 3" xfId="37469"/>
    <cellStyle name="Total 8 9 4" xfId="37470"/>
    <cellStyle name="Total 9" xfId="23369"/>
    <cellStyle name="Total 9 10" xfId="23370"/>
    <cellStyle name="Total 9 10 2" xfId="23371"/>
    <cellStyle name="Total 9 10 3" xfId="37471"/>
    <cellStyle name="Total 9 10 4" xfId="37472"/>
    <cellStyle name="Total 9 11" xfId="23372"/>
    <cellStyle name="Total 9 11 2" xfId="23373"/>
    <cellStyle name="Total 9 11 3" xfId="37473"/>
    <cellStyle name="Total 9 11 4" xfId="37474"/>
    <cellStyle name="Total 9 12" xfId="23374"/>
    <cellStyle name="Total 9 13" xfId="37475"/>
    <cellStyle name="Total 9 14" xfId="37476"/>
    <cellStyle name="Total 9 2" xfId="23375"/>
    <cellStyle name="Total 9 2 10" xfId="37477"/>
    <cellStyle name="Total 9 2 2" xfId="23376"/>
    <cellStyle name="Total 9 2 2 2" xfId="23377"/>
    <cellStyle name="Total 9 2 2 3" xfId="37478"/>
    <cellStyle name="Total 9 2 2 4" xfId="37479"/>
    <cellStyle name="Total 9 2 3" xfId="23378"/>
    <cellStyle name="Total 9 2 3 2" xfId="23379"/>
    <cellStyle name="Total 9 2 3 3" xfId="37480"/>
    <cellStyle name="Total 9 2 3 4" xfId="37481"/>
    <cellStyle name="Total 9 2 4" xfId="23380"/>
    <cellStyle name="Total 9 2 4 2" xfId="23381"/>
    <cellStyle name="Total 9 2 4 3" xfId="37482"/>
    <cellStyle name="Total 9 2 4 4" xfId="37483"/>
    <cellStyle name="Total 9 2 5" xfId="23382"/>
    <cellStyle name="Total 9 2 5 2" xfId="23383"/>
    <cellStyle name="Total 9 2 5 3" xfId="37484"/>
    <cellStyle name="Total 9 2 5 4" xfId="37485"/>
    <cellStyle name="Total 9 2 6" xfId="23384"/>
    <cellStyle name="Total 9 2 6 2" xfId="23385"/>
    <cellStyle name="Total 9 2 6 3" xfId="37486"/>
    <cellStyle name="Total 9 2 6 4" xfId="37487"/>
    <cellStyle name="Total 9 2 7" xfId="23386"/>
    <cellStyle name="Total 9 2 7 2" xfId="23387"/>
    <cellStyle name="Total 9 2 7 3" xfId="37488"/>
    <cellStyle name="Total 9 2 7 4" xfId="37489"/>
    <cellStyle name="Total 9 2 8" xfId="23388"/>
    <cellStyle name="Total 9 2 9" xfId="37490"/>
    <cellStyle name="Total 9 3" xfId="23389"/>
    <cellStyle name="Total 9 3 10" xfId="37491"/>
    <cellStyle name="Total 9 3 2" xfId="23390"/>
    <cellStyle name="Total 9 3 2 2" xfId="23391"/>
    <cellStyle name="Total 9 3 2 3" xfId="37492"/>
    <cellStyle name="Total 9 3 2 4" xfId="37493"/>
    <cellStyle name="Total 9 3 3" xfId="23392"/>
    <cellStyle name="Total 9 3 3 2" xfId="23393"/>
    <cellStyle name="Total 9 3 3 3" xfId="37494"/>
    <cellStyle name="Total 9 3 3 4" xfId="37495"/>
    <cellStyle name="Total 9 3 4" xfId="23394"/>
    <cellStyle name="Total 9 3 4 2" xfId="23395"/>
    <cellStyle name="Total 9 3 4 3" xfId="37496"/>
    <cellStyle name="Total 9 3 4 4" xfId="37497"/>
    <cellStyle name="Total 9 3 5" xfId="23396"/>
    <cellStyle name="Total 9 3 5 2" xfId="23397"/>
    <cellStyle name="Total 9 3 5 3" xfId="37498"/>
    <cellStyle name="Total 9 3 5 4" xfId="37499"/>
    <cellStyle name="Total 9 3 6" xfId="23398"/>
    <cellStyle name="Total 9 3 6 2" xfId="23399"/>
    <cellStyle name="Total 9 3 6 3" xfId="37500"/>
    <cellStyle name="Total 9 3 6 4" xfId="37501"/>
    <cellStyle name="Total 9 3 7" xfId="23400"/>
    <cellStyle name="Total 9 3 7 2" xfId="23401"/>
    <cellStyle name="Total 9 3 7 3" xfId="37502"/>
    <cellStyle name="Total 9 3 7 4" xfId="37503"/>
    <cellStyle name="Total 9 3 8" xfId="23402"/>
    <cellStyle name="Total 9 3 9" xfId="37504"/>
    <cellStyle name="Total 9 4" xfId="23403"/>
    <cellStyle name="Total 9 4 10" xfId="37505"/>
    <cellStyle name="Total 9 4 2" xfId="23404"/>
    <cellStyle name="Total 9 4 2 2" xfId="23405"/>
    <cellStyle name="Total 9 4 2 3" xfId="37506"/>
    <cellStyle name="Total 9 4 2 4" xfId="37507"/>
    <cellStyle name="Total 9 4 3" xfId="23406"/>
    <cellStyle name="Total 9 4 3 2" xfId="23407"/>
    <cellStyle name="Total 9 4 3 3" xfId="37508"/>
    <cellStyle name="Total 9 4 3 4" xfId="37509"/>
    <cellStyle name="Total 9 4 4" xfId="23408"/>
    <cellStyle name="Total 9 4 4 2" xfId="23409"/>
    <cellStyle name="Total 9 4 4 3" xfId="37510"/>
    <cellStyle name="Total 9 4 4 4" xfId="37511"/>
    <cellStyle name="Total 9 4 5" xfId="23410"/>
    <cellStyle name="Total 9 4 5 2" xfId="23411"/>
    <cellStyle name="Total 9 4 5 3" xfId="37512"/>
    <cellStyle name="Total 9 4 5 4" xfId="37513"/>
    <cellStyle name="Total 9 4 6" xfId="23412"/>
    <cellStyle name="Total 9 4 6 2" xfId="23413"/>
    <cellStyle name="Total 9 4 6 3" xfId="37514"/>
    <cellStyle name="Total 9 4 6 4" xfId="37515"/>
    <cellStyle name="Total 9 4 7" xfId="23414"/>
    <cellStyle name="Total 9 4 7 2" xfId="23415"/>
    <cellStyle name="Total 9 4 7 3" xfId="37516"/>
    <cellStyle name="Total 9 4 7 4" xfId="37517"/>
    <cellStyle name="Total 9 4 8" xfId="23416"/>
    <cellStyle name="Total 9 4 9" xfId="37518"/>
    <cellStyle name="Total 9 5" xfId="23417"/>
    <cellStyle name="Total 9 5 10" xfId="37519"/>
    <cellStyle name="Total 9 5 2" xfId="23418"/>
    <cellStyle name="Total 9 5 2 2" xfId="23419"/>
    <cellStyle name="Total 9 5 2 3" xfId="37520"/>
    <cellStyle name="Total 9 5 2 4" xfId="37521"/>
    <cellStyle name="Total 9 5 3" xfId="23420"/>
    <cellStyle name="Total 9 5 3 2" xfId="23421"/>
    <cellStyle name="Total 9 5 3 3" xfId="37522"/>
    <cellStyle name="Total 9 5 3 4" xfId="37523"/>
    <cellStyle name="Total 9 5 4" xfId="23422"/>
    <cellStyle name="Total 9 5 4 2" xfId="23423"/>
    <cellStyle name="Total 9 5 4 3" xfId="37524"/>
    <cellStyle name="Total 9 5 4 4" xfId="37525"/>
    <cellStyle name="Total 9 5 5" xfId="23424"/>
    <cellStyle name="Total 9 5 5 2" xfId="23425"/>
    <cellStyle name="Total 9 5 5 3" xfId="37526"/>
    <cellStyle name="Total 9 5 5 4" xfId="37527"/>
    <cellStyle name="Total 9 5 6" xfId="23426"/>
    <cellStyle name="Total 9 5 6 2" xfId="23427"/>
    <cellStyle name="Total 9 5 6 3" xfId="37528"/>
    <cellStyle name="Total 9 5 6 4" xfId="37529"/>
    <cellStyle name="Total 9 5 7" xfId="23428"/>
    <cellStyle name="Total 9 5 7 2" xfId="23429"/>
    <cellStyle name="Total 9 5 7 3" xfId="37530"/>
    <cellStyle name="Total 9 5 7 4" xfId="37531"/>
    <cellStyle name="Total 9 5 8" xfId="23430"/>
    <cellStyle name="Total 9 5 9" xfId="37532"/>
    <cellStyle name="Total 9 6" xfId="23431"/>
    <cellStyle name="Total 9 6 2" xfId="23432"/>
    <cellStyle name="Total 9 6 3" xfId="37533"/>
    <cellStyle name="Total 9 6 4" xfId="37534"/>
    <cellStyle name="Total 9 7" xfId="23433"/>
    <cellStyle name="Total 9 7 2" xfId="23434"/>
    <cellStyle name="Total 9 7 3" xfId="37535"/>
    <cellStyle name="Total 9 7 4" xfId="37536"/>
    <cellStyle name="Total 9 8" xfId="23435"/>
    <cellStyle name="Total 9 8 2" xfId="23436"/>
    <cellStyle name="Total 9 8 3" xfId="37537"/>
    <cellStyle name="Total 9 8 4" xfId="37538"/>
    <cellStyle name="Total 9 9" xfId="23437"/>
    <cellStyle name="Total 9 9 2" xfId="23438"/>
    <cellStyle name="Total 9 9 3" xfId="37539"/>
    <cellStyle name="Total 9 9 4" xfId="37540"/>
    <cellStyle name="Warning Text 10" xfId="23439"/>
    <cellStyle name="Warning Text 11" xfId="23440"/>
    <cellStyle name="Warning Text 12" xfId="23441"/>
    <cellStyle name="Warning Text 13" xfId="23442"/>
    <cellStyle name="Warning Text 14" xfId="23443"/>
    <cellStyle name="Warning Text 15" xfId="23444"/>
    <cellStyle name="Warning Text 16" xfId="23445"/>
    <cellStyle name="Warning Text 17" xfId="23446"/>
    <cellStyle name="Warning Text 17 2" xfId="23447"/>
    <cellStyle name="Warning Text 17 3" xfId="23448"/>
    <cellStyle name="Warning Text 17 4" xfId="23449"/>
    <cellStyle name="Warning Text 17 5" xfId="23450"/>
    <cellStyle name="Warning Text 18" xfId="23451"/>
    <cellStyle name="Warning Text 18 2" xfId="23452"/>
    <cellStyle name="Warning Text 18 3" xfId="23453"/>
    <cellStyle name="Warning Text 18 4" xfId="23454"/>
    <cellStyle name="Warning Text 18 5" xfId="23455"/>
    <cellStyle name="Warning Text 19" xfId="23456"/>
    <cellStyle name="Warning Text 19 2" xfId="23457"/>
    <cellStyle name="Warning Text 19 3" xfId="23458"/>
    <cellStyle name="Warning Text 19 4" xfId="23459"/>
    <cellStyle name="Warning Text 19 5" xfId="23460"/>
    <cellStyle name="Warning Text 2" xfId="23461"/>
    <cellStyle name="Warning Text 2 2" xfId="23462"/>
    <cellStyle name="Warning Text 2 3" xfId="37541"/>
    <cellStyle name="Warning Text 20" xfId="23463"/>
    <cellStyle name="Warning Text 20 2" xfId="23464"/>
    <cellStyle name="Warning Text 20 3" xfId="23465"/>
    <cellStyle name="Warning Text 20 4" xfId="23466"/>
    <cellStyle name="Warning Text 20 5" xfId="23467"/>
    <cellStyle name="Warning Text 21" xfId="23468"/>
    <cellStyle name="Warning Text 21 2" xfId="23469"/>
    <cellStyle name="Warning Text 21 3" xfId="23470"/>
    <cellStyle name="Warning Text 21 4" xfId="23471"/>
    <cellStyle name="Warning Text 21 5" xfId="23472"/>
    <cellStyle name="Warning Text 22" xfId="23473"/>
    <cellStyle name="Warning Text 22 2" xfId="23474"/>
    <cellStyle name="Warning Text 22 3" xfId="23475"/>
    <cellStyle name="Warning Text 22 4" xfId="23476"/>
    <cellStyle name="Warning Text 22 5" xfId="23477"/>
    <cellStyle name="Warning Text 23" xfId="23478"/>
    <cellStyle name="Warning Text 24" xfId="23479"/>
    <cellStyle name="Warning Text 25" xfId="23480"/>
    <cellStyle name="Warning Text 26" xfId="23481"/>
    <cellStyle name="Warning Text 3" xfId="23482"/>
    <cellStyle name="Warning Text 4" xfId="23483"/>
    <cellStyle name="Warning Text 5" xfId="23484"/>
    <cellStyle name="Warning Text 6" xfId="23485"/>
    <cellStyle name="Warning Text 7" xfId="23486"/>
    <cellStyle name="Warning Text 8" xfId="23487"/>
    <cellStyle name="Warning Text 9" xfId="23488"/>
    <cellStyle name="Yellow" xfId="23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5.xml"/><Relationship Id="rId112" Type="http://schemas.openxmlformats.org/officeDocument/2006/relationships/externalLink" Target="externalLinks/externalLink28.xml"/><Relationship Id="rId133" Type="http://schemas.openxmlformats.org/officeDocument/2006/relationships/externalLink" Target="externalLinks/externalLink49.xml"/><Relationship Id="rId138"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externalLink" Target="externalLinks/externalLink2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8.xml"/><Relationship Id="rId123" Type="http://schemas.openxmlformats.org/officeDocument/2006/relationships/externalLink" Target="externalLinks/externalLink39.xml"/><Relationship Id="rId128" Type="http://schemas.openxmlformats.org/officeDocument/2006/relationships/externalLink" Target="externalLinks/externalLink44.xml"/><Relationship Id="rId5" Type="http://schemas.openxmlformats.org/officeDocument/2006/relationships/worksheet" Target="worksheets/sheet5.xml"/><Relationship Id="rId90" Type="http://schemas.openxmlformats.org/officeDocument/2006/relationships/externalLink" Target="externalLinks/externalLink6.xml"/><Relationship Id="rId95" Type="http://schemas.openxmlformats.org/officeDocument/2006/relationships/externalLink" Target="externalLinks/externalLink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9.xml"/><Relationship Id="rId118" Type="http://schemas.openxmlformats.org/officeDocument/2006/relationships/externalLink" Target="externalLinks/externalLink34.xml"/><Relationship Id="rId134" Type="http://schemas.openxmlformats.org/officeDocument/2006/relationships/externalLink" Target="externalLinks/externalLink50.xml"/><Relationship Id="rId13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1.xml"/><Relationship Id="rId93" Type="http://schemas.openxmlformats.org/officeDocument/2006/relationships/externalLink" Target="externalLinks/externalLink9.xml"/><Relationship Id="rId98" Type="http://schemas.openxmlformats.org/officeDocument/2006/relationships/externalLink" Target="externalLinks/externalLink14.xml"/><Relationship Id="rId121" Type="http://schemas.openxmlformats.org/officeDocument/2006/relationships/externalLink" Target="externalLinks/externalLink3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19.xml"/><Relationship Id="rId108" Type="http://schemas.openxmlformats.org/officeDocument/2006/relationships/externalLink" Target="externalLinks/externalLink24.xml"/><Relationship Id="rId116" Type="http://schemas.openxmlformats.org/officeDocument/2006/relationships/externalLink" Target="externalLinks/externalLink32.xml"/><Relationship Id="rId124" Type="http://schemas.openxmlformats.org/officeDocument/2006/relationships/externalLink" Target="externalLinks/externalLink40.xml"/><Relationship Id="rId129" Type="http://schemas.openxmlformats.org/officeDocument/2006/relationships/externalLink" Target="externalLinks/externalLink45.xml"/><Relationship Id="rId137" Type="http://schemas.openxmlformats.org/officeDocument/2006/relationships/externalLink" Target="externalLinks/externalLink5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4.xml"/><Relationship Id="rId91" Type="http://schemas.openxmlformats.org/officeDocument/2006/relationships/externalLink" Target="externalLinks/externalLink7.xml"/><Relationship Id="rId96" Type="http://schemas.openxmlformats.org/officeDocument/2006/relationships/externalLink" Target="externalLinks/externalLink12.xml"/><Relationship Id="rId111" Type="http://schemas.openxmlformats.org/officeDocument/2006/relationships/externalLink" Target="externalLinks/externalLink27.xml"/><Relationship Id="rId132" Type="http://schemas.openxmlformats.org/officeDocument/2006/relationships/externalLink" Target="externalLinks/externalLink48.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22.xml"/><Relationship Id="rId114" Type="http://schemas.openxmlformats.org/officeDocument/2006/relationships/externalLink" Target="externalLinks/externalLink30.xml"/><Relationship Id="rId119" Type="http://schemas.openxmlformats.org/officeDocument/2006/relationships/externalLink" Target="externalLinks/externalLink35.xml"/><Relationship Id="rId12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2.xml"/><Relationship Id="rId94" Type="http://schemas.openxmlformats.org/officeDocument/2006/relationships/externalLink" Target="externalLinks/externalLink10.xml"/><Relationship Id="rId99" Type="http://schemas.openxmlformats.org/officeDocument/2006/relationships/externalLink" Target="externalLinks/externalLink15.xml"/><Relationship Id="rId101" Type="http://schemas.openxmlformats.org/officeDocument/2006/relationships/externalLink" Target="externalLinks/externalLink17.xml"/><Relationship Id="rId122" Type="http://schemas.openxmlformats.org/officeDocument/2006/relationships/externalLink" Target="externalLinks/externalLink38.xml"/><Relationship Id="rId130" Type="http://schemas.openxmlformats.org/officeDocument/2006/relationships/externalLink" Target="externalLinks/externalLink46.xml"/><Relationship Id="rId135" Type="http://schemas.openxmlformats.org/officeDocument/2006/relationships/externalLink" Target="externalLinks/externalLink5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3.xml"/><Relationship Id="rId104" Type="http://schemas.openxmlformats.org/officeDocument/2006/relationships/externalLink" Target="externalLinks/externalLink20.xml"/><Relationship Id="rId120" Type="http://schemas.openxmlformats.org/officeDocument/2006/relationships/externalLink" Target="externalLinks/externalLink36.xml"/><Relationship Id="rId125" Type="http://schemas.openxmlformats.org/officeDocument/2006/relationships/externalLink" Target="externalLinks/externalLink41.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3.xml"/><Relationship Id="rId110" Type="http://schemas.openxmlformats.org/officeDocument/2006/relationships/externalLink" Target="externalLinks/externalLink26.xml"/><Relationship Id="rId115" Type="http://schemas.openxmlformats.org/officeDocument/2006/relationships/externalLink" Target="externalLinks/externalLink31.xml"/><Relationship Id="rId131" Type="http://schemas.openxmlformats.org/officeDocument/2006/relationships/externalLink" Target="externalLinks/externalLink47.xml"/><Relationship Id="rId136" Type="http://schemas.openxmlformats.org/officeDocument/2006/relationships/externalLink" Target="externalLinks/externalLink52.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6.xml"/><Relationship Id="rId105" Type="http://schemas.openxmlformats.org/officeDocument/2006/relationships/externalLink" Target="externalLinks/externalLink21.xml"/><Relationship Id="rId126" Type="http://schemas.openxmlformats.org/officeDocument/2006/relationships/externalLink" Target="externalLinks/externalLink4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 Premium and Growth rate - Long Term Insurance Business  </a:t>
            </a:r>
          </a:p>
        </c:rich>
      </c:tx>
      <c:overlay val="0"/>
    </c:title>
    <c:autoTitleDeleted val="0"/>
    <c:plotArea>
      <c:layout>
        <c:manualLayout>
          <c:layoutTarget val="inner"/>
          <c:xMode val="edge"/>
          <c:yMode val="edge"/>
          <c:x val="0.1626759620663463"/>
          <c:y val="0.11090734959904242"/>
          <c:w val="0.62169693688006689"/>
          <c:h val="0.823210589800495"/>
        </c:manualLayout>
      </c:layout>
      <c:barChart>
        <c:barDir val="col"/>
        <c:grouping val="clustered"/>
        <c:varyColors val="0"/>
        <c:ser>
          <c:idx val="0"/>
          <c:order val="1"/>
          <c:tx>
            <c:strRef>
              <c:f>'GWP-LTIB (Final)'!$B$87</c:f>
              <c:strCache>
                <c:ptCount val="1"/>
                <c:pt idx="0">
                  <c:v>Total</c:v>
                </c:pt>
              </c:strCache>
            </c:strRef>
          </c:tx>
          <c:invertIfNegative val="0"/>
          <c:dLbls>
            <c:dLbl>
              <c:idx val="3"/>
              <c:layout>
                <c:manualLayout>
                  <c:x val="-7.0040578978239148E-17"/>
                  <c:y val="0.295824027913708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2E-4D33-834D-30C9B7A9EC08}"/>
                </c:ext>
              </c:extLst>
            </c:dLbl>
            <c:spPr>
              <a:noFill/>
              <a:ln>
                <a:noFill/>
              </a:ln>
              <a:effectLst/>
            </c:spPr>
            <c:txPr>
              <a:bodyPr rot="-5400000" vert="horz"/>
              <a:lstStyle/>
              <a:p>
                <a:pPr>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(Final)'!$G$69:$K$69</c:f>
              <c:strCache>
                <c:ptCount val="3"/>
                <c:pt idx="0">
                  <c:v>2010</c:v>
                </c:pt>
                <c:pt idx="1">
                  <c:v>2011</c:v>
                </c:pt>
                <c:pt idx="2">
                  <c:v>2012(a)</c:v>
                </c:pt>
              </c:strCache>
            </c:strRef>
          </c:cat>
          <c:val>
            <c:numRef>
              <c:f>'GWP-LTIB (Final)'!$I$87:$L$87</c:f>
              <c:numCache>
                <c:formatCode>_(* #,##0_);_(* \(#,##0\);_(* "-"??_);_(@_)</c:formatCode>
                <c:ptCount val="4"/>
                <c:pt idx="0">
                  <c:v>31152085.591510002</c:v>
                </c:pt>
                <c:pt idx="1">
                  <c:v>35161852.689566001</c:v>
                </c:pt>
                <c:pt idx="2">
                  <c:v>37476708.838317692</c:v>
                </c:pt>
                <c:pt idx="3">
                  <c:v>41305767.687051997</c:v>
                </c:pt>
              </c:numCache>
            </c:numRef>
          </c:val>
          <c:extLst>
            <c:ext xmlns:c16="http://schemas.microsoft.com/office/drawing/2014/chart" uri="{C3380CC4-5D6E-409C-BE32-E72D297353CC}">
              <c16:uniqueId val="{00000001-DB2E-4D33-834D-30C9B7A9EC08}"/>
            </c:ext>
          </c:extLst>
        </c:ser>
        <c:dLbls>
          <c:showLegendKey val="0"/>
          <c:showVal val="0"/>
          <c:showCatName val="0"/>
          <c:showSerName val="0"/>
          <c:showPercent val="0"/>
          <c:showBubbleSize val="0"/>
        </c:dLbls>
        <c:gapWidth val="150"/>
        <c:axId val="116407296"/>
        <c:axId val="116514176"/>
      </c:barChart>
      <c:lineChart>
        <c:grouping val="standard"/>
        <c:varyColors val="0"/>
        <c:ser>
          <c:idx val="16"/>
          <c:order val="0"/>
          <c:tx>
            <c:strRef>
              <c:f>'GWP-LTIB (Final)'!$B$89</c:f>
              <c:strCache>
                <c:ptCount val="1"/>
                <c:pt idx="0">
                  <c:v>Growth  Rate %</c:v>
                </c:pt>
              </c:strCache>
            </c:strRef>
          </c:tx>
          <c:dLbls>
            <c:dLbl>
              <c:idx val="1"/>
              <c:layout>
                <c:manualLayout>
                  <c:x val="-5.5063614560617834E-2"/>
                  <c:y val="4.44378180538085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2E-4D33-834D-30C9B7A9EC08}"/>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(Final)'!$I$69:$L$69</c:f>
              <c:strCache>
                <c:ptCount val="4"/>
                <c:pt idx="0">
                  <c:v>2010</c:v>
                </c:pt>
                <c:pt idx="1">
                  <c:v>2011</c:v>
                </c:pt>
                <c:pt idx="2">
                  <c:v>2012(a)</c:v>
                </c:pt>
                <c:pt idx="3">
                  <c:v>2013(b)</c:v>
                </c:pt>
              </c:strCache>
            </c:strRef>
          </c:cat>
          <c:val>
            <c:numRef>
              <c:f>'GWP-LTIB (Final)'!$I$89:$L$89</c:f>
              <c:numCache>
                <c:formatCode>#,##0.00</c:formatCode>
                <c:ptCount val="4"/>
                <c:pt idx="0">
                  <c:v>29.773212388164644</c:v>
                </c:pt>
                <c:pt idx="1">
                  <c:v>12.871584749204711</c:v>
                </c:pt>
                <c:pt idx="2">
                  <c:v>6.5834305410152814</c:v>
                </c:pt>
                <c:pt idx="3">
                  <c:v>10.217169456511401</c:v>
                </c:pt>
              </c:numCache>
            </c:numRef>
          </c:val>
          <c:smooth val="0"/>
          <c:extLst>
            <c:ext xmlns:c16="http://schemas.microsoft.com/office/drawing/2014/chart" uri="{C3380CC4-5D6E-409C-BE32-E72D297353CC}">
              <c16:uniqueId val="{00000003-DB2E-4D33-834D-30C9B7A9EC08}"/>
            </c:ext>
          </c:extLst>
        </c:ser>
        <c:dLbls>
          <c:showLegendKey val="0"/>
          <c:showVal val="0"/>
          <c:showCatName val="0"/>
          <c:showSerName val="0"/>
          <c:showPercent val="0"/>
          <c:showBubbleSize val="0"/>
        </c:dLbls>
        <c:marker val="1"/>
        <c:smooth val="0"/>
        <c:axId val="117364224"/>
        <c:axId val="117365760"/>
      </c:lineChart>
      <c:catAx>
        <c:axId val="116407296"/>
        <c:scaling>
          <c:orientation val="minMax"/>
        </c:scaling>
        <c:delete val="0"/>
        <c:axPos val="b"/>
        <c:numFmt formatCode="General" sourceLinked="1"/>
        <c:majorTickMark val="none"/>
        <c:minorTickMark val="none"/>
        <c:tickLblPos val="nextTo"/>
        <c:txPr>
          <a:bodyPr rot="0" vert="horz"/>
          <a:lstStyle/>
          <a:p>
            <a:pPr>
              <a:defRPr/>
            </a:pPr>
            <a:endParaRPr lang="en-US"/>
          </a:p>
        </c:txPr>
        <c:crossAx val="116514176"/>
        <c:crosses val="autoZero"/>
        <c:auto val="1"/>
        <c:lblAlgn val="ctr"/>
        <c:lblOffset val="100"/>
        <c:noMultiLvlLbl val="0"/>
      </c:catAx>
      <c:valAx>
        <c:axId val="116514176"/>
        <c:scaling>
          <c:orientation val="minMax"/>
          <c:max val="40000000"/>
        </c:scaling>
        <c:delete val="0"/>
        <c:axPos val="l"/>
        <c:majorGridlines/>
        <c:title>
          <c:tx>
            <c:rich>
              <a:bodyPr rot="0" vert="horz"/>
              <a:lstStyle/>
              <a:p>
                <a:pPr>
                  <a:defRPr/>
                </a:pPr>
                <a:r>
                  <a:rPr lang="en-US"/>
                  <a:t>Rs.'000</a:t>
                </a:r>
              </a:p>
            </c:rich>
          </c:tx>
          <c:layout>
            <c:manualLayout>
              <c:xMode val="edge"/>
              <c:yMode val="edge"/>
              <c:x val="1.9102196752626601E-3"/>
              <c:y val="0.45255204046239123"/>
            </c:manualLayout>
          </c:layout>
          <c:overlay val="0"/>
        </c:title>
        <c:numFmt formatCode="#,##0" sourceLinked="0"/>
        <c:majorTickMark val="none"/>
        <c:minorTickMark val="none"/>
        <c:tickLblPos val="nextTo"/>
        <c:txPr>
          <a:bodyPr rot="0" vert="horz"/>
          <a:lstStyle/>
          <a:p>
            <a:pPr>
              <a:defRPr/>
            </a:pPr>
            <a:endParaRPr lang="en-US"/>
          </a:p>
        </c:txPr>
        <c:crossAx val="116407296"/>
        <c:crosses val="autoZero"/>
        <c:crossBetween val="between"/>
      </c:valAx>
      <c:catAx>
        <c:axId val="117364224"/>
        <c:scaling>
          <c:orientation val="minMax"/>
        </c:scaling>
        <c:delete val="1"/>
        <c:axPos val="b"/>
        <c:numFmt formatCode="General" sourceLinked="1"/>
        <c:majorTickMark val="out"/>
        <c:minorTickMark val="none"/>
        <c:tickLblPos val="none"/>
        <c:crossAx val="117365760"/>
        <c:crosses val="autoZero"/>
        <c:auto val="1"/>
        <c:lblAlgn val="ctr"/>
        <c:lblOffset val="100"/>
        <c:noMultiLvlLbl val="0"/>
      </c:catAx>
      <c:valAx>
        <c:axId val="117365760"/>
        <c:scaling>
          <c:orientation val="minMax"/>
        </c:scaling>
        <c:delete val="0"/>
        <c:axPos val="r"/>
        <c:numFmt formatCode="#,##0.00" sourceLinked="1"/>
        <c:majorTickMark val="out"/>
        <c:minorTickMark val="none"/>
        <c:tickLblPos val="nextTo"/>
        <c:txPr>
          <a:bodyPr rot="0" vert="horz"/>
          <a:lstStyle/>
          <a:p>
            <a:pPr>
              <a:defRPr/>
            </a:pPr>
            <a:endParaRPr lang="en-US"/>
          </a:p>
        </c:txPr>
        <c:crossAx val="117364224"/>
        <c:crosses val="max"/>
        <c:crossBetween val="between"/>
      </c:valAx>
    </c:plotArea>
    <c:legend>
      <c:legendPos val="r"/>
      <c:layout>
        <c:manualLayout>
          <c:xMode val="edge"/>
          <c:yMode val="edge"/>
          <c:x val="0.8599808978032476"/>
          <c:y val="0.48015012916287891"/>
          <c:w val="0.12855778414517671"/>
          <c:h val="0.17663596784130794"/>
        </c:manualLayout>
      </c:layout>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Top 5 Companies Market Share of Gross Written Premium for last 5 years - Long Term Insurance Business</a:t>
            </a:r>
          </a:p>
        </c:rich>
      </c:tx>
      <c:layout>
        <c:manualLayout>
          <c:xMode val="edge"/>
          <c:yMode val="edge"/>
          <c:x val="0.12485596822521079"/>
          <c:y val="4.0404040404040414E-2"/>
        </c:manualLayout>
      </c:layout>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5277574658613968"/>
          <c:y val="0.26162469976807801"/>
          <c:w val="0.74835985927291004"/>
          <c:h val="0.5796029008186"/>
        </c:manualLayout>
      </c:layout>
      <c:bar3DChart>
        <c:barDir val="col"/>
        <c:grouping val="clustered"/>
        <c:varyColors val="0"/>
        <c:ser>
          <c:idx val="0"/>
          <c:order val="0"/>
          <c:invertIfNegative val="0"/>
          <c:cat>
            <c:strRef>
              <c:f>'GWP-LTIB (Final)'!$W$7:$W$11</c:f>
              <c:strCache>
                <c:ptCount val="5"/>
                <c:pt idx="0">
                  <c:v>Ceylinco</c:v>
                </c:pt>
                <c:pt idx="1">
                  <c:v>AIA</c:v>
                </c:pt>
                <c:pt idx="2">
                  <c:v>SLIC</c:v>
                </c:pt>
                <c:pt idx="3">
                  <c:v>UAL</c:v>
                </c:pt>
                <c:pt idx="4">
                  <c:v>Asian Alliance</c:v>
                </c:pt>
              </c:strCache>
            </c:strRef>
          </c:cat>
          <c:val>
            <c:numRef>
              <c:f>'GWP-LTIB (Final)'!$V$7:$V$12</c:f>
            </c:numRef>
          </c:val>
          <c:extLst>
            <c:ext xmlns:c16="http://schemas.microsoft.com/office/drawing/2014/chart" uri="{C3380CC4-5D6E-409C-BE32-E72D297353CC}">
              <c16:uniqueId val="{00000000-BC1F-4610-82C5-9A19C0D93CF3}"/>
            </c:ext>
          </c:extLst>
        </c:ser>
        <c:ser>
          <c:idx val="3"/>
          <c:order val="1"/>
          <c:tx>
            <c:strRef>
              <c:f>'GWP-LTIB (Final)'!$AA$4</c:f>
              <c:strCache>
                <c:ptCount val="1"/>
                <c:pt idx="0">
                  <c:v>2009</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(Final)'!$AA$7:$AA$11</c:f>
              <c:numCache>
                <c:formatCode>_(* #,##0_);_(* \(#,##0\);_(* "-"??_);_(@_)</c:formatCode>
                <c:ptCount val="5"/>
                <c:pt idx="0">
                  <c:v>7522328</c:v>
                </c:pt>
                <c:pt idx="1">
                  <c:v>4632490</c:v>
                </c:pt>
                <c:pt idx="2">
                  <c:v>4819859.7493799999</c:v>
                </c:pt>
                <c:pt idx="3">
                  <c:v>2778184</c:v>
                </c:pt>
                <c:pt idx="4">
                  <c:v>1009031</c:v>
                </c:pt>
              </c:numCache>
            </c:numRef>
          </c:val>
          <c:extLst>
            <c:ext xmlns:c16="http://schemas.microsoft.com/office/drawing/2014/chart" uri="{C3380CC4-5D6E-409C-BE32-E72D297353CC}">
              <c16:uniqueId val="{00000001-BC1F-4610-82C5-9A19C0D93CF3}"/>
            </c:ext>
          </c:extLst>
        </c:ser>
        <c:ser>
          <c:idx val="4"/>
          <c:order val="2"/>
          <c:tx>
            <c:strRef>
              <c:f>'GWP-LTIB (Final)'!$AB$4</c:f>
              <c:strCache>
                <c:ptCount val="1"/>
                <c:pt idx="0">
                  <c:v>2010</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(Final)'!$AB$7:$AB$11</c:f>
              <c:numCache>
                <c:formatCode>_(* #,##0_);_(* \(#,##0\);_(* "-"??_);_(@_)</c:formatCode>
                <c:ptCount val="5"/>
                <c:pt idx="0">
                  <c:v>8786120</c:v>
                </c:pt>
                <c:pt idx="1">
                  <c:v>7783925</c:v>
                </c:pt>
                <c:pt idx="2">
                  <c:v>6009859</c:v>
                </c:pt>
                <c:pt idx="3">
                  <c:v>3465505</c:v>
                </c:pt>
                <c:pt idx="4">
                  <c:v>1242608.3961700001</c:v>
                </c:pt>
              </c:numCache>
            </c:numRef>
          </c:val>
          <c:extLst>
            <c:ext xmlns:c16="http://schemas.microsoft.com/office/drawing/2014/chart" uri="{C3380CC4-5D6E-409C-BE32-E72D297353CC}">
              <c16:uniqueId val="{00000002-BC1F-4610-82C5-9A19C0D93CF3}"/>
            </c:ext>
          </c:extLst>
        </c:ser>
        <c:ser>
          <c:idx val="5"/>
          <c:order val="3"/>
          <c:tx>
            <c:strRef>
              <c:f>'GWP-LTIB (Final)'!$AC$4</c:f>
              <c:strCache>
                <c:ptCount val="1"/>
                <c:pt idx="0">
                  <c:v>2011</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(Final)'!$AC$7:$AC$11</c:f>
              <c:numCache>
                <c:formatCode>_(* #,##0_);_(* \(#,##0\);_(* "-"??_);_(@_)</c:formatCode>
                <c:ptCount val="5"/>
                <c:pt idx="0">
                  <c:v>9815942.7451399993</c:v>
                </c:pt>
                <c:pt idx="1">
                  <c:v>7846447</c:v>
                </c:pt>
                <c:pt idx="2">
                  <c:v>6743072.964569998</c:v>
                </c:pt>
                <c:pt idx="3">
                  <c:v>4471627</c:v>
                </c:pt>
                <c:pt idx="4">
                  <c:v>1579190.622</c:v>
                </c:pt>
              </c:numCache>
            </c:numRef>
          </c:val>
          <c:extLst>
            <c:ext xmlns:c16="http://schemas.microsoft.com/office/drawing/2014/chart" uri="{C3380CC4-5D6E-409C-BE32-E72D297353CC}">
              <c16:uniqueId val="{00000003-BC1F-4610-82C5-9A19C0D93CF3}"/>
            </c:ext>
          </c:extLst>
        </c:ser>
        <c:ser>
          <c:idx val="6"/>
          <c:order val="4"/>
          <c:tx>
            <c:strRef>
              <c:f>'GWP-LTIB (Final)'!$AD$4</c:f>
              <c:strCache>
                <c:ptCount val="1"/>
                <c:pt idx="0">
                  <c:v>2012(a)</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(Final)'!$AD$7:$AD$11</c:f>
              <c:numCache>
                <c:formatCode>_(* #,##0_);_(* \(#,##0\);_(* "-"??_);_(@_)</c:formatCode>
                <c:ptCount val="5"/>
                <c:pt idx="0">
                  <c:v>10829470</c:v>
                </c:pt>
                <c:pt idx="1">
                  <c:v>6495863</c:v>
                </c:pt>
                <c:pt idx="2">
                  <c:v>7369031.3364199949</c:v>
                </c:pt>
                <c:pt idx="3">
                  <c:v>5106323</c:v>
                </c:pt>
                <c:pt idx="4">
                  <c:v>2034084</c:v>
                </c:pt>
              </c:numCache>
            </c:numRef>
          </c:val>
          <c:extLst>
            <c:ext xmlns:c16="http://schemas.microsoft.com/office/drawing/2014/chart" uri="{C3380CC4-5D6E-409C-BE32-E72D297353CC}">
              <c16:uniqueId val="{00000004-BC1F-4610-82C5-9A19C0D93CF3}"/>
            </c:ext>
          </c:extLst>
        </c:ser>
        <c:ser>
          <c:idx val="1"/>
          <c:order val="5"/>
          <c:tx>
            <c:strRef>
              <c:f>'GWP-LTIB (Final)'!$AE$4</c:f>
              <c:strCache>
                <c:ptCount val="1"/>
                <c:pt idx="0">
                  <c:v>2013(b)</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(Final)'!$AE$7:$AE$11</c:f>
              <c:numCache>
                <c:formatCode>_(* #,##0_);_(* \(#,##0\);_(* "-"??_);_(@_)</c:formatCode>
                <c:ptCount val="5"/>
                <c:pt idx="0">
                  <c:v>11122906.218729999</c:v>
                </c:pt>
                <c:pt idx="1">
                  <c:v>6863047</c:v>
                </c:pt>
                <c:pt idx="2">
                  <c:v>8069964.2487999983</c:v>
                </c:pt>
                <c:pt idx="3">
                  <c:v>5515063</c:v>
                </c:pt>
                <c:pt idx="4">
                  <c:v>2520283</c:v>
                </c:pt>
              </c:numCache>
            </c:numRef>
          </c:val>
          <c:extLst>
            <c:ext xmlns:c16="http://schemas.microsoft.com/office/drawing/2014/chart" uri="{C3380CC4-5D6E-409C-BE32-E72D297353CC}">
              <c16:uniqueId val="{00000005-BC1F-4610-82C5-9A19C0D93CF3}"/>
            </c:ext>
          </c:extLst>
        </c:ser>
        <c:dLbls>
          <c:showLegendKey val="0"/>
          <c:showVal val="0"/>
          <c:showCatName val="0"/>
          <c:showSerName val="0"/>
          <c:showPercent val="0"/>
          <c:showBubbleSize val="0"/>
        </c:dLbls>
        <c:gapWidth val="150"/>
        <c:shape val="box"/>
        <c:axId val="58487936"/>
        <c:axId val="58489472"/>
        <c:axId val="0"/>
      </c:bar3DChart>
      <c:catAx>
        <c:axId val="58487936"/>
        <c:scaling>
          <c:orientation val="minMax"/>
        </c:scaling>
        <c:delete val="0"/>
        <c:axPos val="b"/>
        <c:numFmt formatCode="General" sourceLinked="1"/>
        <c:majorTickMark val="none"/>
        <c:minorTickMark val="none"/>
        <c:tickLblPos val="nextTo"/>
        <c:txPr>
          <a:bodyPr rot="0" vert="horz"/>
          <a:lstStyle/>
          <a:p>
            <a:pPr>
              <a:defRPr/>
            </a:pPr>
            <a:endParaRPr lang="en-US"/>
          </a:p>
        </c:txPr>
        <c:crossAx val="58489472"/>
        <c:crosses val="autoZero"/>
        <c:auto val="1"/>
        <c:lblAlgn val="ctr"/>
        <c:lblOffset val="100"/>
        <c:noMultiLvlLbl val="0"/>
      </c:catAx>
      <c:valAx>
        <c:axId val="58489472"/>
        <c:scaling>
          <c:orientation val="minMax"/>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58487936"/>
        <c:crosses val="autoZero"/>
        <c:crossBetween val="between"/>
      </c:valAx>
      <c:spPr>
        <a:noFill/>
        <a:ln w="25400">
          <a:noFill/>
        </a:ln>
      </c:spPr>
    </c:plotArea>
    <c:legend>
      <c:legendPos val="r"/>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(Final)'!$AH$7:$AH$12</c:f>
            </c:numRef>
          </c:val>
          <c:extLst>
            <c:ext xmlns:c16="http://schemas.microsoft.com/office/drawing/2014/chart" uri="{C3380CC4-5D6E-409C-BE32-E72D297353CC}">
              <c16:uniqueId val="{00000000-200F-4A56-B5D7-959B8457DAAE}"/>
            </c:ext>
          </c:extLst>
        </c:ser>
        <c:ser>
          <c:idx val="3"/>
          <c:order val="1"/>
          <c:tx>
            <c:strRef>
              <c:f>'GWP-LTIB (Final)'!$AL$4</c:f>
              <c:strCache>
                <c:ptCount val="1"/>
                <c:pt idx="0">
                  <c:v>2009</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(Final)'!$AL$7:$AL$11</c:f>
              <c:numCache>
                <c:formatCode>_(* #,##0.00_);_(* \(#,##0.00\);_(* "-"??_);_(@_)</c:formatCode>
                <c:ptCount val="5"/>
                <c:pt idx="0">
                  <c:v>31.3364787834136</c:v>
                </c:pt>
                <c:pt idx="1">
                  <c:v>20.07854919055319</c:v>
                </c:pt>
                <c:pt idx="2">
                  <c:v>19.298005165339198</c:v>
                </c:pt>
                <c:pt idx="3">
                  <c:v>11.57334590733336</c:v>
                </c:pt>
                <c:pt idx="4">
                  <c:v>4.2034166182738391</c:v>
                </c:pt>
              </c:numCache>
            </c:numRef>
          </c:val>
          <c:extLst>
            <c:ext xmlns:c16="http://schemas.microsoft.com/office/drawing/2014/chart" uri="{C3380CC4-5D6E-409C-BE32-E72D297353CC}">
              <c16:uniqueId val="{00000001-200F-4A56-B5D7-959B8457DAAE}"/>
            </c:ext>
          </c:extLst>
        </c:ser>
        <c:ser>
          <c:idx val="4"/>
          <c:order val="2"/>
          <c:tx>
            <c:strRef>
              <c:f>'GWP-LTIB (Final)'!$AM$4</c:f>
              <c:strCache>
                <c:ptCount val="1"/>
                <c:pt idx="0">
                  <c:v>2010</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(Final)'!$AM$7:$AM$11</c:f>
              <c:numCache>
                <c:formatCode>_(* #,##0.00_);_(* \(#,##0.00\);_(* "-"??_);_(@_)</c:formatCode>
                <c:ptCount val="5"/>
                <c:pt idx="0">
                  <c:v>28.213954352239309</c:v>
                </c:pt>
                <c:pt idx="1">
                  <c:v>19.29199565899334</c:v>
                </c:pt>
                <c:pt idx="2">
                  <c:v>24.986850325428559</c:v>
                </c:pt>
                <c:pt idx="3">
                  <c:v>11.124471874667895</c:v>
                </c:pt>
                <c:pt idx="4">
                  <c:v>3.9888449603793239</c:v>
                </c:pt>
              </c:numCache>
            </c:numRef>
          </c:val>
          <c:extLst>
            <c:ext xmlns:c16="http://schemas.microsoft.com/office/drawing/2014/chart" uri="{C3380CC4-5D6E-409C-BE32-E72D297353CC}">
              <c16:uniqueId val="{00000002-200F-4A56-B5D7-959B8457DAAE}"/>
            </c:ext>
          </c:extLst>
        </c:ser>
        <c:ser>
          <c:idx val="5"/>
          <c:order val="3"/>
          <c:tx>
            <c:strRef>
              <c:f>'GWP-LTIB (Final)'!$AN$4</c:f>
              <c:strCache>
                <c:ptCount val="1"/>
                <c:pt idx="0">
                  <c:v>2011</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(Final)'!$AN$7:$AN$11</c:f>
              <c:numCache>
                <c:formatCode>_(* #,##0.00_);_(* \(#,##0.00\);_(* "-"??_);_(@_)</c:formatCode>
                <c:ptCount val="5"/>
                <c:pt idx="0">
                  <c:v>27.906454891618385</c:v>
                </c:pt>
                <c:pt idx="1">
                  <c:v>19.177240244143764</c:v>
                </c:pt>
                <c:pt idx="2">
                  <c:v>22.315226302988211</c:v>
                </c:pt>
                <c:pt idx="3">
                  <c:v>12.717267885394786</c:v>
                </c:pt>
                <c:pt idx="4">
                  <c:v>4.4912042489405346</c:v>
                </c:pt>
              </c:numCache>
            </c:numRef>
          </c:val>
          <c:extLst>
            <c:ext xmlns:c16="http://schemas.microsoft.com/office/drawing/2014/chart" uri="{C3380CC4-5D6E-409C-BE32-E72D297353CC}">
              <c16:uniqueId val="{00000003-200F-4A56-B5D7-959B8457DAAE}"/>
            </c:ext>
          </c:extLst>
        </c:ser>
        <c:ser>
          <c:idx val="6"/>
          <c:order val="4"/>
          <c:tx>
            <c:strRef>
              <c:f>'GWP-LTIB (Final)'!$AO$4</c:f>
              <c:strCache>
                <c:ptCount val="1"/>
                <c:pt idx="0">
                  <c:v>2012(a)</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(Final)'!$AO$7:$AO$11</c:f>
              <c:numCache>
                <c:formatCode>_(* #,##0.00_);_(* \(#,##0.00\);_(* "-"??_);_(@_)</c:formatCode>
                <c:ptCount val="5"/>
                <c:pt idx="0">
                  <c:v>28.896534236025325</c:v>
                </c:pt>
                <c:pt idx="1">
                  <c:v>19.662962850370686</c:v>
                </c:pt>
                <c:pt idx="2">
                  <c:v>17.333066860338516</c:v>
                </c:pt>
                <c:pt idx="3">
                  <c:v>13.625323989973982</c:v>
                </c:pt>
                <c:pt idx="4">
                  <c:v>5.4275950665130734</c:v>
                </c:pt>
              </c:numCache>
            </c:numRef>
          </c:val>
          <c:extLst>
            <c:ext xmlns:c16="http://schemas.microsoft.com/office/drawing/2014/chart" uri="{C3380CC4-5D6E-409C-BE32-E72D297353CC}">
              <c16:uniqueId val="{00000004-200F-4A56-B5D7-959B8457DAAE}"/>
            </c:ext>
          </c:extLst>
        </c:ser>
        <c:ser>
          <c:idx val="1"/>
          <c:order val="5"/>
          <c:tx>
            <c:strRef>
              <c:f>'GWP-LTIB (Final)'!$AP$4</c:f>
              <c:strCache>
                <c:ptCount val="1"/>
                <c:pt idx="0">
                  <c:v>2013(b)</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(Final)'!$AP$7:$AP$11</c:f>
              <c:numCache>
                <c:formatCode>_(* #,##0.00_);_(* \(#,##0.00\);_(* "-"??_);_(@_)</c:formatCode>
                <c:ptCount val="5"/>
                <c:pt idx="0">
                  <c:v>26.928215698595199</c:v>
                </c:pt>
                <c:pt idx="1">
                  <c:v>19.537136580879157</c:v>
                </c:pt>
                <c:pt idx="2">
                  <c:v>16.615226841919561</c:v>
                </c:pt>
                <c:pt idx="3">
                  <c:v>13.351798813628616</c:v>
                </c:pt>
                <c:pt idx="4">
                  <c:v>6.1015280459005394</c:v>
                </c:pt>
              </c:numCache>
            </c:numRef>
          </c:val>
          <c:extLst>
            <c:ext xmlns:c16="http://schemas.microsoft.com/office/drawing/2014/chart" uri="{C3380CC4-5D6E-409C-BE32-E72D297353CC}">
              <c16:uniqueId val="{00000005-200F-4A56-B5D7-959B8457DAAE}"/>
            </c:ext>
          </c:extLst>
        </c:ser>
        <c:dLbls>
          <c:showLegendKey val="0"/>
          <c:showVal val="0"/>
          <c:showCatName val="0"/>
          <c:showSerName val="0"/>
          <c:showPercent val="0"/>
          <c:showBubbleSize val="0"/>
        </c:dLbls>
        <c:gapWidth val="150"/>
        <c:axId val="65030784"/>
        <c:axId val="65036672"/>
      </c:barChart>
      <c:catAx>
        <c:axId val="65030784"/>
        <c:scaling>
          <c:orientation val="minMax"/>
        </c:scaling>
        <c:delete val="0"/>
        <c:axPos val="b"/>
        <c:numFmt formatCode="General" sourceLinked="1"/>
        <c:majorTickMark val="none"/>
        <c:minorTickMark val="none"/>
        <c:tickLblPos val="nextTo"/>
        <c:txPr>
          <a:bodyPr rot="0" vert="horz"/>
          <a:lstStyle/>
          <a:p>
            <a:pPr>
              <a:defRPr/>
            </a:pPr>
            <a:endParaRPr lang="en-US"/>
          </a:p>
        </c:txPr>
        <c:crossAx val="65036672"/>
        <c:crosses val="autoZero"/>
        <c:auto val="1"/>
        <c:lblAlgn val="ctr"/>
        <c:lblOffset val="100"/>
        <c:noMultiLvlLbl val="0"/>
      </c:catAx>
      <c:valAx>
        <c:axId val="65036672"/>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6503078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Company-wise Market Share of Gross Written Premium - Long Term Insurance Business 2013</a:t>
            </a:r>
          </a:p>
        </c:rich>
      </c:tx>
      <c:overlay val="0"/>
    </c:title>
    <c:autoTitleDeleted val="0"/>
    <c:plotArea>
      <c:layout>
        <c:manualLayout>
          <c:layoutTarget val="inner"/>
          <c:xMode val="edge"/>
          <c:yMode val="edge"/>
          <c:x val="0.20222778511067621"/>
          <c:y val="0.27573418480170275"/>
          <c:w val="0.61352752871208949"/>
          <c:h val="0.62681257362514764"/>
        </c:manualLayout>
      </c:layout>
      <c:pieChart>
        <c:varyColors val="1"/>
        <c:ser>
          <c:idx val="0"/>
          <c:order val="0"/>
          <c:tx>
            <c:strRef>
              <c:f>'GWP-LTIB (Final)'!$R$5:$R$6</c:f>
              <c:strCache>
                <c:ptCount val="2"/>
                <c:pt idx="0">
                  <c:v>Market Share</c:v>
                </c:pt>
                <c:pt idx="1">
                  <c:v>(%)</c:v>
                </c:pt>
              </c:strCache>
            </c:strRef>
          </c:tx>
          <c:spPr>
            <a:ln>
              <a:noFill/>
            </a:ln>
          </c:spPr>
          <c:dLbls>
            <c:dLbl>
              <c:idx val="0"/>
              <c:layout>
                <c:manualLayout>
                  <c:x val="-3.5285540951481648E-2"/>
                  <c:y val="-6.690557381114763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A6D-414F-B940-E701A9D5F8B5}"/>
                </c:ext>
              </c:extLst>
            </c:dLbl>
            <c:dLbl>
              <c:idx val="1"/>
              <c:layout>
                <c:manualLayout>
                  <c:x val="7.0145245383978747E-2"/>
                  <c:y val="-9.045694091389128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A6D-414F-B940-E701A9D5F8B5}"/>
                </c:ext>
              </c:extLst>
            </c:dLbl>
            <c:dLbl>
              <c:idx val="2"/>
              <c:layout>
                <c:manualLayout>
                  <c:x val="1.3856033953202659E-2"/>
                  <c:y val="-7.9194825056319133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A6D-414F-B940-E701A9D5F8B5}"/>
                </c:ext>
              </c:extLst>
            </c:dLbl>
            <c:dLbl>
              <c:idx val="3"/>
              <c:layout>
                <c:manualLayout>
                  <c:x val="7.2824746036339302E-2"/>
                  <c:y val="5.5626511253022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A6D-414F-B940-E701A9D5F8B5}"/>
                </c:ext>
              </c:extLst>
            </c:dLbl>
            <c:dLbl>
              <c:idx val="4"/>
              <c:layout>
                <c:manualLayout>
                  <c:x val="7.7365377683689014E-3"/>
                  <c:y val="7.377870089073511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7A6D-414F-B940-E701A9D5F8B5}"/>
                </c:ext>
              </c:extLst>
            </c:dLbl>
            <c:dLbl>
              <c:idx val="5"/>
              <c:layout>
                <c:manualLayout>
                  <c:x val="4.5029862596653245E-2"/>
                  <c:y val="5.94087254841177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A6D-414F-B940-E701A9D5F8B5}"/>
                </c:ext>
              </c:extLst>
            </c:dLbl>
            <c:dLbl>
              <c:idx val="6"/>
              <c:layout>
                <c:manualLayout>
                  <c:x val="8.3605090949705266E-2"/>
                  <c:y val="2.69917539835079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7A6D-414F-B940-E701A9D5F8B5}"/>
                </c:ext>
              </c:extLst>
            </c:dLbl>
            <c:dLbl>
              <c:idx val="7"/>
              <c:layout>
                <c:manualLayout>
                  <c:x val="-2.3815876980561212E-2"/>
                  <c:y val="3.633103932874540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A6D-414F-B940-E701A9D5F8B5}"/>
                </c:ext>
              </c:extLst>
            </c:dLbl>
            <c:dLbl>
              <c:idx val="8"/>
              <c:layout>
                <c:manualLayout>
                  <c:x val="-6.2579460804393722E-2"/>
                  <c:y val="8.99847066360800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7A6D-414F-B940-E701A9D5F8B5}"/>
                </c:ext>
              </c:extLst>
            </c:dLbl>
            <c:dLbl>
              <c:idx val="9"/>
              <c:layout>
                <c:manualLayout>
                  <c:x val="-0.12517058320526867"/>
                  <c:y val="7.008307944318457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7A6D-414F-B940-E701A9D5F8B5}"/>
                </c:ext>
              </c:extLst>
            </c:dLbl>
            <c:dLbl>
              <c:idx val="10"/>
              <c:layout>
                <c:manualLayout>
                  <c:x val="-0.14117079659046491"/>
                  <c:y val="-8.755450844235172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7A6D-414F-B940-E701A9D5F8B5}"/>
                </c:ext>
              </c:extLst>
            </c:dLbl>
            <c:dLbl>
              <c:idx val="11"/>
              <c:layout>
                <c:manualLayout>
                  <c:x val="-0.13181193743431974"/>
                  <c:y val="-7.594725856118377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A6D-414F-B940-E701A9D5F8B5}"/>
                </c:ext>
              </c:extLst>
            </c:dLbl>
            <c:dLbl>
              <c:idx val="12"/>
              <c:layout>
                <c:manualLayout>
                  <c:x val="-0.13264939561471645"/>
                  <c:y val="-0.14759852853040206"/>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7A6D-414F-B940-E701A9D5F8B5}"/>
                </c:ext>
              </c:extLst>
            </c:dLbl>
            <c:dLbl>
              <c:idx val="13"/>
              <c:layout>
                <c:manualLayout>
                  <c:x val="-8.8021260312062755E-2"/>
                  <c:y val="-1.348576882435150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7A6D-414F-B940-E701A9D5F8B5}"/>
                </c:ext>
              </c:extLst>
            </c:dLbl>
            <c:dLbl>
              <c:idx val="14"/>
              <c:layout>
                <c:manualLayout>
                  <c:x val="-0.17775354483010741"/>
                  <c:y val="-3.205055076776818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7A6D-414F-B940-E701A9D5F8B5}"/>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'GWP-LTIB (Final)'!$F$7:$F$21</c:f>
              <c:strCache>
                <c:ptCount val="15"/>
                <c:pt idx="0">
                  <c:v>AIA</c:v>
                </c:pt>
                <c:pt idx="1">
                  <c:v>Allianz Life</c:v>
                </c:pt>
                <c:pt idx="2">
                  <c:v>Amana Takaful</c:v>
                </c:pt>
                <c:pt idx="3">
                  <c:v>Arpico</c:v>
                </c:pt>
                <c:pt idx="4">
                  <c:v>Asian Alliance</c:v>
                </c:pt>
                <c:pt idx="5">
                  <c:v>Ceylinco</c:v>
                </c:pt>
                <c:pt idx="6">
                  <c:v>Cooperative</c:v>
                </c:pt>
                <c:pt idx="7">
                  <c:v>HNBA</c:v>
                </c:pt>
                <c:pt idx="8">
                  <c:v>Janashakthi</c:v>
                </c:pt>
                <c:pt idx="9">
                  <c:v>LIC</c:v>
                </c:pt>
                <c:pt idx="10">
                  <c:v>LOLC</c:v>
                </c:pt>
                <c:pt idx="11">
                  <c:v>MBSL</c:v>
                </c:pt>
                <c:pt idx="12">
                  <c:v>Sanasa</c:v>
                </c:pt>
                <c:pt idx="13">
                  <c:v>SLIC</c:v>
                </c:pt>
                <c:pt idx="14">
                  <c:v>UAL</c:v>
                </c:pt>
              </c:strCache>
            </c:strRef>
          </c:cat>
          <c:val>
            <c:numRef>
              <c:f>'GWP-LTIB (Final)'!$R$7:$R$21</c:f>
              <c:numCache>
                <c:formatCode>_(* #,##0.00_);_(* \(#,##0.00\);_(* "-"??_);_(@_)</c:formatCode>
                <c:ptCount val="15"/>
                <c:pt idx="0">
                  <c:v>16.615226841919561</c:v>
                </c:pt>
                <c:pt idx="1">
                  <c:v>2.006475014364153</c:v>
                </c:pt>
                <c:pt idx="2">
                  <c:v>1.3145528879014354</c:v>
                </c:pt>
                <c:pt idx="3">
                  <c:v>0.49991625858276723</c:v>
                </c:pt>
                <c:pt idx="4">
                  <c:v>6.1015280459005394</c:v>
                </c:pt>
                <c:pt idx="5">
                  <c:v>26.928215698595199</c:v>
                </c:pt>
                <c:pt idx="6">
                  <c:v>0.81822950499463643</c:v>
                </c:pt>
                <c:pt idx="7">
                  <c:v>4.8771566606943724</c:v>
                </c:pt>
                <c:pt idx="8">
                  <c:v>5.2063104940042386</c:v>
                </c:pt>
                <c:pt idx="9">
                  <c:v>0.78127588002960568</c:v>
                </c:pt>
                <c:pt idx="10">
                  <c:v>0.66527662391356546</c:v>
                </c:pt>
                <c:pt idx="11">
                  <c:v>0.60940530421107708</c:v>
                </c:pt>
                <c:pt idx="12">
                  <c:v>0.68749539038107976</c:v>
                </c:pt>
                <c:pt idx="13">
                  <c:v>19.537136580879157</c:v>
                </c:pt>
                <c:pt idx="14">
                  <c:v>13.351798813628616</c:v>
                </c:pt>
              </c:numCache>
            </c:numRef>
          </c:val>
          <c:extLst>
            <c:ext xmlns:c16="http://schemas.microsoft.com/office/drawing/2014/chart" uri="{C3380CC4-5D6E-409C-BE32-E72D297353CC}">
              <c16:uniqueId val="{0000000F-7A6D-414F-B940-E701A9D5F8B5}"/>
            </c:ext>
          </c:extLst>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(Final)'!$AH$7:$AH$12</c:f>
            </c:numRef>
          </c:val>
          <c:extLst>
            <c:ext xmlns:c16="http://schemas.microsoft.com/office/drawing/2014/chart" uri="{C3380CC4-5D6E-409C-BE32-E72D297353CC}">
              <c16:uniqueId val="{00000000-B0DF-4955-9C6E-FA3FAF5926CD}"/>
            </c:ext>
          </c:extLst>
        </c:ser>
        <c:ser>
          <c:idx val="3"/>
          <c:order val="1"/>
          <c:tx>
            <c:strRef>
              <c:f>'GWP-LTIB (Final)'!$AL$4</c:f>
              <c:strCache>
                <c:ptCount val="1"/>
                <c:pt idx="0">
                  <c:v>2009</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(Final)'!$AL$7:$AL$12</c:f>
              <c:numCache>
                <c:formatCode>_(* #,##0.00_);_(* \(#,##0.00\);_(* "-"??_);_(@_)</c:formatCode>
                <c:ptCount val="6"/>
                <c:pt idx="0">
                  <c:v>31.3364787834136</c:v>
                </c:pt>
                <c:pt idx="1">
                  <c:v>20.07854919055319</c:v>
                </c:pt>
                <c:pt idx="2">
                  <c:v>19.298005165339198</c:v>
                </c:pt>
                <c:pt idx="3">
                  <c:v>11.57334590733336</c:v>
                </c:pt>
                <c:pt idx="4">
                  <c:v>4.2034166182738391</c:v>
                </c:pt>
                <c:pt idx="5">
                  <c:v>13.510204335086812</c:v>
                </c:pt>
              </c:numCache>
            </c:numRef>
          </c:val>
          <c:extLst>
            <c:ext xmlns:c16="http://schemas.microsoft.com/office/drawing/2014/chart" uri="{C3380CC4-5D6E-409C-BE32-E72D297353CC}">
              <c16:uniqueId val="{00000001-B0DF-4955-9C6E-FA3FAF5926CD}"/>
            </c:ext>
          </c:extLst>
        </c:ser>
        <c:ser>
          <c:idx val="4"/>
          <c:order val="2"/>
          <c:tx>
            <c:strRef>
              <c:f>'GWP-LTIB (Final)'!$AM$4</c:f>
              <c:strCache>
                <c:ptCount val="1"/>
                <c:pt idx="0">
                  <c:v>2010</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(Final)'!$AM$7:$AM$12</c:f>
              <c:numCache>
                <c:formatCode>_(* #,##0.00_);_(* \(#,##0.00\);_(* "-"??_);_(@_)</c:formatCode>
                <c:ptCount val="6"/>
                <c:pt idx="0">
                  <c:v>28.213954352239309</c:v>
                </c:pt>
                <c:pt idx="1">
                  <c:v>19.29199565899334</c:v>
                </c:pt>
                <c:pt idx="2">
                  <c:v>24.986850325428559</c:v>
                </c:pt>
                <c:pt idx="3">
                  <c:v>11.124471874667895</c:v>
                </c:pt>
                <c:pt idx="4">
                  <c:v>3.9888449603793239</c:v>
                </c:pt>
                <c:pt idx="5">
                  <c:v>12.393882828291581</c:v>
                </c:pt>
              </c:numCache>
            </c:numRef>
          </c:val>
          <c:extLst>
            <c:ext xmlns:c16="http://schemas.microsoft.com/office/drawing/2014/chart" uri="{C3380CC4-5D6E-409C-BE32-E72D297353CC}">
              <c16:uniqueId val="{00000002-B0DF-4955-9C6E-FA3FAF5926CD}"/>
            </c:ext>
          </c:extLst>
        </c:ser>
        <c:ser>
          <c:idx val="5"/>
          <c:order val="3"/>
          <c:tx>
            <c:strRef>
              <c:f>'GWP-LTIB (Final)'!$AN$4</c:f>
              <c:strCache>
                <c:ptCount val="1"/>
                <c:pt idx="0">
                  <c:v>2011</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(Final)'!$AN$7:$AN$12</c:f>
              <c:numCache>
                <c:formatCode>_(* #,##0.00_);_(* \(#,##0.00\);_(* "-"??_);_(@_)</c:formatCode>
                <c:ptCount val="6"/>
                <c:pt idx="0">
                  <c:v>27.906454891618385</c:v>
                </c:pt>
                <c:pt idx="1">
                  <c:v>19.177240244143764</c:v>
                </c:pt>
                <c:pt idx="2">
                  <c:v>22.315226302988211</c:v>
                </c:pt>
                <c:pt idx="3">
                  <c:v>12.717267885394786</c:v>
                </c:pt>
                <c:pt idx="4">
                  <c:v>4.4912042489405346</c:v>
                </c:pt>
                <c:pt idx="5">
                  <c:v>13.392606426914313</c:v>
                </c:pt>
              </c:numCache>
            </c:numRef>
          </c:val>
          <c:extLst>
            <c:ext xmlns:c16="http://schemas.microsoft.com/office/drawing/2014/chart" uri="{C3380CC4-5D6E-409C-BE32-E72D297353CC}">
              <c16:uniqueId val="{00000003-B0DF-4955-9C6E-FA3FAF5926CD}"/>
            </c:ext>
          </c:extLst>
        </c:ser>
        <c:ser>
          <c:idx val="6"/>
          <c:order val="4"/>
          <c:tx>
            <c:strRef>
              <c:f>'GWP-LTIB (Final)'!$AO$4</c:f>
              <c:strCache>
                <c:ptCount val="1"/>
                <c:pt idx="0">
                  <c:v>2012(a)</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(Final)'!$AO$7:$AO$12</c:f>
              <c:numCache>
                <c:formatCode>_(* #,##0.00_);_(* \(#,##0.00\);_(* "-"??_);_(@_)</c:formatCode>
                <c:ptCount val="6"/>
                <c:pt idx="0">
                  <c:v>28.896534236025325</c:v>
                </c:pt>
                <c:pt idx="1">
                  <c:v>19.662962850370686</c:v>
                </c:pt>
                <c:pt idx="2">
                  <c:v>17.333066860338516</c:v>
                </c:pt>
                <c:pt idx="3">
                  <c:v>13.625323989973982</c:v>
                </c:pt>
                <c:pt idx="4">
                  <c:v>5.4275950665130734</c:v>
                </c:pt>
                <c:pt idx="5">
                  <c:v>15.054516996778418</c:v>
                </c:pt>
              </c:numCache>
            </c:numRef>
          </c:val>
          <c:extLst>
            <c:ext xmlns:c16="http://schemas.microsoft.com/office/drawing/2014/chart" uri="{C3380CC4-5D6E-409C-BE32-E72D297353CC}">
              <c16:uniqueId val="{00000004-B0DF-4955-9C6E-FA3FAF5926CD}"/>
            </c:ext>
          </c:extLst>
        </c:ser>
        <c:ser>
          <c:idx val="1"/>
          <c:order val="5"/>
          <c:tx>
            <c:strRef>
              <c:f>'GWP-LTIB (Final)'!$AP$4</c:f>
              <c:strCache>
                <c:ptCount val="1"/>
                <c:pt idx="0">
                  <c:v>2013(b)</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(Final)'!$AP$7:$AP$12</c:f>
              <c:numCache>
                <c:formatCode>_(* #,##0.00_);_(* \(#,##0.00\);_(* "-"??_);_(@_)</c:formatCode>
                <c:ptCount val="6"/>
                <c:pt idx="0">
                  <c:v>26.928215698595199</c:v>
                </c:pt>
                <c:pt idx="1">
                  <c:v>19.537136580879157</c:v>
                </c:pt>
                <c:pt idx="2">
                  <c:v>16.615226841919561</c:v>
                </c:pt>
                <c:pt idx="3">
                  <c:v>13.351798813628616</c:v>
                </c:pt>
                <c:pt idx="4">
                  <c:v>6.1015280459005394</c:v>
                </c:pt>
                <c:pt idx="5">
                  <c:v>17.46609401907692</c:v>
                </c:pt>
              </c:numCache>
            </c:numRef>
          </c:val>
          <c:extLst>
            <c:ext xmlns:c16="http://schemas.microsoft.com/office/drawing/2014/chart" uri="{C3380CC4-5D6E-409C-BE32-E72D297353CC}">
              <c16:uniqueId val="{00000005-B0DF-4955-9C6E-FA3FAF5926CD}"/>
            </c:ext>
          </c:extLst>
        </c:ser>
        <c:dLbls>
          <c:showLegendKey val="0"/>
          <c:showVal val="0"/>
          <c:showCatName val="0"/>
          <c:showSerName val="0"/>
          <c:showPercent val="0"/>
          <c:showBubbleSize val="0"/>
        </c:dLbls>
        <c:gapWidth val="150"/>
        <c:axId val="76861824"/>
        <c:axId val="76863360"/>
      </c:barChart>
      <c:catAx>
        <c:axId val="76861824"/>
        <c:scaling>
          <c:orientation val="minMax"/>
        </c:scaling>
        <c:delete val="0"/>
        <c:axPos val="b"/>
        <c:numFmt formatCode="General" sourceLinked="1"/>
        <c:majorTickMark val="none"/>
        <c:minorTickMark val="none"/>
        <c:tickLblPos val="nextTo"/>
        <c:txPr>
          <a:bodyPr rot="0" vert="horz"/>
          <a:lstStyle/>
          <a:p>
            <a:pPr>
              <a:defRPr/>
            </a:pPr>
            <a:endParaRPr lang="en-US"/>
          </a:p>
        </c:txPr>
        <c:crossAx val="76863360"/>
        <c:crosses val="autoZero"/>
        <c:auto val="1"/>
        <c:lblAlgn val="ctr"/>
        <c:lblOffset val="100"/>
        <c:noMultiLvlLbl val="0"/>
      </c:catAx>
      <c:valAx>
        <c:axId val="76863360"/>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7686182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a:t>
            </a:r>
            <a:r>
              <a:rPr lang="en-US" sz="1000" baseline="0">
                <a:latin typeface="Tahoma" pitchFamily="34" charset="0"/>
                <a:ea typeface="Tahoma" pitchFamily="34" charset="0"/>
                <a:cs typeface="Tahoma" pitchFamily="34" charset="0"/>
              </a:rPr>
              <a:t> </a:t>
            </a:r>
            <a:r>
              <a:rPr lang="en-US" sz="1000">
                <a:latin typeface="Tahoma" pitchFamily="34" charset="0"/>
                <a:ea typeface="Tahoma" pitchFamily="34" charset="0"/>
                <a:cs typeface="Tahoma" pitchFamily="34" charset="0"/>
              </a:rPr>
              <a:t>Premium - General Insurance Business </a:t>
            </a:r>
          </a:p>
        </c:rich>
      </c:tx>
      <c:overlay val="0"/>
    </c:title>
    <c:autoTitleDeleted val="0"/>
    <c:plotArea>
      <c:layout>
        <c:manualLayout>
          <c:layoutTarget val="inner"/>
          <c:xMode val="edge"/>
          <c:yMode val="edge"/>
          <c:x val="0.18870488322719256"/>
          <c:y val="0.10640926599157056"/>
          <c:w val="0.60836377618402793"/>
          <c:h val="0.71648692679487069"/>
        </c:manualLayout>
      </c:layout>
      <c:barChart>
        <c:barDir val="col"/>
        <c:grouping val="clustered"/>
        <c:varyColors val="0"/>
        <c:ser>
          <c:idx val="0"/>
          <c:order val="0"/>
          <c:tx>
            <c:strRef>
              <c:f>'GWP-GIB (Final)'!$B$110</c:f>
              <c:strCache>
                <c:ptCount val="1"/>
                <c:pt idx="0">
                  <c:v>Total</c:v>
                </c:pt>
              </c:strCache>
            </c:strRef>
          </c:tx>
          <c:invertIfNegative val="0"/>
          <c:cat>
            <c:strRef>
              <c:f>'GWP-GIB (Final)'!$I$89:$M$89</c:f>
              <c:strCache>
                <c:ptCount val="5"/>
                <c:pt idx="0">
                  <c:v>2009</c:v>
                </c:pt>
                <c:pt idx="1">
                  <c:v>2010</c:v>
                </c:pt>
                <c:pt idx="2">
                  <c:v>2011</c:v>
                </c:pt>
                <c:pt idx="3">
                  <c:v>2012(a)</c:v>
                </c:pt>
                <c:pt idx="4">
                  <c:v>2013(b)</c:v>
                </c:pt>
              </c:strCache>
            </c:strRef>
          </c:cat>
          <c:val>
            <c:numRef>
              <c:f>'GWP-GIB (Final)'!$I$110:$M$110</c:f>
              <c:numCache>
                <c:formatCode>_(* #,##0_);_(* \(#,##0\);_(* "-"??_);_(@_)</c:formatCode>
                <c:ptCount val="5"/>
                <c:pt idx="0">
                  <c:v>33548266.608081896</c:v>
                </c:pt>
                <c:pt idx="1">
                  <c:v>35101447.054907799</c:v>
                </c:pt>
                <c:pt idx="2">
                  <c:v>43328823.699211858</c:v>
                </c:pt>
                <c:pt idx="3">
                  <c:v>49694448.718635947</c:v>
                </c:pt>
                <c:pt idx="4">
                  <c:v>53177348.637200683</c:v>
                </c:pt>
              </c:numCache>
            </c:numRef>
          </c:val>
          <c:extLst>
            <c:ext xmlns:c16="http://schemas.microsoft.com/office/drawing/2014/chart" uri="{C3380CC4-5D6E-409C-BE32-E72D297353CC}">
              <c16:uniqueId val="{00000000-C718-4C80-BB6C-D79C1B8429B6}"/>
            </c:ext>
          </c:extLst>
        </c:ser>
        <c:dLbls>
          <c:showLegendKey val="0"/>
          <c:showVal val="0"/>
          <c:showCatName val="0"/>
          <c:showSerName val="0"/>
          <c:showPercent val="0"/>
          <c:showBubbleSize val="0"/>
        </c:dLbls>
        <c:gapWidth val="150"/>
        <c:axId val="83974016"/>
        <c:axId val="83975552"/>
      </c:barChart>
      <c:lineChart>
        <c:grouping val="stacked"/>
        <c:varyColors val="0"/>
        <c:ser>
          <c:idx val="1"/>
          <c:order val="1"/>
          <c:tx>
            <c:strRef>
              <c:f>'GWP-GIB (Final)'!$B$111:$B$112</c:f>
              <c:strCache>
                <c:ptCount val="1"/>
                <c:pt idx="0">
                  <c:v>Growth Rate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'GWP-GIB (Final)'!$J$89:$M$91</c:f>
              <c:multiLvlStrCache>
                <c:ptCount val="4"/>
                <c:lvl>
                  <c:pt idx="0">
                    <c:v>(Rs.'000)</c:v>
                  </c:pt>
                  <c:pt idx="1">
                    <c:v>(Rs.'000)</c:v>
                  </c:pt>
                  <c:pt idx="2">
                    <c:v>(Rs.'000)</c:v>
                  </c:pt>
                  <c:pt idx="3">
                    <c:v>(Rs.'000)</c:v>
                  </c:pt>
                </c:lvl>
                <c:lvl>
                  <c:pt idx="0">
                    <c:v>Premium</c:v>
                  </c:pt>
                  <c:pt idx="1">
                    <c:v>Premium</c:v>
                  </c:pt>
                  <c:pt idx="2">
                    <c:v>Premium</c:v>
                  </c:pt>
                  <c:pt idx="3">
                    <c:v>Premium</c:v>
                  </c:pt>
                </c:lvl>
                <c:lvl>
                  <c:pt idx="0">
                    <c:v>2010</c:v>
                  </c:pt>
                  <c:pt idx="1">
                    <c:v>2011</c:v>
                  </c:pt>
                  <c:pt idx="2">
                    <c:v>2012(a)</c:v>
                  </c:pt>
                  <c:pt idx="3">
                    <c:v>2013(b)</c:v>
                  </c:pt>
                </c:lvl>
              </c:multiLvlStrCache>
            </c:multiLvlStrRef>
          </c:cat>
          <c:val>
            <c:numRef>
              <c:f>'GWP-GIB (Final)'!$I$111:$M$111</c:f>
              <c:numCache>
                <c:formatCode>#,##0.00</c:formatCode>
                <c:ptCount val="5"/>
                <c:pt idx="0">
                  <c:v>-2.9225921372183294</c:v>
                </c:pt>
                <c:pt idx="1">
                  <c:v>4.6296891132125921</c:v>
                </c:pt>
                <c:pt idx="2">
                  <c:v>23.438853194383412</c:v>
                </c:pt>
                <c:pt idx="3">
                  <c:v>14.691432806055793</c:v>
                </c:pt>
                <c:pt idx="4" formatCode="_(* #,##0.00_);_(* \(#,##0.00\);_(* &quot;-&quot;??_);_(@_)">
                  <c:v>7.0086297531631789</c:v>
                </c:pt>
              </c:numCache>
            </c:numRef>
          </c:val>
          <c:smooth val="0"/>
          <c:extLst>
            <c:ext xmlns:c16="http://schemas.microsoft.com/office/drawing/2014/chart" uri="{C3380CC4-5D6E-409C-BE32-E72D297353CC}">
              <c16:uniqueId val="{00000001-C718-4C80-BB6C-D79C1B8429B6}"/>
            </c:ext>
          </c:extLst>
        </c:ser>
        <c:dLbls>
          <c:showLegendKey val="0"/>
          <c:showVal val="0"/>
          <c:showCatName val="0"/>
          <c:showSerName val="0"/>
          <c:showPercent val="0"/>
          <c:showBubbleSize val="0"/>
        </c:dLbls>
        <c:marker val="1"/>
        <c:smooth val="0"/>
        <c:axId val="83985920"/>
        <c:axId val="83987456"/>
      </c:lineChart>
      <c:catAx>
        <c:axId val="83974016"/>
        <c:scaling>
          <c:orientation val="minMax"/>
        </c:scaling>
        <c:delete val="0"/>
        <c:axPos val="b"/>
        <c:numFmt formatCode="General" sourceLinked="1"/>
        <c:majorTickMark val="none"/>
        <c:minorTickMark val="none"/>
        <c:tickLblPos val="nextTo"/>
        <c:txPr>
          <a:bodyPr rot="0" vert="horz"/>
          <a:lstStyle/>
          <a:p>
            <a:pPr>
              <a:defRPr/>
            </a:pPr>
            <a:endParaRPr lang="en-US"/>
          </a:p>
        </c:txPr>
        <c:crossAx val="83975552"/>
        <c:crosses val="autoZero"/>
        <c:auto val="1"/>
        <c:lblAlgn val="ctr"/>
        <c:lblOffset val="100"/>
        <c:noMultiLvlLbl val="0"/>
      </c:catAx>
      <c:valAx>
        <c:axId val="83975552"/>
        <c:scaling>
          <c:orientation val="minMax"/>
        </c:scaling>
        <c:delete val="0"/>
        <c:axPos val="l"/>
        <c:majorGridlines/>
        <c:title>
          <c:tx>
            <c:rich>
              <a:bodyPr/>
              <a:lstStyle/>
              <a:p>
                <a:pPr>
                  <a:defRPr/>
                </a:pPr>
                <a:r>
                  <a:rPr lang="en-US"/>
                  <a:t>Rs.'000 </a:t>
                </a:r>
              </a:p>
            </c:rich>
          </c:tx>
          <c:layout>
            <c:manualLayout>
              <c:xMode val="edge"/>
              <c:yMode val="edge"/>
              <c:x val="4.8518848538851786E-2"/>
              <c:y val="0.40362422968467215"/>
            </c:manualLayout>
          </c:layout>
          <c:overlay val="0"/>
        </c:title>
        <c:numFmt formatCode="_(* #,##0_);_(* \(#,##0\);_(* &quot;-&quot;??_);_(@_)" sourceLinked="1"/>
        <c:majorTickMark val="none"/>
        <c:minorTickMark val="none"/>
        <c:tickLblPos val="nextTo"/>
        <c:txPr>
          <a:bodyPr rot="0" vert="horz"/>
          <a:lstStyle/>
          <a:p>
            <a:pPr>
              <a:defRPr/>
            </a:pPr>
            <a:endParaRPr lang="en-US"/>
          </a:p>
        </c:txPr>
        <c:crossAx val="83974016"/>
        <c:crosses val="autoZero"/>
        <c:crossBetween val="between"/>
      </c:valAx>
      <c:catAx>
        <c:axId val="83985920"/>
        <c:scaling>
          <c:orientation val="minMax"/>
        </c:scaling>
        <c:delete val="1"/>
        <c:axPos val="b"/>
        <c:numFmt formatCode="General" sourceLinked="1"/>
        <c:majorTickMark val="out"/>
        <c:minorTickMark val="none"/>
        <c:tickLblPos val="none"/>
        <c:crossAx val="83987456"/>
        <c:crosses val="autoZero"/>
        <c:auto val="1"/>
        <c:lblAlgn val="ctr"/>
        <c:lblOffset val="100"/>
        <c:noMultiLvlLbl val="0"/>
      </c:catAx>
      <c:valAx>
        <c:axId val="83987456"/>
        <c:scaling>
          <c:orientation val="minMax"/>
        </c:scaling>
        <c:delete val="0"/>
        <c:axPos val="r"/>
        <c:numFmt formatCode="#,##0.00" sourceLinked="0"/>
        <c:majorTickMark val="out"/>
        <c:minorTickMark val="none"/>
        <c:tickLblPos val="nextTo"/>
        <c:txPr>
          <a:bodyPr rot="0" vert="horz"/>
          <a:lstStyle/>
          <a:p>
            <a:pPr>
              <a:defRPr/>
            </a:pPr>
            <a:endParaRPr lang="en-US"/>
          </a:p>
        </c:txPr>
        <c:crossAx val="83985920"/>
        <c:crosses val="max"/>
        <c:crossBetween val="between"/>
      </c:valAx>
      <c:dTable>
        <c:showHorzBorder val="1"/>
        <c:showVertBorder val="1"/>
        <c:showOutline val="1"/>
        <c:showKeys val="1"/>
      </c:dTable>
    </c:plotArea>
    <c:plotVisOnly val="1"/>
    <c:dispBlanksAs val="zero"/>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Top 5 Companies Market Share of Gross Written Premium -   General Insurance Business for last 5 years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6930349725701771"/>
          <c:y val="0.21931507479750423"/>
          <c:w val="0.72113665403475069"/>
          <c:h val="0.6959338241759867"/>
        </c:manualLayout>
      </c:layout>
      <c:bar3DChart>
        <c:barDir val="col"/>
        <c:grouping val="clustered"/>
        <c:varyColors val="0"/>
        <c:ser>
          <c:idx val="2"/>
          <c:order val="0"/>
          <c:tx>
            <c:strRef>
              <c:f>'GWP-GIB (Final)'!$X$6</c:f>
              <c:strCache>
                <c:ptCount val="1"/>
                <c:pt idx="0">
                  <c:v>2009</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(Final)'!$X$9:$X$13</c:f>
              <c:numCache>
                <c:formatCode>_(* #,##0_);_(* \(#,##0\);_(* "-"??_);_(@_)</c:formatCode>
                <c:ptCount val="5"/>
                <c:pt idx="0">
                  <c:v>8764538.8244118989</c:v>
                </c:pt>
                <c:pt idx="1">
                  <c:v>9081297</c:v>
                </c:pt>
                <c:pt idx="2">
                  <c:v>4272926</c:v>
                </c:pt>
                <c:pt idx="3">
                  <c:v>3210217.1266700001</c:v>
                </c:pt>
              </c:numCache>
            </c:numRef>
          </c:val>
          <c:extLst>
            <c:ext xmlns:c16="http://schemas.microsoft.com/office/drawing/2014/chart" uri="{C3380CC4-5D6E-409C-BE32-E72D297353CC}">
              <c16:uniqueId val="{00000000-B763-48D7-8F2B-663139E829B1}"/>
            </c:ext>
          </c:extLst>
        </c:ser>
        <c:ser>
          <c:idx val="3"/>
          <c:order val="1"/>
          <c:tx>
            <c:strRef>
              <c:f>'GWP-GIB (Final)'!$Y$6</c:f>
              <c:strCache>
                <c:ptCount val="1"/>
                <c:pt idx="0">
                  <c:v>2010</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(Final)'!$Y$9:$Y$13</c:f>
              <c:numCache>
                <c:formatCode>_(* #,##0_);_(* \(#,##0\);_(* "-"??_);_(@_)</c:formatCode>
                <c:ptCount val="5"/>
                <c:pt idx="0">
                  <c:v>8766026.9246178009</c:v>
                </c:pt>
                <c:pt idx="1">
                  <c:v>8724292</c:v>
                </c:pt>
                <c:pt idx="2">
                  <c:v>4324169.7151100002</c:v>
                </c:pt>
                <c:pt idx="3">
                  <c:v>3433830.28211</c:v>
                </c:pt>
                <c:pt idx="4">
                  <c:v>847064</c:v>
                </c:pt>
              </c:numCache>
            </c:numRef>
          </c:val>
          <c:extLst>
            <c:ext xmlns:c16="http://schemas.microsoft.com/office/drawing/2014/chart" uri="{C3380CC4-5D6E-409C-BE32-E72D297353CC}">
              <c16:uniqueId val="{00000001-B763-48D7-8F2B-663139E829B1}"/>
            </c:ext>
          </c:extLst>
        </c:ser>
        <c:ser>
          <c:idx val="4"/>
          <c:order val="2"/>
          <c:tx>
            <c:strRef>
              <c:f>'GWP-GIB (Final)'!$Z$6</c:f>
              <c:strCache>
                <c:ptCount val="1"/>
                <c:pt idx="0">
                  <c:v>2011</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(Final)'!$Z$9:$Z$13</c:f>
              <c:numCache>
                <c:formatCode>_(* #,##0_);_(* \(#,##0\);_(* "-"??_);_(@_)</c:formatCode>
                <c:ptCount val="5"/>
                <c:pt idx="0">
                  <c:v>11134582.762270002</c:v>
                </c:pt>
                <c:pt idx="1">
                  <c:v>9558942</c:v>
                </c:pt>
                <c:pt idx="2">
                  <c:v>5086207.4053399796</c:v>
                </c:pt>
                <c:pt idx="3">
                  <c:v>4055442.8969999999</c:v>
                </c:pt>
                <c:pt idx="4">
                  <c:v>2284578</c:v>
                </c:pt>
              </c:numCache>
            </c:numRef>
          </c:val>
          <c:extLst>
            <c:ext xmlns:c16="http://schemas.microsoft.com/office/drawing/2014/chart" uri="{C3380CC4-5D6E-409C-BE32-E72D297353CC}">
              <c16:uniqueId val="{00000002-B763-48D7-8F2B-663139E829B1}"/>
            </c:ext>
          </c:extLst>
        </c:ser>
        <c:ser>
          <c:idx val="0"/>
          <c:order val="3"/>
          <c:tx>
            <c:strRef>
              <c:f>'GWP-GIB (Final)'!$AA$6</c:f>
              <c:strCache>
                <c:ptCount val="1"/>
                <c:pt idx="0">
                  <c:v>2012(a)</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(Final)'!$AA$9:$AA$13</c:f>
              <c:numCache>
                <c:formatCode>_(* #,##0_);_(* \(#,##0\);_(* "-"??_);_(@_)</c:formatCode>
                <c:ptCount val="5"/>
                <c:pt idx="0">
                  <c:v>12359187.410689998</c:v>
                </c:pt>
                <c:pt idx="1">
                  <c:v>10434917</c:v>
                </c:pt>
                <c:pt idx="2">
                  <c:v>5773429.4972300194</c:v>
                </c:pt>
                <c:pt idx="3">
                  <c:v>4436051.5967899989</c:v>
                </c:pt>
                <c:pt idx="4">
                  <c:v>2795447.79213</c:v>
                </c:pt>
              </c:numCache>
            </c:numRef>
          </c:val>
          <c:extLst>
            <c:ext xmlns:c16="http://schemas.microsoft.com/office/drawing/2014/chart" uri="{C3380CC4-5D6E-409C-BE32-E72D297353CC}">
              <c16:uniqueId val="{00000003-B763-48D7-8F2B-663139E829B1}"/>
            </c:ext>
          </c:extLst>
        </c:ser>
        <c:ser>
          <c:idx val="1"/>
          <c:order val="4"/>
          <c:tx>
            <c:strRef>
              <c:f>'GWP-GIB (Final)'!$AB$6</c:f>
              <c:strCache>
                <c:ptCount val="1"/>
                <c:pt idx="0">
                  <c:v>2013(b)</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(Final)'!$AB$9:$AB$13</c:f>
              <c:numCache>
                <c:formatCode>_(* #,##0_);_(* \(#,##0\);_(* "-"??_);_(@_)</c:formatCode>
                <c:ptCount val="5"/>
                <c:pt idx="0">
                  <c:v>12785670.661330007</c:v>
                </c:pt>
                <c:pt idx="1">
                  <c:v>10311479</c:v>
                </c:pt>
                <c:pt idx="2">
                  <c:v>6342545.7904710202</c:v>
                </c:pt>
                <c:pt idx="3">
                  <c:v>5116965.9560599998</c:v>
                </c:pt>
                <c:pt idx="4">
                  <c:v>3085041.1282100007</c:v>
                </c:pt>
              </c:numCache>
            </c:numRef>
          </c:val>
          <c:extLst>
            <c:ext xmlns:c16="http://schemas.microsoft.com/office/drawing/2014/chart" uri="{C3380CC4-5D6E-409C-BE32-E72D297353CC}">
              <c16:uniqueId val="{00000004-B763-48D7-8F2B-663139E829B1}"/>
            </c:ext>
          </c:extLst>
        </c:ser>
        <c:dLbls>
          <c:showLegendKey val="0"/>
          <c:showVal val="0"/>
          <c:showCatName val="0"/>
          <c:showSerName val="0"/>
          <c:showPercent val="0"/>
          <c:showBubbleSize val="0"/>
        </c:dLbls>
        <c:gapWidth val="150"/>
        <c:shape val="box"/>
        <c:axId val="84036992"/>
        <c:axId val="84051072"/>
        <c:axId val="0"/>
      </c:bar3DChart>
      <c:catAx>
        <c:axId val="840369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51072"/>
        <c:crosses val="autoZero"/>
        <c:auto val="1"/>
        <c:lblAlgn val="ctr"/>
        <c:lblOffset val="100"/>
        <c:noMultiLvlLbl val="0"/>
      </c:catAx>
      <c:valAx>
        <c:axId val="84051072"/>
        <c:scaling>
          <c:orientation val="minMax"/>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Rs.'000</a:t>
                </a:r>
              </a:p>
            </c:rich>
          </c:tx>
          <c:overlay val="0"/>
        </c:title>
        <c:numFmt formatCode="_(* #,##0_);_(* \(#,##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36992"/>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Top Five GWP generators &amp; Other Players  in 2013 - General Insurance Business </a:t>
            </a:r>
            <a:endParaRPr lang="en-US" sz="1000">
              <a:latin typeface="Tahoma" pitchFamily="34" charset="0"/>
              <a:ea typeface="Tahoma" pitchFamily="34" charset="0"/>
              <a:cs typeface="Tahoma" pitchFamily="34" charset="0"/>
            </a:endParaRPr>
          </a:p>
        </c:rich>
      </c:tx>
      <c:overlay val="0"/>
    </c:title>
    <c:autoTitleDeleted val="0"/>
    <c:plotArea>
      <c:layout>
        <c:manualLayout>
          <c:layoutTarget val="inner"/>
          <c:xMode val="edge"/>
          <c:yMode val="edge"/>
          <c:x val="0.11651393505685562"/>
          <c:y val="7.4602944197192794E-2"/>
          <c:w val="0.8591756395107471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(Final)'!$AE$9:$AE$13</c:f>
            </c:numRef>
          </c:val>
          <c:extLst>
            <c:ext xmlns:c16="http://schemas.microsoft.com/office/drawing/2014/chart" uri="{C3380CC4-5D6E-409C-BE32-E72D297353CC}">
              <c16:uniqueId val="{00000000-149F-4BCF-B4E2-CBF2A5973BEF}"/>
            </c:ext>
          </c:extLst>
        </c:ser>
        <c:ser>
          <c:idx val="2"/>
          <c:order val="1"/>
          <c:tx>
            <c:strRef>
              <c:f>'GWP-GIB (Final)'!$AI$6</c:f>
              <c:strCache>
                <c:ptCount val="1"/>
                <c:pt idx="0">
                  <c:v>2009</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(Final)'!$AI$9:$AI$14</c:f>
              <c:numCache>
                <c:formatCode>_(* #,##0.00_);_(* \(#,##0.00\);_(* "-"??_);_(@_)</c:formatCode>
                <c:ptCount val="6"/>
                <c:pt idx="0">
                  <c:v>26.125161477942022</c:v>
                </c:pt>
                <c:pt idx="1">
                  <c:v>27.069347892365574</c:v>
                </c:pt>
                <c:pt idx="2">
                  <c:v>12.736652089710759</c:v>
                </c:pt>
                <c:pt idx="3">
                  <c:v>9.568950802056186</c:v>
                </c:pt>
                <c:pt idx="4">
                  <c:v>0</c:v>
                </c:pt>
                <c:pt idx="5">
                  <c:v>24.499887737925462</c:v>
                </c:pt>
              </c:numCache>
            </c:numRef>
          </c:val>
          <c:extLst>
            <c:ext xmlns:c16="http://schemas.microsoft.com/office/drawing/2014/chart" uri="{C3380CC4-5D6E-409C-BE32-E72D297353CC}">
              <c16:uniqueId val="{00000001-149F-4BCF-B4E2-CBF2A5973BEF}"/>
            </c:ext>
          </c:extLst>
        </c:ser>
        <c:ser>
          <c:idx val="3"/>
          <c:order val="2"/>
          <c:tx>
            <c:strRef>
              <c:f>'GWP-GIB (Final)'!$AJ$6</c:f>
              <c:strCache>
                <c:ptCount val="1"/>
                <c:pt idx="0">
                  <c:v>2010</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(Final)'!$AJ$9:$AJ$14</c:f>
              <c:numCache>
                <c:formatCode>_(* #,##0.00_);_(* \(#,##0.00\);_(* "-"??_);_(@_)</c:formatCode>
                <c:ptCount val="6"/>
                <c:pt idx="0">
                  <c:v>24.973406113159534</c:v>
                </c:pt>
                <c:pt idx="1">
                  <c:v>24.854508095785729</c:v>
                </c:pt>
                <c:pt idx="2">
                  <c:v>12.319063964359856</c:v>
                </c:pt>
                <c:pt idx="3">
                  <c:v>9.7825889534941268</c:v>
                </c:pt>
                <c:pt idx="4">
                  <c:v>2.4231882616547726</c:v>
                </c:pt>
                <c:pt idx="5">
                  <c:v>25.647244611545986</c:v>
                </c:pt>
              </c:numCache>
            </c:numRef>
          </c:val>
          <c:extLst>
            <c:ext xmlns:c16="http://schemas.microsoft.com/office/drawing/2014/chart" uri="{C3380CC4-5D6E-409C-BE32-E72D297353CC}">
              <c16:uniqueId val="{00000002-149F-4BCF-B4E2-CBF2A5973BEF}"/>
            </c:ext>
          </c:extLst>
        </c:ser>
        <c:ser>
          <c:idx val="4"/>
          <c:order val="3"/>
          <c:tx>
            <c:strRef>
              <c:f>'GWP-GIB (Final)'!$AK$6</c:f>
              <c:strCache>
                <c:ptCount val="1"/>
                <c:pt idx="0">
                  <c:v>2011</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(Final)'!$AK$9:$AK$14</c:f>
              <c:numCache>
                <c:formatCode>_(* #,##0.00_);_(* \(#,##0.00\);_(* "-"??_);_(@_)</c:formatCode>
                <c:ptCount val="6"/>
                <c:pt idx="0">
                  <c:v>25.697865327630709</c:v>
                </c:pt>
                <c:pt idx="1">
                  <c:v>22.061392818688212</c:v>
                </c:pt>
                <c:pt idx="2">
                  <c:v>11.738623325314268</c:v>
                </c:pt>
                <c:pt idx="3">
                  <c:v>9.3596884262375379</c:v>
                </c:pt>
                <c:pt idx="4">
                  <c:v>5.2726517937793824</c:v>
                </c:pt>
                <c:pt idx="5">
                  <c:v>25.869778308349879</c:v>
                </c:pt>
              </c:numCache>
            </c:numRef>
          </c:val>
          <c:extLst>
            <c:ext xmlns:c16="http://schemas.microsoft.com/office/drawing/2014/chart" uri="{C3380CC4-5D6E-409C-BE32-E72D297353CC}">
              <c16:uniqueId val="{00000003-149F-4BCF-B4E2-CBF2A5973BEF}"/>
            </c:ext>
          </c:extLst>
        </c:ser>
        <c:ser>
          <c:idx val="5"/>
          <c:order val="4"/>
          <c:tx>
            <c:strRef>
              <c:f>'GWP-GIB (Final)'!$AL$6</c:f>
              <c:strCache>
                <c:ptCount val="1"/>
                <c:pt idx="0">
                  <c:v>2012(a)</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(Final)'!$AL$9:$AL$14</c:f>
              <c:numCache>
                <c:formatCode>_(* #,##0.00_);_(* \(#,##0.00\);_(* "-"??_);_(@_)</c:formatCode>
                <c:ptCount val="6"/>
                <c:pt idx="0">
                  <c:v>24.870358217808686</c:v>
                </c:pt>
                <c:pt idx="1">
                  <c:v>20.998154258801137</c:v>
                </c:pt>
                <c:pt idx="2">
                  <c:v>11.617856010272879</c:v>
                </c:pt>
                <c:pt idx="3">
                  <c:v>8.9266542061999612</c:v>
                </c:pt>
                <c:pt idx="4">
                  <c:v>5.6252717641712708</c:v>
                </c:pt>
                <c:pt idx="5">
                  <c:v>27.96170554274606</c:v>
                </c:pt>
              </c:numCache>
            </c:numRef>
          </c:val>
          <c:extLst>
            <c:ext xmlns:c16="http://schemas.microsoft.com/office/drawing/2014/chart" uri="{C3380CC4-5D6E-409C-BE32-E72D297353CC}">
              <c16:uniqueId val="{00000004-149F-4BCF-B4E2-CBF2A5973BEF}"/>
            </c:ext>
          </c:extLst>
        </c:ser>
        <c:ser>
          <c:idx val="1"/>
          <c:order val="5"/>
          <c:tx>
            <c:strRef>
              <c:f>'GWP-GIB (Final)'!$AM$6</c:f>
              <c:strCache>
                <c:ptCount val="1"/>
                <c:pt idx="0">
                  <c:v>2013(b)</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(Final)'!$AM$9:$AM$14</c:f>
              <c:numCache>
                <c:formatCode>_(* #,##0.00_);_(* \(#,##0.00\);_(* "-"??_);_(@_)</c:formatCode>
                <c:ptCount val="6"/>
                <c:pt idx="0">
                  <c:v>24.043452689902782</c:v>
                </c:pt>
                <c:pt idx="1">
                  <c:v>19.39073546210334</c:v>
                </c:pt>
                <c:pt idx="2">
                  <c:v>11.927156868505543</c:v>
                </c:pt>
                <c:pt idx="3">
                  <c:v>9.6224540846708955</c:v>
                </c:pt>
                <c:pt idx="4">
                  <c:v>5.8014196030296876</c:v>
                </c:pt>
                <c:pt idx="5">
                  <c:v>29.214781291787759</c:v>
                </c:pt>
              </c:numCache>
            </c:numRef>
          </c:val>
          <c:extLst>
            <c:ext xmlns:c16="http://schemas.microsoft.com/office/drawing/2014/chart" uri="{C3380CC4-5D6E-409C-BE32-E72D297353CC}">
              <c16:uniqueId val="{00000005-149F-4BCF-B4E2-CBF2A5973BEF}"/>
            </c:ext>
          </c:extLst>
        </c:ser>
        <c:dLbls>
          <c:showLegendKey val="0"/>
          <c:showVal val="0"/>
          <c:showCatName val="0"/>
          <c:showSerName val="0"/>
          <c:showPercent val="0"/>
          <c:showBubbleSize val="0"/>
        </c:dLbls>
        <c:gapWidth val="150"/>
        <c:axId val="84395136"/>
        <c:axId val="84396672"/>
      </c:barChart>
      <c:catAx>
        <c:axId val="84395136"/>
        <c:scaling>
          <c:orientation val="minMax"/>
        </c:scaling>
        <c:delete val="0"/>
        <c:axPos val="b"/>
        <c:numFmt formatCode="General" sourceLinked="1"/>
        <c:majorTickMark val="none"/>
        <c:minorTickMark val="none"/>
        <c:tickLblPos val="nextTo"/>
        <c:txPr>
          <a:bodyPr rot="0" vert="horz"/>
          <a:lstStyle/>
          <a:p>
            <a:pPr>
              <a:defRPr/>
            </a:pPr>
            <a:endParaRPr lang="en-US"/>
          </a:p>
        </c:txPr>
        <c:crossAx val="84396672"/>
        <c:crosses val="autoZero"/>
        <c:auto val="1"/>
        <c:lblAlgn val="ctr"/>
        <c:lblOffset val="100"/>
        <c:noMultiLvlLbl val="0"/>
      </c:catAx>
      <c:valAx>
        <c:axId val="84396672"/>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395136"/>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b="1" i="0" baseline="0">
                <a:latin typeface="Tahoma" pitchFamily="34" charset="0"/>
                <a:ea typeface="Tahoma" pitchFamily="34" charset="0"/>
                <a:cs typeface="Tahoma" pitchFamily="34" charset="0"/>
              </a:rPr>
              <a:t>Company-wise Market Share of Gross Written Premium - General Insurance Business - 2013</a:t>
            </a:r>
          </a:p>
        </c:rich>
      </c:tx>
      <c:layout>
        <c:manualLayout>
          <c:xMode val="edge"/>
          <c:yMode val="edge"/>
          <c:x val="0.13047161787703371"/>
          <c:y val="0"/>
        </c:manualLayout>
      </c:layout>
      <c:overlay val="0"/>
    </c:title>
    <c:autoTitleDeleted val="0"/>
    <c:plotArea>
      <c:layout>
        <c:manualLayout>
          <c:layoutTarget val="inner"/>
          <c:xMode val="edge"/>
          <c:yMode val="edge"/>
          <c:x val="0.31613388070081438"/>
          <c:y val="0.35418166102733756"/>
          <c:w val="0.37073879783718638"/>
          <c:h val="0.45151765785374387"/>
        </c:manualLayout>
      </c:layout>
      <c:pieChart>
        <c:varyColors val="1"/>
        <c:ser>
          <c:idx val="0"/>
          <c:order val="0"/>
          <c:tx>
            <c:strRef>
              <c:f>'GWP-GIB (Final)'!$R$6:$R$7</c:f>
              <c:strCache>
                <c:ptCount val="2"/>
                <c:pt idx="0">
                  <c:v>Market Share</c:v>
                </c:pt>
                <c:pt idx="1">
                  <c:v>(%)</c:v>
                </c:pt>
              </c:strCache>
            </c:strRef>
          </c:tx>
          <c:dLbls>
            <c:dLbl>
              <c:idx val="0"/>
              <c:layout>
                <c:manualLayout>
                  <c:x val="-6.1356944115891134E-2"/>
                  <c:y val="-0.12999230517873225"/>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4A8-48E6-8BE3-3A0A66E4B0B3}"/>
                </c:ext>
              </c:extLst>
            </c:dLbl>
            <c:dLbl>
              <c:idx val="1"/>
              <c:layout>
                <c:manualLayout>
                  <c:x val="3.0265058069458055E-2"/>
                  <c:y val="-0.1276461225479389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A8-48E6-8BE3-3A0A66E4B0B3}"/>
                </c:ext>
              </c:extLst>
            </c:dLbl>
            <c:dLbl>
              <c:idx val="2"/>
              <c:layout>
                <c:manualLayout>
                  <c:x val="0.1327074673605714"/>
                  <c:y val="-0.14548313990871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A8-48E6-8BE3-3A0A66E4B0B3}"/>
                </c:ext>
              </c:extLst>
            </c:dLbl>
            <c:dLbl>
              <c:idx val="3"/>
              <c:layout>
                <c:manualLayout>
                  <c:x val="0.14709592631393179"/>
                  <c:y val="-4.9523237306180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4A8-48E6-8BE3-3A0A66E4B0B3}"/>
                </c:ext>
              </c:extLst>
            </c:dLbl>
            <c:dLbl>
              <c:idx val="4"/>
              <c:layout>
                <c:manualLayout>
                  <c:x val="0.18550219849130237"/>
                  <c:y val="4.21482254477226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4A8-48E6-8BE3-3A0A66E4B0B3}"/>
                </c:ext>
              </c:extLst>
            </c:dLbl>
            <c:dLbl>
              <c:idx val="5"/>
              <c:layout>
                <c:manualLayout>
                  <c:x val="0.1312857137493007"/>
                  <c:y val="0.1320783396051397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4A8-48E6-8BE3-3A0A66E4B0B3}"/>
                </c:ext>
              </c:extLst>
            </c:dLbl>
            <c:dLbl>
              <c:idx val="6"/>
              <c:layout>
                <c:manualLayout>
                  <c:x val="0.12062406362294842"/>
                  <c:y val="6.870842951859933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34A8-48E6-8BE3-3A0A66E4B0B3}"/>
                </c:ext>
              </c:extLst>
            </c:dLbl>
            <c:dLbl>
              <c:idx val="7"/>
              <c:layout>
                <c:manualLayout>
                  <c:x val="0.11819594743171302"/>
                  <c:y val="0.13421370521455867"/>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4A8-48E6-8BE3-3A0A66E4B0B3}"/>
                </c:ext>
              </c:extLst>
            </c:dLbl>
            <c:dLbl>
              <c:idx val="8"/>
              <c:delete val="1"/>
              <c:extLst>
                <c:ext xmlns:c15="http://schemas.microsoft.com/office/drawing/2012/chart" uri="{CE6537A1-D6FC-4f65-9D91-7224C49458BB}"/>
                <c:ext xmlns:c16="http://schemas.microsoft.com/office/drawing/2014/chart" uri="{C3380CC4-5D6E-409C-BE32-E72D297353CC}">
                  <c16:uniqueId val="{00000008-34A8-48E6-8BE3-3A0A66E4B0B3}"/>
                </c:ext>
              </c:extLst>
            </c:dLbl>
            <c:dLbl>
              <c:idx val="9"/>
              <c:layout>
                <c:manualLayout>
                  <c:x val="7.3846777736473926E-2"/>
                  <c:y val="0.10629162318566639"/>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4A8-48E6-8BE3-3A0A66E4B0B3}"/>
                </c:ext>
              </c:extLst>
            </c:dLbl>
            <c:dLbl>
              <c:idx val="10"/>
              <c:layout>
                <c:manualLayout>
                  <c:x val="1.8879056047197643E-2"/>
                  <c:y val="8.997955010224954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4A8-48E6-8BE3-3A0A66E4B0B3}"/>
                </c:ext>
              </c:extLst>
            </c:dLbl>
            <c:dLbl>
              <c:idx val="11"/>
              <c:layout>
                <c:manualLayout>
                  <c:x val="-1.7848820399596461E-2"/>
                  <c:y val="9.5276012185224065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4A8-48E6-8BE3-3A0A66E4B0B3}"/>
                </c:ext>
              </c:extLst>
            </c:dLbl>
            <c:dLbl>
              <c:idx val="12"/>
              <c:layout>
                <c:manualLayout>
                  <c:x val="-0.10180077275748479"/>
                  <c:y val="8.735414097334326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34A8-48E6-8BE3-3A0A66E4B0B3}"/>
                </c:ext>
              </c:extLst>
            </c:dLbl>
            <c:dLbl>
              <c:idx val="13"/>
              <c:layout>
                <c:manualLayout>
                  <c:x val="-0.18754286555303712"/>
                  <c:y val="2.44190939547190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34A8-48E6-8BE3-3A0A66E4B0B3}"/>
                </c:ext>
              </c:extLst>
            </c:dLbl>
            <c:dLbl>
              <c:idx val="14"/>
              <c:layout>
                <c:manualLayout>
                  <c:x val="-0.14730205453291731"/>
                  <c:y val="-3.31084224228069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34A8-48E6-8BE3-3A0A66E4B0B3}"/>
                </c:ext>
              </c:extLst>
            </c:dLbl>
            <c:dLbl>
              <c:idx val="15"/>
              <c:layout>
                <c:manualLayout>
                  <c:x val="-0.1569361049120348"/>
                  <c:y val="-0.1251245401553721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34A8-48E6-8BE3-3A0A66E4B0B3}"/>
                </c:ext>
              </c:extLst>
            </c:dLbl>
            <c:dLbl>
              <c:idx val="16"/>
              <c:layout>
                <c:manualLayout>
                  <c:x val="-0.12194413466557023"/>
                  <c:y val="-6.58830597982481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34A8-48E6-8BE3-3A0A66E4B0B3}"/>
                </c:ext>
              </c:extLst>
            </c:dLbl>
            <c:dLbl>
              <c:idx val="17"/>
              <c:layout>
                <c:manualLayout>
                  <c:x val="-0.10206241387208573"/>
                  <c:y val="-0.119233680127333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34A8-48E6-8BE3-3A0A66E4B0B3}"/>
                </c:ext>
              </c:extLst>
            </c:dLbl>
            <c:numFmt formatCode="0.00%" sourceLinked="0"/>
            <c:spPr>
              <a:noFill/>
              <a:ln>
                <a:noFill/>
              </a:ln>
              <a:effectLst/>
            </c:sp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'GWP-GIB (Final)'!$F$8:$F$25</c:f>
              <c:strCache>
                <c:ptCount val="18"/>
                <c:pt idx="0">
                  <c:v>AIA</c:v>
                </c:pt>
                <c:pt idx="1">
                  <c:v>AIG</c:v>
                </c:pt>
                <c:pt idx="2">
                  <c:v>Allianz Gen.</c:v>
                </c:pt>
                <c:pt idx="3">
                  <c:v>Amana Takaful</c:v>
                </c:pt>
                <c:pt idx="4">
                  <c:v>Asian Alliance</c:v>
                </c:pt>
                <c:pt idx="5">
                  <c:v>Ceylinco</c:v>
                </c:pt>
                <c:pt idx="6">
                  <c:v>Ceylinco Takaful</c:v>
                </c:pt>
                <c:pt idx="7">
                  <c:v>Continental</c:v>
                </c:pt>
                <c:pt idx="8">
                  <c:v>Cooperative</c:v>
                </c:pt>
                <c:pt idx="9">
                  <c:v>HNBA</c:v>
                </c:pt>
                <c:pt idx="10">
                  <c:v>Janashakthi</c:v>
                </c:pt>
                <c:pt idx="11">
                  <c:v>LOLC</c:v>
                </c:pt>
                <c:pt idx="12">
                  <c:v>MBSL</c:v>
                </c:pt>
                <c:pt idx="13">
                  <c:v>Orient</c:v>
                </c:pt>
                <c:pt idx="14">
                  <c:v>People’s</c:v>
                </c:pt>
                <c:pt idx="15">
                  <c:v>Sanasa</c:v>
                </c:pt>
                <c:pt idx="16">
                  <c:v>SLIC</c:v>
                </c:pt>
                <c:pt idx="17">
                  <c:v>UAL</c:v>
                </c:pt>
              </c:strCache>
            </c:strRef>
          </c:cat>
          <c:val>
            <c:numRef>
              <c:f>'GWP-GIB (Final)'!$R$8:$R$25</c:f>
              <c:numCache>
                <c:formatCode>0.00</c:formatCode>
                <c:ptCount val="18"/>
                <c:pt idx="0">
                  <c:v>4.5671232565006044</c:v>
                </c:pt>
                <c:pt idx="1">
                  <c:v>1.6549521428612441</c:v>
                </c:pt>
                <c:pt idx="2">
                  <c:v>3.6950080257018154</c:v>
                </c:pt>
                <c:pt idx="3">
                  <c:v>2.3175907080738849</c:v>
                </c:pt>
                <c:pt idx="4">
                  <c:v>2.5888033820417804</c:v>
                </c:pt>
                <c:pt idx="5">
                  <c:v>19.39073546210334</c:v>
                </c:pt>
                <c:pt idx="6" formatCode="_(* #,##0.00_);_(* \(#,##0.00\);_(* &quot;-&quot;??_);_(@_)">
                  <c:v>0</c:v>
                </c:pt>
                <c:pt idx="7">
                  <c:v>2.5020325021795076</c:v>
                </c:pt>
                <c:pt idx="8">
                  <c:v>2.3937659888697471</c:v>
                </c:pt>
                <c:pt idx="9">
                  <c:v>3.3235221082151267</c:v>
                </c:pt>
                <c:pt idx="10">
                  <c:v>11.927156868505543</c:v>
                </c:pt>
                <c:pt idx="11">
                  <c:v>2.7935217720892358</c:v>
                </c:pt>
                <c:pt idx="12">
                  <c:v>2.1042473994034472</c:v>
                </c:pt>
                <c:pt idx="13">
                  <c:v>0.66758012383729193</c:v>
                </c:pt>
                <c:pt idx="14">
                  <c:v>5.8014196030296876</c:v>
                </c:pt>
                <c:pt idx="15">
                  <c:v>0.60663388201405732</c:v>
                </c:pt>
                <c:pt idx="16">
                  <c:v>24.043452689902782</c:v>
                </c:pt>
                <c:pt idx="17">
                  <c:v>9.6224540846708955</c:v>
                </c:pt>
              </c:numCache>
            </c:numRef>
          </c:val>
          <c:extLst>
            <c:ext xmlns:c16="http://schemas.microsoft.com/office/drawing/2014/chart" uri="{C3380CC4-5D6E-409C-BE32-E72D297353CC}">
              <c16:uniqueId val="{00000012-34A8-48E6-8BE3-3A0A66E4B0B3}"/>
            </c:ext>
          </c:extLst>
        </c:ser>
        <c:dLbls>
          <c:showLegendKey val="0"/>
          <c:showVal val="0"/>
          <c:showCatName val="1"/>
          <c:showSerName val="0"/>
          <c:showPercent val="0"/>
          <c:showBubbleSize val="0"/>
          <c:showLeaderLines val="1"/>
        </c:dLbls>
        <c:firstSliceAng val="0"/>
      </c:pieChart>
      <c:spPr>
        <a:noFill/>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100">
                <a:latin typeface="Tahoma" pitchFamily="34" charset="0"/>
                <a:ea typeface="Tahoma" pitchFamily="34" charset="0"/>
                <a:cs typeface="Tahoma" pitchFamily="34" charset="0"/>
              </a:defRPr>
            </a:pPr>
            <a:r>
              <a:rPr lang="en-US" sz="1100" b="1" i="0" baseline="0"/>
              <a:t>Market Share of Top Five GWP generators in 2013 - General Insurance Business </a:t>
            </a:r>
            <a:endParaRPr lang="en-US" sz="1100"/>
          </a:p>
        </c:rich>
      </c:tx>
      <c:overlay val="0"/>
    </c:title>
    <c:autoTitleDeleted val="0"/>
    <c:plotArea>
      <c:layout>
        <c:manualLayout>
          <c:layoutTarget val="inner"/>
          <c:xMode val="edge"/>
          <c:yMode val="edge"/>
          <c:x val="0.11651393505685562"/>
          <c:y val="7.4602944197192794E-2"/>
          <c:w val="0.859175639510747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(Final)'!$AE$9:$AE$13</c:f>
            </c:numRef>
          </c:val>
          <c:extLst>
            <c:ext xmlns:c16="http://schemas.microsoft.com/office/drawing/2014/chart" uri="{C3380CC4-5D6E-409C-BE32-E72D297353CC}">
              <c16:uniqueId val="{00000000-C0FB-49DD-8033-390E20DF7405}"/>
            </c:ext>
          </c:extLst>
        </c:ser>
        <c:ser>
          <c:idx val="2"/>
          <c:order val="1"/>
          <c:tx>
            <c:strRef>
              <c:f>'GWP-GIB (Final)'!$AI$6</c:f>
              <c:strCache>
                <c:ptCount val="1"/>
                <c:pt idx="0">
                  <c:v>2009</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(Final)'!$AI$9:$AI$13</c:f>
              <c:numCache>
                <c:formatCode>_(* #,##0.00_);_(* \(#,##0.00\);_(* "-"??_);_(@_)</c:formatCode>
                <c:ptCount val="5"/>
                <c:pt idx="0">
                  <c:v>26.125161477942022</c:v>
                </c:pt>
                <c:pt idx="1">
                  <c:v>27.069347892365574</c:v>
                </c:pt>
                <c:pt idx="2">
                  <c:v>12.736652089710759</c:v>
                </c:pt>
                <c:pt idx="3">
                  <c:v>9.568950802056186</c:v>
                </c:pt>
                <c:pt idx="4">
                  <c:v>0</c:v>
                </c:pt>
              </c:numCache>
            </c:numRef>
          </c:val>
          <c:extLst>
            <c:ext xmlns:c16="http://schemas.microsoft.com/office/drawing/2014/chart" uri="{C3380CC4-5D6E-409C-BE32-E72D297353CC}">
              <c16:uniqueId val="{00000001-C0FB-49DD-8033-390E20DF7405}"/>
            </c:ext>
          </c:extLst>
        </c:ser>
        <c:ser>
          <c:idx val="3"/>
          <c:order val="2"/>
          <c:tx>
            <c:strRef>
              <c:f>'GWP-GIB (Final)'!$AJ$6</c:f>
              <c:strCache>
                <c:ptCount val="1"/>
                <c:pt idx="0">
                  <c:v>2010</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(Final)'!$AJ$9:$AJ$13</c:f>
              <c:numCache>
                <c:formatCode>_(* #,##0.00_);_(* \(#,##0.00\);_(* "-"??_);_(@_)</c:formatCode>
                <c:ptCount val="5"/>
                <c:pt idx="0">
                  <c:v>24.973406113159534</c:v>
                </c:pt>
                <c:pt idx="1">
                  <c:v>24.854508095785729</c:v>
                </c:pt>
                <c:pt idx="2">
                  <c:v>12.319063964359856</c:v>
                </c:pt>
                <c:pt idx="3">
                  <c:v>9.7825889534941268</c:v>
                </c:pt>
                <c:pt idx="4">
                  <c:v>2.4231882616547726</c:v>
                </c:pt>
              </c:numCache>
            </c:numRef>
          </c:val>
          <c:extLst>
            <c:ext xmlns:c16="http://schemas.microsoft.com/office/drawing/2014/chart" uri="{C3380CC4-5D6E-409C-BE32-E72D297353CC}">
              <c16:uniqueId val="{00000002-C0FB-49DD-8033-390E20DF7405}"/>
            </c:ext>
          </c:extLst>
        </c:ser>
        <c:ser>
          <c:idx val="4"/>
          <c:order val="3"/>
          <c:tx>
            <c:strRef>
              <c:f>'GWP-GIB (Final)'!$AK$6</c:f>
              <c:strCache>
                <c:ptCount val="1"/>
                <c:pt idx="0">
                  <c:v>2011</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(Final)'!$AK$9:$AK$13</c:f>
              <c:numCache>
                <c:formatCode>_(* #,##0.00_);_(* \(#,##0.00\);_(* "-"??_);_(@_)</c:formatCode>
                <c:ptCount val="5"/>
                <c:pt idx="0">
                  <c:v>25.697865327630709</c:v>
                </c:pt>
                <c:pt idx="1">
                  <c:v>22.061392818688212</c:v>
                </c:pt>
                <c:pt idx="2">
                  <c:v>11.738623325314268</c:v>
                </c:pt>
                <c:pt idx="3">
                  <c:v>9.3596884262375379</c:v>
                </c:pt>
                <c:pt idx="4">
                  <c:v>5.2726517937793824</c:v>
                </c:pt>
              </c:numCache>
            </c:numRef>
          </c:val>
          <c:extLst>
            <c:ext xmlns:c16="http://schemas.microsoft.com/office/drawing/2014/chart" uri="{C3380CC4-5D6E-409C-BE32-E72D297353CC}">
              <c16:uniqueId val="{00000003-C0FB-49DD-8033-390E20DF7405}"/>
            </c:ext>
          </c:extLst>
        </c:ser>
        <c:ser>
          <c:idx val="5"/>
          <c:order val="4"/>
          <c:tx>
            <c:strRef>
              <c:f>'GWP-GIB (Final)'!$AL$6</c:f>
              <c:strCache>
                <c:ptCount val="1"/>
                <c:pt idx="0">
                  <c:v>2012(a)</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(Final)'!$AL$9:$AL$13</c:f>
              <c:numCache>
                <c:formatCode>_(* #,##0.00_);_(* \(#,##0.00\);_(* "-"??_);_(@_)</c:formatCode>
                <c:ptCount val="5"/>
                <c:pt idx="0">
                  <c:v>24.870358217808686</c:v>
                </c:pt>
                <c:pt idx="1">
                  <c:v>20.998154258801137</c:v>
                </c:pt>
                <c:pt idx="2">
                  <c:v>11.617856010272879</c:v>
                </c:pt>
                <c:pt idx="3">
                  <c:v>8.9266542061999612</c:v>
                </c:pt>
                <c:pt idx="4">
                  <c:v>5.6252717641712708</c:v>
                </c:pt>
              </c:numCache>
            </c:numRef>
          </c:val>
          <c:extLst>
            <c:ext xmlns:c16="http://schemas.microsoft.com/office/drawing/2014/chart" uri="{C3380CC4-5D6E-409C-BE32-E72D297353CC}">
              <c16:uniqueId val="{00000004-C0FB-49DD-8033-390E20DF7405}"/>
            </c:ext>
          </c:extLst>
        </c:ser>
        <c:ser>
          <c:idx val="1"/>
          <c:order val="5"/>
          <c:tx>
            <c:strRef>
              <c:f>'GWP-GIB (Final)'!$AM$6</c:f>
              <c:strCache>
                <c:ptCount val="1"/>
                <c:pt idx="0">
                  <c:v>2013(b)</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(Final)'!$AM$9:$AM$13</c:f>
              <c:numCache>
                <c:formatCode>_(* #,##0.00_);_(* \(#,##0.00\);_(* "-"??_);_(@_)</c:formatCode>
                <c:ptCount val="5"/>
                <c:pt idx="0">
                  <c:v>24.043452689902782</c:v>
                </c:pt>
                <c:pt idx="1">
                  <c:v>19.39073546210334</c:v>
                </c:pt>
                <c:pt idx="2">
                  <c:v>11.927156868505543</c:v>
                </c:pt>
                <c:pt idx="3">
                  <c:v>9.6224540846708955</c:v>
                </c:pt>
                <c:pt idx="4">
                  <c:v>5.8014196030296876</c:v>
                </c:pt>
              </c:numCache>
            </c:numRef>
          </c:val>
          <c:extLst>
            <c:ext xmlns:c16="http://schemas.microsoft.com/office/drawing/2014/chart" uri="{C3380CC4-5D6E-409C-BE32-E72D297353CC}">
              <c16:uniqueId val="{00000005-C0FB-49DD-8033-390E20DF7405}"/>
            </c:ext>
          </c:extLst>
        </c:ser>
        <c:dLbls>
          <c:showLegendKey val="0"/>
          <c:showVal val="0"/>
          <c:showCatName val="0"/>
          <c:showSerName val="0"/>
          <c:showPercent val="0"/>
          <c:showBubbleSize val="0"/>
        </c:dLbls>
        <c:gapWidth val="150"/>
        <c:axId val="84796160"/>
        <c:axId val="84797696"/>
      </c:barChart>
      <c:catAx>
        <c:axId val="84796160"/>
        <c:scaling>
          <c:orientation val="minMax"/>
        </c:scaling>
        <c:delete val="0"/>
        <c:axPos val="b"/>
        <c:numFmt formatCode="General" sourceLinked="1"/>
        <c:majorTickMark val="none"/>
        <c:minorTickMark val="none"/>
        <c:tickLblPos val="nextTo"/>
        <c:txPr>
          <a:bodyPr rot="0" vert="horz"/>
          <a:lstStyle/>
          <a:p>
            <a:pPr>
              <a:defRPr/>
            </a:pPr>
            <a:endParaRPr lang="en-US"/>
          </a:p>
        </c:txPr>
        <c:crossAx val="84797696"/>
        <c:crosses val="autoZero"/>
        <c:auto val="1"/>
        <c:lblAlgn val="ctr"/>
        <c:lblOffset val="100"/>
        <c:noMultiLvlLbl val="0"/>
      </c:catAx>
      <c:valAx>
        <c:axId val="84797696"/>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796160"/>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No. of Motor Policies - GI </a:t>
            </a:r>
          </a:p>
        </c:rich>
      </c:tx>
      <c:overlay val="0"/>
    </c:title>
    <c:autoTitleDeleted val="0"/>
    <c:plotArea>
      <c:layout>
        <c:manualLayout>
          <c:layoutTarget val="inner"/>
          <c:xMode val="edge"/>
          <c:yMode val="edge"/>
          <c:x val="0.13807463910761156"/>
          <c:y val="0.13809057100490837"/>
          <c:w val="0.59632903333891785"/>
          <c:h val="0.76764612127415532"/>
        </c:manualLayout>
      </c:layout>
      <c:barChart>
        <c:barDir val="col"/>
        <c:grouping val="stacked"/>
        <c:varyColors val="0"/>
        <c:ser>
          <c:idx val="0"/>
          <c:order val="0"/>
          <c:tx>
            <c:strRef>
              <c:f>'T13(i) -Motor Policies'!$C$4</c:f>
              <c:strCache>
                <c:ptCount val="1"/>
                <c:pt idx="0">
                  <c:v>3rd Party</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Policies'!$C$6:$C$10</c:f>
              <c:numCache>
                <c:formatCode>_(* #,##0_);_(* \(#,##0\);_(* "-"??_);_(@_)</c:formatCode>
                <c:ptCount val="5"/>
                <c:pt idx="0">
                  <c:v>1205245</c:v>
                </c:pt>
                <c:pt idx="1">
                  <c:v>1415020</c:v>
                </c:pt>
                <c:pt idx="2">
                  <c:v>1591047</c:v>
                </c:pt>
                <c:pt idx="3">
                  <c:v>1867731</c:v>
                </c:pt>
                <c:pt idx="4">
                  <c:v>2026197</c:v>
                </c:pt>
              </c:numCache>
            </c:numRef>
          </c:val>
          <c:extLst>
            <c:ext xmlns:c16="http://schemas.microsoft.com/office/drawing/2014/chart" uri="{C3380CC4-5D6E-409C-BE32-E72D297353CC}">
              <c16:uniqueId val="{00000000-8BCF-4345-9FA0-F6326AE1122A}"/>
            </c:ext>
          </c:extLst>
        </c:ser>
        <c:ser>
          <c:idx val="1"/>
          <c:order val="1"/>
          <c:tx>
            <c:strRef>
              <c:f>'T13(i) -Motor Policies'!$D$4</c:f>
              <c:strCache>
                <c:ptCount val="1"/>
                <c:pt idx="0">
                  <c:v>Comprehensive</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Policies'!$D$6:$D$10</c:f>
              <c:numCache>
                <c:formatCode>_(* #,##0_);_(* \(#,##0\);_(* "-"??_);_(@_)</c:formatCode>
                <c:ptCount val="5"/>
                <c:pt idx="0">
                  <c:v>670460</c:v>
                </c:pt>
                <c:pt idx="1">
                  <c:v>892972</c:v>
                </c:pt>
                <c:pt idx="2">
                  <c:v>1066899</c:v>
                </c:pt>
                <c:pt idx="3">
                  <c:v>1325633</c:v>
                </c:pt>
                <c:pt idx="4">
                  <c:v>1417200</c:v>
                </c:pt>
              </c:numCache>
            </c:numRef>
          </c:val>
          <c:extLst>
            <c:ext xmlns:c16="http://schemas.microsoft.com/office/drawing/2014/chart" uri="{C3380CC4-5D6E-409C-BE32-E72D297353CC}">
              <c16:uniqueId val="{00000001-8BCF-4345-9FA0-F6326AE1122A}"/>
            </c:ext>
          </c:extLst>
        </c:ser>
        <c:dLbls>
          <c:showLegendKey val="0"/>
          <c:showVal val="0"/>
          <c:showCatName val="0"/>
          <c:showSerName val="0"/>
          <c:showPercent val="0"/>
          <c:showBubbleSize val="0"/>
        </c:dLbls>
        <c:gapWidth val="150"/>
        <c:overlap val="100"/>
        <c:axId val="93644288"/>
        <c:axId val="93646208"/>
      </c:barChart>
      <c:lineChart>
        <c:grouping val="standard"/>
        <c:varyColors val="0"/>
        <c:ser>
          <c:idx val="2"/>
          <c:order val="2"/>
          <c:tx>
            <c:strRef>
              <c:f>'T13(i) -Motor Policies'!$E$4</c:f>
              <c:strCache>
                <c:ptCount val="1"/>
                <c:pt idx="0">
                  <c:v>Total No. of Motor Vehicles Registered</c:v>
                </c:pt>
              </c:strCache>
            </c:strRef>
          </c:tx>
          <c:cat>
            <c:numRef>
              <c:f>'T13(i) -Motor Policies'!$B$6:$B$10</c:f>
              <c:numCache>
                <c:formatCode>General</c:formatCode>
                <c:ptCount val="5"/>
                <c:pt idx="0">
                  <c:v>2008</c:v>
                </c:pt>
                <c:pt idx="1">
                  <c:v>2009</c:v>
                </c:pt>
                <c:pt idx="2">
                  <c:v>2010</c:v>
                </c:pt>
                <c:pt idx="3">
                  <c:v>2011</c:v>
                </c:pt>
                <c:pt idx="4">
                  <c:v>2012</c:v>
                </c:pt>
              </c:numCache>
            </c:numRef>
          </c:cat>
          <c:val>
            <c:numRef>
              <c:f>'T13(i) -Motor Policies'!$E$6:$E$10</c:f>
              <c:numCache>
                <c:formatCode>_(* #,##0_);_(* \(#,##0\);_(* "-"??_);_(@_)</c:formatCode>
                <c:ptCount val="5"/>
                <c:pt idx="0">
                  <c:v>3390993</c:v>
                </c:pt>
                <c:pt idx="1">
                  <c:v>3595068</c:v>
                </c:pt>
                <c:pt idx="2">
                  <c:v>3954311</c:v>
                </c:pt>
              </c:numCache>
            </c:numRef>
          </c:val>
          <c:smooth val="0"/>
          <c:extLst>
            <c:ext xmlns:c16="http://schemas.microsoft.com/office/drawing/2014/chart" uri="{C3380CC4-5D6E-409C-BE32-E72D297353CC}">
              <c16:uniqueId val="{00000002-8BCF-4345-9FA0-F6326AE1122A}"/>
            </c:ext>
          </c:extLst>
        </c:ser>
        <c:ser>
          <c:idx val="3"/>
          <c:order val="3"/>
          <c:tx>
            <c:strRef>
              <c:f>'T13(i) -Motor Policies'!$F$4</c:f>
              <c:strCache>
                <c:ptCount val="1"/>
                <c:pt idx="0">
                  <c:v>New Motor Vehicles Registered</c:v>
                </c:pt>
              </c:strCache>
            </c:strRef>
          </c:tx>
          <c:spPr>
            <a:ln>
              <a:solidFill>
                <a:srgbClr val="FFC000"/>
              </a:solidFill>
            </a:ln>
          </c:spPr>
          <c:marker>
            <c:spPr>
              <a:solidFill>
                <a:srgbClr val="FFC000"/>
              </a:solidFill>
            </c:spPr>
          </c:marker>
          <c:cat>
            <c:numRef>
              <c:f>'T13(i) -Motor Policies'!$B$6:$B$10</c:f>
              <c:numCache>
                <c:formatCode>General</c:formatCode>
                <c:ptCount val="5"/>
                <c:pt idx="0">
                  <c:v>2008</c:v>
                </c:pt>
                <c:pt idx="1">
                  <c:v>2009</c:v>
                </c:pt>
                <c:pt idx="2">
                  <c:v>2010</c:v>
                </c:pt>
                <c:pt idx="3">
                  <c:v>2011</c:v>
                </c:pt>
                <c:pt idx="4">
                  <c:v>2012</c:v>
                </c:pt>
              </c:numCache>
            </c:numRef>
          </c:cat>
          <c:val>
            <c:numRef>
              <c:f>'T13(i) -Motor Policies'!$F$6:$F$10</c:f>
              <c:numCache>
                <c:formatCode>_(* #,##0_);_(* \(#,##0\);_(* "-"??_);_(@_)</c:formatCode>
                <c:ptCount val="5"/>
                <c:pt idx="0">
                  <c:v>265199</c:v>
                </c:pt>
                <c:pt idx="1">
                  <c:v>204075</c:v>
                </c:pt>
                <c:pt idx="2">
                  <c:v>359243</c:v>
                </c:pt>
              </c:numCache>
            </c:numRef>
          </c:val>
          <c:smooth val="0"/>
          <c:extLst>
            <c:ext xmlns:c16="http://schemas.microsoft.com/office/drawing/2014/chart" uri="{C3380CC4-5D6E-409C-BE32-E72D297353CC}">
              <c16:uniqueId val="{00000003-8BCF-4345-9FA0-F6326AE1122A}"/>
            </c:ext>
          </c:extLst>
        </c:ser>
        <c:dLbls>
          <c:showLegendKey val="0"/>
          <c:showVal val="0"/>
          <c:showCatName val="0"/>
          <c:showSerName val="0"/>
          <c:showPercent val="0"/>
          <c:showBubbleSize val="0"/>
        </c:dLbls>
        <c:marker val="1"/>
        <c:smooth val="0"/>
        <c:axId val="93644288"/>
        <c:axId val="93646208"/>
      </c:lineChart>
      <c:catAx>
        <c:axId val="936442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6208"/>
        <c:crosses val="autoZero"/>
        <c:auto val="1"/>
        <c:lblAlgn val="ctr"/>
        <c:lblOffset val="100"/>
        <c:noMultiLvlLbl val="0"/>
      </c:catAx>
      <c:valAx>
        <c:axId val="93646208"/>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4288"/>
        <c:crosses val="autoZero"/>
        <c:crossBetween val="between"/>
      </c:valAx>
    </c:plotArea>
    <c:legend>
      <c:legendPos val="r"/>
      <c:layout>
        <c:manualLayout>
          <c:xMode val="edge"/>
          <c:yMode val="edge"/>
          <c:x val="0.7421875"/>
          <c:y val="0.46279171938040131"/>
          <c:w val="0.25781250000000488"/>
          <c:h val="0.38581393153193982"/>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Total Assets of Insurance Companies (Rs.million) and Growth Rate</a:t>
            </a:r>
          </a:p>
        </c:rich>
      </c:tx>
      <c:overlay val="0"/>
    </c:title>
    <c:autoTitleDeleted val="0"/>
    <c:plotArea>
      <c:layout>
        <c:manualLayout>
          <c:layoutTarget val="inner"/>
          <c:xMode val="edge"/>
          <c:yMode val="edge"/>
          <c:x val="0.11200540980412381"/>
          <c:y val="0.17751237991802749"/>
          <c:w val="0.79949218138119948"/>
          <c:h val="0.63672808140366199"/>
        </c:manualLayout>
      </c:layout>
      <c:barChart>
        <c:barDir val="col"/>
        <c:grouping val="stacked"/>
        <c:varyColors val="0"/>
        <c:ser>
          <c:idx val="0"/>
          <c:order val="0"/>
          <c:tx>
            <c:strRef>
              <c:f>'AR Table 8 &amp; Chart 9'!$O$5</c:f>
              <c:strCache>
                <c:ptCount val="1"/>
                <c:pt idx="0">
                  <c:v>Total Net Assets of Insurance Companies </c:v>
                </c:pt>
              </c:strCache>
            </c:strRef>
          </c:tx>
          <c:invertIfNegative val="0"/>
          <c:dLbls>
            <c:dLbl>
              <c:idx val="3"/>
              <c:tx>
                <c:rich>
                  <a:bodyPr/>
                  <a:lstStyle/>
                  <a:p>
                    <a:r>
                      <a:rPr lang="en-US"/>
                      <a:t> 222,098 </a:t>
                    </a:r>
                  </a:p>
                </c:rich>
              </c:tx>
              <c:dLblPos val="inEnd"/>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70-45B7-A5B3-AF5042EE109A}"/>
                </c:ext>
              </c:extLst>
            </c:dLbl>
            <c:dLbl>
              <c:idx val="4"/>
              <c:layout>
                <c:manualLayout>
                  <c:x val="0"/>
                  <c:y val="-0.12809614315451948"/>
                </c:manualLayout>
              </c:layout>
              <c:tx>
                <c:rich>
                  <a:bodyPr/>
                  <a:lstStyle/>
                  <a:p>
                    <a:r>
                      <a:rPr lang="en-US"/>
                      <a:t> 265,413</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70-45B7-A5B3-AF5042EE109A}"/>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9'!$P$6:$T$6</c:f>
              <c:strCache>
                <c:ptCount val="5"/>
                <c:pt idx="0">
                  <c:v>2008</c:v>
                </c:pt>
                <c:pt idx="1">
                  <c:v>2009</c:v>
                </c:pt>
                <c:pt idx="2">
                  <c:v>2010 </c:v>
                </c:pt>
                <c:pt idx="3">
                  <c:v>2011(a)</c:v>
                </c:pt>
                <c:pt idx="4">
                  <c:v>2012(b)</c:v>
                </c:pt>
              </c:strCache>
            </c:strRef>
          </c:cat>
          <c:val>
            <c:numRef>
              <c:f>'AR Table 8 &amp; Chart 9'!$P$8:$T$8</c:f>
              <c:numCache>
                <c:formatCode>_(* #,##0_);_(* \(#,##0\);_(* "-"??_);_(@_)</c:formatCode>
                <c:ptCount val="5"/>
                <c:pt idx="0">
                  <c:v>155993</c:v>
                </c:pt>
                <c:pt idx="1">
                  <c:v>181045</c:v>
                </c:pt>
                <c:pt idx="2">
                  <c:v>219102.12200337049</c:v>
                </c:pt>
                <c:pt idx="3">
                  <c:v>0</c:v>
                </c:pt>
                <c:pt idx="4">
                  <c:v>0</c:v>
                </c:pt>
              </c:numCache>
            </c:numRef>
          </c:val>
          <c:extLst>
            <c:ext xmlns:c16="http://schemas.microsoft.com/office/drawing/2014/chart" uri="{C3380CC4-5D6E-409C-BE32-E72D297353CC}">
              <c16:uniqueId val="{00000002-F470-45B7-A5B3-AF5042EE109A}"/>
            </c:ext>
          </c:extLst>
        </c:ser>
        <c:ser>
          <c:idx val="2"/>
          <c:order val="2"/>
          <c:tx>
            <c:strRef>
              <c:f>'AR Table 8 &amp; Chart 9'!$N$7</c:f>
              <c:strCache>
                <c:ptCount val="1"/>
                <c:pt idx="0">
                  <c:v>Inter Segment</c:v>
                </c:pt>
              </c:strCache>
            </c:strRef>
          </c:tx>
          <c:spPr>
            <a:solidFill>
              <a:srgbClr val="FFFF00"/>
            </a:solidFill>
          </c:spPr>
          <c:invertIfNegative val="0"/>
          <c:cat>
            <c:strRef>
              <c:f>'AR Table 8 &amp; Chart 9'!$P$6:$T$6</c:f>
              <c:strCache>
                <c:ptCount val="5"/>
                <c:pt idx="0">
                  <c:v>2008</c:v>
                </c:pt>
                <c:pt idx="1">
                  <c:v>2009</c:v>
                </c:pt>
                <c:pt idx="2">
                  <c:v>2010 </c:v>
                </c:pt>
                <c:pt idx="3">
                  <c:v>2011(a)</c:v>
                </c:pt>
                <c:pt idx="4">
                  <c:v>2012(b)</c:v>
                </c:pt>
              </c:strCache>
            </c:strRef>
          </c:cat>
          <c:val>
            <c:numRef>
              <c:f>'AR Table 8 &amp; Chart 9'!$P$7:$T$7</c:f>
              <c:numCache>
                <c:formatCode>General</c:formatCode>
                <c:ptCount val="5"/>
                <c:pt idx="2" formatCode="_(* #,##0_);_(* \(#,##0\);_(* &quot;-&quot;??_);_(@_)">
                  <c:v>2995.414006</c:v>
                </c:pt>
                <c:pt idx="3" formatCode="_(* #,##0_);_(* \(#,##0\);_(* &quot;-&quot;??_);_(@_)">
                  <c:v>0</c:v>
                </c:pt>
                <c:pt idx="4" formatCode="_(* #,##0_);_(* \(#,##0\);_(* &quot;-&quot;??_);_(@_)">
                  <c:v>0</c:v>
                </c:pt>
              </c:numCache>
            </c:numRef>
          </c:val>
          <c:extLst>
            <c:ext xmlns:c16="http://schemas.microsoft.com/office/drawing/2014/chart" uri="{C3380CC4-5D6E-409C-BE32-E72D297353CC}">
              <c16:uniqueId val="{00000003-F470-45B7-A5B3-AF5042EE109A}"/>
            </c:ext>
          </c:extLst>
        </c:ser>
        <c:dLbls>
          <c:showLegendKey val="0"/>
          <c:showVal val="0"/>
          <c:showCatName val="0"/>
          <c:showSerName val="0"/>
          <c:showPercent val="0"/>
          <c:showBubbleSize val="0"/>
        </c:dLbls>
        <c:gapWidth val="150"/>
        <c:overlap val="100"/>
        <c:axId val="94645248"/>
        <c:axId val="94663424"/>
      </c:barChart>
      <c:lineChart>
        <c:grouping val="stacked"/>
        <c:varyColors val="1"/>
        <c:ser>
          <c:idx val="1"/>
          <c:order val="1"/>
          <c:tx>
            <c:strRef>
              <c:f>'AR Table 8 &amp; Chart 9'!$N$9</c:f>
              <c:strCache>
                <c:ptCount val="1"/>
                <c:pt idx="0">
                  <c:v>Growth Rate</c:v>
                </c:pt>
              </c:strCache>
            </c:strRef>
          </c:tx>
          <c:dLbls>
            <c:dLbl>
              <c:idx val="3"/>
              <c:layout>
                <c:manualLayout>
                  <c:x val="-4.4701639369314823E-2"/>
                  <c:y val="-3.9745549047748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70-45B7-A5B3-AF5042EE109A}"/>
                </c:ext>
              </c:extLst>
            </c:dLbl>
            <c:spPr>
              <a:noFill/>
              <a:ln>
                <a:noFill/>
              </a:ln>
              <a:effectLst/>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9'!$O$6:$S$6</c:f>
              <c:strCache>
                <c:ptCount val="5"/>
                <c:pt idx="0">
                  <c:v>2007 </c:v>
                </c:pt>
                <c:pt idx="1">
                  <c:v>2008</c:v>
                </c:pt>
                <c:pt idx="2">
                  <c:v>2009</c:v>
                </c:pt>
                <c:pt idx="3">
                  <c:v>2010 </c:v>
                </c:pt>
                <c:pt idx="4">
                  <c:v>2011(a)</c:v>
                </c:pt>
              </c:strCache>
            </c:strRef>
          </c:cat>
          <c:val>
            <c:numRef>
              <c:f>'AR Table 8 &amp; Chart 9'!$P$9:$T$9</c:f>
              <c:numCache>
                <c:formatCode>_(* #,##0.00_);_(* \(#,##0.00\);_(* "-"??_);_(@_)</c:formatCode>
                <c:ptCount val="5"/>
                <c:pt idx="0">
                  <c:v>15.656603102108605</c:v>
                </c:pt>
                <c:pt idx="1">
                  <c:v>16.059694986313488</c:v>
                </c:pt>
                <c:pt idx="2">
                  <c:v>22.67532161030158</c:v>
                </c:pt>
                <c:pt idx="3" formatCode="_(* #,##0_);_(* \(#,##0\);_(* &quot;-&quot;??_);_(@_)">
                  <c:v>0</c:v>
                </c:pt>
                <c:pt idx="4">
                  <c:v>0</c:v>
                </c:pt>
              </c:numCache>
            </c:numRef>
          </c:val>
          <c:smooth val="0"/>
          <c:extLst>
            <c:ext xmlns:c16="http://schemas.microsoft.com/office/drawing/2014/chart" uri="{C3380CC4-5D6E-409C-BE32-E72D297353CC}">
              <c16:uniqueId val="{00000005-F470-45B7-A5B3-AF5042EE109A}"/>
            </c:ext>
          </c:extLst>
        </c:ser>
        <c:dLbls>
          <c:showLegendKey val="0"/>
          <c:showVal val="0"/>
          <c:showCatName val="0"/>
          <c:showSerName val="0"/>
          <c:showPercent val="0"/>
          <c:showBubbleSize val="0"/>
        </c:dLbls>
        <c:marker val="1"/>
        <c:smooth val="0"/>
        <c:axId val="94664960"/>
        <c:axId val="94674944"/>
      </c:lineChart>
      <c:catAx>
        <c:axId val="946452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3424"/>
        <c:crosses val="autoZero"/>
        <c:auto val="1"/>
        <c:lblAlgn val="ctr"/>
        <c:lblOffset val="100"/>
        <c:noMultiLvlLbl val="0"/>
      </c:catAx>
      <c:valAx>
        <c:axId val="94663424"/>
        <c:scaling>
          <c:orientation val="minMax"/>
        </c:scaling>
        <c:delete val="0"/>
        <c:axPos val="l"/>
        <c:majorGridlines/>
        <c:numFmt formatCode="_(* #,##0_);_(* \(#,##0\);_(* &quot;-&quot;??_);_(@_)" sourceLinked="1"/>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94645248"/>
        <c:crosses val="autoZero"/>
        <c:crossBetween val="between"/>
      </c:valAx>
      <c:catAx>
        <c:axId val="94664960"/>
        <c:scaling>
          <c:orientation val="minMax"/>
        </c:scaling>
        <c:delete val="1"/>
        <c:axPos val="b"/>
        <c:numFmt formatCode="General" sourceLinked="1"/>
        <c:majorTickMark val="out"/>
        <c:minorTickMark val="none"/>
        <c:tickLblPos val="none"/>
        <c:crossAx val="94674944"/>
        <c:crosses val="autoZero"/>
        <c:auto val="1"/>
        <c:lblAlgn val="ctr"/>
        <c:lblOffset val="100"/>
        <c:noMultiLvlLbl val="0"/>
      </c:catAx>
      <c:valAx>
        <c:axId val="94674944"/>
        <c:scaling>
          <c:orientation val="minMax"/>
        </c:scaling>
        <c:delete val="0"/>
        <c:axPos val="r"/>
        <c:numFmt formatCode="_(* #,##0.00_);_(* \(#,##0.0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4960"/>
        <c:crosses val="max"/>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200">
                <a:latin typeface="Tahoma" pitchFamily="34" charset="0"/>
                <a:ea typeface="Tahoma" pitchFamily="34" charset="0"/>
                <a:cs typeface="Tahoma" pitchFamily="34" charset="0"/>
              </a:defRPr>
            </a:pPr>
            <a:r>
              <a:rPr lang="en-US" sz="1200">
                <a:latin typeface="Tahoma" pitchFamily="34" charset="0"/>
                <a:ea typeface="Tahoma" pitchFamily="34" charset="0"/>
                <a:cs typeface="Tahoma" pitchFamily="34" charset="0"/>
              </a:rPr>
              <a:t>Concentration of Assets Company-wise Analysis - 2012</a:t>
            </a:r>
          </a:p>
        </c:rich>
      </c:tx>
      <c:overlay val="0"/>
    </c:title>
    <c:autoTitleDeleted val="0"/>
    <c:plotArea>
      <c:layout>
        <c:manualLayout>
          <c:layoutTarget val="inner"/>
          <c:xMode val="edge"/>
          <c:yMode val="edge"/>
          <c:x val="0.22712480483448838"/>
          <c:y val="0.15566820928333044"/>
          <c:w val="0.58379128429203131"/>
          <c:h val="0.71420177191431178"/>
        </c:manualLayout>
      </c:layout>
      <c:pieChart>
        <c:varyColors val="1"/>
        <c:ser>
          <c:idx val="9"/>
          <c:order val="0"/>
          <c:dLbls>
            <c:dLbl>
              <c:idx val="0"/>
              <c:layout>
                <c:manualLayout>
                  <c:x val="5.8505996308236184E-2"/>
                  <c:y val="-7.473854974489842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ED2-44CE-81AF-8BE132C0B74A}"/>
                </c:ext>
              </c:extLst>
            </c:dLbl>
            <c:dLbl>
              <c:idx val="1"/>
              <c:layout>
                <c:manualLayout>
                  <c:x val="0.15116380170788521"/>
                  <c:y val="-5.34322738453549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ED2-44CE-81AF-8BE132C0B74A}"/>
                </c:ext>
              </c:extLst>
            </c:dLbl>
            <c:dLbl>
              <c:idx val="2"/>
              <c:layout>
                <c:manualLayout>
                  <c:x val="0.12022794582916793"/>
                  <c:y val="1.369501336246338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ED2-44CE-81AF-8BE132C0B74A}"/>
                </c:ext>
              </c:extLst>
            </c:dLbl>
            <c:dLbl>
              <c:idx val="3"/>
              <c:layout>
                <c:manualLayout>
                  <c:x val="0.12424433037169438"/>
                  <c:y val="8.1399077214993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ED2-44CE-81AF-8BE132C0B74A}"/>
                </c:ext>
              </c:extLst>
            </c:dLbl>
            <c:dLbl>
              <c:idx val="4"/>
              <c:layout>
                <c:manualLayout>
                  <c:x val="6.6411612956369104E-2"/>
                  <c:y val="2.325504697291561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ED2-44CE-81AF-8BE132C0B74A}"/>
                </c:ext>
              </c:extLst>
            </c:dLbl>
            <c:dLbl>
              <c:idx val="5"/>
              <c:layout>
                <c:manualLayout>
                  <c:x val="8.4441648788195336E-2"/>
                  <c:y val="-4.437151349273502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ED2-44CE-81AF-8BE132C0B74A}"/>
                </c:ext>
              </c:extLst>
            </c:dLbl>
            <c:dLbl>
              <c:idx val="6"/>
              <c:layout>
                <c:manualLayout>
                  <c:x val="9.8111359475215446E-2"/>
                  <c:y val="2.620860393863782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8ED2-44CE-81AF-8BE132C0B74A}"/>
                </c:ext>
              </c:extLst>
            </c:dLbl>
            <c:dLbl>
              <c:idx val="7"/>
              <c:layout>
                <c:manualLayout>
                  <c:x val="9.9478884682923902E-2"/>
                  <c:y val="0.1401120152969332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ED2-44CE-81AF-8BE132C0B74A}"/>
                </c:ext>
              </c:extLst>
            </c:dLbl>
            <c:dLbl>
              <c:idx val="8"/>
              <c:layout>
                <c:manualLayout>
                  <c:x val="4.9899992886053533E-2"/>
                  <c:y val="1.572750761933587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8ED2-44CE-81AF-8BE132C0B74A}"/>
                </c:ext>
              </c:extLst>
            </c:dLbl>
            <c:dLbl>
              <c:idx val="9"/>
              <c:layout>
                <c:manualLayout>
                  <c:x val="0.12634268603748491"/>
                  <c:y val="7.473856343873293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ED2-44CE-81AF-8BE132C0B74A}"/>
                </c:ext>
              </c:extLst>
            </c:dLbl>
            <c:dLbl>
              <c:idx val="10"/>
              <c:delete val="1"/>
              <c:extLst>
                <c:ext xmlns:c15="http://schemas.microsoft.com/office/drawing/2012/chart" uri="{CE6537A1-D6FC-4f65-9D91-7224C49458BB}"/>
                <c:ext xmlns:c16="http://schemas.microsoft.com/office/drawing/2014/chart" uri="{C3380CC4-5D6E-409C-BE32-E72D297353CC}">
                  <c16:uniqueId val="{0000000A-8ED2-44CE-81AF-8BE132C0B74A}"/>
                </c:ext>
              </c:extLst>
            </c:dLbl>
            <c:dLbl>
              <c:idx val="11"/>
              <c:layout>
                <c:manualLayout>
                  <c:x val="1.8680862075339182E-2"/>
                  <c:y val="8.67290541561885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ED2-44CE-81AF-8BE132C0B74A}"/>
                </c:ext>
              </c:extLst>
            </c:dLbl>
            <c:dLbl>
              <c:idx val="12"/>
              <c:layout>
                <c:manualLayout>
                  <c:x val="-3.5486599386344311E-2"/>
                  <c:y val="0.100463646232702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8ED2-44CE-81AF-8BE132C0B74A}"/>
                </c:ext>
              </c:extLst>
            </c:dLbl>
            <c:dLbl>
              <c:idx val="13"/>
              <c:layout>
                <c:manualLayout>
                  <c:x val="-0.18624065653766425"/>
                  <c:y val="9.92869870323801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8ED2-44CE-81AF-8BE132C0B74A}"/>
                </c:ext>
              </c:extLst>
            </c:dLbl>
            <c:dLbl>
              <c:idx val="14"/>
              <c:layout>
                <c:manualLayout>
                  <c:x val="-0.2516523603563639"/>
                  <c:y val="7.6318313613939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8ED2-44CE-81AF-8BE132C0B74A}"/>
                </c:ext>
              </c:extLst>
            </c:dLbl>
            <c:dLbl>
              <c:idx val="15"/>
              <c:layout>
                <c:manualLayout>
                  <c:x val="-0.24973391002181144"/>
                  <c:y val="8.8069881317191546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8ED2-44CE-81AF-8BE132C0B74A}"/>
                </c:ext>
              </c:extLst>
            </c:dLbl>
            <c:dLbl>
              <c:idx val="16"/>
              <c:layout>
                <c:manualLayout>
                  <c:x val="-0.2435309600384459"/>
                  <c:y val="-6.27187570140141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8ED2-44CE-81AF-8BE132C0B74A}"/>
                </c:ext>
              </c:extLst>
            </c:dLbl>
            <c:dLbl>
              <c:idx val="17"/>
              <c:layout>
                <c:manualLayout>
                  <c:x val="-0.21545406824148042"/>
                  <c:y val="-0.134192100333008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8ED2-44CE-81AF-8BE132C0B74A}"/>
                </c:ext>
              </c:extLst>
            </c:dLbl>
            <c:dLbl>
              <c:idx val="18"/>
              <c:layout>
                <c:manualLayout>
                  <c:x val="-0.10487440139882655"/>
                  <c:y val="-5.8699196346677232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8ED2-44CE-81AF-8BE132C0B74A}"/>
                </c:ext>
              </c:extLst>
            </c:dLbl>
            <c:dLbl>
              <c:idx val="19"/>
              <c:layout>
                <c:manualLayout>
                  <c:x val="9.445673784357551E-3"/>
                  <c:y val="-2.38605994401433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8ED2-44CE-81AF-8BE132C0B74A}"/>
                </c:ext>
              </c:extLst>
            </c:dLbl>
            <c:dLbl>
              <c:idx val="20"/>
              <c:layout>
                <c:manualLayout>
                  <c:x val="4.6021993327866828E-2"/>
                  <c:y val="-5.56437673168767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4-8ED2-44CE-81AF-8BE132C0B74A}"/>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'AR Table 8 &amp; Chart 9'!$C$7:$C$27</c:f>
              <c:strCache>
                <c:ptCount val="21"/>
                <c:pt idx="0">
                  <c:v>Asian Alliance</c:v>
                </c:pt>
                <c:pt idx="1">
                  <c:v>Arpico</c:v>
                </c:pt>
                <c:pt idx="2">
                  <c:v>Allianz Gen.</c:v>
                </c:pt>
                <c:pt idx="3">
                  <c:v>Allianz Life</c:v>
                </c:pt>
                <c:pt idx="4">
                  <c:v>AIA</c:v>
                </c:pt>
                <c:pt idx="5">
                  <c:v>Amana Takaful</c:v>
                </c:pt>
                <c:pt idx="6">
                  <c:v>AIG</c:v>
                </c:pt>
                <c:pt idx="7">
                  <c:v>Continental</c:v>
                </c:pt>
                <c:pt idx="8">
                  <c:v>Ceylinco</c:v>
                </c:pt>
                <c:pt idx="9">
                  <c:v>Cooperative</c:v>
                </c:pt>
                <c:pt idx="10">
                  <c:v>Ceylinco Takaful</c:v>
                </c:pt>
                <c:pt idx="11">
                  <c:v>HNBA</c:v>
                </c:pt>
                <c:pt idx="12">
                  <c:v>Janashakthi</c:v>
                </c:pt>
                <c:pt idx="13">
                  <c:v>LIC</c:v>
                </c:pt>
                <c:pt idx="14">
                  <c:v>LOLC</c:v>
                </c:pt>
                <c:pt idx="15">
                  <c:v>MBSL</c:v>
                </c:pt>
                <c:pt idx="16">
                  <c:v>Orient</c:v>
                </c:pt>
                <c:pt idx="17">
                  <c:v>People’s</c:v>
                </c:pt>
                <c:pt idx="18">
                  <c:v>SLIC</c:v>
                </c:pt>
                <c:pt idx="19">
                  <c:v>Sanasa</c:v>
                </c:pt>
                <c:pt idx="20">
                  <c:v>UAL</c:v>
                </c:pt>
              </c:strCache>
            </c:strRef>
          </c:cat>
          <c:val>
            <c:numRef>
              <c:f>'AR Table 8 &amp; Chart 9'!$M$7:$M$27</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15-8ED2-44CE-81AF-8BE132C0B74A}"/>
            </c:ext>
          </c:extLst>
        </c:ser>
        <c:dLbls>
          <c:showLegendKey val="0"/>
          <c:showVal val="0"/>
          <c:showCatName val="1"/>
          <c:showSerName val="0"/>
          <c:showPercent val="1"/>
          <c:showBubbleSize val="0"/>
          <c:showLeaderLines val="1"/>
        </c:dLbls>
        <c:firstSliceAng val="49"/>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Lapsation New &amp; Total Vs New Business &amp; Business in force</a:t>
            </a:r>
          </a:p>
        </c:rich>
      </c:tx>
      <c:overlay val="0"/>
    </c:title>
    <c:autoTitleDeleted val="0"/>
    <c:plotArea>
      <c:layout/>
      <c:barChart>
        <c:barDir val="col"/>
        <c:grouping val="clustered"/>
        <c:varyColors val="0"/>
        <c:ser>
          <c:idx val="0"/>
          <c:order val="0"/>
          <c:tx>
            <c:strRef>
              <c:f>'LI - laps new  (2)'!$J$5</c:f>
              <c:strCache>
                <c:ptCount val="1"/>
                <c:pt idx="0">
                  <c:v>Total Laps - New policies</c:v>
                </c:pt>
              </c:strCache>
            </c:strRef>
          </c:tx>
          <c:spPr>
            <a:ln>
              <a:round/>
            </a:ln>
          </c:spPr>
          <c:invertIfNegative val="0"/>
          <c:cat>
            <c:numRef>
              <c:f>'LI - laps new  (2)'!$B$6:$B$10</c:f>
              <c:numCache>
                <c:formatCode>General</c:formatCode>
                <c:ptCount val="5"/>
                <c:pt idx="0">
                  <c:v>2012</c:v>
                </c:pt>
                <c:pt idx="1">
                  <c:v>2011</c:v>
                </c:pt>
                <c:pt idx="2">
                  <c:v>2010</c:v>
                </c:pt>
                <c:pt idx="3">
                  <c:v>2009</c:v>
                </c:pt>
                <c:pt idx="4">
                  <c:v>2008</c:v>
                </c:pt>
              </c:numCache>
            </c:numRef>
          </c:cat>
          <c:val>
            <c:numRef>
              <c:f>'LI - laps new  (2)'!$J$6:$J$10</c:f>
              <c:numCache>
                <c:formatCode>_(* #,##0_);_(* \(#,##0\);_(* "-"??_);_(@_)</c:formatCode>
                <c:ptCount val="5"/>
                <c:pt idx="0">
                  <c:v>96299</c:v>
                </c:pt>
                <c:pt idx="1">
                  <c:v>82102</c:v>
                </c:pt>
                <c:pt idx="2">
                  <c:v>84413</c:v>
                </c:pt>
                <c:pt idx="3">
                  <c:v>94115</c:v>
                </c:pt>
                <c:pt idx="4">
                  <c:v>108658</c:v>
                </c:pt>
              </c:numCache>
            </c:numRef>
          </c:val>
          <c:extLst>
            <c:ext xmlns:c16="http://schemas.microsoft.com/office/drawing/2014/chart" uri="{C3380CC4-5D6E-409C-BE32-E72D297353CC}">
              <c16:uniqueId val="{00000000-4328-49CE-85D9-8E5B142DCD5C}"/>
            </c:ext>
          </c:extLst>
        </c:ser>
        <c:ser>
          <c:idx val="3"/>
          <c:order val="1"/>
          <c:tx>
            <c:strRef>
              <c:f>'LI - laps new  (2)'!$L$5</c:f>
              <c:strCache>
                <c:ptCount val="1"/>
                <c:pt idx="0">
                  <c:v>Total Laps </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(2)'!$L$6:$L$10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1-4328-49CE-85D9-8E5B142DCD5C}"/>
            </c:ext>
          </c:extLst>
        </c:ser>
        <c:ser>
          <c:idx val="1"/>
          <c:order val="2"/>
          <c:tx>
            <c:strRef>
              <c:f>'LI - laps new  (2)'!$K$5</c:f>
              <c:strCache>
                <c:ptCount val="1"/>
                <c:pt idx="0">
                  <c:v>New Policies Issued</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(2)'!$K$6:$K$10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2-4328-49CE-85D9-8E5B142DCD5C}"/>
            </c:ext>
          </c:extLst>
        </c:ser>
        <c:ser>
          <c:idx val="2"/>
          <c:order val="3"/>
          <c:tx>
            <c:strRef>
              <c:f>'LI - laps new  (2)'!$M$5</c:f>
              <c:strCache>
                <c:ptCount val="1"/>
                <c:pt idx="0">
                  <c:v>Total Life Insurance Policies in force</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(2)'!$M$6:$M$10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3-4328-49CE-85D9-8E5B142DCD5C}"/>
            </c:ext>
          </c:extLst>
        </c:ser>
        <c:dLbls>
          <c:showLegendKey val="0"/>
          <c:showVal val="0"/>
          <c:showCatName val="0"/>
          <c:showSerName val="0"/>
          <c:showPercent val="0"/>
          <c:showBubbleSize val="0"/>
        </c:dLbls>
        <c:gapWidth val="150"/>
        <c:axId val="95154560"/>
        <c:axId val="95156096"/>
      </c:barChart>
      <c:catAx>
        <c:axId val="9515456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6096"/>
        <c:crosses val="autoZero"/>
        <c:auto val="1"/>
        <c:lblAlgn val="ctr"/>
        <c:lblOffset val="100"/>
        <c:noMultiLvlLbl val="0"/>
      </c:catAx>
      <c:valAx>
        <c:axId val="95156096"/>
        <c:scaling>
          <c:orientation val="minMax"/>
          <c:max val="2500000"/>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 of Policies</a:t>
                </a:r>
              </a:p>
            </c:rich>
          </c:tx>
          <c:overlay val="0"/>
        </c:title>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4560"/>
        <c:crosses val="autoZero"/>
        <c:crossBetween val="between"/>
      </c:valAx>
    </c:plotArea>
    <c:legend>
      <c:legendPos val="r"/>
      <c:layout>
        <c:manualLayout>
          <c:xMode val="edge"/>
          <c:yMode val="edge"/>
          <c:x val="0.66502344157658244"/>
          <c:y val="0.47036432372561726"/>
          <c:w val="0.3230184119362034"/>
          <c:h val="0.27012738086638255"/>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Laps</a:t>
            </a:r>
            <a:r>
              <a:rPr lang="en-US" baseline="0"/>
              <a:t> Ratio - Long term Insurance Business from 2008 to 2012</a:t>
            </a:r>
            <a:endParaRPr lang="en-US"/>
          </a:p>
        </c:rich>
      </c:tx>
      <c:overlay val="0"/>
    </c:title>
    <c:autoTitleDeleted val="0"/>
    <c:plotArea>
      <c:layout>
        <c:manualLayout>
          <c:layoutTarget val="inner"/>
          <c:xMode val="edge"/>
          <c:yMode val="edge"/>
          <c:x val="0.14989703210177169"/>
          <c:y val="0.17854121126735994"/>
          <c:w val="0.60489009720693065"/>
          <c:h val="0.74571684593786558"/>
        </c:manualLayout>
      </c:layout>
      <c:lineChart>
        <c:grouping val="standard"/>
        <c:varyColors val="0"/>
        <c:ser>
          <c:idx val="0"/>
          <c:order val="0"/>
          <c:tx>
            <c:strRef>
              <c:f>'LI - laps new  (2)'!$O$5</c:f>
              <c:strCache>
                <c:ptCount val="1"/>
                <c:pt idx="0">
                  <c:v>Lapsation New Business on New Policies Issued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(2)'!$O$6:$O$10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0-1C26-44C8-B78A-BCDA37E73B4A}"/>
            </c:ext>
          </c:extLst>
        </c:ser>
        <c:ser>
          <c:idx val="1"/>
          <c:order val="1"/>
          <c:tx>
            <c:strRef>
              <c:f>'LI - laps new  (2)'!$P$5</c:f>
              <c:strCache>
                <c:ptCount val="1"/>
                <c:pt idx="0">
                  <c:v>Total lapsation on Total Policies inforce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(2)'!$P$6:$P$10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26-44C8-B78A-BCDA37E73B4A}"/>
            </c:ext>
          </c:extLst>
        </c:ser>
        <c:dLbls>
          <c:showLegendKey val="0"/>
          <c:showVal val="0"/>
          <c:showCatName val="0"/>
          <c:showSerName val="0"/>
          <c:showPercent val="0"/>
          <c:showBubbleSize val="0"/>
        </c:dLbls>
        <c:marker val="1"/>
        <c:smooth val="0"/>
        <c:axId val="95213824"/>
        <c:axId val="95236096"/>
      </c:lineChart>
      <c:catAx>
        <c:axId val="95213824"/>
        <c:scaling>
          <c:orientation val="minMax"/>
        </c:scaling>
        <c:delete val="0"/>
        <c:axPos val="b"/>
        <c:numFmt formatCode="General" sourceLinked="1"/>
        <c:majorTickMark val="none"/>
        <c:minorTickMark val="none"/>
        <c:tickLblPos val="nextTo"/>
        <c:crossAx val="95236096"/>
        <c:crosses val="autoZero"/>
        <c:auto val="1"/>
        <c:lblAlgn val="ctr"/>
        <c:lblOffset val="100"/>
        <c:noMultiLvlLbl val="0"/>
      </c:catAx>
      <c:valAx>
        <c:axId val="95236096"/>
        <c:scaling>
          <c:orientation val="minMax"/>
          <c:min val="14"/>
        </c:scaling>
        <c:delete val="0"/>
        <c:axPos val="l"/>
        <c:majorGridlines/>
        <c:title>
          <c:tx>
            <c:rich>
              <a:bodyPr/>
              <a:lstStyle/>
              <a:p>
                <a:pPr>
                  <a:defRPr/>
                </a:pPr>
                <a:r>
                  <a:rPr lang="en-US" b="1"/>
                  <a:t>%</a:t>
                </a:r>
              </a:p>
            </c:rich>
          </c:tx>
          <c:overlay val="0"/>
        </c:title>
        <c:numFmt formatCode="_(* #,##0.00_);_(* \(#,##0.00\);_(* &quot;-&quot;??_);_(@_)" sourceLinked="1"/>
        <c:majorTickMark val="none"/>
        <c:minorTickMark val="none"/>
        <c:tickLblPos val="nextTo"/>
        <c:crossAx val="95213824"/>
        <c:crosses val="autoZero"/>
        <c:crossBetween val="between"/>
      </c:valAx>
    </c:plotArea>
    <c:legend>
      <c:legendPos val="r"/>
      <c:layout>
        <c:manualLayout>
          <c:xMode val="edge"/>
          <c:yMode val="edge"/>
          <c:x val="0.76120512623220005"/>
          <c:y val="0.48884092135130758"/>
          <c:w val="0.22576555780690291"/>
          <c:h val="0.36683786744802932"/>
        </c:manualLayout>
      </c:layout>
      <c:overlay val="0"/>
    </c:legend>
    <c:plotVisOnly val="1"/>
    <c:dispBlanksAs val="gap"/>
    <c:showDLblsOverMax val="0"/>
  </c:chart>
  <c:spPr>
    <a:solidFill>
      <a:srgbClr val="FFFF00"/>
    </a:solidFill>
  </c:spPr>
  <c:printSettings>
    <c:headerFooter/>
    <c:pageMargins b="0.75000000000001465" l="0.70000000000000062" r="0.70000000000000062" t="0.7500000000000146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GI - No. of Policies issued, Renewed &amp; Policies inforce</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'T13 -GI Policies '!$B$169</c:f>
              <c:strCache>
                <c:ptCount val="1"/>
                <c:pt idx="0">
                  <c:v>New</c:v>
                </c:pt>
              </c:strCache>
            </c:strRef>
          </c:tx>
          <c:invertIfNegative val="0"/>
          <c:dLbls>
            <c:dLbl>
              <c:idx val="0"/>
              <c:layout>
                <c:manualLayout>
                  <c:x val="0"/>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29-4C46-8335-3AC88E02F292}"/>
                </c:ext>
              </c:extLst>
            </c:dLbl>
            <c:dLbl>
              <c:idx val="1"/>
              <c:layout>
                <c:manualLayout>
                  <c:x val="-3.3669644715435552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29-4C46-8335-3AC88E02F292}"/>
                </c:ext>
              </c:extLst>
            </c:dLbl>
            <c:dLbl>
              <c:idx val="2"/>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29-4C46-8335-3AC88E02F292}"/>
                </c:ext>
              </c:extLst>
            </c:dLbl>
            <c:dLbl>
              <c:idx val="3"/>
              <c:layout>
                <c:manualLayout>
                  <c:x val="0"/>
                  <c:y val="0.160466812545587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C29-4C46-8335-3AC88E02F292}"/>
                </c:ext>
              </c:extLst>
            </c:dLbl>
            <c:dLbl>
              <c:idx val="4"/>
              <c:layout>
                <c:manualLayout>
                  <c:x val="1.8365472910928642E-3"/>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'!$C$169:$G$169</c:f>
              <c:numCache>
                <c:formatCode>_(* #,##0_);_(* \(#,##0\);_(* "-"??_);_(@_)</c:formatCode>
                <c:ptCount val="5"/>
                <c:pt idx="0">
                  <c:v>1330536</c:v>
                </c:pt>
                <c:pt idx="1">
                  <c:v>1192732</c:v>
                </c:pt>
                <c:pt idx="2">
                  <c:v>1322279</c:v>
                </c:pt>
                <c:pt idx="3">
                  <c:v>1667727</c:v>
                </c:pt>
                <c:pt idx="4">
                  <c:v>2034668</c:v>
                </c:pt>
              </c:numCache>
            </c:numRef>
          </c:val>
          <c:extLst>
            <c:ext xmlns:c16="http://schemas.microsoft.com/office/drawing/2014/chart" uri="{C3380CC4-5D6E-409C-BE32-E72D297353CC}">
              <c16:uniqueId val="{00000005-BC29-4C46-8335-3AC88E02F292}"/>
            </c:ext>
          </c:extLst>
        </c:ser>
        <c:ser>
          <c:idx val="1"/>
          <c:order val="1"/>
          <c:tx>
            <c:strRef>
              <c:f>'T13 -GI Policies '!$B$170</c:f>
              <c:strCache>
                <c:ptCount val="1"/>
                <c:pt idx="0">
                  <c:v>Renewal</c:v>
                </c:pt>
              </c:strCache>
            </c:strRef>
          </c:tx>
          <c:invertIfNegative val="0"/>
          <c:dLbls>
            <c:dLbl>
              <c:idx val="0"/>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C29-4C46-8335-3AC88E02F292}"/>
                </c:ext>
              </c:extLst>
            </c:dLbl>
            <c:dLbl>
              <c:idx val="2"/>
              <c:layout>
                <c:manualLayout>
                  <c:x val="6.7339289430872361E-17"/>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C29-4C46-8335-3AC88E02F292}"/>
                </c:ext>
              </c:extLst>
            </c:dLbl>
            <c:dLbl>
              <c:idx val="3"/>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C29-4C46-8335-3AC88E02F292}"/>
                </c:ext>
              </c:extLst>
            </c:dLbl>
            <c:dLbl>
              <c:idx val="4"/>
              <c:layout>
                <c:manualLayout>
                  <c:x val="0"/>
                  <c:y val="0.148796498905921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'!$C$170:$G$170</c:f>
              <c:numCache>
                <c:formatCode>_(* #,##0_);_(* \(#,##0\);_(* "-"??_);_(@_)</c:formatCode>
                <c:ptCount val="5"/>
                <c:pt idx="0">
                  <c:v>1389395</c:v>
                </c:pt>
                <c:pt idx="1">
                  <c:v>1310608</c:v>
                </c:pt>
                <c:pt idx="2">
                  <c:v>1528157</c:v>
                </c:pt>
                <c:pt idx="3">
                  <c:v>1567438</c:v>
                </c:pt>
                <c:pt idx="4">
                  <c:v>1964208</c:v>
                </c:pt>
              </c:numCache>
            </c:numRef>
          </c:val>
          <c:extLst>
            <c:ext xmlns:c16="http://schemas.microsoft.com/office/drawing/2014/chart" uri="{C3380CC4-5D6E-409C-BE32-E72D297353CC}">
              <c16:uniqueId val="{0000000B-BC29-4C46-8335-3AC88E02F292}"/>
            </c:ext>
          </c:extLst>
        </c:ser>
        <c:ser>
          <c:idx val="2"/>
          <c:order val="2"/>
          <c:tx>
            <c:strRef>
              <c:f>'T13 -GI Policies '!$B$171</c:f>
              <c:strCache>
                <c:ptCount val="1"/>
                <c:pt idx="0">
                  <c:v>Inforce</c:v>
                </c:pt>
              </c:strCache>
            </c:strRef>
          </c:tx>
          <c:invertIfNegative val="0"/>
          <c:dLbls>
            <c:dLbl>
              <c:idx val="0"/>
              <c:layout>
                <c:manualLayout>
                  <c:x val="0"/>
                  <c:y val="0.163384390955506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C29-4C46-8335-3AC88E02F292}"/>
                </c:ext>
              </c:extLst>
            </c:dLbl>
            <c:dLbl>
              <c:idx val="2"/>
              <c:layout>
                <c:manualLayout>
                  <c:x val="-6.7339289430872361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C29-4C46-8335-3AC88E02F292}"/>
                </c:ext>
              </c:extLst>
            </c:dLbl>
            <c:dLbl>
              <c:idx val="3"/>
              <c:layout>
                <c:manualLayout>
                  <c:x val="0"/>
                  <c:y val="0.1663019693654267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C29-4C46-8335-3AC88E02F292}"/>
                </c:ext>
              </c:extLst>
            </c:dLbl>
            <c:dLbl>
              <c:idx val="4"/>
              <c:layout>
                <c:manualLayout>
                  <c:x val="0"/>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'!$C$171:$G$171</c:f>
              <c:numCache>
                <c:formatCode>_(* #,##0_);_(* \(#,##0\);_(* "-"??_);_(@_)</c:formatCode>
                <c:ptCount val="5"/>
                <c:pt idx="0">
                  <c:v>2241155.61</c:v>
                </c:pt>
                <c:pt idx="1">
                  <c:v>2473343.15</c:v>
                </c:pt>
                <c:pt idx="2">
                  <c:v>2990755.34</c:v>
                </c:pt>
                <c:pt idx="3">
                  <c:v>3428784.75</c:v>
                </c:pt>
                <c:pt idx="4">
                  <c:v>4139070</c:v>
                </c:pt>
              </c:numCache>
            </c:numRef>
          </c:val>
          <c:extLst>
            <c:ext xmlns:c16="http://schemas.microsoft.com/office/drawing/2014/chart" uri="{C3380CC4-5D6E-409C-BE32-E72D297353CC}">
              <c16:uniqueId val="{00000011-BC29-4C46-8335-3AC88E02F292}"/>
            </c:ext>
          </c:extLst>
        </c:ser>
        <c:dLbls>
          <c:showLegendKey val="0"/>
          <c:showVal val="0"/>
          <c:showCatName val="0"/>
          <c:showSerName val="0"/>
          <c:showPercent val="0"/>
          <c:showBubbleSize val="0"/>
        </c:dLbls>
        <c:gapWidth val="150"/>
        <c:shape val="box"/>
        <c:axId val="99582720"/>
        <c:axId val="99584256"/>
        <c:axId val="0"/>
      </c:bar3DChart>
      <c:catAx>
        <c:axId val="995827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4256"/>
        <c:crosses val="autoZero"/>
        <c:auto val="1"/>
        <c:lblAlgn val="ctr"/>
        <c:lblOffset val="100"/>
        <c:noMultiLvlLbl val="0"/>
      </c:catAx>
      <c:valAx>
        <c:axId val="99584256"/>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2720"/>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Claims Ratio</a:t>
            </a:r>
          </a:p>
        </c:rich>
      </c:tx>
      <c:overlay val="0"/>
    </c:title>
    <c:autoTitleDeleted val="0"/>
    <c:plotArea>
      <c:layout/>
      <c:lineChart>
        <c:grouping val="standard"/>
        <c:varyColors val="0"/>
        <c:ser>
          <c:idx val="0"/>
          <c:order val="0"/>
          <c:tx>
            <c:strRef>
              <c:f>'AR table 6 &amp; Chart 7 (2)'!$B$23</c:f>
              <c:strCache>
                <c:ptCount val="1"/>
                <c:pt idx="0">
                  <c:v>Fire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(2)'!$D$23:$H$23</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530-47DF-96A6-8FB6562FD9F1}"/>
            </c:ext>
          </c:extLst>
        </c:ser>
        <c:ser>
          <c:idx val="1"/>
          <c:order val="1"/>
          <c:tx>
            <c:strRef>
              <c:f>'AR table 6 &amp; Chart 7 (2)'!$B$24</c:f>
              <c:strCache>
                <c:ptCount val="1"/>
                <c:pt idx="0">
                  <c:v>Marine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(2)'!$D$24:$H$24</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5-2530-47DF-96A6-8FB6562FD9F1}"/>
            </c:ext>
          </c:extLst>
        </c:ser>
        <c:ser>
          <c:idx val="2"/>
          <c:order val="2"/>
          <c:tx>
            <c:strRef>
              <c:f>'AR table 6 &amp; Chart 7 (2)'!$B$25</c:f>
              <c:strCache>
                <c:ptCount val="1"/>
                <c:pt idx="0">
                  <c:v>Motor</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(2)'!$D$25:$H$25</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8-2530-47DF-96A6-8FB6562FD9F1}"/>
            </c:ext>
          </c:extLst>
        </c:ser>
        <c:ser>
          <c:idx val="3"/>
          <c:order val="3"/>
          <c:tx>
            <c:strRef>
              <c:f>'AR table 6 &amp; Chart 7 (2)'!$B$26</c:f>
              <c:strCache>
                <c:ptCount val="1"/>
                <c:pt idx="0">
                  <c:v>Miscellanious</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(2)'!$D$26:$H$26</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B-2530-47DF-96A6-8FB6562FD9F1}"/>
            </c:ext>
          </c:extLst>
        </c:ser>
        <c:dLbls>
          <c:showLegendKey val="0"/>
          <c:showVal val="0"/>
          <c:showCatName val="0"/>
          <c:showSerName val="0"/>
          <c:showPercent val="0"/>
          <c:showBubbleSize val="0"/>
        </c:dLbls>
        <c:marker val="1"/>
        <c:smooth val="0"/>
        <c:axId val="100480512"/>
        <c:axId val="100482048"/>
      </c:lineChart>
      <c:catAx>
        <c:axId val="1004805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100482048"/>
        <c:crosses val="autoZero"/>
        <c:auto val="1"/>
        <c:lblAlgn val="ctr"/>
        <c:lblOffset val="100"/>
        <c:noMultiLvlLbl val="0"/>
      </c:catAx>
      <c:valAx>
        <c:axId val="100482048"/>
        <c:scaling>
          <c:orientation val="minMax"/>
          <c:max val="100"/>
        </c:scaling>
        <c:delete val="0"/>
        <c:axPos val="l"/>
        <c:majorGridlines/>
        <c:numFmt formatCode="General" sourceLinked="0"/>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100480512"/>
        <c:crosses val="autoZero"/>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Earned Premium, Claims Incurred and Claim Ratio - General Insurance Business</a:t>
            </a:r>
          </a:p>
        </c:rich>
      </c:tx>
      <c:layout>
        <c:manualLayout>
          <c:xMode val="edge"/>
          <c:yMode val="edge"/>
          <c:x val="0.11719945492746912"/>
          <c:y val="8.1967213114754103E-3"/>
        </c:manualLayout>
      </c:layout>
      <c:overlay val="0"/>
    </c:title>
    <c:autoTitleDeleted val="0"/>
    <c:plotArea>
      <c:layout>
        <c:manualLayout>
          <c:layoutTarget val="inner"/>
          <c:xMode val="edge"/>
          <c:yMode val="edge"/>
          <c:x val="0.17216899169655075"/>
          <c:y val="0.13284521475250041"/>
          <c:w val="0.6554090393432741"/>
          <c:h val="0.7074759407162875"/>
        </c:manualLayout>
      </c:layout>
      <c:barChart>
        <c:barDir val="col"/>
        <c:grouping val="clustered"/>
        <c:varyColors val="0"/>
        <c:ser>
          <c:idx val="0"/>
          <c:order val="0"/>
          <c:tx>
            <c:strRef>
              <c:f>'AR table 6 &amp; Chart 7 (2)'!$B$35</c:f>
              <c:strCache>
                <c:ptCount val="1"/>
                <c:pt idx="0">
                  <c:v>Excess of premium over net claims paid Rs.'000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(2)'!$D$35:$H$35</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FA6C-4FEE-A0C8-F786F2ADEEA3}"/>
            </c:ext>
          </c:extLst>
        </c:ser>
        <c:ser>
          <c:idx val="1"/>
          <c:order val="1"/>
          <c:tx>
            <c:strRef>
              <c:f>'AR table 6 &amp; Chart 7 (2)'!$B$36</c:f>
              <c:strCache>
                <c:ptCount val="1"/>
                <c:pt idx="0">
                  <c:v>Net Expenses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(2)'!$D$36:$H$36</c:f>
              <c:numCache>
                <c:formatCode>_(* #,##0_);_(* \(#,##0\);_(* "-"??_);_(@_)</c:formatCode>
                <c:ptCount val="5"/>
                <c:pt idx="0">
                  <c:v>12766837.92606</c:v>
                </c:pt>
                <c:pt idx="1">
                  <c:v>12907013.425590001</c:v>
                </c:pt>
                <c:pt idx="2">
                  <c:v>10058322.227912756</c:v>
                </c:pt>
                <c:pt idx="3">
                  <c:v>0</c:v>
                </c:pt>
                <c:pt idx="4">
                  <c:v>0</c:v>
                </c:pt>
              </c:numCache>
            </c:numRef>
          </c:val>
          <c:extLst>
            <c:ext xmlns:c16="http://schemas.microsoft.com/office/drawing/2014/chart" uri="{C3380CC4-5D6E-409C-BE32-E72D297353CC}">
              <c16:uniqueId val="{00000001-FA6C-4FEE-A0C8-F786F2ADEEA3}"/>
            </c:ext>
          </c:extLst>
        </c:ser>
        <c:ser>
          <c:idx val="4"/>
          <c:order val="2"/>
          <c:tx>
            <c:strRef>
              <c:f>'AR table 6 &amp; Chart 7 (2)'!$B$37</c:f>
              <c:strCache>
                <c:ptCount val="1"/>
                <c:pt idx="0">
                  <c:v>Investment Income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(2)'!$D$37:$H$37</c:f>
              <c:numCache>
                <c:formatCode>General</c:formatCode>
                <c:ptCount val="5"/>
                <c:pt idx="2" formatCode="_(* #,##0_);_(* \(#,##0\);_(* &quot;-&quot;??_);_(@_)">
                  <c:v>12220021.678048341</c:v>
                </c:pt>
                <c:pt idx="3" formatCode="_(* #,##0_);_(* \(#,##0\);_(* &quot;-&quot;??_);_(@_)">
                  <c:v>3386078.0472546476</c:v>
                </c:pt>
                <c:pt idx="4" formatCode="_(* #,##0_);_(* \(#,##0\);_(* &quot;-&quot;??_);_(@_)">
                  <c:v>0</c:v>
                </c:pt>
              </c:numCache>
            </c:numRef>
          </c:val>
          <c:extLst>
            <c:ext xmlns:c16="http://schemas.microsoft.com/office/drawing/2014/chart" uri="{C3380CC4-5D6E-409C-BE32-E72D297353CC}">
              <c16:uniqueId val="{00000002-FA6C-4FEE-A0C8-F786F2ADEEA3}"/>
            </c:ext>
          </c:extLst>
        </c:ser>
        <c:dLbls>
          <c:showLegendKey val="0"/>
          <c:showVal val="0"/>
          <c:showCatName val="0"/>
          <c:showSerName val="0"/>
          <c:showPercent val="0"/>
          <c:showBubbleSize val="0"/>
        </c:dLbls>
        <c:gapWidth val="150"/>
        <c:axId val="100872192"/>
        <c:axId val="100873728"/>
      </c:barChart>
      <c:lineChart>
        <c:grouping val="stacked"/>
        <c:varyColors val="0"/>
        <c:ser>
          <c:idx val="2"/>
          <c:order val="3"/>
          <c:tx>
            <c:strRef>
              <c:f>'AR table 6 &amp; Chart 7 (2)'!$B$33</c:f>
              <c:strCache>
                <c:ptCount val="1"/>
                <c:pt idx="0">
                  <c:v>Net Combined Ratio (%)</c:v>
                </c:pt>
              </c:strCache>
            </c:strRef>
          </c:tx>
          <c:dLbls>
            <c:dLbl>
              <c:idx val="2"/>
              <c:layout>
                <c:manualLayout>
                  <c:x val="4.2625745950554045E-2"/>
                  <c:y val="1.6393442622950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6C-4FEE-A0C8-F786F2ADEEA3}"/>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(2)'!$D$33:$H$33</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4-FA6C-4FEE-A0C8-F786F2ADEEA3}"/>
            </c:ext>
          </c:extLst>
        </c:ser>
        <c:dLbls>
          <c:showLegendKey val="0"/>
          <c:showVal val="0"/>
          <c:showCatName val="0"/>
          <c:showSerName val="0"/>
          <c:showPercent val="0"/>
          <c:showBubbleSize val="0"/>
        </c:dLbls>
        <c:marker val="1"/>
        <c:smooth val="0"/>
        <c:axId val="100877440"/>
        <c:axId val="100875648"/>
      </c:lineChart>
      <c:catAx>
        <c:axId val="100872192"/>
        <c:scaling>
          <c:orientation val="minMax"/>
        </c:scaling>
        <c:delete val="0"/>
        <c:axPos val="b"/>
        <c:numFmt formatCode="General" sourceLinked="1"/>
        <c:majorTickMark val="none"/>
        <c:minorTickMark val="none"/>
        <c:tickLblPos val="nextTo"/>
        <c:txPr>
          <a:bodyPr rot="0" vert="horz"/>
          <a:lstStyle/>
          <a:p>
            <a:pPr>
              <a:defRPr/>
            </a:pPr>
            <a:endParaRPr lang="en-US"/>
          </a:p>
        </c:txPr>
        <c:crossAx val="100873728"/>
        <c:crosses val="autoZero"/>
        <c:auto val="1"/>
        <c:lblAlgn val="ctr"/>
        <c:lblOffset val="100"/>
        <c:noMultiLvlLbl val="0"/>
      </c:catAx>
      <c:valAx>
        <c:axId val="100873728"/>
        <c:scaling>
          <c:orientation val="minMax"/>
          <c:max val="13000000"/>
          <c:min val="0"/>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100872192"/>
        <c:crosses val="autoZero"/>
        <c:crossBetween val="between"/>
        <c:majorUnit val="2000000"/>
      </c:valAx>
      <c:valAx>
        <c:axId val="100875648"/>
        <c:scaling>
          <c:orientation val="minMax"/>
        </c:scaling>
        <c:delete val="0"/>
        <c:axPos val="r"/>
        <c:numFmt formatCode="_(* #,##0.00_);_(* \(#,##0.00\);_(* &quot;-&quot;??_);_(@_)" sourceLinked="1"/>
        <c:majorTickMark val="out"/>
        <c:minorTickMark val="none"/>
        <c:tickLblPos val="nextTo"/>
        <c:crossAx val="100877440"/>
        <c:crosses val="max"/>
        <c:crossBetween val="between"/>
      </c:valAx>
      <c:catAx>
        <c:axId val="100877440"/>
        <c:scaling>
          <c:orientation val="minMax"/>
        </c:scaling>
        <c:delete val="1"/>
        <c:axPos val="b"/>
        <c:numFmt formatCode="General" sourceLinked="1"/>
        <c:majorTickMark val="out"/>
        <c:minorTickMark val="none"/>
        <c:tickLblPos val="none"/>
        <c:crossAx val="100875648"/>
        <c:crosses val="autoZero"/>
        <c:auto val="1"/>
        <c:lblAlgn val="ctr"/>
        <c:lblOffset val="100"/>
        <c:noMultiLvlLbl val="0"/>
      </c:catAx>
    </c:plotArea>
    <c:legend>
      <c:legendPos val="b"/>
      <c:overlay val="0"/>
    </c:legend>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userShapes r:id="rId1"/>
</c:chartSpace>
</file>

<file path=xl/diagrams/colors1.xml><?xml version="1.0" encoding="utf-8"?>
<dgm:colorsDef xmlns:dgm="http://schemas.openxmlformats.org/drawingml/2006/diagram" xmlns:a="http://schemas.openxmlformats.org/drawingml/2006/main" uniqueId="urn:microsoft.com/office/officeart/2005/8/colors/accent0_3">
  <dgm:title val=""/>
  <dgm:desc val=""/>
  <dgm:catLst>
    <dgm:cat type="mainScheme" pri="10300"/>
  </dgm:catLst>
  <dgm:styleLbl name="node0">
    <dgm:fillClrLst meth="repeat">
      <a:schemeClr val="dk2"/>
    </dgm:fillClrLst>
    <dgm:linClrLst meth="repeat">
      <a:schemeClr val="lt2"/>
    </dgm:linClrLst>
    <dgm:effectClrLst/>
    <dgm:txLinClrLst/>
    <dgm:txFillClrLst/>
    <dgm:txEffectClrLst/>
  </dgm:styleLbl>
  <dgm:styleLbl name="alignNode1">
    <dgm:fillClrLst meth="repeat">
      <a:schemeClr val="dk2"/>
    </dgm:fillClrLst>
    <dgm:linClrLst meth="repeat">
      <a:schemeClr val="dk2"/>
    </dgm:linClrLst>
    <dgm:effectClrLst/>
    <dgm:txLinClrLst/>
    <dgm:txFillClrLst/>
    <dgm:txEffectClrLst/>
  </dgm:styleLbl>
  <dgm:styleLbl name="node1">
    <dgm:fillClrLst meth="repeat">
      <a:schemeClr val="dk2"/>
    </dgm:fillClrLst>
    <dgm:linClrLst meth="repeat">
      <a:schemeClr val="lt2"/>
    </dgm:linClrLst>
    <dgm:effectClrLst/>
    <dgm:txLinClrLst/>
    <dgm:txFillClrLst/>
    <dgm:txEffectClrLst/>
  </dgm:styleLbl>
  <dgm:styleLbl name="lnNode1">
    <dgm:fillClrLst meth="repeat">
      <a:schemeClr val="dk2"/>
    </dgm:fillClrLst>
    <dgm:linClrLst meth="repeat">
      <a:schemeClr val="lt2"/>
    </dgm:linClrLst>
    <dgm:effectClrLst/>
    <dgm:txLinClrLst/>
    <dgm:txFillClrLst/>
    <dgm:txEffectClrLst/>
  </dgm:styleLbl>
  <dgm:styleLbl name="vennNode1">
    <dgm:fillClrLst meth="repeat">
      <a:schemeClr val="dk2">
        <a:alpha val="50000"/>
      </a:schemeClr>
    </dgm:fillClrLst>
    <dgm:linClrLst meth="repeat">
      <a:schemeClr val="lt2"/>
    </dgm:linClrLst>
    <dgm:effectClrLst/>
    <dgm:txLinClrLst/>
    <dgm:txFillClrLst/>
    <dgm:txEffectClrLst/>
  </dgm:styleLbl>
  <dgm:styleLbl name="node2">
    <dgm:fillClrLst meth="repeat">
      <a:schemeClr val="dk2"/>
    </dgm:fillClrLst>
    <dgm:linClrLst meth="repeat">
      <a:schemeClr val="lt2"/>
    </dgm:linClrLst>
    <dgm:effectClrLst/>
    <dgm:txLinClrLst/>
    <dgm:txFillClrLst/>
    <dgm:txEffectClrLst/>
  </dgm:styleLbl>
  <dgm:styleLbl name="node3">
    <dgm:fillClrLst meth="repeat">
      <a:schemeClr val="dk2"/>
    </dgm:fillClrLst>
    <dgm:linClrLst meth="repeat">
      <a:schemeClr val="lt2"/>
    </dgm:linClrLst>
    <dgm:effectClrLst/>
    <dgm:txLinClrLst/>
    <dgm:txFillClrLst/>
    <dgm:txEffectClrLst/>
  </dgm:styleLbl>
  <dgm:styleLbl name="node4">
    <dgm:fillClrLst meth="repeat">
      <a:schemeClr val="dk2"/>
    </dgm:fillClrLst>
    <dgm:linClrLst meth="repeat">
      <a:schemeClr val="lt2"/>
    </dgm:linClrLst>
    <dgm:effectClrLst/>
    <dgm:txLinClrLst/>
    <dgm:txFillClrLst/>
    <dgm:txEffectClrLst/>
  </dgm:styleLbl>
  <dgm:styleLbl name="fgImgPlace1">
    <dgm:fillClrLst meth="repeat">
      <a:schemeClr val="dk2">
        <a:tint val="50000"/>
      </a:schemeClr>
    </dgm:fillClrLst>
    <dgm:linClrLst meth="repeat">
      <a:schemeClr val="lt2"/>
    </dgm:linClrLst>
    <dgm:effectClrLst/>
    <dgm:txLinClrLst/>
    <dgm:txFillClrLst meth="repeat">
      <a:schemeClr val="lt2"/>
    </dgm:txFillClrLst>
    <dgm:txEffectClrLst/>
  </dgm:styleLbl>
  <dgm:styleLbl name="align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bg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sibTrans2D1">
    <dgm:fillClrLst meth="repeat">
      <a:schemeClr val="dk2">
        <a:tint val="60000"/>
      </a:schemeClr>
    </dgm:fillClrLst>
    <dgm:linClrLst meth="repeat">
      <a:schemeClr val="dk2">
        <a:tint val="60000"/>
      </a:schemeClr>
    </dgm:linClrLst>
    <dgm:effectClrLst/>
    <dgm:txLinClrLst/>
    <dgm:txFillClrLst/>
    <dgm:txEffectClrLst/>
  </dgm:styleLbl>
  <dgm:styleLbl name="fgSibTrans2D1">
    <dgm:fillClrLst meth="repeat">
      <a:schemeClr val="dk2">
        <a:tint val="60000"/>
      </a:schemeClr>
    </dgm:fillClrLst>
    <dgm:linClrLst meth="repeat">
      <a:schemeClr val="dk2">
        <a:tint val="60000"/>
      </a:schemeClr>
    </dgm:linClrLst>
    <dgm:effectClrLst/>
    <dgm:txLinClrLst/>
    <dgm:txFillClrLst/>
    <dgm:txEffectClrLst/>
  </dgm:styleLbl>
  <dgm:styleLbl name="bgSibTrans2D1">
    <dgm:fillClrLst meth="repeat">
      <a:schemeClr val="dk2">
        <a:tint val="60000"/>
      </a:schemeClr>
    </dgm:fillClrLst>
    <dgm:linClrLst meth="repeat">
      <a:schemeClr val="dk2">
        <a:tint val="60000"/>
      </a:schemeClr>
    </dgm:linClrLst>
    <dgm:effectClrLst/>
    <dgm:txLinClrLst/>
    <dgm:txFillClrLst/>
    <dgm:txEffectClrLst/>
  </dgm:styleLbl>
  <dgm:styleLbl name="sibTrans1D1">
    <dgm:fillClrLst meth="repeat">
      <a:schemeClr val="dk2"/>
    </dgm:fillClrLst>
    <dgm:linClrLst meth="repeat">
      <a:schemeClr val="dk2"/>
    </dgm:linClrLst>
    <dgm:effectClrLst/>
    <dgm:txLinClrLst/>
    <dgm:txFillClrLst meth="repeat">
      <a:schemeClr val="lt2"/>
    </dgm:txFillClrLst>
    <dgm:txEffectClrLst/>
  </dgm:styleLbl>
  <dgm:styleLbl name="callout">
    <dgm:fillClrLst meth="repeat">
      <a:schemeClr val="dk2"/>
    </dgm:fillClrLst>
    <dgm:linClrLst meth="repeat">
      <a:schemeClr val="dk2">
        <a:tint val="50000"/>
      </a:schemeClr>
    </dgm:linClrLst>
    <dgm:effectClrLst/>
    <dgm:txLinClrLst/>
    <dgm:txFillClrLst meth="repeat">
      <a:schemeClr val="lt2"/>
    </dgm:txFillClrLst>
    <dgm:txEffectClrLst/>
  </dgm:styleLbl>
  <dgm:styleLbl name="asst0">
    <dgm:fillClrLst meth="repeat">
      <a:schemeClr val="dk2"/>
    </dgm:fillClrLst>
    <dgm:linClrLst meth="repeat">
      <a:schemeClr val="lt2"/>
    </dgm:linClrLst>
    <dgm:effectClrLst/>
    <dgm:txLinClrLst/>
    <dgm:txFillClrLst/>
    <dgm:txEffectClrLst/>
  </dgm:styleLbl>
  <dgm:styleLbl name="asst1">
    <dgm:fillClrLst meth="repeat">
      <a:schemeClr val="dk2"/>
    </dgm:fillClrLst>
    <dgm:linClrLst meth="repeat">
      <a:schemeClr val="lt2"/>
    </dgm:linClrLst>
    <dgm:effectClrLst/>
    <dgm:txLinClrLst/>
    <dgm:txFillClrLst/>
    <dgm:txEffectClrLst/>
  </dgm:styleLbl>
  <dgm:styleLbl name="asst2">
    <dgm:fillClrLst meth="repeat">
      <a:schemeClr val="dk2"/>
    </dgm:fillClrLst>
    <dgm:linClrLst meth="repeat">
      <a:schemeClr val="lt2"/>
    </dgm:linClrLst>
    <dgm:effectClrLst/>
    <dgm:txLinClrLst/>
    <dgm:txFillClrLst/>
    <dgm:txEffectClrLst/>
  </dgm:styleLbl>
  <dgm:styleLbl name="asst3">
    <dgm:fillClrLst meth="repeat">
      <a:schemeClr val="dk2"/>
    </dgm:fillClrLst>
    <dgm:linClrLst meth="repeat">
      <a:schemeClr val="lt2"/>
    </dgm:linClrLst>
    <dgm:effectClrLst/>
    <dgm:txLinClrLst/>
    <dgm:txFillClrLst/>
    <dgm:txEffectClrLst/>
  </dgm:styleLbl>
  <dgm:styleLbl name="asst4">
    <dgm:fillClrLst meth="repeat">
      <a:schemeClr val="dk2"/>
    </dgm:fillClrLst>
    <dgm:linClrLst meth="repeat">
      <a:schemeClr val="lt2"/>
    </dgm:linClrLst>
    <dgm:effectClrLst/>
    <dgm:txLinClrLst/>
    <dgm:txFillClrLst/>
    <dgm:txEffectClrLst/>
  </dgm:styleLbl>
  <dgm:styleLbl name="parChTrans2D1">
    <dgm:fillClrLst meth="repeat">
      <a:schemeClr val="dk2">
        <a:tint val="60000"/>
      </a:schemeClr>
    </dgm:fillClrLst>
    <dgm:linClrLst meth="repeat">
      <a:schemeClr val="dk2">
        <a:tint val="60000"/>
      </a:schemeClr>
    </dgm:linClrLst>
    <dgm:effectClrLst/>
    <dgm:txLinClrLst/>
    <dgm:txFillClrLst meth="repeat">
      <a:schemeClr val="lt2"/>
    </dgm:txFillClrLst>
    <dgm:txEffectClrLst/>
  </dgm:styleLbl>
  <dgm:styleLbl name="parChTrans2D2">
    <dgm:fillClrLst meth="repeat">
      <a:schemeClr val="dk2"/>
    </dgm:fillClrLst>
    <dgm:linClrLst meth="repeat">
      <a:schemeClr val="dk2"/>
    </dgm:linClrLst>
    <dgm:effectClrLst/>
    <dgm:txLinClrLst/>
    <dgm:txFillClrLst meth="repeat">
      <a:schemeClr val="lt2"/>
    </dgm:txFillClrLst>
    <dgm:txEffectClrLst/>
  </dgm:styleLbl>
  <dgm:styleLbl name="parChTrans2D3">
    <dgm:fillClrLst meth="repeat">
      <a:schemeClr val="dk2"/>
    </dgm:fillClrLst>
    <dgm:linClrLst meth="repeat">
      <a:schemeClr val="dk2"/>
    </dgm:linClrLst>
    <dgm:effectClrLst/>
    <dgm:txLinClrLst/>
    <dgm:txFillClrLst meth="repeat">
      <a:schemeClr val="lt2"/>
    </dgm:txFillClrLst>
    <dgm:txEffectClrLst/>
  </dgm:styleLbl>
  <dgm:styleLbl name="parChTrans2D4">
    <dgm:fillClrLst meth="repeat">
      <a:schemeClr val="dk2"/>
    </dgm:fillClrLst>
    <dgm:linClrLst meth="repeat">
      <a:schemeClr val="dk2"/>
    </dgm:linClrLst>
    <dgm:effectClrLst/>
    <dgm:txLinClrLst/>
    <dgm:txFillClrLst meth="repeat">
      <a:schemeClr val="lt2"/>
    </dgm:txFillClrLst>
    <dgm:txEffectClrLst/>
  </dgm:styleLbl>
  <dgm:styleLbl name="parChTrans1D1">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2">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3">
    <dgm:fillClrLst meth="repeat">
      <a:schemeClr val="dk2"/>
    </dgm:fillClrLst>
    <dgm:linClrLst meth="repeat">
      <a:schemeClr val="dk2">
        <a:shade val="80000"/>
      </a:schemeClr>
    </dgm:linClrLst>
    <dgm:effectClrLst/>
    <dgm:txLinClrLst/>
    <dgm:txFillClrLst meth="repeat">
      <a:schemeClr val="tx1"/>
    </dgm:txFillClrLst>
    <dgm:txEffectClrLst/>
  </dgm:styleLbl>
  <dgm:styleLbl name="parChTrans1D4">
    <dgm:fillClrLst meth="repeat">
      <a:schemeClr val="dk2"/>
    </dgm:fillClrLst>
    <dgm:linClrLst meth="repeat">
      <a:schemeClr val="dk2">
        <a:shade val="80000"/>
      </a:schemeClr>
    </dgm:linClrLst>
    <dgm:effectClrLst/>
    <dgm:txLinClrLst/>
    <dgm:txFillClrLst meth="repeat">
      <a:schemeClr val="tx1"/>
    </dgm:txFillClrLst>
    <dgm:txEffectClrLst/>
  </dgm:styleLbl>
  <dgm:styleLbl name="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con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align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trAlignAcc1">
    <dgm:fillClrLst meth="repeat">
      <a:schemeClr val="lt2">
        <a:alpha val="40000"/>
      </a:schemeClr>
    </dgm:fillClrLst>
    <dgm:linClrLst meth="repeat">
      <a:schemeClr val="dk2"/>
    </dgm:linClrLst>
    <dgm:effectClrLst/>
    <dgm:txLinClrLst/>
    <dgm:txFillClrLst meth="repeat">
      <a:schemeClr val="dk1"/>
    </dgm:txFillClrLst>
    <dgm:txEffectClrLst/>
  </dgm:styleLbl>
  <dgm:styleLbl name="b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solidFgAcc1">
    <dgm:fillClrLst meth="repeat">
      <a:schemeClr val="lt2"/>
    </dgm:fillClrLst>
    <dgm:linClrLst meth="repeat">
      <a:schemeClr val="dk2"/>
    </dgm:linClrLst>
    <dgm:effectClrLst/>
    <dgm:txLinClrLst/>
    <dgm:txFillClrLst meth="repeat">
      <a:schemeClr val="dk1"/>
    </dgm:txFillClrLst>
    <dgm:txEffectClrLst/>
  </dgm:styleLbl>
  <dgm:styleLbl name="solidAlignAcc1">
    <dgm:fillClrLst meth="repeat">
      <a:schemeClr val="lt2"/>
    </dgm:fillClrLst>
    <dgm:linClrLst meth="repeat">
      <a:schemeClr val="dk2"/>
    </dgm:linClrLst>
    <dgm:effectClrLst/>
    <dgm:txLinClrLst/>
    <dgm:txFillClrLst meth="repeat">
      <a:schemeClr val="dk1"/>
    </dgm:txFillClrLst>
    <dgm:txEffectClrLst/>
  </dgm:styleLbl>
  <dgm:styleLbl name="solidBgAcc1">
    <dgm:fillClrLst meth="repeat">
      <a:schemeClr val="lt2"/>
    </dgm:fillClrLst>
    <dgm:linClrLst meth="repeat">
      <a:schemeClr val="dk2"/>
    </dgm:linClrLst>
    <dgm:effectClrLst/>
    <dgm:txLinClrLst/>
    <dgm:txFillClrLst meth="repeat">
      <a:schemeClr val="dk1"/>
    </dgm:txFillClrLst>
    <dgm:txEffectClrLst/>
  </dgm:styleLbl>
  <dgm:styleLbl name="f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align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b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fgAcc0">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2">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3">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4">
    <dgm:fillClrLst meth="repeat">
      <a:schemeClr val="lt2">
        <a:alpha val="90000"/>
      </a:schemeClr>
    </dgm:fillClrLst>
    <dgm:linClrLst meth="repeat">
      <a:schemeClr val="dk2"/>
    </dgm:linClrLst>
    <dgm:effectClrLst/>
    <dgm:txLinClrLst/>
    <dgm:txFillClrLst meth="repeat">
      <a:schemeClr val="dk1"/>
    </dgm:txFillClrLst>
    <dgm:txEffectClrLst/>
  </dgm:styleLbl>
  <dgm:styleLbl name="bgShp">
    <dgm:fillClrLst meth="repeat">
      <a:schemeClr val="dk2">
        <a:tint val="40000"/>
      </a:schemeClr>
    </dgm:fillClrLst>
    <dgm:linClrLst meth="repeat">
      <a:schemeClr val="dk2"/>
    </dgm:linClrLst>
    <dgm:effectClrLst/>
    <dgm:txLinClrLst/>
    <dgm:txFillClrLst meth="repeat">
      <a:schemeClr val="dk1"/>
    </dgm:txFillClrLst>
    <dgm:txEffectClrLst/>
  </dgm:styleLbl>
  <dgm:styleLbl name="dkBgShp">
    <dgm:fillClrLst meth="repeat">
      <a:schemeClr val="dk2">
        <a:shade val="80000"/>
      </a:schemeClr>
    </dgm:fillClrLst>
    <dgm:linClrLst meth="repeat">
      <a:schemeClr val="dk2"/>
    </dgm:linClrLst>
    <dgm:effectClrLst/>
    <dgm:txLinClrLst/>
    <dgm:txFillClrLst meth="repeat">
      <a:schemeClr val="lt1"/>
    </dgm:txFillClrLst>
    <dgm:txEffectClrLst/>
  </dgm:styleLbl>
  <dgm:styleLbl name="trBgShp">
    <dgm:fillClrLst meth="repeat">
      <a:schemeClr val="dk2">
        <a:tint val="50000"/>
        <a:alpha val="40000"/>
      </a:schemeClr>
    </dgm:fillClrLst>
    <dgm:linClrLst meth="repeat">
      <a:schemeClr val="dk2"/>
    </dgm:linClrLst>
    <dgm:effectClrLst/>
    <dgm:txLinClrLst/>
    <dgm:txFillClrLst meth="repeat">
      <a:schemeClr val="lt1"/>
    </dgm:txFillClrLst>
    <dgm:txEffectClrLst/>
  </dgm:styleLbl>
  <dgm:styleLbl name="fgShp">
    <dgm:fillClrLst meth="repeat">
      <a:schemeClr val="dk2">
        <a:tint val="60000"/>
      </a:schemeClr>
    </dgm:fillClrLst>
    <dgm:linClrLst meth="repeat">
      <a:schemeClr val="lt2"/>
    </dgm:linClrLst>
    <dgm:effectClrLst/>
    <dgm:txLinClrLst/>
    <dgm:txFillClrLst meth="repeat">
      <a:schemeClr val="dk1"/>
    </dgm:txFillClrLst>
    <dgm:txEffectClrLst/>
  </dgm:styleLbl>
  <dgm:styleLbl name="revTx">
    <dgm:fillClrLst meth="repeat">
      <a:schemeClr val="lt2">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3C155DA-AA45-4D9F-B354-92182785AF61}" type="doc">
      <dgm:prSet loTypeId="urn:microsoft.com/office/officeart/2005/8/layout/hierarchy3" loCatId="list" qsTypeId="urn:microsoft.com/office/officeart/2005/8/quickstyle/3d1" qsCatId="3D" csTypeId="urn:microsoft.com/office/officeart/2005/8/colors/accent0_3" csCatId="mainScheme" phldr="1"/>
      <dgm:spPr/>
      <dgm:t>
        <a:bodyPr/>
        <a:lstStyle/>
        <a:p>
          <a:endParaRPr lang="en-US"/>
        </a:p>
      </dgm:t>
    </dgm:pt>
    <dgm:pt modelId="{52FBB592-5620-4922-9CD2-1DFB9C01F5EC}">
      <dgm:prSet phldrT="[Text]"/>
      <dgm:spPr>
        <a:solidFill>
          <a:srgbClr val="0070C0"/>
        </a:solidFill>
      </dgm:spPr>
      <dgm:t>
        <a:bodyPr/>
        <a:lstStyle/>
        <a:p>
          <a:r>
            <a:rPr lang="en-US"/>
            <a:t>2011 Revenue   Rs. 35,991 million            </a:t>
          </a:r>
        </a:p>
      </dgm:t>
    </dgm:pt>
    <dgm:pt modelId="{77466418-DBEA-40F9-9467-D0D25EEF1494}" type="parTrans" cxnId="{B263F1A4-BBA1-4D31-815C-498C71BFBAC5}">
      <dgm:prSet/>
      <dgm:spPr/>
      <dgm:t>
        <a:bodyPr/>
        <a:lstStyle/>
        <a:p>
          <a:endParaRPr lang="en-US"/>
        </a:p>
      </dgm:t>
    </dgm:pt>
    <dgm:pt modelId="{361F66F7-BCF9-49F2-ABE6-0A2D64C2695B}" type="sibTrans" cxnId="{B263F1A4-BBA1-4D31-815C-498C71BFBAC5}">
      <dgm:prSet/>
      <dgm:spPr/>
      <dgm:t>
        <a:bodyPr/>
        <a:lstStyle/>
        <a:p>
          <a:endParaRPr lang="en-US"/>
        </a:p>
      </dgm:t>
    </dgm:pt>
    <dgm:pt modelId="{59DAD4C2-1C05-4CE7-90C0-A943D9D9090C}">
      <dgm:prSet phldrT="[Text]"/>
      <dgm:spPr>
        <a:solidFill>
          <a:srgbClr val="92D050">
            <a:alpha val="90000"/>
          </a:srgbClr>
        </a:solidFill>
      </dgm:spPr>
      <dgm:t>
        <a:bodyPr/>
        <a:lstStyle/>
        <a:p>
          <a:r>
            <a:rPr lang="en-US"/>
            <a:t>Claims &amp; Benifits Rs.  19,873 Mn</a:t>
          </a:r>
        </a:p>
      </dgm:t>
    </dgm:pt>
    <dgm:pt modelId="{CF803201-9011-4B36-AECF-3AE4CE3EA311}" type="parTrans" cxnId="{283623AA-815D-4734-B508-353E12684134}">
      <dgm:prSet/>
      <dgm:spPr/>
      <dgm:t>
        <a:bodyPr/>
        <a:lstStyle/>
        <a:p>
          <a:endParaRPr lang="en-US"/>
        </a:p>
      </dgm:t>
    </dgm:pt>
    <dgm:pt modelId="{891EDECD-EF26-41A7-9188-A5652C7C0A88}" type="sibTrans" cxnId="{283623AA-815D-4734-B508-353E12684134}">
      <dgm:prSet/>
      <dgm:spPr/>
      <dgm:t>
        <a:bodyPr/>
        <a:lstStyle/>
        <a:p>
          <a:endParaRPr lang="en-US"/>
        </a:p>
      </dgm:t>
    </dgm:pt>
    <dgm:pt modelId="{592179BB-F6ED-421B-B899-668BABA83CD0}">
      <dgm:prSet phldrT="[Text]"/>
      <dgm:spPr>
        <a:solidFill>
          <a:srgbClr val="0070C0"/>
        </a:solidFill>
      </dgm:spPr>
      <dgm:t>
        <a:bodyPr/>
        <a:lstStyle/>
        <a:p>
          <a:r>
            <a:rPr lang="en-US"/>
            <a:t>2010 Revenue Rs. 38,043 million            </a:t>
          </a:r>
        </a:p>
      </dgm:t>
    </dgm:pt>
    <dgm:pt modelId="{159C877A-E76F-4976-BBD1-EDE3D1836053}" type="parTrans" cxnId="{CB181C77-C8EC-4B66-BBB5-2E8E37BF9771}">
      <dgm:prSet/>
      <dgm:spPr/>
      <dgm:t>
        <a:bodyPr/>
        <a:lstStyle/>
        <a:p>
          <a:endParaRPr lang="en-US"/>
        </a:p>
      </dgm:t>
    </dgm:pt>
    <dgm:pt modelId="{08D50DA9-6538-4F3A-AEE5-BDCD616B56AF}" type="sibTrans" cxnId="{CB181C77-C8EC-4B66-BBB5-2E8E37BF9771}">
      <dgm:prSet/>
      <dgm:spPr/>
      <dgm:t>
        <a:bodyPr/>
        <a:lstStyle/>
        <a:p>
          <a:endParaRPr lang="en-US"/>
        </a:p>
      </dgm:t>
    </dgm:pt>
    <dgm:pt modelId="{394FFEF4-3EBC-4498-B6E7-739279700328}">
      <dgm:prSet phldrT="[Text]"/>
      <dgm:spPr>
        <a:solidFill>
          <a:srgbClr val="92D050">
            <a:alpha val="90000"/>
          </a:srgbClr>
        </a:solidFill>
      </dgm:spPr>
      <dgm:t>
        <a:bodyPr/>
        <a:lstStyle/>
        <a:p>
          <a:r>
            <a:rPr lang="en-US"/>
            <a:t>Expenses Rs. 11,882 Mn.</a:t>
          </a:r>
        </a:p>
      </dgm:t>
    </dgm:pt>
    <dgm:pt modelId="{41CBC743-75CD-446B-BB1D-C131DAAD12DC}" type="parTrans" cxnId="{B5EBEACB-2EB4-4049-8EFC-607513623431}">
      <dgm:prSet/>
      <dgm:spPr/>
      <dgm:t>
        <a:bodyPr/>
        <a:lstStyle/>
        <a:p>
          <a:endParaRPr lang="en-US"/>
        </a:p>
      </dgm:t>
    </dgm:pt>
    <dgm:pt modelId="{91AFCA34-C513-499C-A67F-FA69B0E4AD3E}" type="sibTrans" cxnId="{B5EBEACB-2EB4-4049-8EFC-607513623431}">
      <dgm:prSet/>
      <dgm:spPr/>
      <dgm:t>
        <a:bodyPr/>
        <a:lstStyle/>
        <a:p>
          <a:endParaRPr lang="en-US"/>
        </a:p>
      </dgm:t>
    </dgm:pt>
    <dgm:pt modelId="{EFA522F8-40BF-4E76-9034-CA723CBB0F38}">
      <dgm:prSet phldrT="[Text]"/>
      <dgm:spPr>
        <a:solidFill>
          <a:srgbClr val="92D050">
            <a:alpha val="90000"/>
          </a:srgbClr>
        </a:solidFill>
      </dgm:spPr>
      <dgm:t>
        <a:bodyPr/>
        <a:lstStyle/>
        <a:p>
          <a:r>
            <a:rPr lang="en-US"/>
            <a:t>Taxation Rs. 759 Mn</a:t>
          </a:r>
        </a:p>
      </dgm:t>
    </dgm:pt>
    <dgm:pt modelId="{7222A62E-903E-4256-90C8-109980C44016}" type="parTrans" cxnId="{C984CFC8-0511-4FBB-B236-1790F4FA5FA1}">
      <dgm:prSet/>
      <dgm:spPr/>
      <dgm:t>
        <a:bodyPr/>
        <a:lstStyle/>
        <a:p>
          <a:endParaRPr lang="en-US"/>
        </a:p>
      </dgm:t>
    </dgm:pt>
    <dgm:pt modelId="{E16EB70D-6D27-428E-B591-643731F3C2C0}" type="sibTrans" cxnId="{C984CFC8-0511-4FBB-B236-1790F4FA5FA1}">
      <dgm:prSet/>
      <dgm:spPr/>
      <dgm:t>
        <a:bodyPr/>
        <a:lstStyle/>
        <a:p>
          <a:endParaRPr lang="en-US"/>
        </a:p>
      </dgm:t>
    </dgm:pt>
    <dgm:pt modelId="{4B0ADB74-9E52-4DB6-BA9F-53249B3381BF}">
      <dgm:prSet phldrT="[Text]"/>
      <dgm:spPr>
        <a:solidFill>
          <a:srgbClr val="0070C0">
            <a:alpha val="90000"/>
          </a:srgbClr>
        </a:solidFill>
      </dgm:spPr>
      <dgm:t>
        <a:bodyPr/>
        <a:lstStyle/>
        <a:p>
          <a:r>
            <a:rPr lang="en-US"/>
            <a:t>Profit after Taxation Rs. 3,477 Mn</a:t>
          </a:r>
        </a:p>
      </dgm:t>
    </dgm:pt>
    <dgm:pt modelId="{C91A13EF-4F5B-41B6-9A29-F0A0A0F299E7}" type="parTrans" cxnId="{F2035041-DB9C-4CA8-9B8F-98DF6DD905DE}">
      <dgm:prSet/>
      <dgm:spPr/>
      <dgm:t>
        <a:bodyPr/>
        <a:lstStyle/>
        <a:p>
          <a:endParaRPr lang="en-US"/>
        </a:p>
      </dgm:t>
    </dgm:pt>
    <dgm:pt modelId="{B96E7867-4449-46D0-B44F-32A4BAFF9CBD}" type="sibTrans" cxnId="{F2035041-DB9C-4CA8-9B8F-98DF6DD905DE}">
      <dgm:prSet/>
      <dgm:spPr/>
      <dgm:t>
        <a:bodyPr/>
        <a:lstStyle/>
        <a:p>
          <a:endParaRPr lang="en-US"/>
        </a:p>
      </dgm:t>
    </dgm:pt>
    <dgm:pt modelId="{48FCDB51-08A9-4E78-A8AB-F5BC6A867BAE}">
      <dgm:prSet phldrT="[Text]"/>
      <dgm:spPr>
        <a:solidFill>
          <a:srgbClr val="92D050">
            <a:alpha val="90000"/>
          </a:srgbClr>
        </a:solidFill>
      </dgm:spPr>
      <dgm:t>
        <a:bodyPr/>
        <a:lstStyle/>
        <a:p>
          <a:r>
            <a:rPr lang="en-US"/>
            <a:t>Claims &amp; Benifits Rs. 15,640 mn</a:t>
          </a:r>
        </a:p>
      </dgm:t>
    </dgm:pt>
    <dgm:pt modelId="{243A2DE2-AD4F-433B-94DC-ADE9AE66FC72}" type="parTrans" cxnId="{0AC9CBD2-8C61-4753-9741-06C3D1A7E0CC}">
      <dgm:prSet/>
      <dgm:spPr/>
      <dgm:t>
        <a:bodyPr/>
        <a:lstStyle/>
        <a:p>
          <a:endParaRPr lang="en-US"/>
        </a:p>
      </dgm:t>
    </dgm:pt>
    <dgm:pt modelId="{BBA37630-F5EB-43F4-B1E5-98E01E02B609}" type="sibTrans" cxnId="{0AC9CBD2-8C61-4753-9741-06C3D1A7E0CC}">
      <dgm:prSet/>
      <dgm:spPr/>
      <dgm:t>
        <a:bodyPr/>
        <a:lstStyle/>
        <a:p>
          <a:endParaRPr lang="en-US"/>
        </a:p>
      </dgm:t>
    </dgm:pt>
    <dgm:pt modelId="{1F5F1854-7C94-4788-B11E-07FCD35DC64D}">
      <dgm:prSet phldrT="[Text]"/>
      <dgm:spPr>
        <a:solidFill>
          <a:srgbClr val="92D050">
            <a:alpha val="90000"/>
          </a:srgbClr>
        </a:solidFill>
      </dgm:spPr>
      <dgm:t>
        <a:bodyPr/>
        <a:lstStyle/>
        <a:p>
          <a:r>
            <a:rPr lang="en-US"/>
            <a:t>Expenses Rs. 10,058 Mn.</a:t>
          </a:r>
        </a:p>
      </dgm:t>
    </dgm:pt>
    <dgm:pt modelId="{9B7DA55F-8B7D-4480-A299-C5A79A89954C}" type="parTrans" cxnId="{A97A58F1-BC4F-4EA5-B5E5-267DA7A9F38A}">
      <dgm:prSet/>
      <dgm:spPr/>
      <dgm:t>
        <a:bodyPr/>
        <a:lstStyle/>
        <a:p>
          <a:endParaRPr lang="en-US"/>
        </a:p>
      </dgm:t>
    </dgm:pt>
    <dgm:pt modelId="{1C66C7A2-BE32-458B-9417-AD10A2C3F2C6}" type="sibTrans" cxnId="{A97A58F1-BC4F-4EA5-B5E5-267DA7A9F38A}">
      <dgm:prSet/>
      <dgm:spPr/>
      <dgm:t>
        <a:bodyPr/>
        <a:lstStyle/>
        <a:p>
          <a:endParaRPr lang="en-US"/>
        </a:p>
      </dgm:t>
    </dgm:pt>
    <dgm:pt modelId="{8C4B422D-99EA-4C77-B284-08F93964EC5B}">
      <dgm:prSet phldrT="[Text]"/>
      <dgm:spPr>
        <a:solidFill>
          <a:srgbClr val="92D050">
            <a:alpha val="90000"/>
          </a:srgbClr>
        </a:solidFill>
      </dgm:spPr>
      <dgm:t>
        <a:bodyPr/>
        <a:lstStyle/>
        <a:p>
          <a:r>
            <a:rPr lang="en-US"/>
            <a:t>Taxation Rs. 1,149 Mn</a:t>
          </a:r>
        </a:p>
      </dgm:t>
    </dgm:pt>
    <dgm:pt modelId="{86F1149D-1929-4E45-BB57-54E8A6F3D7A2}" type="parTrans" cxnId="{6355F233-71E7-4ADD-803E-CD90C7907E5F}">
      <dgm:prSet/>
      <dgm:spPr/>
      <dgm:t>
        <a:bodyPr/>
        <a:lstStyle/>
        <a:p>
          <a:endParaRPr lang="en-US"/>
        </a:p>
      </dgm:t>
    </dgm:pt>
    <dgm:pt modelId="{23FDE341-5F8B-4BC3-B5D7-E46A2D00191C}" type="sibTrans" cxnId="{6355F233-71E7-4ADD-803E-CD90C7907E5F}">
      <dgm:prSet/>
      <dgm:spPr/>
      <dgm:t>
        <a:bodyPr/>
        <a:lstStyle/>
        <a:p>
          <a:endParaRPr lang="en-US"/>
        </a:p>
      </dgm:t>
    </dgm:pt>
    <dgm:pt modelId="{F14728BA-D48C-4836-B782-F913BAD323FF}">
      <dgm:prSet phldrT="[Text]"/>
      <dgm:spPr>
        <a:solidFill>
          <a:srgbClr val="0070C0">
            <a:alpha val="90000"/>
          </a:srgbClr>
        </a:solidFill>
      </dgm:spPr>
      <dgm:t>
        <a:bodyPr/>
        <a:lstStyle/>
        <a:p>
          <a:r>
            <a:rPr lang="en-US"/>
            <a:t>Profit afterTaxation Rs. 11,196 Mn</a:t>
          </a:r>
        </a:p>
      </dgm:t>
    </dgm:pt>
    <dgm:pt modelId="{FD457B3F-89ED-4D90-A59E-FC46098C32AE}" type="parTrans" cxnId="{80D115DC-DB83-4CD8-B257-BB7631027DD8}">
      <dgm:prSet/>
      <dgm:spPr/>
      <dgm:t>
        <a:bodyPr/>
        <a:lstStyle/>
        <a:p>
          <a:endParaRPr lang="en-US"/>
        </a:p>
      </dgm:t>
    </dgm:pt>
    <dgm:pt modelId="{8C213168-6AB4-4D6B-AC42-C3CFCB4CD3BA}" type="sibTrans" cxnId="{80D115DC-DB83-4CD8-B257-BB7631027DD8}">
      <dgm:prSet/>
      <dgm:spPr/>
      <dgm:t>
        <a:bodyPr/>
        <a:lstStyle/>
        <a:p>
          <a:endParaRPr lang="en-US"/>
        </a:p>
      </dgm:t>
    </dgm:pt>
    <dgm:pt modelId="{C228A623-308B-4E78-B109-4F8FA3C9E2CF}" type="pres">
      <dgm:prSet presAssocID="{33C155DA-AA45-4D9F-B354-92182785AF61}" presName="diagram" presStyleCnt="0">
        <dgm:presLayoutVars>
          <dgm:chPref val="1"/>
          <dgm:dir/>
          <dgm:animOne val="branch"/>
          <dgm:animLvl val="lvl"/>
          <dgm:resizeHandles/>
        </dgm:presLayoutVars>
      </dgm:prSet>
      <dgm:spPr/>
      <dgm:t>
        <a:bodyPr/>
        <a:lstStyle/>
        <a:p>
          <a:endParaRPr lang="en-US"/>
        </a:p>
      </dgm:t>
    </dgm:pt>
    <dgm:pt modelId="{D495A80D-79D9-4173-B967-CA824E862888}" type="pres">
      <dgm:prSet presAssocID="{52FBB592-5620-4922-9CD2-1DFB9C01F5EC}" presName="root" presStyleCnt="0"/>
      <dgm:spPr/>
      <dgm:t>
        <a:bodyPr/>
        <a:lstStyle/>
        <a:p>
          <a:endParaRPr lang="en-US"/>
        </a:p>
      </dgm:t>
    </dgm:pt>
    <dgm:pt modelId="{1B294CDE-3D50-472B-B59A-5D7BCE37772C}" type="pres">
      <dgm:prSet presAssocID="{52FBB592-5620-4922-9CD2-1DFB9C01F5EC}" presName="rootComposite" presStyleCnt="0"/>
      <dgm:spPr/>
      <dgm:t>
        <a:bodyPr/>
        <a:lstStyle/>
        <a:p>
          <a:endParaRPr lang="en-US"/>
        </a:p>
      </dgm:t>
    </dgm:pt>
    <dgm:pt modelId="{44A6A1A9-EFDB-4BD3-93F6-EC6CE4ECEC47}" type="pres">
      <dgm:prSet presAssocID="{52FBB592-5620-4922-9CD2-1DFB9C01F5EC}" presName="rootText" presStyleLbl="node1" presStyleIdx="0" presStyleCnt="2"/>
      <dgm:spPr/>
      <dgm:t>
        <a:bodyPr/>
        <a:lstStyle/>
        <a:p>
          <a:endParaRPr lang="en-US"/>
        </a:p>
      </dgm:t>
    </dgm:pt>
    <dgm:pt modelId="{941A4C84-0D13-446E-AA44-8A8E95980512}" type="pres">
      <dgm:prSet presAssocID="{52FBB592-5620-4922-9CD2-1DFB9C01F5EC}" presName="rootConnector" presStyleLbl="node1" presStyleIdx="0" presStyleCnt="2"/>
      <dgm:spPr/>
      <dgm:t>
        <a:bodyPr/>
        <a:lstStyle/>
        <a:p>
          <a:endParaRPr lang="en-US"/>
        </a:p>
      </dgm:t>
    </dgm:pt>
    <dgm:pt modelId="{D56686B0-17AE-403A-B72F-1556521AA54A}" type="pres">
      <dgm:prSet presAssocID="{52FBB592-5620-4922-9CD2-1DFB9C01F5EC}" presName="childShape" presStyleCnt="0"/>
      <dgm:spPr/>
      <dgm:t>
        <a:bodyPr/>
        <a:lstStyle/>
        <a:p>
          <a:endParaRPr lang="en-US"/>
        </a:p>
      </dgm:t>
    </dgm:pt>
    <dgm:pt modelId="{826D3DF7-F469-434C-A670-3B45B9744D90}" type="pres">
      <dgm:prSet presAssocID="{CF803201-9011-4B36-AECF-3AE4CE3EA311}" presName="Name13" presStyleLbl="parChTrans1D2" presStyleIdx="0" presStyleCnt="8"/>
      <dgm:spPr/>
      <dgm:t>
        <a:bodyPr/>
        <a:lstStyle/>
        <a:p>
          <a:endParaRPr lang="en-US"/>
        </a:p>
      </dgm:t>
    </dgm:pt>
    <dgm:pt modelId="{4D40B66E-F264-4216-9343-2DA643EC82D3}" type="pres">
      <dgm:prSet presAssocID="{59DAD4C2-1C05-4CE7-90C0-A943D9D9090C}" presName="childText" presStyleLbl="bgAcc1" presStyleIdx="0" presStyleCnt="8">
        <dgm:presLayoutVars>
          <dgm:bulletEnabled val="1"/>
        </dgm:presLayoutVars>
      </dgm:prSet>
      <dgm:spPr/>
      <dgm:t>
        <a:bodyPr/>
        <a:lstStyle/>
        <a:p>
          <a:endParaRPr lang="en-US"/>
        </a:p>
      </dgm:t>
    </dgm:pt>
    <dgm:pt modelId="{52B1909C-EB97-49F6-A71F-A099F76612DB}" type="pres">
      <dgm:prSet presAssocID="{41CBC743-75CD-446B-BB1D-C131DAAD12DC}" presName="Name13" presStyleLbl="parChTrans1D2" presStyleIdx="1" presStyleCnt="8"/>
      <dgm:spPr/>
      <dgm:t>
        <a:bodyPr/>
        <a:lstStyle/>
        <a:p>
          <a:endParaRPr lang="en-US"/>
        </a:p>
      </dgm:t>
    </dgm:pt>
    <dgm:pt modelId="{1A27EC4D-C9D5-4B2F-B20E-1274F11505B2}" type="pres">
      <dgm:prSet presAssocID="{394FFEF4-3EBC-4498-B6E7-739279700328}" presName="childText" presStyleLbl="bgAcc1" presStyleIdx="1" presStyleCnt="8">
        <dgm:presLayoutVars>
          <dgm:bulletEnabled val="1"/>
        </dgm:presLayoutVars>
      </dgm:prSet>
      <dgm:spPr/>
      <dgm:t>
        <a:bodyPr/>
        <a:lstStyle/>
        <a:p>
          <a:endParaRPr lang="en-US"/>
        </a:p>
      </dgm:t>
    </dgm:pt>
    <dgm:pt modelId="{3ADEBBD3-3EB7-4DB9-8CD3-3F67B2A50762}" type="pres">
      <dgm:prSet presAssocID="{7222A62E-903E-4256-90C8-109980C44016}" presName="Name13" presStyleLbl="parChTrans1D2" presStyleIdx="2" presStyleCnt="8"/>
      <dgm:spPr/>
      <dgm:t>
        <a:bodyPr/>
        <a:lstStyle/>
        <a:p>
          <a:endParaRPr lang="en-US"/>
        </a:p>
      </dgm:t>
    </dgm:pt>
    <dgm:pt modelId="{30E4DAF9-6AB5-45F3-9CF1-FC7EA293FD91}" type="pres">
      <dgm:prSet presAssocID="{EFA522F8-40BF-4E76-9034-CA723CBB0F38}" presName="childText" presStyleLbl="bgAcc1" presStyleIdx="2" presStyleCnt="8">
        <dgm:presLayoutVars>
          <dgm:bulletEnabled val="1"/>
        </dgm:presLayoutVars>
      </dgm:prSet>
      <dgm:spPr/>
      <dgm:t>
        <a:bodyPr/>
        <a:lstStyle/>
        <a:p>
          <a:endParaRPr lang="en-US"/>
        </a:p>
      </dgm:t>
    </dgm:pt>
    <dgm:pt modelId="{25CC594E-1890-4E52-8D2A-71CB1C560E0D}" type="pres">
      <dgm:prSet presAssocID="{C91A13EF-4F5B-41B6-9A29-F0A0A0F299E7}" presName="Name13" presStyleLbl="parChTrans1D2" presStyleIdx="3" presStyleCnt="8"/>
      <dgm:spPr/>
      <dgm:t>
        <a:bodyPr/>
        <a:lstStyle/>
        <a:p>
          <a:endParaRPr lang="en-US"/>
        </a:p>
      </dgm:t>
    </dgm:pt>
    <dgm:pt modelId="{C2DBB106-E9C1-4D80-B2DC-204ECB7A1E8E}" type="pres">
      <dgm:prSet presAssocID="{4B0ADB74-9E52-4DB6-BA9F-53249B3381BF}" presName="childText" presStyleLbl="bgAcc1" presStyleIdx="3" presStyleCnt="8">
        <dgm:presLayoutVars>
          <dgm:bulletEnabled val="1"/>
        </dgm:presLayoutVars>
      </dgm:prSet>
      <dgm:spPr/>
      <dgm:t>
        <a:bodyPr/>
        <a:lstStyle/>
        <a:p>
          <a:endParaRPr lang="en-US"/>
        </a:p>
      </dgm:t>
    </dgm:pt>
    <dgm:pt modelId="{6E996A13-A7C7-4657-AEBE-142FA4EDC1DE}" type="pres">
      <dgm:prSet presAssocID="{592179BB-F6ED-421B-B899-668BABA83CD0}" presName="root" presStyleCnt="0"/>
      <dgm:spPr/>
      <dgm:t>
        <a:bodyPr/>
        <a:lstStyle/>
        <a:p>
          <a:endParaRPr lang="en-US"/>
        </a:p>
      </dgm:t>
    </dgm:pt>
    <dgm:pt modelId="{70C7CA5F-4441-458E-A25E-13E649A46A63}" type="pres">
      <dgm:prSet presAssocID="{592179BB-F6ED-421B-B899-668BABA83CD0}" presName="rootComposite" presStyleCnt="0"/>
      <dgm:spPr/>
      <dgm:t>
        <a:bodyPr/>
        <a:lstStyle/>
        <a:p>
          <a:endParaRPr lang="en-US"/>
        </a:p>
      </dgm:t>
    </dgm:pt>
    <dgm:pt modelId="{3FDC6CBB-F388-4AD5-ABAA-A7BACD3012F7}" type="pres">
      <dgm:prSet presAssocID="{592179BB-F6ED-421B-B899-668BABA83CD0}" presName="rootText" presStyleLbl="node1" presStyleIdx="1" presStyleCnt="2"/>
      <dgm:spPr/>
      <dgm:t>
        <a:bodyPr/>
        <a:lstStyle/>
        <a:p>
          <a:endParaRPr lang="en-US"/>
        </a:p>
      </dgm:t>
    </dgm:pt>
    <dgm:pt modelId="{AC750BAA-645F-43F0-A7C9-F867065912A0}" type="pres">
      <dgm:prSet presAssocID="{592179BB-F6ED-421B-B899-668BABA83CD0}" presName="rootConnector" presStyleLbl="node1" presStyleIdx="1" presStyleCnt="2"/>
      <dgm:spPr/>
      <dgm:t>
        <a:bodyPr/>
        <a:lstStyle/>
        <a:p>
          <a:endParaRPr lang="en-US"/>
        </a:p>
      </dgm:t>
    </dgm:pt>
    <dgm:pt modelId="{167EBD79-5F20-4167-A6DE-1D13BD524219}" type="pres">
      <dgm:prSet presAssocID="{592179BB-F6ED-421B-B899-668BABA83CD0}" presName="childShape" presStyleCnt="0"/>
      <dgm:spPr/>
      <dgm:t>
        <a:bodyPr/>
        <a:lstStyle/>
        <a:p>
          <a:endParaRPr lang="en-US"/>
        </a:p>
      </dgm:t>
    </dgm:pt>
    <dgm:pt modelId="{B7BB248B-52F4-45BE-8D74-82653C0A4993}" type="pres">
      <dgm:prSet presAssocID="{243A2DE2-AD4F-433B-94DC-ADE9AE66FC72}" presName="Name13" presStyleLbl="parChTrans1D2" presStyleIdx="4" presStyleCnt="8"/>
      <dgm:spPr/>
      <dgm:t>
        <a:bodyPr/>
        <a:lstStyle/>
        <a:p>
          <a:endParaRPr lang="en-US"/>
        </a:p>
      </dgm:t>
    </dgm:pt>
    <dgm:pt modelId="{204D084C-FE1B-4A33-A829-5204F7FB68AE}" type="pres">
      <dgm:prSet presAssocID="{48FCDB51-08A9-4E78-A8AB-F5BC6A867BAE}" presName="childText" presStyleLbl="bgAcc1" presStyleIdx="4" presStyleCnt="8">
        <dgm:presLayoutVars>
          <dgm:bulletEnabled val="1"/>
        </dgm:presLayoutVars>
      </dgm:prSet>
      <dgm:spPr/>
      <dgm:t>
        <a:bodyPr/>
        <a:lstStyle/>
        <a:p>
          <a:endParaRPr lang="en-US"/>
        </a:p>
      </dgm:t>
    </dgm:pt>
    <dgm:pt modelId="{516EFBC4-415D-47BE-971C-E5AD59DD47E6}" type="pres">
      <dgm:prSet presAssocID="{9B7DA55F-8B7D-4480-A299-C5A79A89954C}" presName="Name13" presStyleLbl="parChTrans1D2" presStyleIdx="5" presStyleCnt="8"/>
      <dgm:spPr/>
      <dgm:t>
        <a:bodyPr/>
        <a:lstStyle/>
        <a:p>
          <a:endParaRPr lang="en-US"/>
        </a:p>
      </dgm:t>
    </dgm:pt>
    <dgm:pt modelId="{68E2C4C2-60E8-4619-A4C2-04239AA714F7}" type="pres">
      <dgm:prSet presAssocID="{1F5F1854-7C94-4788-B11E-07FCD35DC64D}" presName="childText" presStyleLbl="bgAcc1" presStyleIdx="5" presStyleCnt="8">
        <dgm:presLayoutVars>
          <dgm:bulletEnabled val="1"/>
        </dgm:presLayoutVars>
      </dgm:prSet>
      <dgm:spPr/>
      <dgm:t>
        <a:bodyPr/>
        <a:lstStyle/>
        <a:p>
          <a:endParaRPr lang="en-US"/>
        </a:p>
      </dgm:t>
    </dgm:pt>
    <dgm:pt modelId="{1AA7A818-24BD-4FA9-B766-8F6238B3BF9B}" type="pres">
      <dgm:prSet presAssocID="{86F1149D-1929-4E45-BB57-54E8A6F3D7A2}" presName="Name13" presStyleLbl="parChTrans1D2" presStyleIdx="6" presStyleCnt="8"/>
      <dgm:spPr/>
      <dgm:t>
        <a:bodyPr/>
        <a:lstStyle/>
        <a:p>
          <a:endParaRPr lang="en-US"/>
        </a:p>
      </dgm:t>
    </dgm:pt>
    <dgm:pt modelId="{0A416BB7-8D89-4305-85DB-60CAA5D093AB}" type="pres">
      <dgm:prSet presAssocID="{8C4B422D-99EA-4C77-B284-08F93964EC5B}" presName="childText" presStyleLbl="bgAcc1" presStyleIdx="6" presStyleCnt="8">
        <dgm:presLayoutVars>
          <dgm:bulletEnabled val="1"/>
        </dgm:presLayoutVars>
      </dgm:prSet>
      <dgm:spPr/>
      <dgm:t>
        <a:bodyPr/>
        <a:lstStyle/>
        <a:p>
          <a:endParaRPr lang="en-US"/>
        </a:p>
      </dgm:t>
    </dgm:pt>
    <dgm:pt modelId="{84A30B48-DB28-426F-9914-08748915600C}" type="pres">
      <dgm:prSet presAssocID="{FD457B3F-89ED-4D90-A59E-FC46098C32AE}" presName="Name13" presStyleLbl="parChTrans1D2" presStyleIdx="7" presStyleCnt="8"/>
      <dgm:spPr/>
      <dgm:t>
        <a:bodyPr/>
        <a:lstStyle/>
        <a:p>
          <a:endParaRPr lang="en-US"/>
        </a:p>
      </dgm:t>
    </dgm:pt>
    <dgm:pt modelId="{57C2402F-2CAC-46D0-A982-2142014F62A9}" type="pres">
      <dgm:prSet presAssocID="{F14728BA-D48C-4836-B782-F913BAD323FF}" presName="childText" presStyleLbl="bgAcc1" presStyleIdx="7" presStyleCnt="8">
        <dgm:presLayoutVars>
          <dgm:bulletEnabled val="1"/>
        </dgm:presLayoutVars>
      </dgm:prSet>
      <dgm:spPr/>
      <dgm:t>
        <a:bodyPr/>
        <a:lstStyle/>
        <a:p>
          <a:endParaRPr lang="en-US"/>
        </a:p>
      </dgm:t>
    </dgm:pt>
  </dgm:ptLst>
  <dgm:cxnLst>
    <dgm:cxn modelId="{3B6B2589-26FD-41FD-88A8-EB71D7D4D4BA}" type="presOf" srcId="{59DAD4C2-1C05-4CE7-90C0-A943D9D9090C}" destId="{4D40B66E-F264-4216-9343-2DA643EC82D3}" srcOrd="0" destOrd="0" presId="urn:microsoft.com/office/officeart/2005/8/layout/hierarchy3"/>
    <dgm:cxn modelId="{6786E40F-D568-45CA-875A-FBA5C3D471F0}" type="presOf" srcId="{592179BB-F6ED-421B-B899-668BABA83CD0}" destId="{AC750BAA-645F-43F0-A7C9-F867065912A0}" srcOrd="1" destOrd="0" presId="urn:microsoft.com/office/officeart/2005/8/layout/hierarchy3"/>
    <dgm:cxn modelId="{F6805DF3-7E41-4DCE-A39B-6A98F3F260D2}" type="presOf" srcId="{7222A62E-903E-4256-90C8-109980C44016}" destId="{3ADEBBD3-3EB7-4DB9-8CD3-3F67B2A50762}" srcOrd="0" destOrd="0" presId="urn:microsoft.com/office/officeart/2005/8/layout/hierarchy3"/>
    <dgm:cxn modelId="{F16ED264-6729-42E6-8740-6EF967C61D3B}" type="presOf" srcId="{FD457B3F-89ED-4D90-A59E-FC46098C32AE}" destId="{84A30B48-DB28-426F-9914-08748915600C}" srcOrd="0" destOrd="0" presId="urn:microsoft.com/office/officeart/2005/8/layout/hierarchy3"/>
    <dgm:cxn modelId="{8608D0AA-D026-4D85-8441-7A82E2FB3830}" type="presOf" srcId="{52FBB592-5620-4922-9CD2-1DFB9C01F5EC}" destId="{44A6A1A9-EFDB-4BD3-93F6-EC6CE4ECEC47}" srcOrd="0" destOrd="0" presId="urn:microsoft.com/office/officeart/2005/8/layout/hierarchy3"/>
    <dgm:cxn modelId="{19EBEEBE-47F0-4B0F-AA25-2B4857EB014E}" type="presOf" srcId="{592179BB-F6ED-421B-B899-668BABA83CD0}" destId="{3FDC6CBB-F388-4AD5-ABAA-A7BACD3012F7}" srcOrd="0" destOrd="0" presId="urn:microsoft.com/office/officeart/2005/8/layout/hierarchy3"/>
    <dgm:cxn modelId="{F2035041-DB9C-4CA8-9B8F-98DF6DD905DE}" srcId="{52FBB592-5620-4922-9CD2-1DFB9C01F5EC}" destId="{4B0ADB74-9E52-4DB6-BA9F-53249B3381BF}" srcOrd="3" destOrd="0" parTransId="{C91A13EF-4F5B-41B6-9A29-F0A0A0F299E7}" sibTransId="{B96E7867-4449-46D0-B44F-32A4BAFF9CBD}"/>
    <dgm:cxn modelId="{ECE84801-0F63-4CA9-AF16-78B6ABD6B96A}" type="presOf" srcId="{48FCDB51-08A9-4E78-A8AB-F5BC6A867BAE}" destId="{204D084C-FE1B-4A33-A829-5204F7FB68AE}" srcOrd="0" destOrd="0" presId="urn:microsoft.com/office/officeart/2005/8/layout/hierarchy3"/>
    <dgm:cxn modelId="{80D115DC-DB83-4CD8-B257-BB7631027DD8}" srcId="{592179BB-F6ED-421B-B899-668BABA83CD0}" destId="{F14728BA-D48C-4836-B782-F913BAD323FF}" srcOrd="3" destOrd="0" parTransId="{FD457B3F-89ED-4D90-A59E-FC46098C32AE}" sibTransId="{8C213168-6AB4-4D6B-AC42-C3CFCB4CD3BA}"/>
    <dgm:cxn modelId="{A6A3DF76-DE62-4C72-8AE6-9AF815277B57}" type="presOf" srcId="{394FFEF4-3EBC-4498-B6E7-739279700328}" destId="{1A27EC4D-C9D5-4B2F-B20E-1274F11505B2}" srcOrd="0" destOrd="0" presId="urn:microsoft.com/office/officeart/2005/8/layout/hierarchy3"/>
    <dgm:cxn modelId="{2A2AE1CC-DCBC-48A6-8559-2E568DF641F2}" type="presOf" srcId="{C91A13EF-4F5B-41B6-9A29-F0A0A0F299E7}" destId="{25CC594E-1890-4E52-8D2A-71CB1C560E0D}" srcOrd="0" destOrd="0" presId="urn:microsoft.com/office/officeart/2005/8/layout/hierarchy3"/>
    <dgm:cxn modelId="{AA6C1815-D695-4578-8E28-8249F1D82993}" type="presOf" srcId="{8C4B422D-99EA-4C77-B284-08F93964EC5B}" destId="{0A416BB7-8D89-4305-85DB-60CAA5D093AB}" srcOrd="0" destOrd="0" presId="urn:microsoft.com/office/officeart/2005/8/layout/hierarchy3"/>
    <dgm:cxn modelId="{5A9AA633-B725-467B-80A3-BF019304DF3D}" type="presOf" srcId="{CF803201-9011-4B36-AECF-3AE4CE3EA311}" destId="{826D3DF7-F469-434C-A670-3B45B9744D90}" srcOrd="0" destOrd="0" presId="urn:microsoft.com/office/officeart/2005/8/layout/hierarchy3"/>
    <dgm:cxn modelId="{8043F499-EA09-4FF9-8523-FA67E78B588D}" type="presOf" srcId="{52FBB592-5620-4922-9CD2-1DFB9C01F5EC}" destId="{941A4C84-0D13-446E-AA44-8A8E95980512}" srcOrd="1" destOrd="0" presId="urn:microsoft.com/office/officeart/2005/8/layout/hierarchy3"/>
    <dgm:cxn modelId="{B5EBEACB-2EB4-4049-8EFC-607513623431}" srcId="{52FBB592-5620-4922-9CD2-1DFB9C01F5EC}" destId="{394FFEF4-3EBC-4498-B6E7-739279700328}" srcOrd="1" destOrd="0" parTransId="{41CBC743-75CD-446B-BB1D-C131DAAD12DC}" sibTransId="{91AFCA34-C513-499C-A67F-FA69B0E4AD3E}"/>
    <dgm:cxn modelId="{BED2D3F9-9C09-41AD-A78A-30F91F28BDAF}" type="presOf" srcId="{EFA522F8-40BF-4E76-9034-CA723CBB0F38}" destId="{30E4DAF9-6AB5-45F3-9CF1-FC7EA293FD91}" srcOrd="0" destOrd="0" presId="urn:microsoft.com/office/officeart/2005/8/layout/hierarchy3"/>
    <dgm:cxn modelId="{E7F9C72E-DB26-484A-9E8A-CCBABB83CC00}" type="presOf" srcId="{86F1149D-1929-4E45-BB57-54E8A6F3D7A2}" destId="{1AA7A818-24BD-4FA9-B766-8F6238B3BF9B}" srcOrd="0" destOrd="0" presId="urn:microsoft.com/office/officeart/2005/8/layout/hierarchy3"/>
    <dgm:cxn modelId="{A5E99451-3233-4BE8-979C-55FE5B1E6CA6}" type="presOf" srcId="{41CBC743-75CD-446B-BB1D-C131DAAD12DC}" destId="{52B1909C-EB97-49F6-A71F-A099F76612DB}" srcOrd="0" destOrd="0" presId="urn:microsoft.com/office/officeart/2005/8/layout/hierarchy3"/>
    <dgm:cxn modelId="{CB181C77-C8EC-4B66-BBB5-2E8E37BF9771}" srcId="{33C155DA-AA45-4D9F-B354-92182785AF61}" destId="{592179BB-F6ED-421B-B899-668BABA83CD0}" srcOrd="1" destOrd="0" parTransId="{159C877A-E76F-4976-BBD1-EDE3D1836053}" sibTransId="{08D50DA9-6538-4F3A-AEE5-BDCD616B56AF}"/>
    <dgm:cxn modelId="{4C513A83-C7FB-4BFA-9E8D-E1449F1B591F}" type="presOf" srcId="{F14728BA-D48C-4836-B782-F913BAD323FF}" destId="{57C2402F-2CAC-46D0-A982-2142014F62A9}" srcOrd="0" destOrd="0" presId="urn:microsoft.com/office/officeart/2005/8/layout/hierarchy3"/>
    <dgm:cxn modelId="{C7B63E7B-36DE-477B-BDB0-3DE862101C7C}" type="presOf" srcId="{1F5F1854-7C94-4788-B11E-07FCD35DC64D}" destId="{68E2C4C2-60E8-4619-A4C2-04239AA714F7}" srcOrd="0" destOrd="0" presId="urn:microsoft.com/office/officeart/2005/8/layout/hierarchy3"/>
    <dgm:cxn modelId="{283623AA-815D-4734-B508-353E12684134}" srcId="{52FBB592-5620-4922-9CD2-1DFB9C01F5EC}" destId="{59DAD4C2-1C05-4CE7-90C0-A943D9D9090C}" srcOrd="0" destOrd="0" parTransId="{CF803201-9011-4B36-AECF-3AE4CE3EA311}" sibTransId="{891EDECD-EF26-41A7-9188-A5652C7C0A88}"/>
    <dgm:cxn modelId="{0AC9CBD2-8C61-4753-9741-06C3D1A7E0CC}" srcId="{592179BB-F6ED-421B-B899-668BABA83CD0}" destId="{48FCDB51-08A9-4E78-A8AB-F5BC6A867BAE}" srcOrd="0" destOrd="0" parTransId="{243A2DE2-AD4F-433B-94DC-ADE9AE66FC72}" sibTransId="{BBA37630-F5EB-43F4-B1E5-98E01E02B609}"/>
    <dgm:cxn modelId="{6355F233-71E7-4ADD-803E-CD90C7907E5F}" srcId="{592179BB-F6ED-421B-B899-668BABA83CD0}" destId="{8C4B422D-99EA-4C77-B284-08F93964EC5B}" srcOrd="2" destOrd="0" parTransId="{86F1149D-1929-4E45-BB57-54E8A6F3D7A2}" sibTransId="{23FDE341-5F8B-4BC3-B5D7-E46A2D00191C}"/>
    <dgm:cxn modelId="{FE25D9A2-9F5E-47CC-9FE9-E5CEE3BC1D7B}" type="presOf" srcId="{33C155DA-AA45-4D9F-B354-92182785AF61}" destId="{C228A623-308B-4E78-B109-4F8FA3C9E2CF}" srcOrd="0" destOrd="0" presId="urn:microsoft.com/office/officeart/2005/8/layout/hierarchy3"/>
    <dgm:cxn modelId="{66E02649-E0A4-4C88-BB1A-4C79CFD8FAB1}" type="presOf" srcId="{243A2DE2-AD4F-433B-94DC-ADE9AE66FC72}" destId="{B7BB248B-52F4-45BE-8D74-82653C0A4993}" srcOrd="0" destOrd="0" presId="urn:microsoft.com/office/officeart/2005/8/layout/hierarchy3"/>
    <dgm:cxn modelId="{B263F1A4-BBA1-4D31-815C-498C71BFBAC5}" srcId="{33C155DA-AA45-4D9F-B354-92182785AF61}" destId="{52FBB592-5620-4922-9CD2-1DFB9C01F5EC}" srcOrd="0" destOrd="0" parTransId="{77466418-DBEA-40F9-9467-D0D25EEF1494}" sibTransId="{361F66F7-BCF9-49F2-ABE6-0A2D64C2695B}"/>
    <dgm:cxn modelId="{A97A58F1-BC4F-4EA5-B5E5-267DA7A9F38A}" srcId="{592179BB-F6ED-421B-B899-668BABA83CD0}" destId="{1F5F1854-7C94-4788-B11E-07FCD35DC64D}" srcOrd="1" destOrd="0" parTransId="{9B7DA55F-8B7D-4480-A299-C5A79A89954C}" sibTransId="{1C66C7A2-BE32-458B-9417-AD10A2C3F2C6}"/>
    <dgm:cxn modelId="{EA5E8CD6-9F69-4858-A34A-1F996D29B244}" type="presOf" srcId="{9B7DA55F-8B7D-4480-A299-C5A79A89954C}" destId="{516EFBC4-415D-47BE-971C-E5AD59DD47E6}" srcOrd="0" destOrd="0" presId="urn:microsoft.com/office/officeart/2005/8/layout/hierarchy3"/>
    <dgm:cxn modelId="{36FE90CE-B81A-4DD9-8C93-0A28AA1D612F}" type="presOf" srcId="{4B0ADB74-9E52-4DB6-BA9F-53249B3381BF}" destId="{C2DBB106-E9C1-4D80-B2DC-204ECB7A1E8E}" srcOrd="0" destOrd="0" presId="urn:microsoft.com/office/officeart/2005/8/layout/hierarchy3"/>
    <dgm:cxn modelId="{C984CFC8-0511-4FBB-B236-1790F4FA5FA1}" srcId="{52FBB592-5620-4922-9CD2-1DFB9C01F5EC}" destId="{EFA522F8-40BF-4E76-9034-CA723CBB0F38}" srcOrd="2" destOrd="0" parTransId="{7222A62E-903E-4256-90C8-109980C44016}" sibTransId="{E16EB70D-6D27-428E-B591-643731F3C2C0}"/>
    <dgm:cxn modelId="{3D33B826-AADB-4354-9F22-0557DD35E94E}" type="presParOf" srcId="{C228A623-308B-4E78-B109-4F8FA3C9E2CF}" destId="{D495A80D-79D9-4173-B967-CA824E862888}" srcOrd="0" destOrd="0" presId="urn:microsoft.com/office/officeart/2005/8/layout/hierarchy3"/>
    <dgm:cxn modelId="{785DF65C-EC89-4827-8079-6E42E898B3A3}" type="presParOf" srcId="{D495A80D-79D9-4173-B967-CA824E862888}" destId="{1B294CDE-3D50-472B-B59A-5D7BCE37772C}" srcOrd="0" destOrd="0" presId="urn:microsoft.com/office/officeart/2005/8/layout/hierarchy3"/>
    <dgm:cxn modelId="{74318440-1F34-4F29-85FB-850CF1FB152A}" type="presParOf" srcId="{1B294CDE-3D50-472B-B59A-5D7BCE37772C}" destId="{44A6A1A9-EFDB-4BD3-93F6-EC6CE4ECEC47}" srcOrd="0" destOrd="0" presId="urn:microsoft.com/office/officeart/2005/8/layout/hierarchy3"/>
    <dgm:cxn modelId="{0BB603ED-96A0-43DD-93F4-CDD71A4680F2}" type="presParOf" srcId="{1B294CDE-3D50-472B-B59A-5D7BCE37772C}" destId="{941A4C84-0D13-446E-AA44-8A8E95980512}" srcOrd="1" destOrd="0" presId="urn:microsoft.com/office/officeart/2005/8/layout/hierarchy3"/>
    <dgm:cxn modelId="{B5D16C66-FA96-46F2-94BB-0C48BE33C856}" type="presParOf" srcId="{D495A80D-79D9-4173-B967-CA824E862888}" destId="{D56686B0-17AE-403A-B72F-1556521AA54A}" srcOrd="1" destOrd="0" presId="urn:microsoft.com/office/officeart/2005/8/layout/hierarchy3"/>
    <dgm:cxn modelId="{9FCE71C9-C124-4871-8F05-CC7FD1CCDA47}" type="presParOf" srcId="{D56686B0-17AE-403A-B72F-1556521AA54A}" destId="{826D3DF7-F469-434C-A670-3B45B9744D90}" srcOrd="0" destOrd="0" presId="urn:microsoft.com/office/officeart/2005/8/layout/hierarchy3"/>
    <dgm:cxn modelId="{7DB47F13-E3D6-4B73-BFCF-80237FD462D3}" type="presParOf" srcId="{D56686B0-17AE-403A-B72F-1556521AA54A}" destId="{4D40B66E-F264-4216-9343-2DA643EC82D3}" srcOrd="1" destOrd="0" presId="urn:microsoft.com/office/officeart/2005/8/layout/hierarchy3"/>
    <dgm:cxn modelId="{BFD27804-0F6E-445C-961B-A754D1B6BC27}" type="presParOf" srcId="{D56686B0-17AE-403A-B72F-1556521AA54A}" destId="{52B1909C-EB97-49F6-A71F-A099F76612DB}" srcOrd="2" destOrd="0" presId="urn:microsoft.com/office/officeart/2005/8/layout/hierarchy3"/>
    <dgm:cxn modelId="{67DA1CF8-3CC9-45EA-9B40-4385B148414A}" type="presParOf" srcId="{D56686B0-17AE-403A-B72F-1556521AA54A}" destId="{1A27EC4D-C9D5-4B2F-B20E-1274F11505B2}" srcOrd="3" destOrd="0" presId="urn:microsoft.com/office/officeart/2005/8/layout/hierarchy3"/>
    <dgm:cxn modelId="{9D614DF8-52EA-4D7B-B022-70F4BDA81BD4}" type="presParOf" srcId="{D56686B0-17AE-403A-B72F-1556521AA54A}" destId="{3ADEBBD3-3EB7-4DB9-8CD3-3F67B2A50762}" srcOrd="4" destOrd="0" presId="urn:microsoft.com/office/officeart/2005/8/layout/hierarchy3"/>
    <dgm:cxn modelId="{32824213-BEDB-4376-B133-2498B3FD0A60}" type="presParOf" srcId="{D56686B0-17AE-403A-B72F-1556521AA54A}" destId="{30E4DAF9-6AB5-45F3-9CF1-FC7EA293FD91}" srcOrd="5" destOrd="0" presId="urn:microsoft.com/office/officeart/2005/8/layout/hierarchy3"/>
    <dgm:cxn modelId="{AE51D5CE-655B-4EDB-A314-5AAA04E372FB}" type="presParOf" srcId="{D56686B0-17AE-403A-B72F-1556521AA54A}" destId="{25CC594E-1890-4E52-8D2A-71CB1C560E0D}" srcOrd="6" destOrd="0" presId="urn:microsoft.com/office/officeart/2005/8/layout/hierarchy3"/>
    <dgm:cxn modelId="{97F0B46A-382B-4DF6-8914-4E415ACF9614}" type="presParOf" srcId="{D56686B0-17AE-403A-B72F-1556521AA54A}" destId="{C2DBB106-E9C1-4D80-B2DC-204ECB7A1E8E}" srcOrd="7" destOrd="0" presId="urn:microsoft.com/office/officeart/2005/8/layout/hierarchy3"/>
    <dgm:cxn modelId="{E9C34BED-428F-49BA-A411-635208B7F3A7}" type="presParOf" srcId="{C228A623-308B-4E78-B109-4F8FA3C9E2CF}" destId="{6E996A13-A7C7-4657-AEBE-142FA4EDC1DE}" srcOrd="1" destOrd="0" presId="urn:microsoft.com/office/officeart/2005/8/layout/hierarchy3"/>
    <dgm:cxn modelId="{60CF204A-4F3C-4DEA-BA1D-42C4AD8CDB58}" type="presParOf" srcId="{6E996A13-A7C7-4657-AEBE-142FA4EDC1DE}" destId="{70C7CA5F-4441-458E-A25E-13E649A46A63}" srcOrd="0" destOrd="0" presId="urn:microsoft.com/office/officeart/2005/8/layout/hierarchy3"/>
    <dgm:cxn modelId="{DD812266-AEF9-4727-AAE9-B0F24F49D848}" type="presParOf" srcId="{70C7CA5F-4441-458E-A25E-13E649A46A63}" destId="{3FDC6CBB-F388-4AD5-ABAA-A7BACD3012F7}" srcOrd="0" destOrd="0" presId="urn:microsoft.com/office/officeart/2005/8/layout/hierarchy3"/>
    <dgm:cxn modelId="{364F4CDF-73D2-47B3-B375-1D071AF2C82F}" type="presParOf" srcId="{70C7CA5F-4441-458E-A25E-13E649A46A63}" destId="{AC750BAA-645F-43F0-A7C9-F867065912A0}" srcOrd="1" destOrd="0" presId="urn:microsoft.com/office/officeart/2005/8/layout/hierarchy3"/>
    <dgm:cxn modelId="{7B28FDD1-DAAA-415F-9C15-D9C3BED865C5}" type="presParOf" srcId="{6E996A13-A7C7-4657-AEBE-142FA4EDC1DE}" destId="{167EBD79-5F20-4167-A6DE-1D13BD524219}" srcOrd="1" destOrd="0" presId="urn:microsoft.com/office/officeart/2005/8/layout/hierarchy3"/>
    <dgm:cxn modelId="{DEF4766A-3F45-4683-B102-B0F8EDA41D70}" type="presParOf" srcId="{167EBD79-5F20-4167-A6DE-1D13BD524219}" destId="{B7BB248B-52F4-45BE-8D74-82653C0A4993}" srcOrd="0" destOrd="0" presId="urn:microsoft.com/office/officeart/2005/8/layout/hierarchy3"/>
    <dgm:cxn modelId="{8288B53A-8ED4-4B1E-9930-9B6EF0CEB074}" type="presParOf" srcId="{167EBD79-5F20-4167-A6DE-1D13BD524219}" destId="{204D084C-FE1B-4A33-A829-5204F7FB68AE}" srcOrd="1" destOrd="0" presId="urn:microsoft.com/office/officeart/2005/8/layout/hierarchy3"/>
    <dgm:cxn modelId="{A429A4A2-239F-4A4E-B64E-F1F6F0ED082F}" type="presParOf" srcId="{167EBD79-5F20-4167-A6DE-1D13BD524219}" destId="{516EFBC4-415D-47BE-971C-E5AD59DD47E6}" srcOrd="2" destOrd="0" presId="urn:microsoft.com/office/officeart/2005/8/layout/hierarchy3"/>
    <dgm:cxn modelId="{3DD5AEDF-BD2E-4F86-B76F-37409100F0CE}" type="presParOf" srcId="{167EBD79-5F20-4167-A6DE-1D13BD524219}" destId="{68E2C4C2-60E8-4619-A4C2-04239AA714F7}" srcOrd="3" destOrd="0" presId="urn:microsoft.com/office/officeart/2005/8/layout/hierarchy3"/>
    <dgm:cxn modelId="{51F0529D-A60C-4EB0-AE81-F85FE02F20C8}" type="presParOf" srcId="{167EBD79-5F20-4167-A6DE-1D13BD524219}" destId="{1AA7A818-24BD-4FA9-B766-8F6238B3BF9B}" srcOrd="4" destOrd="0" presId="urn:microsoft.com/office/officeart/2005/8/layout/hierarchy3"/>
    <dgm:cxn modelId="{54AF39E6-B588-4A7C-BBC3-5666BFD9549B}" type="presParOf" srcId="{167EBD79-5F20-4167-A6DE-1D13BD524219}" destId="{0A416BB7-8D89-4305-85DB-60CAA5D093AB}" srcOrd="5" destOrd="0" presId="urn:microsoft.com/office/officeart/2005/8/layout/hierarchy3"/>
    <dgm:cxn modelId="{A229CE94-2D90-4A80-B4C1-A131D4B33E40}" type="presParOf" srcId="{167EBD79-5F20-4167-A6DE-1D13BD524219}" destId="{84A30B48-DB28-426F-9914-08748915600C}" srcOrd="6" destOrd="0" presId="urn:microsoft.com/office/officeart/2005/8/layout/hierarchy3"/>
    <dgm:cxn modelId="{A3A77595-81E9-465E-B993-386427E5B115}" type="presParOf" srcId="{167EBD79-5F20-4167-A6DE-1D13BD524219}" destId="{57C2402F-2CAC-46D0-A982-2142014F62A9}" srcOrd="7" destOrd="0" presId="urn:microsoft.com/office/officeart/2005/8/layout/hierarchy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44A6A1A9-EFDB-4BD3-93F6-EC6CE4ECEC47}">
      <dsp:nvSpPr>
        <dsp:cNvPr id="0" name=""/>
        <dsp:cNvSpPr/>
      </dsp:nvSpPr>
      <dsp:spPr>
        <a:xfrm>
          <a:off x="939849"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2011 Revenue   Rs. 35,991 million            </a:t>
          </a:r>
        </a:p>
      </dsp:txBody>
      <dsp:txXfrm>
        <a:off x="957372" y="18118"/>
        <a:ext cx="1161532" cy="563243"/>
      </dsp:txXfrm>
    </dsp:sp>
    <dsp:sp modelId="{826D3DF7-F469-434C-A670-3B45B9744D90}">
      <dsp:nvSpPr>
        <dsp:cNvPr id="0" name=""/>
        <dsp:cNvSpPr/>
      </dsp:nvSpPr>
      <dsp:spPr>
        <a:xfrm>
          <a:off x="1059507"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D40B66E-F264-4216-9343-2DA643EC82D3}">
      <dsp:nvSpPr>
        <dsp:cNvPr id="0" name=""/>
        <dsp:cNvSpPr/>
      </dsp:nvSpPr>
      <dsp:spPr>
        <a:xfrm>
          <a:off x="1179165"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19,873 Mn</a:t>
          </a:r>
        </a:p>
      </dsp:txBody>
      <dsp:txXfrm>
        <a:off x="1196688" y="765979"/>
        <a:ext cx="922216" cy="563243"/>
      </dsp:txXfrm>
    </dsp:sp>
    <dsp:sp modelId="{52B1909C-EB97-49F6-A71F-A099F76612DB}">
      <dsp:nvSpPr>
        <dsp:cNvPr id="0" name=""/>
        <dsp:cNvSpPr/>
      </dsp:nvSpPr>
      <dsp:spPr>
        <a:xfrm>
          <a:off x="1059507"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1A27EC4D-C9D5-4B2F-B20E-1274F11505B2}">
      <dsp:nvSpPr>
        <dsp:cNvPr id="0" name=""/>
        <dsp:cNvSpPr/>
      </dsp:nvSpPr>
      <dsp:spPr>
        <a:xfrm>
          <a:off x="1179165"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11,882 Mn.</a:t>
          </a:r>
        </a:p>
      </dsp:txBody>
      <dsp:txXfrm>
        <a:off x="1196688" y="1513840"/>
        <a:ext cx="922216" cy="563243"/>
      </dsp:txXfrm>
    </dsp:sp>
    <dsp:sp modelId="{3ADEBBD3-3EB7-4DB9-8CD3-3F67B2A50762}">
      <dsp:nvSpPr>
        <dsp:cNvPr id="0" name=""/>
        <dsp:cNvSpPr/>
      </dsp:nvSpPr>
      <dsp:spPr>
        <a:xfrm>
          <a:off x="1059507"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0E4DAF9-6AB5-45F3-9CF1-FC7EA293FD91}">
      <dsp:nvSpPr>
        <dsp:cNvPr id="0" name=""/>
        <dsp:cNvSpPr/>
      </dsp:nvSpPr>
      <dsp:spPr>
        <a:xfrm>
          <a:off x="1179165"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759 Mn</a:t>
          </a:r>
        </a:p>
      </dsp:txBody>
      <dsp:txXfrm>
        <a:off x="1196688" y="2261702"/>
        <a:ext cx="922216" cy="563243"/>
      </dsp:txXfrm>
    </dsp:sp>
    <dsp:sp modelId="{25CC594E-1890-4E52-8D2A-71CB1C560E0D}">
      <dsp:nvSpPr>
        <dsp:cNvPr id="0" name=""/>
        <dsp:cNvSpPr/>
      </dsp:nvSpPr>
      <dsp:spPr>
        <a:xfrm>
          <a:off x="1059507"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2DBB106-E9C1-4D80-B2DC-204ECB7A1E8E}">
      <dsp:nvSpPr>
        <dsp:cNvPr id="0" name=""/>
        <dsp:cNvSpPr/>
      </dsp:nvSpPr>
      <dsp:spPr>
        <a:xfrm>
          <a:off x="1179165"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 Taxation Rs. 3,477 Mn</a:t>
          </a:r>
        </a:p>
      </dsp:txBody>
      <dsp:txXfrm>
        <a:off x="1196688" y="3009563"/>
        <a:ext cx="922216" cy="563243"/>
      </dsp:txXfrm>
    </dsp:sp>
    <dsp:sp modelId="{3FDC6CBB-F388-4AD5-ABAA-A7BACD3012F7}">
      <dsp:nvSpPr>
        <dsp:cNvPr id="0" name=""/>
        <dsp:cNvSpPr/>
      </dsp:nvSpPr>
      <dsp:spPr>
        <a:xfrm>
          <a:off x="2435572"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2010 Revenue Rs. 38,043 million            </a:t>
          </a:r>
        </a:p>
      </dsp:txBody>
      <dsp:txXfrm>
        <a:off x="2453095" y="18118"/>
        <a:ext cx="1161532" cy="563243"/>
      </dsp:txXfrm>
    </dsp:sp>
    <dsp:sp modelId="{B7BB248B-52F4-45BE-8D74-82653C0A4993}">
      <dsp:nvSpPr>
        <dsp:cNvPr id="0" name=""/>
        <dsp:cNvSpPr/>
      </dsp:nvSpPr>
      <dsp:spPr>
        <a:xfrm>
          <a:off x="2555230"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04D084C-FE1B-4A33-A829-5204F7FB68AE}">
      <dsp:nvSpPr>
        <dsp:cNvPr id="0" name=""/>
        <dsp:cNvSpPr/>
      </dsp:nvSpPr>
      <dsp:spPr>
        <a:xfrm>
          <a:off x="2674887"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15,640 mn</a:t>
          </a:r>
        </a:p>
      </dsp:txBody>
      <dsp:txXfrm>
        <a:off x="2692410" y="765979"/>
        <a:ext cx="922216" cy="563243"/>
      </dsp:txXfrm>
    </dsp:sp>
    <dsp:sp modelId="{516EFBC4-415D-47BE-971C-E5AD59DD47E6}">
      <dsp:nvSpPr>
        <dsp:cNvPr id="0" name=""/>
        <dsp:cNvSpPr/>
      </dsp:nvSpPr>
      <dsp:spPr>
        <a:xfrm>
          <a:off x="2555230"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8E2C4C2-60E8-4619-A4C2-04239AA714F7}">
      <dsp:nvSpPr>
        <dsp:cNvPr id="0" name=""/>
        <dsp:cNvSpPr/>
      </dsp:nvSpPr>
      <dsp:spPr>
        <a:xfrm>
          <a:off x="2674887"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10,058 Mn.</a:t>
          </a:r>
        </a:p>
      </dsp:txBody>
      <dsp:txXfrm>
        <a:off x="2692410" y="1513840"/>
        <a:ext cx="922216" cy="563243"/>
      </dsp:txXfrm>
    </dsp:sp>
    <dsp:sp modelId="{1AA7A818-24BD-4FA9-B766-8F6238B3BF9B}">
      <dsp:nvSpPr>
        <dsp:cNvPr id="0" name=""/>
        <dsp:cNvSpPr/>
      </dsp:nvSpPr>
      <dsp:spPr>
        <a:xfrm>
          <a:off x="2555230"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0A416BB7-8D89-4305-85DB-60CAA5D093AB}">
      <dsp:nvSpPr>
        <dsp:cNvPr id="0" name=""/>
        <dsp:cNvSpPr/>
      </dsp:nvSpPr>
      <dsp:spPr>
        <a:xfrm>
          <a:off x="2674887"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1,149 Mn</a:t>
          </a:r>
        </a:p>
      </dsp:txBody>
      <dsp:txXfrm>
        <a:off x="2692410" y="2261702"/>
        <a:ext cx="922216" cy="563243"/>
      </dsp:txXfrm>
    </dsp:sp>
    <dsp:sp modelId="{84A30B48-DB28-426F-9914-08748915600C}">
      <dsp:nvSpPr>
        <dsp:cNvPr id="0" name=""/>
        <dsp:cNvSpPr/>
      </dsp:nvSpPr>
      <dsp:spPr>
        <a:xfrm>
          <a:off x="2555230"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7C2402F-2CAC-46D0-A982-2142014F62A9}">
      <dsp:nvSpPr>
        <dsp:cNvPr id="0" name=""/>
        <dsp:cNvSpPr/>
      </dsp:nvSpPr>
      <dsp:spPr>
        <a:xfrm>
          <a:off x="2674887"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afterTaxation Rs. 11,196 Mn</a:t>
          </a:r>
        </a:p>
      </dsp:txBody>
      <dsp:txXfrm>
        <a:off x="2692410" y="3009563"/>
        <a:ext cx="922216" cy="56324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3">
  <dgm:title val=""/>
  <dgm:desc val=""/>
  <dgm:catLst>
    <dgm:cat type="hierarchy" pri="7000"/>
    <dgm:cat type="list" pri="23000"/>
    <dgm:cat type="relationship" pri="15000"/>
    <dgm:cat type="convert" pri="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1" destId="11" srcOrd="0" destOrd="0"/>
        <dgm:cxn modelId="6" srcId="1" destId="12" srcOrd="1" destOrd="0"/>
        <dgm:cxn modelId="7" srcId="0" destId="2" srcOrd="1" destOrd="0"/>
        <dgm:cxn modelId="8" srcId="2" destId="21" srcOrd="0" destOrd="0"/>
        <dgm:cxn modelId="9" srcId="2" destId="2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diagram">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forName="rootText" op="equ" val="65"/>
      <dgm:constr type="primFontSz" for="des" forName="childText" op="equ" val="65"/>
      <dgm:constr type="w" for="des" forName="rootComposite" refType="w"/>
      <dgm:constr type="h" for="des" forName="rootComposite" refType="w" fact="0.5"/>
      <dgm:constr type="w" for="des" forName="childText" refType="w" refFor="des" refForName="rootComposite" fact="0.8"/>
      <dgm:constr type="h" for="des" forName="childText" refType="h" refFor="des" refForName="rootComposite"/>
      <dgm:constr type="sibSp" refType="w" refFor="des" refForName="rootComposite" fact="0.25"/>
      <dgm:constr type="sibSp" for="des" forName="childShape" refType="h" refFor="des" refForName="childText" fact="0.25"/>
      <dgm:constr type="sp" for="des" forName="root" refType="h" refFor="des" refForName="childText" fact="0.25"/>
    </dgm:constrLst>
    <dgm:ruleLst/>
    <dgm:forEach name="Name3" axis="ch">
      <dgm:forEach name="Name4" axis="self" ptType="node" cnt="1">
        <dgm:layoutNode name="root">
          <dgm:choose name="Name5">
            <dgm:if name="Name6" func="var" arg="dir" op="equ" val="norm">
              <dgm:alg type="hierRoot">
                <dgm:param type="hierAlign" val="tL"/>
              </dgm:alg>
            </dgm:if>
            <dgm:else name="Name7">
              <dgm:alg type="hierRoot">
                <dgm:param type="hierAlign" val="tR"/>
              </dgm:alg>
            </dgm:else>
          </dgm:choose>
          <dgm:shape xmlns:r="http://schemas.openxmlformats.org/officeDocument/2006/relationships" r:blip="">
            <dgm:adjLst/>
          </dgm:shape>
          <dgm:presOf/>
          <dgm:constrLst>
            <dgm:constr type="alignOff" val="0.2"/>
          </dgm:constrLst>
          <dgm:ruleLst/>
          <dgm:layoutNode name="rootComposite">
            <dgm:alg type="composite"/>
            <dgm:shape xmlns:r="http://schemas.openxmlformats.org/officeDocument/2006/relationships" r:blip="">
              <dgm:adjLst/>
            </dgm:shape>
            <dgm:presOf axis="self" ptType="node" cnt="1"/>
            <dgm:choose name="Name8">
              <dgm:if name="Name9" func="var" arg="dir" op="equ" val="norm">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10">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alg type="tx"/>
              <dgm:shape xmlns:r="http://schemas.openxmlformats.org/officeDocument/2006/relationships" type="roundRect" r:blip="">
                <dgm:adjLst>
                  <dgm:adj idx="1" val="0.1"/>
                </dgm:adjLst>
              </dgm:shape>
              <dgm:presOf axis="self" ptType="node" cnt="1"/>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layoutNode name="rootConnector" moveWith="rootText">
              <dgm:alg type="sp"/>
              <dgm:shape xmlns:r="http://schemas.openxmlformats.org/officeDocument/2006/relationships" type="roundRect" r:blip="" hideGeom="1">
                <dgm:adjLst>
                  <dgm:adj idx="1" val="0.1"/>
                </dgm:adjLst>
              </dgm:shape>
              <dgm:presOf axis="self" ptType="node" cnt="1"/>
              <dgm:constrLst/>
              <dgm:ruleLst/>
            </dgm:layoutNode>
          </dgm:layoutNode>
          <dgm:layoutNode name="childShape">
            <dgm:alg type="hierChild">
              <dgm:param type="chAlign" val="l"/>
              <dgm:param type="linDir" val="fromT"/>
            </dgm:alg>
            <dgm:shape xmlns:r="http://schemas.openxmlformats.org/officeDocument/2006/relationships" r:blip="">
              <dgm:adjLst/>
            </dgm:shape>
            <dgm:presOf/>
            <dgm:constrLst/>
            <dgm:ruleLst/>
            <dgm:forEach name="Name11" axis="ch">
              <dgm:forEach name="Name12" axis="self" ptType="parTrans" cnt="1">
                <dgm:layoutNode name="Name13">
                  <dgm:choose name="Name14">
                    <dgm:if name="Name15" func="var" arg="dir" op="equ" val="norm">
                      <dgm:alg type="conn">
                        <dgm:param type="dim" val="1D"/>
                        <dgm:param type="endSty" val="noArr"/>
                        <dgm:param type="connRout" val="bend"/>
                        <dgm:param type="srcNode" val="rootConnector"/>
                        <dgm:param type="begPts" val="bCtr"/>
                        <dgm:param type="endPts" val="midL"/>
                      </dgm:alg>
                    </dgm:if>
                    <dgm:else name="Name16">
                      <dgm:alg type="conn">
                        <dgm:param type="dim" val="1D"/>
                        <dgm:param type="endSty" val="noArr"/>
                        <dgm:param type="connRout" val="bend"/>
                        <dgm:param type="srcNode" val="rootConnector"/>
                        <dgm:param type="begPts" val="bCtr"/>
                        <dgm:param type="endPts" val="midR"/>
                      </dgm:alg>
                    </dgm:else>
                  </dgm:choose>
                  <dgm:shape xmlns:r="http://schemas.openxmlformats.org/officeDocument/2006/relationships" type="conn" r:blip="">
                    <dgm:adjLst/>
                  </dgm:shape>
                  <dgm:presOf axis="self"/>
                  <dgm:constrLst>
                    <dgm:constr type="begPad"/>
                    <dgm:constr type="endPad"/>
                  </dgm:constrLst>
                  <dgm:ruleLst/>
                </dgm:layoutNode>
              </dgm:forEach>
              <dgm:forEach name="Name17" axis="self" ptType="node">
                <dgm:layoutNode name="childText" styleLbl="bgAcc1">
                  <dgm:varLst>
                    <dgm:bulletEnabled val="1"/>
                  </dgm:varLst>
                  <dgm:alg type="tx"/>
                  <dgm:shape xmlns:r="http://schemas.openxmlformats.org/officeDocument/2006/relationships" type="roundRect" r:blip="">
                    <dgm:adjLst>
                      <dgm:adj idx="1" val="0.1"/>
                    </dgm:adjLst>
                  </dgm:shape>
                  <dgm:presOf axis="self desOrSelf" ptType="node node" st="1 1" cnt="1 0"/>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7.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8</xdr:col>
      <xdr:colOff>9525</xdr:colOff>
      <xdr:row>91</xdr:row>
      <xdr:rowOff>95250</xdr:rowOff>
    </xdr:from>
    <xdr:to>
      <xdr:col>16</xdr:col>
      <xdr:colOff>419100</xdr:colOff>
      <xdr:row>116</xdr:row>
      <xdr:rowOff>161925</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23</xdr:row>
      <xdr:rowOff>152400</xdr:rowOff>
    </xdr:from>
    <xdr:to>
      <xdr:col>35</xdr:col>
      <xdr:colOff>438150</xdr:colOff>
      <xdr:row>48</xdr:row>
      <xdr:rowOff>104775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409575</xdr:colOff>
      <xdr:row>20</xdr:row>
      <xdr:rowOff>161925</xdr:rowOff>
    </xdr:from>
    <xdr:to>
      <xdr:col>49</xdr:col>
      <xdr:colOff>438150</xdr:colOff>
      <xdr:row>46</xdr:row>
      <xdr:rowOff>66675</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533400</xdr:colOff>
      <xdr:row>37</xdr:row>
      <xdr:rowOff>104775</xdr:rowOff>
    </xdr:from>
    <xdr:to>
      <xdr:col>17</xdr:col>
      <xdr:colOff>114300</xdr:colOff>
      <xdr:row>62</xdr:row>
      <xdr:rowOff>180975</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0</xdr:colOff>
      <xdr:row>52</xdr:row>
      <xdr:rowOff>0</xdr:rowOff>
    </xdr:from>
    <xdr:to>
      <xdr:col>50</xdr:col>
      <xdr:colOff>28575</xdr:colOff>
      <xdr:row>76</xdr:row>
      <xdr:rowOff>19050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0.87621</cdr:x>
      <cdr:y>0.35108</cdr:y>
    </cdr:from>
    <cdr:to>
      <cdr:x>0.97367</cdr:x>
      <cdr:y>0.45957</cdr:y>
    </cdr:to>
    <cdr:sp macro="" textlink="">
      <cdr:nvSpPr>
        <cdr:cNvPr id="2" name="TextBox 1"/>
        <cdr:cNvSpPr txBox="1"/>
      </cdr:nvSpPr>
      <cdr:spPr>
        <a:xfrm xmlns:a="http://schemas.openxmlformats.org/drawingml/2006/main">
          <a:off x="6877050" y="1695450"/>
          <a:ext cx="76489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solidFill>
                <a:sysClr val="windowText" lastClr="000000"/>
              </a:solidFill>
            </a:rPr>
            <a:t> %</a:t>
          </a:r>
        </a:p>
      </cdr:txBody>
    </cdr:sp>
  </cdr:relSizeAnchor>
</c:userShapes>
</file>

<file path=xl/drawings/drawing3.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4.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5.xml><?xml version="1.0" encoding="utf-8"?>
<xdr:wsDr xmlns:xdr="http://schemas.openxmlformats.org/drawingml/2006/spreadsheetDrawing" xmlns:a="http://schemas.openxmlformats.org/drawingml/2006/main">
  <xdr:twoCellAnchor>
    <xdr:from>
      <xdr:col>3</xdr:col>
      <xdr:colOff>266700</xdr:colOff>
      <xdr:row>112</xdr:row>
      <xdr:rowOff>133350</xdr:rowOff>
    </xdr:from>
    <xdr:to>
      <xdr:col>18</xdr:col>
      <xdr:colOff>66675</xdr:colOff>
      <xdr:row>135</xdr:row>
      <xdr:rowOff>104775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361950</xdr:colOff>
      <xdr:row>22</xdr:row>
      <xdr:rowOff>161925</xdr:rowOff>
    </xdr:from>
    <xdr:to>
      <xdr:col>29</xdr:col>
      <xdr:colOff>304800</xdr:colOff>
      <xdr:row>52</xdr:row>
      <xdr:rowOff>152400</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485775</xdr:colOff>
      <xdr:row>18</xdr:row>
      <xdr:rowOff>114300</xdr:rowOff>
    </xdr:from>
    <xdr:to>
      <xdr:col>44</xdr:col>
      <xdr:colOff>571500</xdr:colOff>
      <xdr:row>43</xdr:row>
      <xdr:rowOff>276225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171450</xdr:colOff>
      <xdr:row>52</xdr:row>
      <xdr:rowOff>76200</xdr:rowOff>
    </xdr:from>
    <xdr:to>
      <xdr:col>13</xdr:col>
      <xdr:colOff>485775</xdr:colOff>
      <xdr:row>77</xdr:row>
      <xdr:rowOff>57150</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809625</xdr:colOff>
      <xdr:row>50</xdr:row>
      <xdr:rowOff>0</xdr:rowOff>
    </xdr:from>
    <xdr:to>
      <xdr:col>45</xdr:col>
      <xdr:colOff>285750</xdr:colOff>
      <xdr:row>79</xdr:row>
      <xdr:rowOff>123825</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0.86242</cdr:x>
      <cdr:y>0.39813</cdr:y>
    </cdr:from>
    <cdr:to>
      <cdr:x>0.99648</cdr:x>
      <cdr:y>0.52693</cdr:y>
    </cdr:to>
    <cdr:sp macro="" textlink="">
      <cdr:nvSpPr>
        <cdr:cNvPr id="2" name="TextBox 1"/>
        <cdr:cNvSpPr txBox="1"/>
      </cdr:nvSpPr>
      <cdr:spPr>
        <a:xfrm xmlns:a="http://schemas.openxmlformats.org/drawingml/2006/main">
          <a:off x="6448425" y="1619250"/>
          <a:ext cx="1002408" cy="5238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ysClr val="windowText" lastClr="000000"/>
              </a:solidFill>
            </a:rPr>
            <a:t> %</a:t>
          </a:r>
        </a:p>
      </cdr:txBody>
    </cdr:sp>
  </cdr:relSizeAnchor>
</c:userShapes>
</file>

<file path=xl/drawings/drawing7.xml><?xml version="1.0" encoding="utf-8"?>
<xdr:wsDr xmlns:xdr="http://schemas.openxmlformats.org/drawingml/2006/spreadsheetDrawing" xmlns:a="http://schemas.openxmlformats.org/drawingml/2006/main">
  <xdr:twoCellAnchor>
    <xdr:from>
      <xdr:col>11</xdr:col>
      <xdr:colOff>514350</xdr:colOff>
      <xdr:row>7</xdr:row>
      <xdr:rowOff>276225</xdr:rowOff>
    </xdr:from>
    <xdr:to>
      <xdr:col>19</xdr:col>
      <xdr:colOff>209550</xdr:colOff>
      <xdr:row>19</xdr:row>
      <xdr:rowOff>95250</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85724</xdr:colOff>
      <xdr:row>2</xdr:row>
      <xdr:rowOff>85725</xdr:rowOff>
    </xdr:from>
    <xdr:to>
      <xdr:col>19</xdr:col>
      <xdr:colOff>95249</xdr:colOff>
      <xdr:row>32</xdr:row>
      <xdr:rowOff>57150</xdr:rowOff>
    </xdr:to>
    <xdr:graphicFrame macro="">
      <xdr:nvGraphicFramePr>
        <xdr:cNvPr id="5029102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13</xdr:col>
      <xdr:colOff>66675</xdr:colOff>
      <xdr:row>10</xdr:row>
      <xdr:rowOff>0</xdr:rowOff>
    </xdr:from>
    <xdr:to>
      <xdr:col>22</xdr:col>
      <xdr:colOff>38100</xdr:colOff>
      <xdr:row>30</xdr:row>
      <xdr:rowOff>57150</xdr:rowOff>
    </xdr:to>
    <xdr:graphicFrame macro="">
      <xdr:nvGraphicFramePr>
        <xdr:cNvPr id="5250822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390525</xdr:colOff>
      <xdr:row>46</xdr:row>
      <xdr:rowOff>161925</xdr:rowOff>
    </xdr:from>
    <xdr:to>
      <xdr:col>11</xdr:col>
      <xdr:colOff>676275</xdr:colOff>
      <xdr:row>75</xdr:row>
      <xdr:rowOff>95250</xdr:rowOff>
    </xdr:to>
    <xdr:graphicFrame macro="">
      <xdr:nvGraphicFramePr>
        <xdr:cNvPr id="5250822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428625</xdr:colOff>
      <xdr:row>28</xdr:row>
      <xdr:rowOff>76200</xdr:rowOff>
    </xdr:from>
    <xdr:to>
      <xdr:col>21</xdr:col>
      <xdr:colOff>9525</xdr:colOff>
      <xdr:row>40</xdr:row>
      <xdr:rowOff>809625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13</xdr:row>
      <xdr:rowOff>238125</xdr:rowOff>
    </xdr:from>
    <xdr:to>
      <xdr:col>19</xdr:col>
      <xdr:colOff>123825</xdr:colOff>
      <xdr:row>23</xdr:row>
      <xdr:rowOff>38101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171</xdr:row>
      <xdr:rowOff>133350</xdr:rowOff>
    </xdr:from>
    <xdr:to>
      <xdr:col>10</xdr:col>
      <xdr:colOff>66675</xdr:colOff>
      <xdr:row>194</xdr:row>
      <xdr:rowOff>104775</xdr:rowOff>
    </xdr:to>
    <xdr:graphicFrame macro="">
      <xdr:nvGraphicFramePr>
        <xdr:cNvPr id="5028897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876300</xdr:colOff>
      <xdr:row>52</xdr:row>
      <xdr:rowOff>133350</xdr:rowOff>
    </xdr:from>
    <xdr:to>
      <xdr:col>10</xdr:col>
      <xdr:colOff>95250</xdr:colOff>
      <xdr:row>77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809625</xdr:colOff>
      <xdr:row>2</xdr:row>
      <xdr:rowOff>171450</xdr:rowOff>
    </xdr:from>
    <xdr:to>
      <xdr:col>21</xdr:col>
      <xdr:colOff>600075</xdr:colOff>
      <xdr:row>27</xdr:row>
      <xdr:rowOff>57150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0.94373</cdr:x>
      <cdr:y>0.37209</cdr:y>
    </cdr:from>
    <cdr:to>
      <cdr:x>0.97442</cdr:x>
      <cdr:y>0.56025</cdr:y>
    </cdr:to>
    <cdr:sp macro="" textlink="">
      <cdr:nvSpPr>
        <cdr:cNvPr id="2" name="TextBox 1"/>
        <cdr:cNvSpPr txBox="1"/>
      </cdr:nvSpPr>
      <cdr:spPr>
        <a:xfrm xmlns:a="http://schemas.openxmlformats.org/drawingml/2006/main">
          <a:off x="7029450" y="1676400"/>
          <a:ext cx="228600" cy="8477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Annual%20Report%20-2017/Data%20compiling%20sheets/General%20Insurance%20Workings/General%20AR%202017%20final%2010.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dustry%20Hand%20Book\Final%20II%202014-4-02%20after%20SLIC%20GWP%20dist%20Channel%20chan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shanika/Desktop/Final%20-%202014-3-20%20after%20NIC%20Revise%20II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Kapila%20Docs\Kapila%20-%20IBSL\Annual%20Report%20-%20%202011\AR%20Table%20Final%20-%202011\AR%20Table%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oft%20Copies%20from%20Companies\Arpic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kapila\AppData\Local\Microsoft\Windows\Temporary%20Internet%20Files\Content.Outlook\AFQWEOHZ\Annual%20Report%20Data%20for%202011%20to%20IBS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Kapila%20Docs\Kapila%20-%20IBSL\Annual%20Report%20-%20%202011\AR%20Table%20Final%20-%202011\AR%20Table%2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Kapila%20Docs\Kapila%20-%20IBSL\Annual%20Report%202012\Final%20Tables%20&amp;%20Charts\Old\Final%20II%20%20After%20SLIC%20Chan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Soft%20Copies%20from%20Companies\A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Soft%20Copies%20from%20Companies\Allianz%20Ge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oft%20Copies%20from%20Companies\Amana\Revise%20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Soft%20Copies%20from%20Companies\Asi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Soft%20Copies%20from%20Companies\cey%20gen\Cey%20-%20Gener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Soft%20Copies%20from%20Companies\H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oft%20Copies%20from%20Companies\Janashakthi\JIPL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oft%20Copies%20from%20Companies\Sanasa\Sanas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oft%20Copies%20from%20Companies\SLIC%20Without%20Link.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sian%20Alliance.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llianz\G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I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mana.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IG.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onti\Conti%20Revised%2028-0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eylinco\G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o%20op\Revised.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Industry%20Hand%20Book\Soft%20Copies%20from%20Companies\HNB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Industry%20Hand%20Book\Soft%20Copies%20from%20Companies\JI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Industry%20Hand%20Book\Soft%20Copies%20from%20Companies\LOLC\LOLC%20II.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Industry%20Hand%20Book\Soft%20Copies%20from%20Companies\MBS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Industry%20Hand%20Book\Soft%20Copies%20from%20Companies\PIL.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LI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ANASA.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Industry%20Hand%20Book\Soft%20Copies%20from%20Companies\UAL.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Industry%20Hand%20Book\Soft%20Copies%20from%20Companies\Orien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Industry%20Hand%20Book\Soft%20Copies%20from%20Companies\JIPLC\Revise%20-%20Final%20Submission%2003.03.201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anasa\SANASA%20%20Revised%20-%20IBSL%20Annual%20Report%20Data%20-%20201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oft%20Copies%20from%20Companies\Orient.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Soft%20Copies%20from%20Companies\Conti.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Soft%20Copies%20from%20Companies\cO%20oPERATIV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Soft%20Copies%20from%20Companies\LOLC.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Soft%20Copies%20from%20Companies\Peopl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RMV%20%20statisticaldata%20Vehicles%2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oft%20Copies%20from%20Companies\LOLC\LOLC%20Revise%20II.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oft%20Copies%20from%20Companies\MBSL\MBS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Soft%20Copies%20from%20Companies\UAL.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Soft%20Copies%20from%20Companies\LI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Soft%20Copies%20from%20Companies\AIG\AIG%20Revise%20I.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Soft%20Copies%20from%20Companies\SLIC.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oft%20Copies%20from%20Companies\UAL\Revise%201.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kapila\AppData\Local\Microsoft\Windows\Temporary%20Internet%20Files\Content.Outlook\AFQWEOHZ\IBSL%20AR%20INFO.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Soft%20Copies%20from%20Companies\AIG%20(Chartis).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Soft%20Copies%20from%20Companies\Janashakthi\JIPLC%20Revise%2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Kapila%20Docs\Kapila%20-%20IBSL\CBSL\2011\31-12-11\Year%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Tables"/>
      <sheetName val="Inforced LI"/>
      <sheetName val="New Busi LT"/>
      <sheetName val="New &amp; Inforced Policies LI"/>
      <sheetName val="Table 1 - penetration"/>
      <sheetName val="Table 2, 3 Chart 1 Assets"/>
      <sheetName val="Chart 2 Assets Conce"/>
      <sheetName val="Table 4 - SH"/>
      <sheetName val="AR Table 05 &amp;  Chart 3 CBSL Dat"/>
      <sheetName val="Table 6 - Branches-Emp-Agents"/>
      <sheetName val="GWP - Dist Chan - LI"/>
      <sheetName val="GWP - Dist Chan - LI (2)"/>
      <sheetName val="Table 07, Chart 6 &amp; 7 GWP LT"/>
      <sheetName val="Chart 8 - Life Benifits Rs.'000"/>
      <sheetName val="# of Life Benifits Paid"/>
      <sheetName val="AR Table 9 &amp; Chart 9 -Assets LT"/>
      <sheetName val="InV Income  - Life"/>
      <sheetName val="Table 10 -Investment Income LI "/>
      <sheetName val="Chart 10 - LI - laps new "/>
      <sheetName val="LI - laps Total"/>
      <sheetName val="Table 11- Solvency LI "/>
      <sheetName val="LI - Solvency"/>
      <sheetName val="Table 14, Chart 13 &amp; 14 "/>
      <sheetName val="Table 15 , Chart 15 "/>
      <sheetName val="Table 16"/>
      <sheetName val="Table 17 "/>
      <sheetName val="Table 18 "/>
      <sheetName val="P &amp; L - GI - 2012 "/>
      <sheetName val="Class wise Com wise NEP"/>
      <sheetName val="Class wise Comp wise Claims"/>
      <sheetName val="Table 19"/>
      <sheetName val="Table 20"/>
      <sheetName val="Table 21"/>
      <sheetName val="inv.income"/>
      <sheetName val="Table 22"/>
      <sheetName val="Table 23"/>
      <sheetName val="Table 24"/>
      <sheetName val="Table 25"/>
      <sheetName val="Invest Income GI - 2012 "/>
      <sheetName val="GI - Solvency"/>
      <sheetName val="Sheet6"/>
      <sheetName val="Class wise company wise GWP"/>
      <sheetName val="BS 2013"/>
      <sheetName val="BS 2014"/>
      <sheetName val="Sheet3"/>
      <sheetName val="BS 2012"/>
      <sheetName val="BS 2015 LI"/>
      <sheetName val="BS 2015 GI"/>
      <sheetName val="BS 2017 GI"/>
      <sheetName val="BS 2016 GI(2)"/>
      <sheetName val="BS 2015 GI (2)"/>
      <sheetName val="BS 2016 GI"/>
      <sheetName val="P &amp; L - GI - 2017"/>
      <sheetName val="P &amp; L - GI - 2016"/>
      <sheetName val="P &amp; L - GI - 2015"/>
      <sheetName val="P &amp; L - GI - 2014"/>
      <sheetName val="P &amp; L - GI - 2013"/>
      <sheetName val="GWP - LT + GI  (2)"/>
      <sheetName val="GWP - LT + GI "/>
      <sheetName val="Sheet4"/>
      <sheetName val="To Rajan"/>
      <sheetName val="AR 6&amp;7 Support III"/>
      <sheetName val="AR7&amp;8 Support"/>
      <sheetName val="Ratio"/>
      <sheetName val="Premium Receivable"/>
      <sheetName val="LI - laps new  (2)"/>
      <sheetName val="P &amp; L LI "/>
      <sheetName val="BR -IN"/>
      <sheetName val="New GI"/>
      <sheetName val="T14 (i) -GI Sum Insu"/>
      <sheetName val="T14As % of National Income"/>
      <sheetName val="Sheet1"/>
      <sheetName val="Ratios"/>
      <sheetName val="Sheet2"/>
      <sheetName val="AR table 6 &amp; Chart 7 (2)"/>
      <sheetName val="Chart 6 - GWP - Dist Chan - GI"/>
      <sheetName val="catastrophic events 2016"/>
      <sheetName val="catastrophic events 2017"/>
      <sheetName val="Sheet8"/>
      <sheetName val="Sheet5"/>
      <sheetName val="Compliants-New"/>
      <sheetName val="Complaints classi. New- GI"/>
      <sheetName val="New policies in force-New"/>
      <sheetName val="Classification of complaints LI"/>
      <sheetName val="NAV-new"/>
      <sheetName val="info on complaints LI"/>
      <sheetName val="Classification of disputes"/>
      <sheetName val="agents"/>
      <sheetName val="Foreign Equity participation"/>
      <sheetName val="Information required for CBS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31">
          <cell r="C31">
            <v>246.91049647151362</v>
          </cell>
          <cell r="D31">
            <v>1572.83169</v>
          </cell>
          <cell r="E31">
            <v>79.73</v>
          </cell>
          <cell r="G31">
            <v>7092.7078490895574</v>
          </cell>
          <cell r="H31">
            <v>3426</v>
          </cell>
          <cell r="I31">
            <v>262.58</v>
          </cell>
          <cell r="K31">
            <v>61.787999999999997</v>
          </cell>
          <cell r="R31">
            <v>234</v>
          </cell>
          <cell r="S31">
            <v>545.6453900000015</v>
          </cell>
          <cell r="T31">
            <v>120.916810025</v>
          </cell>
        </row>
        <row r="32">
          <cell r="C32">
            <v>296320.54887995939</v>
          </cell>
          <cell r="D32">
            <v>176133.34727</v>
          </cell>
          <cell r="E32">
            <v>95654.88</v>
          </cell>
          <cell r="G32">
            <v>280195.543182516</v>
          </cell>
          <cell r="H32">
            <v>548978</v>
          </cell>
          <cell r="I32">
            <v>4621.17</v>
          </cell>
          <cell r="K32">
            <v>59038.076999999997</v>
          </cell>
          <cell r="R32">
            <v>76285</v>
          </cell>
          <cell r="S32">
            <v>211143.91239000001</v>
          </cell>
          <cell r="T32">
            <v>29879.942133809902</v>
          </cell>
        </row>
        <row r="43">
          <cell r="B43">
            <v>952.0557699999996</v>
          </cell>
          <cell r="C43">
            <v>392.53917953473166</v>
          </cell>
          <cell r="D43">
            <v>305.59646202397818</v>
          </cell>
          <cell r="E43">
            <v>79.727999999999994</v>
          </cell>
          <cell r="G43">
            <v>4574.2905700000001</v>
          </cell>
          <cell r="H43">
            <v>-606</v>
          </cell>
          <cell r="K43">
            <v>42.883540000000004</v>
          </cell>
          <cell r="R43">
            <v>53042</v>
          </cell>
          <cell r="S43">
            <v>604.76293999999996</v>
          </cell>
        </row>
        <row r="44">
          <cell r="B44">
            <v>32031.26082</v>
          </cell>
          <cell r="C44">
            <v>280453.71373246558</v>
          </cell>
          <cell r="D44">
            <v>72848</v>
          </cell>
          <cell r="E44">
            <v>40714.01096</v>
          </cell>
          <cell r="G44">
            <v>217483.62318999995</v>
          </cell>
          <cell r="H44">
            <v>353065</v>
          </cell>
          <cell r="K44">
            <v>73741.496019999991</v>
          </cell>
          <cell r="R44">
            <v>0</v>
          </cell>
          <cell r="S44">
            <v>143014.7035</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New Busi LT"/>
      <sheetName val="New &amp; Inforced Policies LI"/>
      <sheetName val="Inforced LI"/>
      <sheetName val="Table 1 - penetration"/>
      <sheetName val="Table 2, 3 Chart 1 Assets"/>
      <sheetName val="Chart 2 Assets Conce"/>
      <sheetName val="Table 4 - SH"/>
      <sheetName val="AR Table 05 &amp;  Chart 3 CBSL Dat"/>
      <sheetName val="Table 6 - Branches-Emp-Agents"/>
      <sheetName val="Chart 5 - GWP - Dist Chan - GI"/>
      <sheetName val="Table 07, Chart 6 &amp; 7 GWP LT"/>
      <sheetName val="Chart 8 - Life Benifits Rs.'000"/>
      <sheetName val="# of Life Benifits Paid"/>
      <sheetName val="AR Table 9 &amp; Chart 9 -Assets LT"/>
      <sheetName val="Table 10 -Investment Income LI "/>
      <sheetName val="Chart 10 - LI - laps new "/>
      <sheetName val="Table 11- Solvency LI "/>
      <sheetName val="Table 12, Chart 11 &amp; 12 GWP GI"/>
      <sheetName val="Table 13 &amp; Chart 13 - GWP Class"/>
      <sheetName val="Table 14 - Misc BU GWP"/>
      <sheetName val="AR Table 15 &amp; Chart 15 Retentio"/>
      <sheetName val="AR table 16 &amp; Chart 16 combine"/>
      <sheetName val="Table 17 &amp; Chart 17 Assets SH"/>
      <sheetName val="Table 18 - Investment Income GI"/>
      <sheetName val="Table 19 - Solvency  GI "/>
      <sheetName val="T20  - GI Policies "/>
      <sheetName val="LI - Solvency"/>
      <sheetName val="AR6&amp;7 Support I"/>
      <sheetName val="P &amp; L - GI - 2012 "/>
      <sheetName val="AR6&amp;7 Support II"/>
      <sheetName val="Invest Income GI - 2013"/>
      <sheetName val="Invest Income GI - 2012 "/>
      <sheetName val="GI - Solvency"/>
      <sheetName val="AR 5 Support"/>
      <sheetName val="InV Income  - Life"/>
      <sheetName val="BS 2013"/>
      <sheetName val="Sheet3"/>
      <sheetName val="BS 2012"/>
      <sheetName val="P &amp; L - GI - 2013"/>
      <sheetName val="GWP - LT + GI  (2)"/>
      <sheetName val="GWP - LT + GI "/>
      <sheetName val="GWP - Dist Chan - LI"/>
      <sheetName val="Sheet4"/>
      <sheetName val="To Rajan"/>
      <sheetName val="AR 6&amp;7 Support III"/>
      <sheetName val="AR7&amp;8 Support"/>
      <sheetName val="Ratio"/>
      <sheetName val="Premium Receivable"/>
      <sheetName val="LI - laps new  (2)"/>
      <sheetName val="P &amp; L LI 2013 &amp; 12"/>
      <sheetName val="BR -IN"/>
      <sheetName val="New GI"/>
      <sheetName val="T14 (i) -GI Sum Insu"/>
      <sheetName val="T14As % of National Income"/>
      <sheetName val="Sheet1"/>
      <sheetName val="Ratios"/>
      <sheetName val="Sheet2"/>
      <sheetName val="AR table 6 &amp; Chart 7 (2)"/>
      <sheetName val="Sheet5"/>
      <sheetName val="LI - laps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6">
          <cell r="V6">
            <v>1424130.0917486532</v>
          </cell>
        </row>
      </sheetData>
      <sheetData sheetId="49">
        <row r="9">
          <cell r="H9">
            <v>-2238827.710423843</v>
          </cell>
        </row>
        <row r="10">
          <cell r="H10">
            <v>-8698350.6519710943</v>
          </cell>
        </row>
        <row r="13">
          <cell r="H13">
            <v>38453601.911363319</v>
          </cell>
        </row>
        <row r="16">
          <cell r="H16">
            <v>-23767418.515468184</v>
          </cell>
        </row>
        <row r="41">
          <cell r="H41">
            <v>1190391.68979</v>
          </cell>
        </row>
        <row r="42">
          <cell r="H42">
            <v>0</v>
          </cell>
        </row>
        <row r="43">
          <cell r="H43">
            <v>-57151.675239999997</v>
          </cell>
        </row>
        <row r="44">
          <cell r="C44">
            <v>-101703.41316000003</v>
          </cell>
          <cell r="D44">
            <v>-34862.898209999999</v>
          </cell>
          <cell r="E44">
            <v>-21822.90625</v>
          </cell>
          <cell r="F44">
            <v>-325.90153000000009</v>
          </cell>
          <cell r="G44">
            <v>-18722.87905</v>
          </cell>
          <cell r="H44">
            <v>-177437.9982</v>
          </cell>
        </row>
        <row r="74">
          <cell r="H74">
            <v>1521463.38</v>
          </cell>
        </row>
        <row r="75">
          <cell r="H75">
            <v>-4802</v>
          </cell>
        </row>
        <row r="76">
          <cell r="H76">
            <v>-119534</v>
          </cell>
        </row>
        <row r="77">
          <cell r="C77">
            <v>-693130</v>
          </cell>
          <cell r="D77">
            <v>-22289</v>
          </cell>
          <cell r="E77">
            <v>-3679</v>
          </cell>
          <cell r="F77">
            <v>-3</v>
          </cell>
          <cell r="G77">
            <v>-152341</v>
          </cell>
          <cell r="H77">
            <v>-871442</v>
          </cell>
        </row>
        <row r="140">
          <cell r="H140">
            <v>2400300.0306400005</v>
          </cell>
        </row>
        <row r="141">
          <cell r="H141">
            <v>-33029.907579999999</v>
          </cell>
        </row>
        <row r="142">
          <cell r="H142">
            <v>-224017.51134000011</v>
          </cell>
        </row>
        <row r="143">
          <cell r="C143">
            <v>-206999.32515999989</v>
          </cell>
          <cell r="D143">
            <v>-71755.733789999998</v>
          </cell>
          <cell r="E143">
            <v>1.8189894035458565E-12</v>
          </cell>
          <cell r="F143">
            <v>-3751</v>
          </cell>
          <cell r="G143">
            <v>-55393.793419999987</v>
          </cell>
          <cell r="H143">
            <v>-337899.85236999986</v>
          </cell>
        </row>
        <row r="173">
          <cell r="H173">
            <v>1193875.081</v>
          </cell>
        </row>
        <row r="174">
          <cell r="H174">
            <v>-5905.4230000000007</v>
          </cell>
        </row>
        <row r="175">
          <cell r="H175">
            <v>-62132.311999999998</v>
          </cell>
        </row>
        <row r="176">
          <cell r="C176">
            <v>-50980.593999999997</v>
          </cell>
          <cell r="D176">
            <v>-21371.361000000001</v>
          </cell>
          <cell r="E176">
            <v>-499.7489999999998</v>
          </cell>
          <cell r="F176">
            <v>-73.019000000000005</v>
          </cell>
          <cell r="G176">
            <v>-30581.596000000001</v>
          </cell>
          <cell r="H176">
            <v>-103506.319</v>
          </cell>
        </row>
        <row r="206">
          <cell r="H206">
            <v>838373.81137999997</v>
          </cell>
        </row>
        <row r="207">
          <cell r="H207">
            <v>0</v>
          </cell>
        </row>
        <row r="208">
          <cell r="H208">
            <v>-18926.153760000001</v>
          </cell>
        </row>
        <row r="209">
          <cell r="C209">
            <v>-73385.81823332209</v>
          </cell>
          <cell r="D209">
            <v>-87367.785373185296</v>
          </cell>
          <cell r="E209">
            <v>-1590.3</v>
          </cell>
          <cell r="F209">
            <v>-1836.5482099999999</v>
          </cell>
          <cell r="G209">
            <v>-239620.83364729298</v>
          </cell>
          <cell r="H209">
            <v>-403801.28546380036</v>
          </cell>
        </row>
        <row r="239">
          <cell r="H239">
            <v>1642671.4496818865</v>
          </cell>
        </row>
        <row r="240">
          <cell r="H240">
            <v>-45996.686988113695</v>
          </cell>
        </row>
        <row r="241">
          <cell r="H241">
            <v>-51448.8011240005</v>
          </cell>
        </row>
        <row r="242">
          <cell r="C242">
            <v>-387454.08399659401</v>
          </cell>
          <cell r="D242">
            <v>-11665.429084335199</v>
          </cell>
          <cell r="E242">
            <v>-10633.263659976299</v>
          </cell>
          <cell r="F242">
            <v>-2065.4242089644599</v>
          </cell>
          <cell r="G242">
            <v>-72704.405930149907</v>
          </cell>
          <cell r="H242">
            <v>-484522.60688001988</v>
          </cell>
        </row>
        <row r="272">
          <cell r="H272">
            <v>11093583</v>
          </cell>
        </row>
        <row r="273">
          <cell r="H273">
            <v>-72366</v>
          </cell>
        </row>
        <row r="274">
          <cell r="H274">
            <v>-586300</v>
          </cell>
        </row>
        <row r="275">
          <cell r="C275">
            <v>-922379</v>
          </cell>
          <cell r="D275">
            <v>-153961</v>
          </cell>
          <cell r="E275">
            <v>-40523</v>
          </cell>
          <cell r="F275">
            <v>-8301</v>
          </cell>
          <cell r="G275">
            <v>-461670</v>
          </cell>
          <cell r="H275">
            <v>-1586834</v>
          </cell>
        </row>
        <row r="278">
          <cell r="C278">
            <v>516418</v>
          </cell>
        </row>
        <row r="305">
          <cell r="H305">
            <v>1156912.0669100001</v>
          </cell>
        </row>
        <row r="306">
          <cell r="H306">
            <v>-531.98800000000006</v>
          </cell>
        </row>
        <row r="307">
          <cell r="H307">
            <v>-21368.918000000001</v>
          </cell>
        </row>
        <row r="308">
          <cell r="C308">
            <v>-19020.007000000001</v>
          </cell>
          <cell r="D308">
            <v>-8783.5409999999993</v>
          </cell>
          <cell r="E308">
            <v>-18143.343000000001</v>
          </cell>
          <cell r="F308">
            <v>0</v>
          </cell>
          <cell r="G308">
            <v>-7413.5469999999996</v>
          </cell>
          <cell r="H308">
            <v>-53360.438000000002</v>
          </cell>
        </row>
        <row r="341">
          <cell r="H341">
            <v>0</v>
          </cell>
        </row>
        <row r="371">
          <cell r="H371">
            <v>1711203.50232</v>
          </cell>
        </row>
        <row r="372">
          <cell r="H372">
            <v>0</v>
          </cell>
        </row>
        <row r="373">
          <cell r="H373">
            <v>-75898.492560000013</v>
          </cell>
        </row>
        <row r="374">
          <cell r="C374">
            <v>-192599.49713999999</v>
          </cell>
          <cell r="D374">
            <v>-20228.175439999999</v>
          </cell>
          <cell r="E374">
            <v>-43410.974920000001</v>
          </cell>
          <cell r="F374">
            <v>-41.6121499999999</v>
          </cell>
          <cell r="G374">
            <v>-59454.026790000004</v>
          </cell>
          <cell r="H374">
            <v>-315734.28644</v>
          </cell>
        </row>
        <row r="404">
          <cell r="H404">
            <v>5960127.4972300194</v>
          </cell>
        </row>
        <row r="405">
          <cell r="H405">
            <v>0</v>
          </cell>
        </row>
        <row r="406">
          <cell r="H406">
            <v>-186698</v>
          </cell>
        </row>
        <row r="407">
          <cell r="C407">
            <v>-298219.90360000002</v>
          </cell>
          <cell r="D407">
            <v>-82864.578379999992</v>
          </cell>
          <cell r="E407">
            <v>-85867.619449999998</v>
          </cell>
          <cell r="G407">
            <v>-132038.28727</v>
          </cell>
          <cell r="H407">
            <v>-598990.38870000001</v>
          </cell>
        </row>
        <row r="503">
          <cell r="H503">
            <v>1314097.1415300001</v>
          </cell>
        </row>
        <row r="504">
          <cell r="H504">
            <v>-5070.0688700000001</v>
          </cell>
        </row>
        <row r="505">
          <cell r="H505">
            <v>-13894.44708</v>
          </cell>
        </row>
        <row r="506">
          <cell r="C506">
            <v>-38163.098480000001</v>
          </cell>
          <cell r="D506">
            <v>-6673.3667599999999</v>
          </cell>
          <cell r="E506">
            <v>-35979.782979999996</v>
          </cell>
          <cell r="F506">
            <v>0</v>
          </cell>
          <cell r="G506">
            <v>-12443.95076</v>
          </cell>
          <cell r="H506">
            <v>-93260.198979999986</v>
          </cell>
        </row>
        <row r="536">
          <cell r="H536">
            <v>1079639.16922</v>
          </cell>
        </row>
        <row r="537">
          <cell r="H537">
            <v>0</v>
          </cell>
        </row>
        <row r="538">
          <cell r="H538">
            <v>-30492.435819999999</v>
          </cell>
        </row>
        <row r="539">
          <cell r="C539">
            <v>-41313.064200000001</v>
          </cell>
          <cell r="D539">
            <v>-21860.237260000005</v>
          </cell>
          <cell r="E539">
            <v>-15997.283530000001</v>
          </cell>
          <cell r="F539">
            <v>0</v>
          </cell>
          <cell r="G539">
            <v>-31281.065399999999</v>
          </cell>
          <cell r="H539">
            <v>-110451.65039</v>
          </cell>
        </row>
        <row r="569">
          <cell r="H569">
            <v>2944486.79213</v>
          </cell>
        </row>
        <row r="570">
          <cell r="H570">
            <v>0</v>
          </cell>
        </row>
        <row r="571">
          <cell r="H571">
            <v>-149039</v>
          </cell>
        </row>
        <row r="572">
          <cell r="C572">
            <v>-87261</v>
          </cell>
          <cell r="D572">
            <v>-4223</v>
          </cell>
          <cell r="E572">
            <v>-38273</v>
          </cell>
          <cell r="F572">
            <v>0</v>
          </cell>
          <cell r="G572">
            <v>-27862</v>
          </cell>
          <cell r="H572">
            <v>-157619</v>
          </cell>
        </row>
        <row r="602">
          <cell r="H602">
            <v>12803591.569259999</v>
          </cell>
        </row>
        <row r="603">
          <cell r="H603">
            <v>0</v>
          </cell>
        </row>
        <row r="604">
          <cell r="H604">
            <v>-444404.15857000003</v>
          </cell>
        </row>
        <row r="605">
          <cell r="C605">
            <v>-958922.61083999998</v>
          </cell>
          <cell r="D605">
            <v>-250523.91595</v>
          </cell>
          <cell r="E605">
            <v>-57267.41455999999</v>
          </cell>
          <cell r="F605">
            <v>0</v>
          </cell>
          <cell r="G605">
            <v>-1281244.2587899999</v>
          </cell>
          <cell r="H605">
            <v>-2547958.2001399999</v>
          </cell>
        </row>
        <row r="608">
          <cell r="C608">
            <v>211402.43547999993</v>
          </cell>
          <cell r="D608">
            <v>-17720.445320000021</v>
          </cell>
          <cell r="E608">
            <v>7118266.2959499974</v>
          </cell>
          <cell r="F608">
            <v>81464.675830000022</v>
          </cell>
          <cell r="G608">
            <v>1965098.9336100011</v>
          </cell>
        </row>
        <row r="635">
          <cell r="H635">
            <v>297025.14753000007</v>
          </cell>
        </row>
        <row r="636">
          <cell r="H636">
            <v>0</v>
          </cell>
        </row>
        <row r="637">
          <cell r="H637">
            <v>11117.343130000001</v>
          </cell>
        </row>
        <row r="638">
          <cell r="C638">
            <v>-15464.611050000001</v>
          </cell>
          <cell r="D638">
            <v>0</v>
          </cell>
          <cell r="E638">
            <v>-6054.7959900000005</v>
          </cell>
          <cell r="F638">
            <v>0</v>
          </cell>
          <cell r="G638">
            <v>-56894.567619999994</v>
          </cell>
          <cell r="H638">
            <v>-78413.974659999993</v>
          </cell>
        </row>
        <row r="668">
          <cell r="H668">
            <v>4626432.5967899989</v>
          </cell>
        </row>
        <row r="669">
          <cell r="H669">
            <v>0</v>
          </cell>
        </row>
        <row r="670">
          <cell r="H670">
            <v>-190381</v>
          </cell>
        </row>
        <row r="671">
          <cell r="C671">
            <v>-39653.54800999997</v>
          </cell>
          <cell r="D671">
            <v>-516678.03612</v>
          </cell>
          <cell r="E671">
            <v>-97080.020380000002</v>
          </cell>
          <cell r="F671">
            <v>9575.8992400000006</v>
          </cell>
          <cell r="G671">
            <v>-78061.272200000007</v>
          </cell>
          <cell r="H671">
            <v>-721896.97746999993</v>
          </cell>
        </row>
        <row r="701">
          <cell r="H701">
            <v>326804.57808600005</v>
          </cell>
        </row>
        <row r="702">
          <cell r="H702">
            <v>0</v>
          </cell>
        </row>
        <row r="703">
          <cell r="H703">
            <v>-18258.148059842559</v>
          </cell>
        </row>
        <row r="704">
          <cell r="C704">
            <v>-14227.08568</v>
          </cell>
          <cell r="D704">
            <v>-11260.621660000001</v>
          </cell>
          <cell r="E704">
            <v>-1655.70334924074</v>
          </cell>
          <cell r="F704">
            <v>0</v>
          </cell>
          <cell r="G704">
            <v>-28078.0645880335</v>
          </cell>
          <cell r="H704">
            <v>-55221.475277274236</v>
          </cell>
        </row>
      </sheetData>
      <sheetData sheetId="50">
        <row r="6">
          <cell r="V6">
            <v>550496.67194199993</v>
          </cell>
        </row>
      </sheetData>
      <sheetData sheetId="51">
        <row r="23">
          <cell r="G23">
            <v>7523493.9383232836</v>
          </cell>
        </row>
      </sheetData>
      <sheetData sheetId="52">
        <row r="23">
          <cell r="G23">
            <v>6351723.6498362441</v>
          </cell>
        </row>
      </sheetData>
      <sheetData sheetId="53" refreshError="1"/>
      <sheetData sheetId="54">
        <row r="16">
          <cell r="V16">
            <v>5422345.636281671</v>
          </cell>
        </row>
      </sheetData>
      <sheetData sheetId="55" refreshError="1"/>
      <sheetData sheetId="56">
        <row r="100">
          <cell r="E100">
            <v>11343.2793</v>
          </cell>
        </row>
      </sheetData>
      <sheetData sheetId="57" refreshError="1"/>
      <sheetData sheetId="58" refreshError="1"/>
      <sheetData sheetId="59">
        <row r="9">
          <cell r="H9">
            <v>-3107389.6258930122</v>
          </cell>
        </row>
        <row r="10">
          <cell r="H10">
            <v>-8792480.685149977</v>
          </cell>
        </row>
        <row r="13">
          <cell r="H13">
            <v>42183171.414035596</v>
          </cell>
        </row>
        <row r="16">
          <cell r="H16">
            <v>-24740481.590397414</v>
          </cell>
        </row>
        <row r="41">
          <cell r="H41">
            <v>1556421</v>
          </cell>
        </row>
        <row r="42">
          <cell r="H42">
            <v>0</v>
          </cell>
        </row>
        <row r="43">
          <cell r="H43">
            <v>-179764</v>
          </cell>
        </row>
        <row r="44">
          <cell r="C44">
            <v>-81144</v>
          </cell>
          <cell r="D44">
            <v>-25246</v>
          </cell>
          <cell r="E44">
            <v>-51704</v>
          </cell>
          <cell r="F44">
            <v>-535</v>
          </cell>
          <cell r="G44">
            <v>-34931</v>
          </cell>
          <cell r="H44">
            <v>-193560</v>
          </cell>
        </row>
        <row r="74">
          <cell r="H74">
            <v>2104590.87</v>
          </cell>
        </row>
        <row r="75">
          <cell r="H75">
            <v>0</v>
          </cell>
        </row>
        <row r="76">
          <cell r="H76">
            <v>-139683.57</v>
          </cell>
        </row>
        <row r="77">
          <cell r="C77">
            <v>-566044.93000000005</v>
          </cell>
          <cell r="D77">
            <v>-29393.07</v>
          </cell>
          <cell r="E77">
            <v>-7957.11</v>
          </cell>
          <cell r="F77">
            <v>-111.84</v>
          </cell>
          <cell r="G77">
            <v>-113656.11</v>
          </cell>
          <cell r="H77">
            <v>-717163.05999999994</v>
          </cell>
        </row>
        <row r="140">
          <cell r="H140">
            <v>2673010</v>
          </cell>
        </row>
        <row r="141">
          <cell r="H141">
            <v>-29099.247009999999</v>
          </cell>
        </row>
        <row r="142">
          <cell r="H142">
            <v>-215235.69618999999</v>
          </cell>
        </row>
        <row r="143">
          <cell r="C143">
            <v>-253971</v>
          </cell>
          <cell r="D143">
            <v>-65209</v>
          </cell>
          <cell r="E143">
            <v>-9920</v>
          </cell>
          <cell r="F143">
            <v>-4695</v>
          </cell>
          <cell r="G143">
            <v>-116334</v>
          </cell>
          <cell r="H143">
            <v>-450129</v>
          </cell>
        </row>
        <row r="173">
          <cell r="H173">
            <v>1322820.1147058178</v>
          </cell>
        </row>
        <row r="174">
          <cell r="H174">
            <v>-17052.793250000002</v>
          </cell>
        </row>
        <row r="175">
          <cell r="H175">
            <v>-73334.030639999954</v>
          </cell>
        </row>
        <row r="176">
          <cell r="C176">
            <v>-43147.651840000202</v>
          </cell>
          <cell r="D176">
            <v>-20635.43446</v>
          </cell>
          <cell r="E176">
            <v>0</v>
          </cell>
          <cell r="F176">
            <v>-79.730879999999999</v>
          </cell>
          <cell r="G176">
            <v>-32694.910319999999</v>
          </cell>
          <cell r="H176">
            <v>-96557.727500000197</v>
          </cell>
        </row>
        <row r="206">
          <cell r="H206">
            <v>909143.1763727722</v>
          </cell>
        </row>
        <row r="207">
          <cell r="H207">
            <v>0</v>
          </cell>
        </row>
        <row r="208">
          <cell r="H208">
            <v>-29083.505584624996</v>
          </cell>
        </row>
        <row r="209">
          <cell r="C209">
            <v>-37799.38229621722</v>
          </cell>
          <cell r="D209">
            <v>-58996.709129365787</v>
          </cell>
          <cell r="E209">
            <v>-10703.527402805039</v>
          </cell>
          <cell r="F209">
            <v>-1113.9020909182393</v>
          </cell>
          <cell r="G209">
            <v>-340537.24858710868</v>
          </cell>
          <cell r="H209">
            <v>-449150.76950641494</v>
          </cell>
        </row>
        <row r="239">
          <cell r="H239">
            <v>1428816.56247</v>
          </cell>
        </row>
        <row r="240">
          <cell r="H240">
            <v>-39040.093519927483</v>
          </cell>
        </row>
        <row r="241">
          <cell r="H241">
            <v>-59261.922249999989</v>
          </cell>
        </row>
        <row r="242">
          <cell r="C242">
            <v>-215042.12192999999</v>
          </cell>
          <cell r="D242">
            <v>-16080.94526</v>
          </cell>
          <cell r="E242">
            <v>-17797.102079999997</v>
          </cell>
          <cell r="F242">
            <v>-2936.4312907763597</v>
          </cell>
          <cell r="G242">
            <v>-103997.04106999999</v>
          </cell>
          <cell r="H242">
            <v>-355853.64163077634</v>
          </cell>
        </row>
        <row r="272">
          <cell r="H272">
            <v>11568284</v>
          </cell>
        </row>
        <row r="273">
          <cell r="H273">
            <v>-68896</v>
          </cell>
        </row>
        <row r="274">
          <cell r="H274">
            <v>-1187909</v>
          </cell>
        </row>
        <row r="275">
          <cell r="C275">
            <v>-796213</v>
          </cell>
          <cell r="D275">
            <v>-138580</v>
          </cell>
          <cell r="E275">
            <v>223688</v>
          </cell>
          <cell r="F275">
            <v>-10932</v>
          </cell>
          <cell r="G275">
            <v>-381209</v>
          </cell>
          <cell r="H275">
            <v>-1103246</v>
          </cell>
        </row>
        <row r="305">
          <cell r="H305">
            <v>1304357.1563200001</v>
          </cell>
        </row>
        <row r="306">
          <cell r="H306">
            <v>-7122.8130000000001</v>
          </cell>
        </row>
        <row r="307">
          <cell r="H307">
            <v>-24293.057860000001</v>
          </cell>
        </row>
        <row r="308">
          <cell r="C308">
            <v>-20527.916550000002</v>
          </cell>
          <cell r="D308">
            <v>-5699.4227499999997</v>
          </cell>
          <cell r="E308">
            <v>-16146.39826</v>
          </cell>
          <cell r="F308">
            <v>0</v>
          </cell>
          <cell r="G308">
            <v>-7152.4512300000006</v>
          </cell>
          <cell r="H308">
            <v>-49526.18879</v>
          </cell>
        </row>
        <row r="341">
          <cell r="H341">
            <v>0</v>
          </cell>
        </row>
        <row r="371">
          <cell r="H371">
            <v>1863184.0349000001</v>
          </cell>
        </row>
        <row r="372">
          <cell r="H372">
            <v>0</v>
          </cell>
        </row>
        <row r="373">
          <cell r="H373">
            <v>-95823.096380000003</v>
          </cell>
        </row>
        <row r="374">
          <cell r="C374">
            <v>-199746.6642</v>
          </cell>
          <cell r="D374">
            <v>-19971.053090000001</v>
          </cell>
          <cell r="E374">
            <v>-40378.636599999998</v>
          </cell>
          <cell r="F374">
            <v>-45.235800000000005</v>
          </cell>
          <cell r="G374">
            <v>-68242.187819999992</v>
          </cell>
          <cell r="H374">
            <v>-328383.77750999999</v>
          </cell>
        </row>
        <row r="404">
          <cell r="H404">
            <v>6533291.0019510202</v>
          </cell>
        </row>
        <row r="405">
          <cell r="H405">
            <v>0</v>
          </cell>
        </row>
        <row r="406">
          <cell r="H406">
            <v>-190745.21148</v>
          </cell>
        </row>
        <row r="407">
          <cell r="C407">
            <v>-371405.00045178999</v>
          </cell>
          <cell r="D407">
            <v>-99967</v>
          </cell>
          <cell r="E407">
            <v>-108916.00017037</v>
          </cell>
          <cell r="G407">
            <v>-182719.00043258999</v>
          </cell>
          <cell r="H407">
            <v>-763007.00105475006</v>
          </cell>
        </row>
        <row r="440">
          <cell r="H440">
            <v>0</v>
          </cell>
        </row>
        <row r="503">
          <cell r="H503">
            <v>1510647.9527899998</v>
          </cell>
        </row>
        <row r="504">
          <cell r="H504">
            <v>0</v>
          </cell>
        </row>
        <row r="505">
          <cell r="H505">
            <v>-25127.140789999998</v>
          </cell>
        </row>
        <row r="506">
          <cell r="C506">
            <v>-34754.249620000002</v>
          </cell>
          <cell r="D506">
            <v>-4428.9517900000001</v>
          </cell>
          <cell r="E506">
            <v>-51847.06119</v>
          </cell>
          <cell r="F506">
            <v>-18978.975010000002</v>
          </cell>
          <cell r="G506">
            <v>-9042.9609999999993</v>
          </cell>
          <cell r="H506">
            <v>-119052.19861000001</v>
          </cell>
        </row>
        <row r="536">
          <cell r="H536">
            <v>1168433.2150399999</v>
          </cell>
        </row>
        <row r="537">
          <cell r="H537">
            <v>-13806.341930000001</v>
          </cell>
        </row>
        <row r="538">
          <cell r="H538">
            <v>-35643.897339999996</v>
          </cell>
        </row>
        <row r="539">
          <cell r="C539">
            <v>-44735.832649999902</v>
          </cell>
          <cell r="D539">
            <v>-21681.471120000002</v>
          </cell>
          <cell r="E539">
            <v>-39222.078590000005</v>
          </cell>
          <cell r="G539">
            <v>-23909.909029999995</v>
          </cell>
          <cell r="H539">
            <v>-129549.29138999991</v>
          </cell>
        </row>
        <row r="569">
          <cell r="H569">
            <v>3251084.2053000005</v>
          </cell>
        </row>
        <row r="570">
          <cell r="H570">
            <v>0</v>
          </cell>
        </row>
        <row r="571">
          <cell r="H571">
            <v>-166043.07708999998</v>
          </cell>
        </row>
        <row r="572">
          <cell r="C572">
            <v>-89343.28559</v>
          </cell>
          <cell r="D572">
            <v>-3410.07512</v>
          </cell>
          <cell r="E572">
            <v>-36860.07548</v>
          </cell>
          <cell r="F572">
            <v>0</v>
          </cell>
          <cell r="G572">
            <v>-26273.20923</v>
          </cell>
          <cell r="H572">
            <v>-155886.64541999999</v>
          </cell>
        </row>
        <row r="602">
          <cell r="H602">
            <v>13183760.064440006</v>
          </cell>
        </row>
        <row r="603">
          <cell r="H603">
            <v>0</v>
          </cell>
        </row>
        <row r="604">
          <cell r="H604">
            <v>-398089.40311000001</v>
          </cell>
        </row>
        <row r="605">
          <cell r="C605">
            <v>-1425090.71692</v>
          </cell>
          <cell r="D605">
            <v>-288740.77280999994</v>
          </cell>
          <cell r="E605">
            <v>-68485.939849999995</v>
          </cell>
          <cell r="F605">
            <v>0</v>
          </cell>
          <cell r="G605">
            <v>-964898.79269000003</v>
          </cell>
          <cell r="H605">
            <v>-2747216.2222699998</v>
          </cell>
        </row>
        <row r="635">
          <cell r="H635">
            <v>310544.31446999998</v>
          </cell>
        </row>
        <row r="636">
          <cell r="H636">
            <v>0</v>
          </cell>
        </row>
        <row r="637">
          <cell r="H637">
            <v>12047.49992</v>
          </cell>
        </row>
        <row r="638">
          <cell r="C638">
            <v>-15706.20901</v>
          </cell>
          <cell r="D638">
            <v>0</v>
          </cell>
          <cell r="E638">
            <v>-5913</v>
          </cell>
          <cell r="F638">
            <v>9.8000000000000004E-2</v>
          </cell>
          <cell r="G638">
            <v>-54275.298059999994</v>
          </cell>
          <cell r="H638">
            <v>-75894.409069999994</v>
          </cell>
        </row>
        <row r="668">
          <cell r="H668">
            <v>5391712.2664200002</v>
          </cell>
        </row>
        <row r="669">
          <cell r="H669">
            <v>0</v>
          </cell>
        </row>
        <row r="670">
          <cell r="H670">
            <v>-274746.31036</v>
          </cell>
        </row>
        <row r="671">
          <cell r="C671">
            <v>-586399.32802999998</v>
          </cell>
          <cell r="D671">
            <v>-201204.67728</v>
          </cell>
          <cell r="E671">
            <v>-55415.824820000002</v>
          </cell>
          <cell r="F671">
            <v>-1593.29908</v>
          </cell>
          <cell r="G671">
            <v>-136822.02947000001</v>
          </cell>
          <cell r="H671">
            <v>-981435.15867999988</v>
          </cell>
        </row>
        <row r="701">
          <cell r="H701">
            <v>379655.61662400002</v>
          </cell>
        </row>
        <row r="702">
          <cell r="H702">
            <v>0</v>
          </cell>
        </row>
        <row r="703">
          <cell r="H703">
            <v>-24654.206738387231</v>
          </cell>
        </row>
        <row r="704">
          <cell r="C704">
            <v>-18445.134309774701</v>
          </cell>
          <cell r="D704">
            <v>-15461.836204225299</v>
          </cell>
          <cell r="E704">
            <v>-6872.0366460585501</v>
          </cell>
          <cell r="G704">
            <v>-36090.586557976101</v>
          </cell>
          <cell r="H704">
            <v>-76869.593718034652</v>
          </cell>
        </row>
        <row r="770">
          <cell r="H770">
            <v>0</v>
          </cell>
        </row>
      </sheetData>
      <sheetData sheetId="60" refreshError="1"/>
      <sheetData sheetId="61" refreshError="1"/>
      <sheetData sheetId="62" refreshError="1"/>
      <sheetData sheetId="63" refreshError="1"/>
      <sheetData sheetId="64" refreshError="1"/>
      <sheetData sheetId="65">
        <row r="11">
          <cell r="E11">
            <v>12766837.92606</v>
          </cell>
        </row>
      </sheetData>
      <sheetData sheetId="66">
        <row r="64">
          <cell r="V64">
            <v>5861973.4802581202</v>
          </cell>
        </row>
      </sheetData>
      <sheetData sheetId="67" refreshError="1"/>
      <sheetData sheetId="68" refreshError="1"/>
      <sheetData sheetId="69" refreshError="1"/>
      <sheetData sheetId="70">
        <row r="14">
          <cell r="E14">
            <v>-18181123.708940003</v>
          </cell>
        </row>
        <row r="42">
          <cell r="E42">
            <v>2520283</v>
          </cell>
          <cell r="H42">
            <v>2034084</v>
          </cell>
        </row>
        <row r="76">
          <cell r="E76">
            <v>206494.24839999998</v>
          </cell>
          <cell r="H76">
            <v>101900.14992770001</v>
          </cell>
        </row>
        <row r="110">
          <cell r="E110">
            <v>828789.90813200013</v>
          </cell>
          <cell r="H110">
            <v>532141.81854000001</v>
          </cell>
        </row>
        <row r="144">
          <cell r="E144">
            <v>6863047</v>
          </cell>
          <cell r="H144">
            <v>6495863</v>
          </cell>
        </row>
        <row r="178">
          <cell r="E178">
            <v>542986.16200000001</v>
          </cell>
          <cell r="H178">
            <v>364758.88936999999</v>
          </cell>
        </row>
        <row r="212">
          <cell r="E212">
            <v>11122906.218729999</v>
          </cell>
          <cell r="H212">
            <v>10829470</v>
          </cell>
        </row>
        <row r="246">
          <cell r="E246">
            <v>337975.97847999999</v>
          </cell>
          <cell r="H246">
            <v>312055.98389999999</v>
          </cell>
        </row>
        <row r="280">
          <cell r="E280">
            <v>2014547</v>
          </cell>
          <cell r="H280">
            <v>1500027.7209900001</v>
          </cell>
        </row>
        <row r="314">
          <cell r="E314">
            <v>2150506.5177199999</v>
          </cell>
          <cell r="H314">
            <v>2025075.1086100002</v>
          </cell>
        </row>
        <row r="348">
          <cell r="E348">
            <v>322712</v>
          </cell>
          <cell r="H348">
            <v>303344</v>
          </cell>
        </row>
        <row r="382">
          <cell r="E382">
            <v>274797.61674999999</v>
          </cell>
          <cell r="H382">
            <v>106237.90670000001</v>
          </cell>
        </row>
        <row r="416">
          <cell r="E416">
            <v>251719.53922999999</v>
          </cell>
          <cell r="H416">
            <v>192780</v>
          </cell>
        </row>
        <row r="450">
          <cell r="E450">
            <v>8069964.2487999983</v>
          </cell>
          <cell r="H450">
            <v>7369031.3364199949</v>
          </cell>
        </row>
        <row r="484">
          <cell r="E484">
            <v>283975.24881000002</v>
          </cell>
          <cell r="H484">
            <v>203615.92386000001</v>
          </cell>
        </row>
        <row r="518">
          <cell r="E518">
            <v>5515063</v>
          </cell>
          <cell r="H518">
            <v>5106323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GWP - Dist Chan - GI"/>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GWP - Dist Chan - LI"/>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Branches-Emp-Agents"/>
      <sheetName val="New Busi LT"/>
      <sheetName val="AR Table 11 &amp; Chart 12"/>
      <sheetName val="New &amp; Inforced Policies LI"/>
      <sheetName val="AR - Table 1"/>
      <sheetName val="Inforced LI"/>
      <sheetName val="LI - laps new "/>
      <sheetName val="LI - laps Total"/>
      <sheetName val="LI - Solvency"/>
      <sheetName val="AR6&amp;7 Support I"/>
      <sheetName val="P &amp; L - GI - 2012 "/>
      <sheetName val="P &amp; L - GI - 2013"/>
      <sheetName val="AR6&amp;7 Support II"/>
      <sheetName val="Invest Income GI - 2013"/>
      <sheetName val="Invest Income GI - 2012 "/>
      <sheetName val="GI - Solvency"/>
      <sheetName val="AR 5 Support"/>
      <sheetName val="Investment Income LI "/>
      <sheetName val="InV Income  - Life"/>
      <sheetName val="BS 2013"/>
      <sheetName val="Sheet3"/>
      <sheetName val="Misc BU GWP"/>
      <sheetName val="BS 2012"/>
      <sheetName val="AR Table 10 &amp; Chart 11"/>
      <sheetName val="Investment Income GI"/>
      <sheetName val="AR Table 4 &amp; Chart 4,5"/>
      <sheetName val="AR Table 7 &amp; Chart 8"/>
      <sheetName val="GWP - LT + GI "/>
      <sheetName val="AR Table 3 &amp; Chart 01,02"/>
      <sheetName val="Solvency  GI "/>
      <sheetName val="AR Table 2"/>
      <sheetName val="AR Table 8 &amp; Chart 9"/>
      <sheetName val="AR Table 12"/>
      <sheetName val="Sheet4"/>
      <sheetName val="To Rajan"/>
      <sheetName val="AR Table 9 &amp; Chart 10"/>
      <sheetName val="Solvency LI "/>
      <sheetName val="AR Table 5 &amp; Chart 6"/>
      <sheetName val="T13 -GI Policies "/>
      <sheetName val="AR table 6 &amp; Chart 7"/>
      <sheetName val="AR 6&amp;7 Support III"/>
      <sheetName val="AR7&amp;8 Support"/>
      <sheetName val="Ratio"/>
      <sheetName val="Premium Receivable"/>
      <sheetName val="LI - laps new  (2)"/>
      <sheetName val="Life Benifits Rs.'000"/>
      <sheetName val="P &amp; L LI 2013 &amp; 12"/>
      <sheetName val="# of Life Benifits Paid"/>
      <sheetName val="BR -IN"/>
      <sheetName val="New GI"/>
      <sheetName val="T14 (i) -GI Sum Insu"/>
      <sheetName val="T14As % of National Income"/>
      <sheetName val="Sheet1"/>
      <sheetName val="Ratios"/>
      <sheetName val="Sheet2"/>
      <sheetName val="AR table 6 &amp; Chart 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7">
          <cell r="A7" t="str">
            <v xml:space="preserve">    - Treasury Bonds</v>
          </cell>
        </row>
        <row r="8">
          <cell r="A8" t="str">
            <v xml:space="preserve">    - Treasury Bills</v>
          </cell>
        </row>
        <row r="9">
          <cell r="A9" t="str">
            <v xml:space="preserve">    - Others (REPO)</v>
          </cell>
        </row>
        <row r="14">
          <cell r="A14" t="str">
            <v xml:space="preserve">    - Debentures</v>
          </cell>
        </row>
        <row r="15">
          <cell r="A15" t="str">
            <v xml:space="preserve">    - Commercial Papers</v>
          </cell>
        </row>
        <row r="16">
          <cell r="A16" t="str">
            <v xml:space="preserve">    - Asset Backed Securities </v>
          </cell>
        </row>
        <row r="17">
          <cell r="A17" t="str">
            <v xml:space="preserve">    - Other Similar Financial Instruments </v>
          </cell>
        </row>
      </sheetData>
      <sheetData sheetId="41">
        <row r="7">
          <cell r="B7" t="str">
            <v xml:space="preserve">    - Treasury Bonds</v>
          </cell>
          <cell r="C7">
            <v>9572296.2950755861</v>
          </cell>
          <cell r="D7">
            <v>140241.65463333332</v>
          </cell>
          <cell r="E7">
            <v>9712537.94970892</v>
          </cell>
          <cell r="F7">
            <v>9093604.9518445134</v>
          </cell>
          <cell r="G7">
            <v>169769.36645999996</v>
          </cell>
          <cell r="H7">
            <v>9263374.3183045126</v>
          </cell>
          <cell r="I7">
            <v>40563.145579999997</v>
          </cell>
          <cell r="J7">
            <v>44064.072110000001</v>
          </cell>
        </row>
        <row r="8">
          <cell r="B8" t="str">
            <v xml:space="preserve">    - Treasury Bills</v>
          </cell>
          <cell r="C8">
            <v>247051.68720708851</v>
          </cell>
          <cell r="D8">
            <v>2325</v>
          </cell>
          <cell r="E8">
            <v>249376.68720708851</v>
          </cell>
          <cell r="F8">
            <v>184533.66677000001</v>
          </cell>
          <cell r="G8">
            <v>3388.31</v>
          </cell>
          <cell r="H8">
            <v>187921.97677000001</v>
          </cell>
          <cell r="I8">
            <v>2325</v>
          </cell>
          <cell r="J8">
            <v>2108</v>
          </cell>
        </row>
        <row r="9">
          <cell r="B9" t="str">
            <v xml:space="preserve">    - Others (REPO)</v>
          </cell>
          <cell r="C9">
            <v>2016614.0250594034</v>
          </cell>
          <cell r="D9">
            <v>140789.13040901066</v>
          </cell>
          <cell r="E9">
            <v>2157403.1554684141</v>
          </cell>
          <cell r="F9">
            <v>1593608.2365135897</v>
          </cell>
          <cell r="G9">
            <v>298885.48438641027</v>
          </cell>
          <cell r="H9">
            <v>1892493.7208999998</v>
          </cell>
          <cell r="I9">
            <v>1579</v>
          </cell>
          <cell r="J9">
            <v>14888.301786410259</v>
          </cell>
        </row>
        <row r="10">
          <cell r="B10" t="str">
            <v>Equity</v>
          </cell>
          <cell r="C10">
            <v>889273.7882699999</v>
          </cell>
          <cell r="D10">
            <v>465838.67392999999</v>
          </cell>
          <cell r="E10">
            <v>1355112.4622</v>
          </cell>
          <cell r="F10">
            <v>-69948.105779999867</v>
          </cell>
          <cell r="G10">
            <v>377283.69107</v>
          </cell>
          <cell r="H10">
            <v>307335.58529000019</v>
          </cell>
          <cell r="I10">
            <v>25079</v>
          </cell>
          <cell r="J10">
            <v>0</v>
          </cell>
        </row>
        <row r="11">
          <cell r="B11" t="str">
            <v xml:space="preserve">    - Capital Gain/Losses</v>
          </cell>
          <cell r="C11">
            <v>-111548.19064000007</v>
          </cell>
          <cell r="D11">
            <v>88755.211909999998</v>
          </cell>
          <cell r="E11">
            <v>-22792.97873000009</v>
          </cell>
          <cell r="F11">
            <v>-855776.82077999995</v>
          </cell>
          <cell r="G11">
            <v>-16180.621929999999</v>
          </cell>
          <cell r="H11">
            <v>-871957.44270999997</v>
          </cell>
          <cell r="I11">
            <v>18767</v>
          </cell>
          <cell r="J11">
            <v>0</v>
          </cell>
        </row>
        <row r="12">
          <cell r="B12" t="str">
            <v xml:space="preserve">    - Dividend</v>
          </cell>
          <cell r="C12">
            <v>1000821.9789099999</v>
          </cell>
          <cell r="D12">
            <v>377083.46201999998</v>
          </cell>
          <cell r="E12">
            <v>1377905.44093</v>
          </cell>
          <cell r="F12">
            <v>785828.71500000008</v>
          </cell>
          <cell r="G12">
            <v>393464.31300000002</v>
          </cell>
          <cell r="H12">
            <v>1179293.0280000002</v>
          </cell>
          <cell r="I12">
            <v>6312</v>
          </cell>
          <cell r="J12">
            <v>0</v>
          </cell>
        </row>
        <row r="13">
          <cell r="B13" t="str">
            <v>Corporate Debts</v>
          </cell>
          <cell r="C13">
            <v>2452012.8320133537</v>
          </cell>
          <cell r="D13">
            <v>181146.85153088943</v>
          </cell>
          <cell r="E13">
            <v>2633159.6835442437</v>
          </cell>
          <cell r="F13">
            <v>1599062.9449199999</v>
          </cell>
          <cell r="G13">
            <v>62574.445732120963</v>
          </cell>
          <cell r="H13">
            <v>1661637.390652121</v>
          </cell>
          <cell r="I13">
            <v>106845.51794088942</v>
          </cell>
          <cell r="J13">
            <v>37175.92956212096</v>
          </cell>
        </row>
        <row r="14">
          <cell r="B14" t="str">
            <v xml:space="preserve">    - Debentures</v>
          </cell>
          <cell r="C14">
            <v>2392993.2641880517</v>
          </cell>
          <cell r="D14">
            <v>80960.95459456621</v>
          </cell>
          <cell r="E14">
            <v>2473954.2187826182</v>
          </cell>
          <cell r="F14">
            <v>1498133.0253900001</v>
          </cell>
          <cell r="G14">
            <v>28649.4461547793</v>
          </cell>
          <cell r="H14">
            <v>1526782.4715447794</v>
          </cell>
          <cell r="I14">
            <v>26963.621004566212</v>
          </cell>
          <cell r="J14">
            <v>6481.9299847792981</v>
          </cell>
        </row>
        <row r="15">
          <cell r="B15" t="str">
            <v xml:space="preserve">    - Commercial Papers</v>
          </cell>
          <cell r="C15">
            <v>42601.311545302298</v>
          </cell>
          <cell r="D15">
            <v>97008.827997867091</v>
          </cell>
          <cell r="E15">
            <v>139610.13954316938</v>
          </cell>
          <cell r="F15">
            <v>97021.170639999997</v>
          </cell>
          <cell r="G15">
            <v>32086.204471967532</v>
          </cell>
          <cell r="H15">
            <v>129107.37511196753</v>
          </cell>
          <cell r="I15">
            <v>76704.827997867091</v>
          </cell>
          <cell r="J15">
            <v>28855.204471967532</v>
          </cell>
        </row>
        <row r="16">
          <cell r="B16" t="str">
            <v xml:space="preserve">    - Asset backed securities </v>
          </cell>
          <cell r="C16">
            <v>16418.256280000001</v>
          </cell>
          <cell r="D16">
            <v>3177.068938456116</v>
          </cell>
          <cell r="E16">
            <v>19595.325218456117</v>
          </cell>
          <cell r="F16">
            <v>3908.7488900000003</v>
          </cell>
          <cell r="G16">
            <v>1838.7951053741269</v>
          </cell>
          <cell r="H16">
            <v>5747.543995374127</v>
          </cell>
          <cell r="I16">
            <v>3177.068938456116</v>
          </cell>
          <cell r="J16">
            <v>1838.7951053741269</v>
          </cell>
        </row>
        <row r="17">
          <cell r="B17" t="str">
            <v xml:space="preserve">    - Other similar financial instruments </v>
          </cell>
          <cell r="C17">
            <v>0</v>
          </cell>
          <cell r="D17">
            <v>0</v>
          </cell>
          <cell r="E17">
            <v>0</v>
          </cell>
          <cell r="F17">
            <v>0</v>
          </cell>
          <cell r="G17">
            <v>0</v>
          </cell>
          <cell r="H17">
            <v>0</v>
          </cell>
          <cell r="I17">
            <v>0</v>
          </cell>
          <cell r="J17">
            <v>0</v>
          </cell>
        </row>
        <row r="18">
          <cell r="B18" t="str">
            <v>Land and Buildings</v>
          </cell>
          <cell r="C18">
            <v>65635.83</v>
          </cell>
          <cell r="D18">
            <v>0</v>
          </cell>
          <cell r="E18">
            <v>65635.83</v>
          </cell>
          <cell r="F18">
            <v>56208.679359999995</v>
          </cell>
          <cell r="G18">
            <v>0</v>
          </cell>
          <cell r="H18">
            <v>56208.679359999995</v>
          </cell>
          <cell r="I18">
            <v>0</v>
          </cell>
          <cell r="J18">
            <v>0</v>
          </cell>
          <cell r="N18">
            <v>56208.679359999995</v>
          </cell>
        </row>
        <row r="19">
          <cell r="B19" t="str">
            <v>Deposits</v>
          </cell>
          <cell r="C19">
            <v>5798014.7726194058</v>
          </cell>
          <cell r="D19">
            <v>428824.44482063985</v>
          </cell>
          <cell r="E19">
            <v>6226839.2174400445</v>
          </cell>
          <cell r="F19">
            <v>3768413.8272799994</v>
          </cell>
          <cell r="G19">
            <v>219147.64689397262</v>
          </cell>
          <cell r="H19">
            <v>3987561.4741739724</v>
          </cell>
          <cell r="I19">
            <v>15618.82192</v>
          </cell>
          <cell r="J19">
            <v>9818.1722739726029</v>
          </cell>
        </row>
        <row r="20">
          <cell r="B20" t="str">
            <v xml:space="preserve">      - Bank</v>
          </cell>
          <cell r="C20">
            <v>5634201.4438144295</v>
          </cell>
          <cell r="D20">
            <v>428337.62290063984</v>
          </cell>
          <cell r="E20">
            <v>6062539.0667150682</v>
          </cell>
          <cell r="F20">
            <v>3652521.1949605937</v>
          </cell>
          <cell r="G20">
            <v>212631.37872958905</v>
          </cell>
          <cell r="H20">
            <v>3865152.573690183</v>
          </cell>
          <cell r="I20">
            <v>15438</v>
          </cell>
          <cell r="J20">
            <v>3788.9041095890407</v>
          </cell>
        </row>
        <row r="21">
          <cell r="B21" t="str">
            <v xml:space="preserve">      - Finance Companies</v>
          </cell>
          <cell r="C21">
            <v>163813.32880497642</v>
          </cell>
          <cell r="D21">
            <v>486.82191999999998</v>
          </cell>
          <cell r="E21">
            <v>164300.15072497644</v>
          </cell>
          <cell r="F21">
            <v>115892.63231940585</v>
          </cell>
          <cell r="G21">
            <v>6516.2681643835622</v>
          </cell>
          <cell r="H21">
            <v>122408.9004837894</v>
          </cell>
          <cell r="I21">
            <v>180.82192000000001</v>
          </cell>
          <cell r="J21">
            <v>6029.2681643835622</v>
          </cell>
        </row>
        <row r="22">
          <cell r="B22" t="str">
            <v>Unit Trust</v>
          </cell>
          <cell r="C22">
            <v>106619.3315</v>
          </cell>
          <cell r="D22">
            <v>296</v>
          </cell>
          <cell r="E22">
            <v>106915.3315</v>
          </cell>
          <cell r="F22">
            <v>123616.50711999999</v>
          </cell>
          <cell r="G22">
            <v>13136</v>
          </cell>
          <cell r="H22">
            <v>136752.50711999999</v>
          </cell>
          <cell r="I22">
            <v>0</v>
          </cell>
          <cell r="J22">
            <v>0</v>
          </cell>
          <cell r="N22">
            <v>123616.50711999999</v>
          </cell>
        </row>
        <row r="23">
          <cell r="B23" t="str">
            <v>Gold</v>
          </cell>
          <cell r="C23">
            <v>-10968</v>
          </cell>
          <cell r="D23">
            <v>0</v>
          </cell>
          <cell r="E23">
            <v>-10968</v>
          </cell>
          <cell r="F23">
            <v>25886.913</v>
          </cell>
          <cell r="G23">
            <v>0</v>
          </cell>
          <cell r="H23">
            <v>25886.913</v>
          </cell>
          <cell r="I23">
            <v>0</v>
          </cell>
          <cell r="J23">
            <v>0</v>
          </cell>
        </row>
        <row r="24">
          <cell r="B24" t="str">
            <v>Policy Loans</v>
          </cell>
          <cell r="C24">
            <v>25895.240530000003</v>
          </cell>
          <cell r="D24">
            <v>0</v>
          </cell>
          <cell r="E24">
            <v>25895.240530000003</v>
          </cell>
          <cell r="F24">
            <v>56895.01468</v>
          </cell>
          <cell r="G24">
            <v>0</v>
          </cell>
          <cell r="H24">
            <v>56895.01468</v>
          </cell>
          <cell r="I24">
            <v>0</v>
          </cell>
          <cell r="J24">
            <v>0</v>
          </cell>
          <cell r="N24">
            <v>56895.01468</v>
          </cell>
        </row>
        <row r="25">
          <cell r="B25" t="str">
            <v>Any other (Please specify)</v>
          </cell>
          <cell r="C25">
            <v>133911.45341000002</v>
          </cell>
          <cell r="D25">
            <v>-14795.542850000002</v>
          </cell>
          <cell r="E25">
            <v>119115.91056000002</v>
          </cell>
          <cell r="F25">
            <v>630170.28083000006</v>
          </cell>
          <cell r="G25">
            <v>-1996.3735100000004</v>
          </cell>
          <cell r="H25">
            <v>628173.90732</v>
          </cell>
          <cell r="I25">
            <v>-9537.1016899999995</v>
          </cell>
          <cell r="J25">
            <v>2317.78449</v>
          </cell>
          <cell r="M25">
            <v>124374.35172000002</v>
          </cell>
          <cell r="N25">
            <v>632488.06532000005</v>
          </cell>
        </row>
        <row r="26">
          <cell r="B26" t="str">
            <v>Total Investment Income</v>
          </cell>
          <cell r="C26">
            <v>21296357.255684838</v>
          </cell>
          <cell r="D26">
            <v>1344666.2124738733</v>
          </cell>
          <cell r="E26">
            <v>22641023.468158711</v>
          </cell>
          <cell r="F26">
            <v>17062052.916538104</v>
          </cell>
          <cell r="G26">
            <v>1142188.5710325039</v>
          </cell>
          <cell r="H26">
            <v>18204241.487570606</v>
          </cell>
          <cell r="I26">
            <v>182473.38375088939</v>
          </cell>
          <cell r="J26">
            <v>110372.26022250381</v>
          </cell>
          <cell r="M26">
            <v>21478830.639435727</v>
          </cell>
        </row>
        <row r="27">
          <cell r="C27">
            <v>21296357.63443033</v>
          </cell>
          <cell r="D27">
            <v>1344666.944790558</v>
          </cell>
          <cell r="E27">
            <v>22641024.579220887</v>
          </cell>
          <cell r="F27">
            <v>17062052.034297813</v>
          </cell>
          <cell r="G27">
            <v>1142188.5886963732</v>
          </cell>
          <cell r="H27">
            <v>18204240.622994184</v>
          </cell>
          <cell r="I27">
            <v>21478830.639435727</v>
          </cell>
          <cell r="J27">
            <v>17172425.176760606</v>
          </cell>
          <cell r="N27">
            <v>17172425.176760606</v>
          </cell>
        </row>
        <row r="28">
          <cell r="C28">
            <v>-0.37874549254775047</v>
          </cell>
          <cell r="D28">
            <v>-0.73231668467633426</v>
          </cell>
          <cell r="E28">
            <v>-1.1110621765255928</v>
          </cell>
          <cell r="F28">
            <v>0.88224029168486595</v>
          </cell>
          <cell r="G28">
            <v>-1.7663869308307767E-2</v>
          </cell>
          <cell r="H28">
            <v>0.86457642167806625</v>
          </cell>
        </row>
        <row r="29">
          <cell r="B29" t="str">
            <v>AAIPLC</v>
          </cell>
          <cell r="C29" t="str">
            <v>Asian</v>
          </cell>
        </row>
        <row r="30">
          <cell r="B30" t="str">
            <v>Breakup of Investment Income</v>
          </cell>
        </row>
        <row r="32">
          <cell r="C32">
            <v>2013</v>
          </cell>
          <cell r="F32" t="str">
            <v>2012 - As per Audited Financial Statements</v>
          </cell>
          <cell r="I32" t="str">
            <v>Issue</v>
          </cell>
        </row>
        <row r="33">
          <cell r="C33" t="str">
            <v>Long-term Insurance Business</v>
          </cell>
          <cell r="F33" t="str">
            <v>Long-term Insurance Business</v>
          </cell>
        </row>
        <row r="34">
          <cell r="C34" t="str">
            <v>Long-term Insurance Business            (Rs '000)</v>
          </cell>
          <cell r="D34" t="str">
            <v>Shareholders (Rs '000)</v>
          </cell>
          <cell r="E34" t="str">
            <v>Total       (Rs.'000)</v>
          </cell>
          <cell r="F34" t="str">
            <v>Long-term Insurance Business            (Rs '000)</v>
          </cell>
          <cell r="G34" t="str">
            <v>Shareholders (Rs '000)</v>
          </cell>
          <cell r="H34" t="str">
            <v>Total                         (Rs.'000)</v>
          </cell>
        </row>
        <row r="35">
          <cell r="B35" t="str">
            <v>Government Debt Securities</v>
          </cell>
          <cell r="C35">
            <v>261377</v>
          </cell>
          <cell r="D35">
            <v>0</v>
          </cell>
          <cell r="E35">
            <v>261377</v>
          </cell>
          <cell r="F35">
            <v>214865.81738999998</v>
          </cell>
          <cell r="G35">
            <v>0</v>
          </cell>
          <cell r="H35">
            <v>214865.81738999998</v>
          </cell>
        </row>
        <row r="36">
          <cell r="B36" t="str">
            <v xml:space="preserve">    - Treasury Bonds</v>
          </cell>
          <cell r="C36">
            <v>239485</v>
          </cell>
          <cell r="E36">
            <v>239485</v>
          </cell>
          <cell r="F36">
            <v>169455.13157</v>
          </cell>
          <cell r="H36">
            <v>169455.13157</v>
          </cell>
        </row>
        <row r="37">
          <cell r="B37" t="str">
            <v xml:space="preserve">    - Treasury Bills</v>
          </cell>
          <cell r="C37">
            <v>1363</v>
          </cell>
          <cell r="E37">
            <v>1363</v>
          </cell>
          <cell r="F37">
            <v>4606.3007500000003</v>
          </cell>
          <cell r="H37">
            <v>4606.3007500000003</v>
          </cell>
        </row>
        <row r="38">
          <cell r="B38" t="str">
            <v xml:space="preserve">    - Others (REPO)</v>
          </cell>
          <cell r="C38">
            <v>20529</v>
          </cell>
          <cell r="E38">
            <v>20529</v>
          </cell>
          <cell r="F38">
            <v>40804.385070000004</v>
          </cell>
          <cell r="H38">
            <v>40804.385070000004</v>
          </cell>
        </row>
        <row r="39">
          <cell r="B39" t="str">
            <v>Equity</v>
          </cell>
          <cell r="C39">
            <v>113622</v>
          </cell>
          <cell r="D39">
            <v>94312</v>
          </cell>
          <cell r="E39">
            <v>207934</v>
          </cell>
          <cell r="F39">
            <v>-46172.966039999992</v>
          </cell>
          <cell r="G39">
            <v>0</v>
          </cell>
          <cell r="H39">
            <v>-46172.966039999992</v>
          </cell>
        </row>
        <row r="40">
          <cell r="B40" t="str">
            <v xml:space="preserve">    - Capital Gain/Losses</v>
          </cell>
          <cell r="C40">
            <v>61363</v>
          </cell>
          <cell r="D40">
            <v>82682</v>
          </cell>
          <cell r="E40">
            <v>144045</v>
          </cell>
          <cell r="F40">
            <v>-56204.600439999995</v>
          </cell>
          <cell r="H40">
            <v>-56204.600439999995</v>
          </cell>
        </row>
        <row r="41">
          <cell r="B41" t="str">
            <v xml:space="preserve">    - Dividend</v>
          </cell>
          <cell r="C41">
            <v>52259</v>
          </cell>
          <cell r="D41">
            <v>11630</v>
          </cell>
          <cell r="E41">
            <v>63889</v>
          </cell>
          <cell r="F41">
            <v>10031.634400000001</v>
          </cell>
          <cell r="H41">
            <v>10031.634400000001</v>
          </cell>
        </row>
        <row r="42">
          <cell r="B42" t="str">
            <v>Corporate Debts</v>
          </cell>
          <cell r="C42">
            <v>69044</v>
          </cell>
          <cell r="D42">
            <v>20304</v>
          </cell>
          <cell r="E42">
            <v>89348</v>
          </cell>
          <cell r="F42">
            <v>60243.461370000005</v>
          </cell>
          <cell r="G42">
            <v>0</v>
          </cell>
          <cell r="H42">
            <v>60243.461370000005</v>
          </cell>
        </row>
        <row r="43">
          <cell r="B43" t="str">
            <v xml:space="preserve">    - Debentures</v>
          </cell>
          <cell r="C43">
            <v>59412</v>
          </cell>
          <cell r="E43">
            <v>59412</v>
          </cell>
          <cell r="F43">
            <v>52930.725010000002</v>
          </cell>
          <cell r="H43">
            <v>52930.725010000002</v>
          </cell>
        </row>
        <row r="44">
          <cell r="B44" t="str">
            <v xml:space="preserve">    - Commercial Papers</v>
          </cell>
          <cell r="C44">
            <v>9632</v>
          </cell>
          <cell r="D44">
            <v>20304</v>
          </cell>
          <cell r="E44">
            <v>29936</v>
          </cell>
          <cell r="F44">
            <v>7312.7363600000008</v>
          </cell>
          <cell r="H44">
            <v>7312.7363600000008</v>
          </cell>
        </row>
      </sheetData>
      <sheetData sheetId="42">
        <row r="13">
          <cell r="Q13">
            <v>94024168.604809076</v>
          </cell>
        </row>
        <row r="14">
          <cell r="Q14">
            <v>24490342.242850006</v>
          </cell>
        </row>
        <row r="15">
          <cell r="Q15">
            <v>521763.60429000005</v>
          </cell>
        </row>
        <row r="16">
          <cell r="Q16">
            <v>49158</v>
          </cell>
        </row>
        <row r="17">
          <cell r="Q17">
            <v>32934384.026166622</v>
          </cell>
        </row>
        <row r="18">
          <cell r="Q18">
            <v>6129837.1837599995</v>
          </cell>
        </row>
        <row r="19">
          <cell r="Q19">
            <v>40837962.794057339</v>
          </cell>
        </row>
        <row r="20">
          <cell r="Q20">
            <v>2302039.29783792</v>
          </cell>
        </row>
        <row r="21">
          <cell r="Q21">
            <v>29295</v>
          </cell>
        </row>
        <row r="23">
          <cell r="Q23">
            <v>5182398.9198819185</v>
          </cell>
        </row>
        <row r="28">
          <cell r="Q28">
            <v>969522.55007904</v>
          </cell>
        </row>
      </sheetData>
      <sheetData sheetId="43" refreshError="1"/>
      <sheetData sheetId="44" refreshError="1"/>
      <sheetData sheetId="45">
        <row r="13">
          <cell r="Q13">
            <v>98146810.473046437</v>
          </cell>
        </row>
        <row r="14">
          <cell r="Q14">
            <v>25833962.9817353</v>
          </cell>
        </row>
        <row r="15">
          <cell r="Q15">
            <v>521763</v>
          </cell>
        </row>
        <row r="16">
          <cell r="Q16">
            <v>49158</v>
          </cell>
        </row>
        <row r="17">
          <cell r="Q17">
            <v>13285666.582127919</v>
          </cell>
        </row>
        <row r="18">
          <cell r="Q18">
            <v>5951450.3726131096</v>
          </cell>
        </row>
        <row r="19">
          <cell r="Q19">
            <v>31790110.899298877</v>
          </cell>
        </row>
        <row r="20">
          <cell r="Q20">
            <v>1589873.4795658356</v>
          </cell>
        </row>
        <row r="21">
          <cell r="Q21">
            <v>31832</v>
          </cell>
        </row>
        <row r="23">
          <cell r="Q23">
            <v>4678904.00031</v>
          </cell>
        </row>
        <row r="28">
          <cell r="Q28">
            <v>917555.03461624123</v>
          </cell>
        </row>
      </sheetData>
      <sheetData sheetId="46" refreshError="1"/>
      <sheetData sheetId="47" refreshError="1"/>
      <sheetData sheetId="48">
        <row r="8">
          <cell r="F8" t="str">
            <v>AIA</v>
          </cell>
        </row>
      </sheetData>
      <sheetData sheetId="49" refreshError="1"/>
      <sheetData sheetId="50" refreshError="1"/>
      <sheetData sheetId="51">
        <row r="7">
          <cell r="F7" t="str">
            <v>AIA</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cell r="Q7">
            <v>2995.414006</v>
          </cell>
        </row>
        <row r="8">
          <cell r="Q8">
            <v>219102.12200337049</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row r="26">
          <cell r="H26">
            <v>12220021.678048341</v>
          </cell>
        </row>
      </sheetData>
      <sheetData sheetId="48">
        <row r="7">
          <cell r="H7">
            <v>31152085.591510002</v>
          </cell>
        </row>
      </sheetData>
      <sheetData sheetId="49"/>
      <sheetData sheetId="50">
        <row r="13">
          <cell r="Q13">
            <v>70038347.676369995</v>
          </cell>
        </row>
        <row r="14">
          <cell r="Q14">
            <v>21445607.44447</v>
          </cell>
        </row>
        <row r="15">
          <cell r="Q15">
            <v>200000</v>
          </cell>
        </row>
        <row r="16">
          <cell r="Q16">
            <v>125462</v>
          </cell>
        </row>
        <row r="17">
          <cell r="Q17">
            <v>8606697.7198600005</v>
          </cell>
        </row>
        <row r="18">
          <cell r="Q18">
            <v>482049</v>
          </cell>
        </row>
        <row r="19">
          <cell r="Q19">
            <v>19151994.766230002</v>
          </cell>
        </row>
        <row r="20">
          <cell r="Q20">
            <v>1246496</v>
          </cell>
        </row>
        <row r="21">
          <cell r="Q21">
            <v>0</v>
          </cell>
        </row>
        <row r="23">
          <cell r="Q23">
            <v>4190810.7754799998</v>
          </cell>
        </row>
        <row r="24">
          <cell r="Q24">
            <v>0</v>
          </cell>
        </row>
        <row r="28">
          <cell r="Q28">
            <v>218622</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sheetData sheetId="2" refreshError="1">
        <row r="203">
          <cell r="C203">
            <v>95289878.547700018</v>
          </cell>
        </row>
        <row r="205">
          <cell r="C205">
            <v>4990000</v>
          </cell>
        </row>
        <row r="266">
          <cell r="C266">
            <v>193910855.19603214</v>
          </cell>
        </row>
        <row r="268">
          <cell r="C268">
            <v>54242881.046549164</v>
          </cell>
        </row>
        <row r="269">
          <cell r="C269">
            <v>38731063.224477775</v>
          </cell>
        </row>
        <row r="271">
          <cell r="C271">
            <v>0.05</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urance"/>
      <sheetName val="Long term Insurance"/>
      <sheetName val="Life &amp; General Combined"/>
      <sheetName val="CO-BS - 2011 &amp; 2010"/>
      <sheetName val="BR - IN"/>
    </sheetNames>
    <sheetDataSet>
      <sheetData sheetId="0" refreshError="1">
        <row r="153">
          <cell r="E153">
            <v>186000</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sheetData>
      <sheetData sheetId="48">
        <row r="7">
          <cell r="H7">
            <v>31152085.591510002</v>
          </cell>
        </row>
      </sheetData>
      <sheetData sheetId="49"/>
      <sheetData sheetId="50">
        <row r="13">
          <cell r="Q13">
            <v>70038347.676369995</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 -GI Policies "/>
      <sheetName val="T13(i) -Motor Policies"/>
      <sheetName val="P &amp; L - GI - 2012"/>
      <sheetName val="Additional Data GI - 2012"/>
      <sheetName val="P &amp; L - GI - 2011 "/>
      <sheetName val="Additional Data GI - 2011"/>
      <sheetName val="GWP - Dist Chan - GI"/>
      <sheetName val="Expenses 2008&amp;09 GI"/>
      <sheetName val="TR - 2012"/>
      <sheetName val="GI - Claims Outs - 2012"/>
      <sheetName val="T12 GI - Claims Age"/>
      <sheetName val="GI - Claims Age Rs. 2012 "/>
      <sheetName val="New Busi LT"/>
      <sheetName val="NEP - LI - 2011 &amp; 12"/>
      <sheetName val="Inforced LI"/>
      <sheetName val="LI - # of Customers"/>
      <sheetName val="Forf &amp; Surrender"/>
      <sheetName val="LI - laps Total"/>
      <sheetName val="GWP - Dist Chan - LI (aft adjs)"/>
      <sheetName val="GWP - Dist Chan - LI"/>
      <sheetName val="Claim Details - LI"/>
      <sheetName val="T21 Age Claims Outs LI"/>
      <sheetName val="Age Claims Outs LI Rs.'000"/>
      <sheetName val="AR 5 Support"/>
      <sheetName val="Marine Claims"/>
      <sheetName val="Marine Earned Premium"/>
      <sheetName val="AR6&amp;7 Support I"/>
      <sheetName val="AR6&amp;7 Support II"/>
      <sheetName val="AR 6&amp;7 Support III"/>
      <sheetName val="AR7&amp;8 Support"/>
      <sheetName val="SRCC &amp; TC 2011 &amp; 12"/>
      <sheetName val="Co Ins Outward"/>
      <sheetName val="List of tables"/>
      <sheetName val="New - LT"/>
      <sheetName val="GWP - LT + GI "/>
      <sheetName val="AR - Table 1"/>
      <sheetName val="AR Table 2"/>
      <sheetName val="BS 2012"/>
      <sheetName val="AR Table 8 &amp; Chart 9"/>
      <sheetName val="AR Table 12"/>
      <sheetName val="AR Table 11 &amp; Chart 12"/>
      <sheetName val="Sheet4"/>
      <sheetName val="To Rajan"/>
      <sheetName val="Branches-Emp-Agents"/>
      <sheetName val="AR Table 3 &amp; Chart 01,02"/>
      <sheetName val="New &amp; Inforced Policies LI"/>
      <sheetName val="AR Table 9 &amp; Chart 10"/>
      <sheetName val="Investment Income LI "/>
      <sheetName val="LI - laps new "/>
      <sheetName val="Solvency LI "/>
      <sheetName val="AR Table 4 &amp; Chart 4,5"/>
      <sheetName val="AR Table 5 &amp; Chart 6"/>
      <sheetName val="AR table 6 &amp; Chart 7"/>
      <sheetName val="AR Table 7 &amp; Chart 8"/>
      <sheetName val="AR Table 10 &amp; Chart 11"/>
      <sheetName val="BS 2011"/>
      <sheetName val="Investment Income GI"/>
      <sheetName val="Solvency  GI "/>
      <sheetName val="Ratio"/>
      <sheetName val="Invest Income GI - 2012"/>
      <sheetName val="Invest Income GI - 2011"/>
      <sheetName val="Premium Receivable"/>
      <sheetName val="P &amp; L LI 2012 &amp; 11"/>
      <sheetName val="InV Income  - Life"/>
      <sheetName val="LI - laps new  (2)"/>
      <sheetName val="LI - Solvency"/>
      <sheetName val="Life Benifits Rs.'000"/>
      <sheetName val="# of Life Benifits Paid"/>
      <sheetName val="GI - Solvency"/>
      <sheetName val="BR -IN"/>
      <sheetName val="New GI"/>
      <sheetName val="T14 (i) -GI Sum Insu"/>
      <sheetName val="T14As % of National Income"/>
      <sheetName val="Sheet1"/>
      <sheetName val="Ratios"/>
      <sheetName val="Sheet2"/>
      <sheetName val="AR table 6 &amp; Chart 7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1">
          <cell r="L21">
            <v>2640658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9">
          <cell r="M29">
            <v>1949804.8214974001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Risk Profile"/>
      <sheetName val="Sheet 2 - General Insurance"/>
      <sheetName val="Sheet 3 - Long term Insurance"/>
      <sheetName val="Sheet 4 Life &amp; General Combined"/>
      <sheetName val="Sheet 5 - CO-BS - 2012 &amp; 2011"/>
      <sheetName val="Sheet 6 - BR - IN"/>
      <sheetName val="Workings"/>
    </sheetNames>
    <sheetDataSet>
      <sheetData sheetId="0" refreshError="1"/>
      <sheetData sheetId="1" refreshError="1">
        <row r="10">
          <cell r="C10">
            <v>4945</v>
          </cell>
          <cell r="D10">
            <v>13850</v>
          </cell>
          <cell r="E10">
            <v>1978</v>
          </cell>
          <cell r="F10">
            <v>36930</v>
          </cell>
          <cell r="G10">
            <v>273</v>
          </cell>
          <cell r="H10">
            <v>6049</v>
          </cell>
        </row>
        <row r="11">
          <cell r="C11">
            <v>11859</v>
          </cell>
          <cell r="D11">
            <v>65</v>
          </cell>
          <cell r="E11">
            <v>1242</v>
          </cell>
          <cell r="F11">
            <v>34198</v>
          </cell>
          <cell r="G11">
            <v>284</v>
          </cell>
          <cell r="H11">
            <v>9222</v>
          </cell>
        </row>
        <row r="12">
          <cell r="C12">
            <v>5658</v>
          </cell>
          <cell r="D12">
            <v>15870</v>
          </cell>
          <cell r="E12">
            <v>7839</v>
          </cell>
          <cell r="F12">
            <v>42123</v>
          </cell>
          <cell r="G12">
            <v>188</v>
          </cell>
          <cell r="H12">
            <v>6820</v>
          </cell>
        </row>
        <row r="13">
          <cell r="C13">
            <v>10146</v>
          </cell>
          <cell r="D13">
            <v>67</v>
          </cell>
          <cell r="E13">
            <v>4904</v>
          </cell>
          <cell r="F13">
            <v>40255</v>
          </cell>
          <cell r="G13">
            <v>303</v>
          </cell>
          <cell r="H13">
            <v>7207</v>
          </cell>
        </row>
        <row r="15">
          <cell r="C15">
            <v>16647</v>
          </cell>
          <cell r="D15">
            <v>7583</v>
          </cell>
          <cell r="E15">
            <v>3616</v>
          </cell>
          <cell r="F15">
            <v>68489</v>
          </cell>
          <cell r="G15">
            <v>526</v>
          </cell>
          <cell r="H15">
            <v>21483</v>
          </cell>
        </row>
        <row r="16">
          <cell r="C16">
            <v>14028</v>
          </cell>
          <cell r="D16">
            <v>9548</v>
          </cell>
          <cell r="E16">
            <v>8485</v>
          </cell>
          <cell r="F16">
            <v>77023</v>
          </cell>
          <cell r="G16">
            <v>393</v>
          </cell>
          <cell r="H16">
            <v>19304</v>
          </cell>
        </row>
        <row r="34">
          <cell r="C34">
            <v>-24479.416430000001</v>
          </cell>
          <cell r="D34">
            <v>-2181.9210499999999</v>
          </cell>
          <cell r="E34">
            <v>-1695.15906</v>
          </cell>
          <cell r="G34">
            <v>-4673.41104</v>
          </cell>
        </row>
        <row r="118">
          <cell r="C118">
            <v>-17205.777390000003</v>
          </cell>
          <cell r="G118">
            <v>-15002.819690000006</v>
          </cell>
        </row>
        <row r="142">
          <cell r="H142">
            <v>-68208</v>
          </cell>
        </row>
      </sheetData>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4 Life &amp; General Combined"/>
      <sheetName val="Sheet 5 - CO-BS - 2012 &amp; 2011"/>
      <sheetName val="Sheet 6 - BR - IN"/>
      <sheetName val="Sheet1"/>
    </sheetNames>
    <sheetDataSet>
      <sheetData sheetId="0" refreshError="1"/>
      <sheetData sheetId="1" refreshError="1">
        <row r="10">
          <cell r="C10">
            <v>181</v>
          </cell>
          <cell r="D10">
            <v>1626</v>
          </cell>
          <cell r="E10">
            <v>502</v>
          </cell>
          <cell r="G10">
            <v>14</v>
          </cell>
          <cell r="H10">
            <v>88</v>
          </cell>
        </row>
        <row r="11">
          <cell r="C11">
            <v>912</v>
          </cell>
          <cell r="D11">
            <v>12</v>
          </cell>
          <cell r="E11">
            <v>2889</v>
          </cell>
          <cell r="G11">
            <v>207</v>
          </cell>
          <cell r="H11">
            <v>1656</v>
          </cell>
        </row>
        <row r="12">
          <cell r="C12">
            <v>102</v>
          </cell>
          <cell r="D12">
            <v>1648</v>
          </cell>
          <cell r="E12">
            <v>398</v>
          </cell>
          <cell r="G12">
            <v>9</v>
          </cell>
          <cell r="H12">
            <v>61</v>
          </cell>
        </row>
        <row r="13">
          <cell r="C13">
            <v>730</v>
          </cell>
          <cell r="D13">
            <v>22</v>
          </cell>
          <cell r="E13">
            <v>1816</v>
          </cell>
          <cell r="G13">
            <v>184</v>
          </cell>
          <cell r="H13">
            <v>1641</v>
          </cell>
        </row>
        <row r="15">
          <cell r="C15">
            <v>1093</v>
          </cell>
          <cell r="D15">
            <v>1638</v>
          </cell>
          <cell r="E15">
            <v>3391</v>
          </cell>
          <cell r="G15">
            <v>221</v>
          </cell>
          <cell r="H15">
            <v>1744</v>
          </cell>
        </row>
        <row r="16">
          <cell r="C16">
            <v>832</v>
          </cell>
          <cell r="D16">
            <v>1670</v>
          </cell>
          <cell r="E16">
            <v>2214</v>
          </cell>
          <cell r="G16">
            <v>193</v>
          </cell>
          <cell r="H16">
            <v>1702</v>
          </cell>
        </row>
        <row r="34">
          <cell r="C34">
            <v>-4775</v>
          </cell>
          <cell r="D34">
            <v>-294</v>
          </cell>
          <cell r="G34">
            <v>-327</v>
          </cell>
        </row>
        <row r="117">
          <cell r="C117">
            <v>-9781</v>
          </cell>
          <cell r="G117">
            <v>-1056</v>
          </cell>
        </row>
        <row r="141">
          <cell r="H141">
            <v>-46594</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700</v>
          </cell>
          <cell r="D10">
            <v>5600</v>
          </cell>
          <cell r="E10">
            <v>42472</v>
          </cell>
          <cell r="F10">
            <v>10890</v>
          </cell>
          <cell r="G10">
            <v>81</v>
          </cell>
          <cell r="H10">
            <v>2198</v>
          </cell>
        </row>
        <row r="11">
          <cell r="C11">
            <v>949</v>
          </cell>
          <cell r="D11">
            <v>7</v>
          </cell>
          <cell r="E11">
            <v>42577</v>
          </cell>
          <cell r="F11">
            <v>18019</v>
          </cell>
          <cell r="G11">
            <v>90</v>
          </cell>
          <cell r="H11">
            <v>1041</v>
          </cell>
        </row>
        <row r="15">
          <cell r="C15">
            <v>1885</v>
          </cell>
          <cell r="D15">
            <v>5794</v>
          </cell>
          <cell r="E15">
            <v>85034</v>
          </cell>
          <cell r="F15">
            <v>32921</v>
          </cell>
          <cell r="G15">
            <v>210</v>
          </cell>
          <cell r="H15">
            <v>3632</v>
          </cell>
        </row>
        <row r="34">
          <cell r="C34">
            <v>-1586.7539999999999</v>
          </cell>
          <cell r="D34">
            <v>-334.68099999999998</v>
          </cell>
          <cell r="G34">
            <v>-3983.9880000000003</v>
          </cell>
        </row>
        <row r="117">
          <cell r="C117">
            <v>-404.3</v>
          </cell>
          <cell r="D117">
            <v>-94.7</v>
          </cell>
          <cell r="E117">
            <v>-456.6</v>
          </cell>
          <cell r="G117">
            <v>-1867.1000000000001</v>
          </cell>
        </row>
        <row r="139">
          <cell r="H139">
            <v>-15604.4</v>
          </cell>
        </row>
      </sheetData>
      <sheetData sheetId="2" refreshError="1">
        <row r="143">
          <cell r="C143">
            <v>12964.564</v>
          </cell>
          <cell r="D143">
            <v>12320.977999999999</v>
          </cell>
          <cell r="E143">
            <v>7061.7380000000003</v>
          </cell>
          <cell r="F143">
            <v>3174.2750000000001</v>
          </cell>
          <cell r="G143">
            <v>2726.0749999999998</v>
          </cell>
        </row>
        <row r="144">
          <cell r="C144">
            <v>18317.777999999998</v>
          </cell>
          <cell r="D144">
            <v>26179.727999999999</v>
          </cell>
          <cell r="E144">
            <v>27789.173999999999</v>
          </cell>
          <cell r="F144">
            <v>28494.15</v>
          </cell>
          <cell r="G144">
            <v>20782.844000000001</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Copy of sheet-2"/>
      <sheetName val="Sheet 3 - Long term Insurance"/>
      <sheetName val="Sheet 4 Life &amp; General Combined"/>
      <sheetName val="Sheet 5 - CO-BS - 2012 &amp; 2011"/>
      <sheetName val="Sheet 6 - BR - IN"/>
    </sheetNames>
    <sheetDataSet>
      <sheetData sheetId="0" refreshError="1"/>
      <sheetData sheetId="1">
        <row r="10">
          <cell r="C10">
            <v>1107</v>
          </cell>
          <cell r="D10">
            <v>6109</v>
          </cell>
          <cell r="E10">
            <v>728</v>
          </cell>
          <cell r="F10">
            <v>12599</v>
          </cell>
          <cell r="G10">
            <v>139</v>
          </cell>
          <cell r="H10">
            <v>1630</v>
          </cell>
        </row>
        <row r="11">
          <cell r="C11">
            <v>1488</v>
          </cell>
          <cell r="D11">
            <v>40</v>
          </cell>
          <cell r="E11">
            <v>302</v>
          </cell>
          <cell r="F11">
            <v>7923</v>
          </cell>
          <cell r="G11">
            <v>163</v>
          </cell>
          <cell r="H11">
            <v>511</v>
          </cell>
        </row>
        <row r="12">
          <cell r="C12">
            <v>882</v>
          </cell>
          <cell r="D12">
            <v>5475</v>
          </cell>
          <cell r="E12">
            <v>280</v>
          </cell>
          <cell r="F12">
            <v>6157</v>
          </cell>
          <cell r="G12">
            <v>102</v>
          </cell>
          <cell r="H12">
            <v>797</v>
          </cell>
        </row>
        <row r="13">
          <cell r="C13">
            <v>1388</v>
          </cell>
          <cell r="D13">
            <v>33</v>
          </cell>
          <cell r="E13">
            <v>254</v>
          </cell>
          <cell r="F13">
            <v>4665</v>
          </cell>
          <cell r="G13">
            <v>134</v>
          </cell>
          <cell r="H13">
            <v>430</v>
          </cell>
        </row>
        <row r="15">
          <cell r="C15">
            <v>2406</v>
          </cell>
          <cell r="D15">
            <v>6038</v>
          </cell>
          <cell r="E15">
            <v>693</v>
          </cell>
          <cell r="F15">
            <v>18672</v>
          </cell>
          <cell r="G15">
            <v>296</v>
          </cell>
          <cell r="H15">
            <v>1936</v>
          </cell>
        </row>
        <row r="16">
          <cell r="C16">
            <v>2082</v>
          </cell>
          <cell r="D16">
            <v>5422</v>
          </cell>
          <cell r="E16">
            <v>527</v>
          </cell>
          <cell r="F16">
            <v>8788</v>
          </cell>
          <cell r="G16">
            <v>229</v>
          </cell>
          <cell r="H16">
            <v>1083</v>
          </cell>
        </row>
        <row r="118">
          <cell r="C118">
            <v>-5893.5947500000002</v>
          </cell>
          <cell r="D118">
            <v>-44.42</v>
          </cell>
          <cell r="G118">
            <v>-1338.64975</v>
          </cell>
        </row>
        <row r="133">
          <cell r="H133">
            <v>-195633</v>
          </cell>
        </row>
        <row r="137">
          <cell r="H137">
            <v>-176442</v>
          </cell>
        </row>
        <row r="140">
          <cell r="H140">
            <v>-2253</v>
          </cell>
        </row>
        <row r="142">
          <cell r="H142">
            <v>-3721</v>
          </cell>
        </row>
      </sheetData>
      <sheetData sheetId="2" refreshError="1"/>
      <sheetData sheetId="3">
        <row r="176">
          <cell r="F176">
            <v>31496263.280000001</v>
          </cell>
        </row>
      </sheetData>
      <sheetData sheetId="4" refreshError="1"/>
      <sheetData sheetId="5">
        <row r="13">
          <cell r="B13" t="str">
            <v>Government Debt Securities</v>
          </cell>
        </row>
      </sheetData>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4 Life &amp; General Combined"/>
      <sheetName val="Sheet 5 - CO-BS - 2012 &amp; 2011"/>
      <sheetName val="Sheet 6 - BR - IN"/>
      <sheetName val="Sheet1"/>
    </sheetNames>
    <sheetDataSet>
      <sheetData sheetId="0">
        <row r="10">
          <cell r="C10">
            <v>20227</v>
          </cell>
          <cell r="D10">
            <v>47963</v>
          </cell>
          <cell r="E10">
            <v>351436</v>
          </cell>
          <cell r="F10">
            <v>82074</v>
          </cell>
          <cell r="G10">
            <v>2135</v>
          </cell>
          <cell r="H10">
            <v>42770</v>
          </cell>
        </row>
        <row r="11">
          <cell r="C11">
            <v>34806</v>
          </cell>
          <cell r="D11">
            <v>70</v>
          </cell>
          <cell r="E11">
            <v>314144</v>
          </cell>
          <cell r="F11">
            <v>149021</v>
          </cell>
          <cell r="G11">
            <v>2961</v>
          </cell>
          <cell r="H11">
            <v>7360</v>
          </cell>
        </row>
        <row r="12">
          <cell r="C12">
            <v>20637</v>
          </cell>
          <cell r="D12">
            <v>55436</v>
          </cell>
          <cell r="E12">
            <v>332512</v>
          </cell>
          <cell r="F12">
            <v>90747</v>
          </cell>
          <cell r="G12">
            <v>2539</v>
          </cell>
          <cell r="H12">
            <v>148437</v>
          </cell>
        </row>
        <row r="13">
          <cell r="C13">
            <v>56007</v>
          </cell>
          <cell r="D13">
            <v>65</v>
          </cell>
          <cell r="E13">
            <v>482514</v>
          </cell>
          <cell r="F13">
            <v>40760</v>
          </cell>
          <cell r="G13">
            <v>4239</v>
          </cell>
          <cell r="H13">
            <v>45066</v>
          </cell>
        </row>
        <row r="15">
          <cell r="C15">
            <v>55033</v>
          </cell>
          <cell r="D15">
            <v>48033</v>
          </cell>
          <cell r="E15">
            <v>665580</v>
          </cell>
          <cell r="F15">
            <v>231095</v>
          </cell>
          <cell r="G15">
            <v>5096</v>
          </cell>
          <cell r="H15">
            <v>50130</v>
          </cell>
        </row>
        <row r="16">
          <cell r="C16">
            <v>76644</v>
          </cell>
          <cell r="D16">
            <v>55501</v>
          </cell>
          <cell r="E16">
            <v>815026</v>
          </cell>
          <cell r="F16">
            <v>131507</v>
          </cell>
          <cell r="G16">
            <v>6778</v>
          </cell>
          <cell r="H16">
            <v>193503</v>
          </cell>
        </row>
        <row r="63">
          <cell r="C63">
            <v>68789</v>
          </cell>
          <cell r="D63">
            <v>760</v>
          </cell>
          <cell r="E63">
            <v>934</v>
          </cell>
          <cell r="G63">
            <v>1883</v>
          </cell>
        </row>
        <row r="130">
          <cell r="C130">
            <v>-1140673</v>
          </cell>
          <cell r="D130">
            <v>-115123</v>
          </cell>
          <cell r="E130">
            <v>-190263</v>
          </cell>
          <cell r="F130">
            <v>-13620</v>
          </cell>
          <cell r="G130">
            <v>-375641</v>
          </cell>
        </row>
        <row r="150">
          <cell r="H150">
            <v>-22001</v>
          </cell>
        </row>
        <row r="152">
          <cell r="H152">
            <v>-141727</v>
          </cell>
        </row>
        <row r="156">
          <cell r="C156">
            <v>15485</v>
          </cell>
          <cell r="D156">
            <v>88</v>
          </cell>
          <cell r="E156">
            <v>118</v>
          </cell>
          <cell r="G156">
            <v>1887</v>
          </cell>
        </row>
        <row r="157">
          <cell r="C157">
            <v>318121</v>
          </cell>
          <cell r="D157">
            <v>530</v>
          </cell>
          <cell r="E157">
            <v>102277</v>
          </cell>
          <cell r="G157">
            <v>43764</v>
          </cell>
        </row>
      </sheetData>
      <sheetData sheetId="1" refreshError="1"/>
      <sheetData sheetId="2">
        <row r="84">
          <cell r="D84">
            <v>-3255409</v>
          </cell>
        </row>
      </sheetData>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7544</v>
          </cell>
          <cell r="D10">
            <v>2047</v>
          </cell>
          <cell r="E10">
            <v>3453</v>
          </cell>
          <cell r="F10">
            <v>15220</v>
          </cell>
          <cell r="G10">
            <v>112</v>
          </cell>
          <cell r="H10">
            <v>4002</v>
          </cell>
        </row>
        <row r="11">
          <cell r="C11">
            <v>18384</v>
          </cell>
          <cell r="D11">
            <v>32</v>
          </cell>
          <cell r="E11">
            <v>1154</v>
          </cell>
          <cell r="F11">
            <v>31192</v>
          </cell>
          <cell r="G11">
            <v>108</v>
          </cell>
          <cell r="H11">
            <v>2748</v>
          </cell>
        </row>
        <row r="12">
          <cell r="C12">
            <v>13515</v>
          </cell>
          <cell r="D12">
            <v>5002</v>
          </cell>
          <cell r="E12">
            <v>5036</v>
          </cell>
          <cell r="F12">
            <v>33654</v>
          </cell>
          <cell r="G12">
            <v>407</v>
          </cell>
          <cell r="H12">
            <v>5338</v>
          </cell>
        </row>
        <row r="13">
          <cell r="C13">
            <v>14917</v>
          </cell>
          <cell r="D13">
            <v>329</v>
          </cell>
          <cell r="E13">
            <v>1640</v>
          </cell>
          <cell r="F13">
            <v>32988</v>
          </cell>
          <cell r="G13">
            <v>153</v>
          </cell>
          <cell r="H13">
            <v>2184</v>
          </cell>
        </row>
        <row r="15">
          <cell r="C15">
            <v>25928</v>
          </cell>
          <cell r="D15">
            <v>2079</v>
          </cell>
          <cell r="E15">
            <v>4607</v>
          </cell>
          <cell r="F15">
            <v>46412</v>
          </cell>
          <cell r="G15">
            <v>220</v>
          </cell>
          <cell r="H15">
            <v>6750</v>
          </cell>
        </row>
        <row r="16">
          <cell r="C16">
            <v>28432</v>
          </cell>
          <cell r="D16">
            <v>5331</v>
          </cell>
          <cell r="E16">
            <v>6676</v>
          </cell>
          <cell r="F16">
            <v>66642</v>
          </cell>
          <cell r="G16">
            <v>560</v>
          </cell>
          <cell r="H16">
            <v>7522</v>
          </cell>
        </row>
        <row r="154">
          <cell r="H154">
            <v>-25772.100600000002</v>
          </cell>
        </row>
        <row r="184">
          <cell r="C184">
            <v>3711.1276600000001</v>
          </cell>
        </row>
        <row r="185">
          <cell r="C185">
            <v>8118.4218599999995</v>
          </cell>
        </row>
        <row r="192">
          <cell r="C192">
            <v>2961</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 val="Sheet1"/>
    </sheetNames>
    <sheetDataSet>
      <sheetData sheetId="0" refreshError="1"/>
      <sheetData sheetId="1" refreshError="1">
        <row r="10">
          <cell r="C10">
            <v>8769</v>
          </cell>
          <cell r="D10">
            <v>17031</v>
          </cell>
          <cell r="E10">
            <v>69488</v>
          </cell>
          <cell r="F10">
            <v>112179</v>
          </cell>
          <cell r="H10">
            <v>8342</v>
          </cell>
        </row>
        <row r="11">
          <cell r="C11">
            <v>6956</v>
          </cell>
          <cell r="D11">
            <v>170</v>
          </cell>
          <cell r="E11">
            <v>64129</v>
          </cell>
          <cell r="F11">
            <v>174361</v>
          </cell>
          <cell r="H11">
            <v>4782</v>
          </cell>
        </row>
        <row r="12">
          <cell r="C12">
            <v>5147</v>
          </cell>
          <cell r="D12">
            <v>15261</v>
          </cell>
          <cell r="H12">
            <v>13338</v>
          </cell>
        </row>
        <row r="13">
          <cell r="C13">
            <v>5454</v>
          </cell>
          <cell r="D13">
            <v>83</v>
          </cell>
          <cell r="H13">
            <v>3005</v>
          </cell>
        </row>
        <row r="15">
          <cell r="C15">
            <v>12871</v>
          </cell>
          <cell r="D15">
            <v>16410</v>
          </cell>
          <cell r="E15">
            <v>133617</v>
          </cell>
          <cell r="F15">
            <v>251737</v>
          </cell>
          <cell r="H15">
            <v>10665</v>
          </cell>
        </row>
        <row r="143">
          <cell r="H143">
            <v>-7313</v>
          </cell>
        </row>
        <row r="326">
          <cell r="C326">
            <v>7026145967.8444004</v>
          </cell>
          <cell r="D326">
            <v>5617804878.1759996</v>
          </cell>
          <cell r="E326">
            <v>5574248931.3018436</v>
          </cell>
          <cell r="F326">
            <v>4520969000</v>
          </cell>
          <cell r="G326">
            <v>3125149000</v>
          </cell>
        </row>
        <row r="328">
          <cell r="C328">
            <v>3510173880.0599999</v>
          </cell>
          <cell r="D328">
            <v>3145394391.0937867</v>
          </cell>
          <cell r="E328">
            <v>2819260000</v>
          </cell>
          <cell r="F328">
            <v>2496519000</v>
          </cell>
          <cell r="G328">
            <v>2215833000</v>
          </cell>
        </row>
        <row r="329">
          <cell r="C329">
            <v>1195875378.7600007</v>
          </cell>
          <cell r="D329">
            <v>1111062844.0662141</v>
          </cell>
          <cell r="E329">
            <v>1023840000</v>
          </cell>
          <cell r="F329">
            <v>907584000</v>
          </cell>
          <cell r="G329">
            <v>1014581000</v>
          </cell>
        </row>
        <row r="330">
          <cell r="C330">
            <v>2320096709.0243998</v>
          </cell>
          <cell r="D330">
            <v>1361347643.0159988</v>
          </cell>
          <cell r="E330">
            <v>1731149371.691844</v>
          </cell>
          <cell r="F330">
            <v>1116866000</v>
          </cell>
          <cell r="G330">
            <v>-105265000</v>
          </cell>
        </row>
        <row r="331">
          <cell r="C331">
            <v>1034815557.498</v>
          </cell>
          <cell r="D331">
            <v>912385496.73400009</v>
          </cell>
          <cell r="E331">
            <v>783684468.42000008</v>
          </cell>
          <cell r="F331">
            <v>743542000</v>
          </cell>
          <cell r="G331">
            <v>662839000</v>
          </cell>
        </row>
      </sheetData>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5 - CO-BS - 2012 &amp; 2011"/>
      <sheetName val="Sheet 4 Life &amp; General Comb "/>
      <sheetName val="Sheet 6 - BR - IN"/>
    </sheetNames>
    <sheetDataSet>
      <sheetData sheetId="0" refreshError="1"/>
      <sheetData sheetId="1">
        <row r="10">
          <cell r="C10">
            <v>392</v>
          </cell>
          <cell r="E10">
            <v>15332</v>
          </cell>
          <cell r="F10">
            <v>6909</v>
          </cell>
          <cell r="G10">
            <v>2</v>
          </cell>
          <cell r="H10">
            <v>4857</v>
          </cell>
        </row>
        <row r="11">
          <cell r="C11">
            <v>680</v>
          </cell>
          <cell r="E11">
            <v>12939</v>
          </cell>
          <cell r="F11">
            <v>6360</v>
          </cell>
          <cell r="G11">
            <v>16</v>
          </cell>
          <cell r="H11">
            <v>3949</v>
          </cell>
        </row>
        <row r="12">
          <cell r="C12">
            <v>945</v>
          </cell>
          <cell r="E12">
            <v>24166</v>
          </cell>
          <cell r="G12">
            <v>24</v>
          </cell>
          <cell r="H12">
            <v>5017</v>
          </cell>
        </row>
        <row r="13">
          <cell r="C13">
            <v>170</v>
          </cell>
          <cell r="E13">
            <v>13185</v>
          </cell>
          <cell r="G13">
            <v>2</v>
          </cell>
          <cell r="H13">
            <v>1330</v>
          </cell>
        </row>
        <row r="15">
          <cell r="C15">
            <v>1072</v>
          </cell>
          <cell r="E15">
            <v>27271</v>
          </cell>
          <cell r="F15">
            <v>12269</v>
          </cell>
          <cell r="G15">
            <v>18</v>
          </cell>
          <cell r="H15">
            <v>8806</v>
          </cell>
        </row>
        <row r="16">
          <cell r="C16">
            <v>1115</v>
          </cell>
          <cell r="E16">
            <v>24992</v>
          </cell>
          <cell r="F16">
            <v>12187</v>
          </cell>
          <cell r="G16">
            <v>26</v>
          </cell>
          <cell r="H16">
            <v>5784</v>
          </cell>
        </row>
        <row r="141">
          <cell r="H141">
            <v>2396</v>
          </cell>
        </row>
      </sheetData>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33">
          <cell r="C33">
            <v>1323038.1058099999</v>
          </cell>
        </row>
        <row r="118">
          <cell r="C118">
            <v>-91085</v>
          </cell>
          <cell r="G118">
            <v>-16526</v>
          </cell>
        </row>
        <row r="140">
          <cell r="H140">
            <v>-12.21109</v>
          </cell>
        </row>
        <row r="142">
          <cell r="H142">
            <v>-407432.43231</v>
          </cell>
        </row>
      </sheetData>
      <sheetData sheetId="2"/>
      <sheetData sheetId="3"/>
      <sheetData sheetId="4">
        <row r="13">
          <cell r="B13" t="str">
            <v>Government Debt Securities</v>
          </cell>
        </row>
      </sheetData>
      <sheetData sheetId="5">
        <row r="9">
          <cell r="B9" t="str">
            <v>Governments Securities</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efreshError="1">
        <row r="33">
          <cell r="F33">
            <v>9772</v>
          </cell>
        </row>
        <row r="39">
          <cell r="C39">
            <v>11991</v>
          </cell>
          <cell r="D39">
            <v>21118</v>
          </cell>
          <cell r="E39">
            <v>554625</v>
          </cell>
          <cell r="F39">
            <v>7656</v>
          </cell>
          <cell r="G39">
            <v>387274</v>
          </cell>
        </row>
        <row r="42">
          <cell r="C42">
            <v>1275</v>
          </cell>
          <cell r="D42">
            <v>-15791</v>
          </cell>
          <cell r="E42">
            <v>-554409</v>
          </cell>
          <cell r="F42">
            <v>-2802</v>
          </cell>
          <cell r="G42">
            <v>-338597</v>
          </cell>
        </row>
        <row r="159">
          <cell r="C159">
            <v>9185.9460699999727</v>
          </cell>
          <cell r="D159">
            <v>24449.195810000005</v>
          </cell>
          <cell r="E159">
            <v>434907.48022000003</v>
          </cell>
          <cell r="F159">
            <v>4970.9151399999992</v>
          </cell>
          <cell r="G159">
            <v>211880.42155000003</v>
          </cell>
        </row>
        <row r="162">
          <cell r="C162">
            <v>-11256.1104</v>
          </cell>
          <cell r="D162">
            <v>-7267.8534200000004</v>
          </cell>
          <cell r="E162">
            <v>-319617.61462999997</v>
          </cell>
          <cell r="F162">
            <v>-3864.8829900000001</v>
          </cell>
          <cell r="G162">
            <v>-174678.35973000003</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1680</v>
          </cell>
        </row>
        <row r="39">
          <cell r="C39">
            <v>75109.039999999935</v>
          </cell>
          <cell r="D39">
            <v>13851.700000000004</v>
          </cell>
          <cell r="E39">
            <v>275603.28000000003</v>
          </cell>
          <cell r="F39">
            <v>9759.41</v>
          </cell>
          <cell r="G39">
            <v>309985.77</v>
          </cell>
        </row>
        <row r="42">
          <cell r="C42">
            <v>-31408.5</v>
          </cell>
          <cell r="D42">
            <v>-9661.9</v>
          </cell>
          <cell r="E42">
            <v>-151394.93</v>
          </cell>
          <cell r="F42">
            <v>-3319.28</v>
          </cell>
          <cell r="G42">
            <v>-122053.68</v>
          </cell>
        </row>
        <row r="157">
          <cell r="C157">
            <v>56046</v>
          </cell>
          <cell r="D157">
            <v>10804.21</v>
          </cell>
          <cell r="E157">
            <v>144016</v>
          </cell>
          <cell r="F157">
            <v>8397</v>
          </cell>
          <cell r="G157">
            <v>216298.16999999998</v>
          </cell>
        </row>
        <row r="160">
          <cell r="C160">
            <v>13876</v>
          </cell>
          <cell r="D160">
            <v>-2400</v>
          </cell>
          <cell r="E160">
            <v>-73820</v>
          </cell>
          <cell r="F160">
            <v>-11233</v>
          </cell>
          <cell r="G160">
            <v>-90260</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 val="Sheet1"/>
    </sheetNames>
    <sheetDataSet>
      <sheetData sheetId="0" refreshError="1"/>
      <sheetData sheetId="1" refreshError="1">
        <row r="39">
          <cell r="C39">
            <v>100496.28347000002</v>
          </cell>
          <cell r="D39">
            <v>68831.139480000013</v>
          </cell>
          <cell r="E39">
            <v>1402339.5508399999</v>
          </cell>
          <cell r="F39">
            <v>1171.9387873595697</v>
          </cell>
          <cell r="G39">
            <v>307812.08301</v>
          </cell>
        </row>
        <row r="42">
          <cell r="C42">
            <v>-43896</v>
          </cell>
          <cell r="D42">
            <v>-24932</v>
          </cell>
          <cell r="E42">
            <v>-825791</v>
          </cell>
          <cell r="F42">
            <v>-8296</v>
          </cell>
          <cell r="G42">
            <v>-194915</v>
          </cell>
        </row>
        <row r="177">
          <cell r="C177">
            <v>127977.13802000001</v>
          </cell>
          <cell r="D177">
            <v>74019.987599999993</v>
          </cell>
          <cell r="E177">
            <v>1446848.9569999999</v>
          </cell>
          <cell r="F177">
            <v>19455</v>
          </cell>
          <cell r="G177">
            <v>299489.78647000022</v>
          </cell>
        </row>
        <row r="180">
          <cell r="C180">
            <v>-28582</v>
          </cell>
          <cell r="D180">
            <v>-54012</v>
          </cell>
          <cell r="E180">
            <v>-757719.09296000004</v>
          </cell>
          <cell r="F180">
            <v>-8623.5023029276308</v>
          </cell>
          <cell r="G180">
            <v>-171422</v>
          </cell>
        </row>
      </sheetData>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sheetData sheetId="1">
        <row r="33">
          <cell r="F33">
            <v>6747.6833299999998</v>
          </cell>
        </row>
        <row r="39">
          <cell r="C39">
            <v>14436.836329999825</v>
          </cell>
          <cell r="D39">
            <v>15153.229149999905</v>
          </cell>
          <cell r="E39">
            <v>894902.863955818</v>
          </cell>
          <cell r="F39">
            <v>5536.0702599999995</v>
          </cell>
          <cell r="G39">
            <v>167842.33261999997</v>
          </cell>
        </row>
        <row r="42">
          <cell r="C42">
            <v>-12307.508</v>
          </cell>
          <cell r="D42">
            <v>-6905.174</v>
          </cell>
          <cell r="E42">
            <v>-492573.55099999998</v>
          </cell>
          <cell r="F42">
            <v>-2933.2139999999999</v>
          </cell>
          <cell r="G42">
            <v>-80170.148000000001</v>
          </cell>
        </row>
        <row r="161">
          <cell r="C161">
            <v>7684.5690000000068</v>
          </cell>
          <cell r="D161">
            <v>15606.681000000002</v>
          </cell>
          <cell r="E161">
            <v>786224.00400000007</v>
          </cell>
          <cell r="F161">
            <v>4865.4969999999994</v>
          </cell>
          <cell r="G161">
            <v>154998.67699999991</v>
          </cell>
        </row>
        <row r="164">
          <cell r="C164">
            <v>-2389.8817799999997</v>
          </cell>
          <cell r="D164">
            <v>-1487.52169</v>
          </cell>
          <cell r="E164">
            <v>-499551.01990000001</v>
          </cell>
          <cell r="F164">
            <v>-788.3</v>
          </cell>
          <cell r="G164">
            <v>-73696.855009999999</v>
          </cell>
        </row>
      </sheetData>
      <sheetData sheetId="2">
        <row r="148">
          <cell r="C148">
            <v>72510.942999999999</v>
          </cell>
        </row>
      </sheetData>
      <sheetData sheetId="3"/>
      <sheetData sheetId="4">
        <row r="13">
          <cell r="B13" t="str">
            <v>Government Debt Securities</v>
          </cell>
        </row>
      </sheetData>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64</v>
          </cell>
        </row>
        <row r="39">
          <cell r="C39">
            <v>15127.189258330027</v>
          </cell>
          <cell r="D39">
            <v>60314.486887784209</v>
          </cell>
          <cell r="E39">
            <v>15615.582827194963</v>
          </cell>
          <cell r="F39">
            <v>644.87829908176025</v>
          </cell>
          <cell r="G39">
            <v>280598.72018289129</v>
          </cell>
        </row>
        <row r="42">
          <cell r="C42">
            <v>-20367.842560000008</v>
          </cell>
          <cell r="D42">
            <v>-302.95558000000449</v>
          </cell>
          <cell r="E42">
            <v>-19858.493759999896</v>
          </cell>
          <cell r="F42">
            <v>-227.33267999999993</v>
          </cell>
          <cell r="G42">
            <v>-86394.209889999998</v>
          </cell>
        </row>
        <row r="157">
          <cell r="C157">
            <v>15034.93374</v>
          </cell>
          <cell r="D157">
            <v>5062.196369999996</v>
          </cell>
          <cell r="E157">
            <v>50340.718390000002</v>
          </cell>
          <cell r="F157">
            <v>1073.2673599999996</v>
          </cell>
          <cell r="G157">
            <v>316325.48613000027</v>
          </cell>
        </row>
        <row r="160">
          <cell r="C160">
            <v>-10664.864089999999</v>
          </cell>
          <cell r="D160">
            <v>998.19985000000202</v>
          </cell>
          <cell r="E160">
            <v>-26222.239580000001</v>
          </cell>
          <cell r="F160">
            <v>33.220950000000002</v>
          </cell>
          <cell r="G160">
            <v>-48890.976499999997</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s>
    <sheetDataSet>
      <sheetData sheetId="0" refreshError="1"/>
      <sheetData sheetId="1">
        <row r="10">
          <cell r="C10">
            <v>209</v>
          </cell>
        </row>
        <row r="39">
          <cell r="C39">
            <v>61590.31917408156</v>
          </cell>
          <cell r="D39">
            <v>4245.2549987940383</v>
          </cell>
          <cell r="E39">
            <v>907309.60939319828</v>
          </cell>
          <cell r="F39">
            <v>1160.6031782236407</v>
          </cell>
          <cell r="G39">
            <v>16094.054978796923</v>
          </cell>
        </row>
        <row r="42">
          <cell r="C42">
            <v>304.41413000001603</v>
          </cell>
          <cell r="D42">
            <v>-1549.4693300000001</v>
          </cell>
          <cell r="E42">
            <v>-606505.65050999995</v>
          </cell>
          <cell r="F42">
            <v>-122.39278999999999</v>
          </cell>
          <cell r="G42">
            <v>-11767.767270000002</v>
          </cell>
        </row>
        <row r="172">
          <cell r="C172">
            <v>51972.113134867264</v>
          </cell>
          <cell r="D172">
            <v>1991.9227454172162</v>
          </cell>
          <cell r="E172">
            <v>925439.04323602375</v>
          </cell>
          <cell r="F172">
            <v>782.44109013554055</v>
          </cell>
          <cell r="G172">
            <v>23140.302350180227</v>
          </cell>
        </row>
        <row r="175">
          <cell r="C175">
            <v>-1655.2840000000001</v>
          </cell>
          <cell r="D175">
            <v>-872.505</v>
          </cell>
          <cell r="E175">
            <v>-680751.36199999996</v>
          </cell>
          <cell r="F175">
            <v>-145.37326002713701</v>
          </cell>
          <cell r="G175">
            <v>-16925.331301092701</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3 - Long Term Insurance"/>
      <sheetName val="Sheet 4 Life &amp; General Combined"/>
      <sheetName val="Sheet 5 - CO-BS - 2013 &amp; 2012"/>
      <sheetName val="Sheet 6 - BR - IN"/>
      <sheetName val="Sheet1"/>
    </sheetNames>
    <sheetDataSet>
      <sheetData sheetId="0">
        <row r="33">
          <cell r="F33">
            <v>132791</v>
          </cell>
        </row>
        <row r="39">
          <cell r="C39">
            <v>596457</v>
          </cell>
          <cell r="D39">
            <v>244495</v>
          </cell>
          <cell r="E39">
            <v>6124855</v>
          </cell>
          <cell r="F39">
            <v>86399</v>
          </cell>
          <cell r="G39">
            <v>1790506</v>
          </cell>
        </row>
        <row r="42">
          <cell r="C42">
            <v>-363088</v>
          </cell>
          <cell r="D42">
            <v>-115153</v>
          </cell>
          <cell r="E42">
            <v>-3403107</v>
          </cell>
          <cell r="F42">
            <v>-27758</v>
          </cell>
          <cell r="G42">
            <v>-732627</v>
          </cell>
        </row>
        <row r="171">
          <cell r="D171">
            <v>249074</v>
          </cell>
          <cell r="E171">
            <v>6327616</v>
          </cell>
          <cell r="F171">
            <v>86800</v>
          </cell>
          <cell r="G171">
            <v>1442245</v>
          </cell>
        </row>
        <row r="174">
          <cell r="C174">
            <v>-416151</v>
          </cell>
          <cell r="D174">
            <v>-107419</v>
          </cell>
          <cell r="E174">
            <v>-3343075</v>
          </cell>
          <cell r="F174">
            <v>-46216</v>
          </cell>
          <cell r="G174">
            <v>-643567</v>
          </cell>
        </row>
      </sheetData>
      <sheetData sheetId="1" refreshError="1"/>
      <sheetData sheetId="2" refreshError="1"/>
      <sheetData sheetId="3">
        <row r="13">
          <cell r="B13" t="str">
            <v>Government Debt Securities</v>
          </cell>
        </row>
      </sheetData>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2406</v>
          </cell>
        </row>
        <row r="39">
          <cell r="C39">
            <v>31114.921959999996</v>
          </cell>
          <cell r="D39">
            <v>13658.40065</v>
          </cell>
          <cell r="E39">
            <v>994227.09907</v>
          </cell>
          <cell r="G39">
            <v>118133.94250999999</v>
          </cell>
        </row>
        <row r="42">
          <cell r="C42">
            <v>-19309.381980000002</v>
          </cell>
          <cell r="D42">
            <v>-13281.660260000001</v>
          </cell>
          <cell r="E42">
            <v>-569075.66184000007</v>
          </cell>
          <cell r="G42">
            <v>-31521.974879999998</v>
          </cell>
        </row>
        <row r="157">
          <cell r="C157">
            <v>31180.10871</v>
          </cell>
          <cell r="D157">
            <v>11456.661589999998</v>
          </cell>
          <cell r="E157">
            <v>823724.38667000004</v>
          </cell>
          <cell r="G157">
            <v>135022.10180999999</v>
          </cell>
        </row>
        <row r="160">
          <cell r="C160">
            <v>-19076.350549999999</v>
          </cell>
          <cell r="D160">
            <v>-13742.62486</v>
          </cell>
          <cell r="E160">
            <v>-558930.50403999991</v>
          </cell>
          <cell r="G160">
            <v>-48908.440419999999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7025</v>
          </cell>
        </row>
        <row r="39">
          <cell r="C39">
            <v>35595.95800000005</v>
          </cell>
          <cell r="D39">
            <v>3555.5901499999959</v>
          </cell>
          <cell r="E39">
            <v>1185627.1847099999</v>
          </cell>
          <cell r="F39">
            <v>3844.1516399999996</v>
          </cell>
          <cell r="G39">
            <v>127809.91972999999</v>
          </cell>
        </row>
        <row r="42">
          <cell r="C42">
            <v>-6964.969730000018</v>
          </cell>
          <cell r="D42">
            <v>-1235.2764800000002</v>
          </cell>
          <cell r="E42">
            <v>-776450.46227999986</v>
          </cell>
          <cell r="F42">
            <v>-1936.75684</v>
          </cell>
          <cell r="G42">
            <v>-102486.29117999997</v>
          </cell>
        </row>
        <row r="166">
          <cell r="C166">
            <v>33549.44299000004</v>
          </cell>
          <cell r="D166">
            <v>4250.1385900000041</v>
          </cell>
          <cell r="E166">
            <v>1174170.6146</v>
          </cell>
          <cell r="F166">
            <v>3573.4422999999997</v>
          </cell>
          <cell r="G166">
            <v>109528.20471999998</v>
          </cell>
        </row>
        <row r="169">
          <cell r="C169">
            <v>-11492.697759999999</v>
          </cell>
          <cell r="D169">
            <v>-952.66656999999998</v>
          </cell>
          <cell r="E169">
            <v>-789174.7561</v>
          </cell>
          <cell r="F169">
            <v>-2610.3094299999998</v>
          </cell>
          <cell r="G169">
            <v>-88520.033630000005</v>
          </cell>
        </row>
      </sheetData>
      <sheetData sheetId="2">
        <row r="198">
          <cell r="B198" t="str">
            <v xml:space="preserve">    - Treasury Bonds</v>
          </cell>
        </row>
      </sheetData>
      <sheetData sheetId="3" refreshError="1"/>
      <sheetData sheetId="4">
        <row r="13">
          <cell r="B13" t="str">
            <v>Government Debt Securities</v>
          </cell>
        </row>
      </sheetData>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efreshError="1">
        <row r="33">
          <cell r="B33" t="str">
            <v>GWP</v>
          </cell>
        </row>
        <row r="39">
          <cell r="C39">
            <v>138182999.55335006</v>
          </cell>
          <cell r="D39">
            <v>84813788.031039998</v>
          </cell>
          <cell r="E39">
            <v>4501945999.0615997</v>
          </cell>
          <cell r="G39">
            <v>646346999.48333991</v>
          </cell>
        </row>
        <row r="160">
          <cell r="C160">
            <v>111866.73726999905</v>
          </cell>
          <cell r="D160">
            <v>85932.345170000015</v>
          </cell>
          <cell r="E160">
            <v>4042847.8693500198</v>
          </cell>
          <cell r="G160">
            <v>611959.9632</v>
          </cell>
        </row>
        <row r="163">
          <cell r="C163">
            <v>-69577.058980000002</v>
          </cell>
          <cell r="D163">
            <v>-46382.139680000008</v>
          </cell>
          <cell r="E163">
            <v>-2482500.2996299998</v>
          </cell>
          <cell r="G163">
            <v>-432294.01051999995</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2511</v>
          </cell>
        </row>
        <row r="39">
          <cell r="C39">
            <v>6625.9590400000025</v>
          </cell>
          <cell r="D39">
            <v>77.86503999999951</v>
          </cell>
          <cell r="E39">
            <v>1237163.7800499999</v>
          </cell>
          <cell r="F39">
            <v>-1186.9653400000025</v>
          </cell>
          <cell r="G39">
            <v>-4730.1627099999996</v>
          </cell>
        </row>
        <row r="42">
          <cell r="C42">
            <v>-7140.2960400000002</v>
          </cell>
          <cell r="D42">
            <v>-2942.90895</v>
          </cell>
          <cell r="E42">
            <v>-631710.04827999999</v>
          </cell>
          <cell r="F42">
            <v>-4224.6822199999997</v>
          </cell>
          <cell r="G42">
            <v>-1270.81774</v>
          </cell>
        </row>
        <row r="157">
          <cell r="C157">
            <v>-17648.952170000004</v>
          </cell>
          <cell r="D157">
            <v>-6118.17839</v>
          </cell>
          <cell r="E157">
            <v>854754.57689000014</v>
          </cell>
          <cell r="F157">
            <v>511.07972999999981</v>
          </cell>
          <cell r="G157">
            <v>-9878.1185899999982</v>
          </cell>
        </row>
        <row r="160">
          <cell r="C160">
            <v>-5097.2243600000002</v>
          </cell>
          <cell r="D160">
            <v>-134.80410999999998</v>
          </cell>
          <cell r="E160">
            <v>-572345.57115999993</v>
          </cell>
          <cell r="F160">
            <v>-280.86914000000002</v>
          </cell>
          <cell r="G160">
            <v>-528.57628</v>
          </cell>
        </row>
      </sheetData>
      <sheetData sheetId="2">
        <row r="166">
          <cell r="C166">
            <v>-13540.343859999999</v>
          </cell>
        </row>
      </sheetData>
      <sheetData sheetId="3" refreshError="1"/>
      <sheetData sheetId="4">
        <row r="13">
          <cell r="B13" t="str">
            <v>Government Debt Securities</v>
          </cell>
        </row>
      </sheetData>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39">
          <cell r="C39">
            <v>2184.6448099999989</v>
          </cell>
          <cell r="D39">
            <v>8112.2656100000004</v>
          </cell>
          <cell r="E39">
            <v>788630.40683999995</v>
          </cell>
          <cell r="G39">
            <v>199322.15664000003</v>
          </cell>
        </row>
        <row r="42">
          <cell r="C42">
            <v>7490.1331100000007</v>
          </cell>
          <cell r="D42">
            <v>6053.0590399999992</v>
          </cell>
          <cell r="E42">
            <v>629740.41785999993</v>
          </cell>
          <cell r="G42">
            <v>178368.91123</v>
          </cell>
        </row>
        <row r="157">
          <cell r="C157">
            <v>6128.9368600000016</v>
          </cell>
          <cell r="D157">
            <v>8356.355109999995</v>
          </cell>
          <cell r="E157">
            <v>589982.99858000013</v>
          </cell>
          <cell r="G157">
            <v>118820.44835000001</v>
          </cell>
        </row>
        <row r="160">
          <cell r="C160">
            <v>1413.8381999999992</v>
          </cell>
          <cell r="D160">
            <v>2594.6787800000002</v>
          </cell>
          <cell r="E160">
            <v>381705.73232000001</v>
          </cell>
          <cell r="G160">
            <v>79749.784169999984</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3 &amp; 2012"/>
      <sheetName val="Sheet 6 - BR - IN"/>
    </sheetNames>
    <sheetDataSet>
      <sheetData sheetId="0"/>
      <sheetData sheetId="1">
        <row r="39">
          <cell r="C39">
            <v>120714.60952999997</v>
          </cell>
          <cell r="D39">
            <v>1537.9186100000002</v>
          </cell>
          <cell r="E39">
            <v>2517533.4318400002</v>
          </cell>
          <cell r="G39">
            <v>160694.91036000001</v>
          </cell>
        </row>
        <row r="42">
          <cell r="C42">
            <v>-56830.059180000004</v>
          </cell>
          <cell r="D42">
            <v>-1506.1048099999996</v>
          </cell>
          <cell r="E42">
            <v>-1908846.3736100004</v>
          </cell>
          <cell r="G42">
            <v>-153036.22787</v>
          </cell>
        </row>
        <row r="162">
          <cell r="C162">
            <v>111189.66164999998</v>
          </cell>
          <cell r="D162">
            <v>8727.9344600000004</v>
          </cell>
          <cell r="E162">
            <v>2195967.22358</v>
          </cell>
          <cell r="G162">
            <v>132355</v>
          </cell>
        </row>
        <row r="165">
          <cell r="C165">
            <v>-69741</v>
          </cell>
          <cell r="D165">
            <v>-8142</v>
          </cell>
          <cell r="E165">
            <v>-1730598</v>
          </cell>
          <cell r="G165">
            <v>-161568</v>
          </cell>
        </row>
      </sheetData>
      <sheetData sheetId="2"/>
      <sheetData sheetId="3"/>
      <sheetData sheetId="4">
        <row r="13">
          <cell r="B13" t="str">
            <v>Government Debt Securities</v>
          </cell>
        </row>
      </sheetData>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2"/>
      <sheetName val="Sheet1"/>
    </sheetNames>
    <sheetDataSet>
      <sheetData sheetId="0" refreshError="1"/>
      <sheetData sheetId="1">
        <row r="10">
          <cell r="C10">
            <v>11159</v>
          </cell>
        </row>
        <row r="39">
          <cell r="C39">
            <v>144613.37762999948</v>
          </cell>
          <cell r="D39">
            <v>165892.7511100001</v>
          </cell>
          <cell r="E39">
            <v>7302050.8899200037</v>
          </cell>
          <cell r="F39">
            <v>79915.650380000006</v>
          </cell>
          <cell r="G39">
            <v>2190254.8430200014</v>
          </cell>
        </row>
        <row r="42">
          <cell r="C42">
            <v>36881.427980000022</v>
          </cell>
          <cell r="D42">
            <v>-99422.367870000002</v>
          </cell>
          <cell r="E42">
            <v>-3889709.5711300005</v>
          </cell>
          <cell r="F42">
            <v>-18695.285229999998</v>
          </cell>
          <cell r="G42">
            <v>-1012886.7282900001</v>
          </cell>
        </row>
        <row r="167">
          <cell r="C167">
            <v>145917.17779000013</v>
          </cell>
          <cell r="D167">
            <v>-47642.551130000007</v>
          </cell>
          <cell r="E167">
            <v>-4431042.8633000003</v>
          </cell>
          <cell r="F167">
            <v>-34413.345319999993</v>
          </cell>
          <cell r="G167">
            <v>-1698124.2565500007</v>
          </cell>
        </row>
      </sheetData>
      <sheetData sheetId="2">
        <row r="205">
          <cell r="F205">
            <v>454232</v>
          </cell>
        </row>
      </sheetData>
      <sheetData sheetId="3" refreshError="1"/>
      <sheetData sheetId="4">
        <row r="13">
          <cell r="B13" t="str">
            <v>Government Debt Securities</v>
          </cell>
        </row>
      </sheetData>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39">
          <cell r="C39">
            <v>9323.4402658333311</v>
          </cell>
          <cell r="E39">
            <v>149168.55084708333</v>
          </cell>
          <cell r="F39">
            <v>0.39600000000000002</v>
          </cell>
          <cell r="G39">
            <v>78619.38594708337</v>
          </cell>
        </row>
        <row r="157">
          <cell r="C157">
            <v>2766.1209099999987</v>
          </cell>
          <cell r="D157">
            <v>0</v>
          </cell>
          <cell r="E157">
            <v>161159.57548999999</v>
          </cell>
          <cell r="F157">
            <v>0</v>
          </cell>
          <cell r="G157">
            <v>52386.550160000035</v>
          </cell>
        </row>
      </sheetData>
      <sheetData sheetId="2">
        <row r="155">
          <cell r="C155">
            <v>-2884</v>
          </cell>
        </row>
      </sheetData>
      <sheetData sheetId="3" refreshError="1"/>
      <sheetData sheetId="4">
        <row r="13">
          <cell r="B13" t="str">
            <v>Government Debt Securities</v>
          </cell>
        </row>
      </sheetData>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12786</v>
          </cell>
        </row>
        <row r="39">
          <cell r="C39">
            <v>58842.492000000108</v>
          </cell>
          <cell r="D39">
            <v>124989.71577999997</v>
          </cell>
          <cell r="E39">
            <v>2403174.0531899999</v>
          </cell>
          <cell r="F39">
            <v>35622.643089999998</v>
          </cell>
          <cell r="G39">
            <v>1369705.1760500001</v>
          </cell>
        </row>
        <row r="42">
          <cell r="C42">
            <v>-23137</v>
          </cell>
          <cell r="D42">
            <v>-59830</v>
          </cell>
          <cell r="E42">
            <v>-1649504</v>
          </cell>
          <cell r="F42">
            <v>-13611</v>
          </cell>
          <cell r="G42">
            <v>-1053175</v>
          </cell>
        </row>
        <row r="157">
          <cell r="C157">
            <v>125135.56500000002</v>
          </cell>
          <cell r="D157">
            <v>59769.151319999903</v>
          </cell>
          <cell r="E157">
            <v>2135046.1623499999</v>
          </cell>
          <cell r="F157">
            <v>33395.974390000003</v>
          </cell>
          <cell r="G157">
            <v>1175064.1522499998</v>
          </cell>
        </row>
        <row r="160">
          <cell r="C160">
            <v>-19790.06925</v>
          </cell>
          <cell r="D160">
            <v>-27018.348580000002</v>
          </cell>
          <cell r="E160">
            <v>-1489946.1674800001</v>
          </cell>
          <cell r="F160">
            <v>-13488.727339999999</v>
          </cell>
          <cell r="G160">
            <v>-769860.47753999999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130</v>
          </cell>
        </row>
        <row r="39">
          <cell r="C39">
            <v>1724.0207270586238</v>
          </cell>
          <cell r="D39">
            <v>2544.5641891080459</v>
          </cell>
          <cell r="E39">
            <v>233615.15584124965</v>
          </cell>
          <cell r="G39">
            <v>60668.30536728922</v>
          </cell>
        </row>
        <row r="42">
          <cell r="C42">
            <v>-442.56733200000002</v>
          </cell>
          <cell r="D42">
            <v>-636.58943299999999</v>
          </cell>
          <cell r="E42">
            <v>-163657.96072725</v>
          </cell>
          <cell r="G42">
            <v>-32512.326285162999</v>
          </cell>
        </row>
        <row r="157">
          <cell r="C157">
            <v>919.59053914250148</v>
          </cell>
          <cell r="D157">
            <v>1410.5920268613863</v>
          </cell>
          <cell r="E157">
            <v>81797.987727887725</v>
          </cell>
          <cell r="F157">
            <v>0</v>
          </cell>
          <cell r="G157">
            <v>22586.550192785209</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43">
          <cell r="C43">
            <v>-133767.21389999992</v>
          </cell>
          <cell r="D43">
            <v>-59412.464869999996</v>
          </cell>
          <cell r="E43">
            <v>-2771306.27672</v>
          </cell>
          <cell r="G43">
            <v>-507003.20478999999</v>
          </cell>
        </row>
        <row r="44">
          <cell r="C44">
            <v>133864.51154000001</v>
          </cell>
          <cell r="D44">
            <v>26262.36866</v>
          </cell>
          <cell r="G44">
            <v>52696.749989999997</v>
          </cell>
        </row>
      </sheetData>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309</v>
          </cell>
        </row>
        <row r="42">
          <cell r="C42">
            <v>3327.4462400000002</v>
          </cell>
          <cell r="E42">
            <v>-8107.1067699999994</v>
          </cell>
          <cell r="F42">
            <v>0</v>
          </cell>
          <cell r="G42">
            <v>-75868.370810000008</v>
          </cell>
        </row>
        <row r="162">
          <cell r="C162">
            <v>3021.2354100000002</v>
          </cell>
          <cell r="E162">
            <v>-8768.7502599999989</v>
          </cell>
          <cell r="G162">
            <v>-63876.173649999997</v>
          </cell>
        </row>
      </sheetData>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299</v>
          </cell>
          <cell r="D10">
            <v>591</v>
          </cell>
          <cell r="E10">
            <v>306</v>
          </cell>
          <cell r="F10">
            <v>8828</v>
          </cell>
          <cell r="G10">
            <v>19</v>
          </cell>
          <cell r="H10">
            <v>89</v>
          </cell>
        </row>
        <row r="11">
          <cell r="C11">
            <v>1</v>
          </cell>
          <cell r="D11">
            <v>0</v>
          </cell>
          <cell r="E11">
            <v>0</v>
          </cell>
          <cell r="F11">
            <v>41</v>
          </cell>
        </row>
        <row r="12">
          <cell r="C12">
            <v>3</v>
          </cell>
          <cell r="D12">
            <v>1</v>
          </cell>
          <cell r="E12">
            <v>3</v>
          </cell>
          <cell r="F12">
            <v>15</v>
          </cell>
        </row>
        <row r="15">
          <cell r="C15">
            <v>252</v>
          </cell>
          <cell r="D15">
            <v>561</v>
          </cell>
          <cell r="E15">
            <v>310</v>
          </cell>
          <cell r="F15">
            <v>7722</v>
          </cell>
          <cell r="G15">
            <v>16</v>
          </cell>
          <cell r="H15">
            <v>80</v>
          </cell>
        </row>
        <row r="16">
          <cell r="C16">
            <v>3</v>
          </cell>
          <cell r="D16">
            <v>15</v>
          </cell>
          <cell r="E16">
            <v>6</v>
          </cell>
          <cell r="F16">
            <v>50</v>
          </cell>
        </row>
        <row r="170">
          <cell r="C170">
            <v>19952.125469999999</v>
          </cell>
        </row>
        <row r="181">
          <cell r="C181">
            <v>2914.51253</v>
          </cell>
        </row>
      </sheetData>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3"/>
    </sheetNames>
    <sheetDataSet>
      <sheetData sheetId="0" refreshError="1"/>
      <sheetData sheetId="1">
        <row r="10">
          <cell r="C10">
            <v>126</v>
          </cell>
          <cell r="D10">
            <v>1339</v>
          </cell>
          <cell r="E10">
            <v>456</v>
          </cell>
          <cell r="F10">
            <v>22730</v>
          </cell>
          <cell r="G10">
            <v>9</v>
          </cell>
          <cell r="H10">
            <v>102</v>
          </cell>
        </row>
        <row r="11">
          <cell r="C11">
            <v>217</v>
          </cell>
          <cell r="D11">
            <v>1</v>
          </cell>
          <cell r="E11">
            <v>136</v>
          </cell>
          <cell r="F11">
            <v>21783</v>
          </cell>
          <cell r="G11">
            <v>7</v>
          </cell>
          <cell r="H11">
            <v>181</v>
          </cell>
        </row>
        <row r="12">
          <cell r="C12">
            <v>92</v>
          </cell>
          <cell r="D12">
            <v>785</v>
          </cell>
          <cell r="E12">
            <v>344</v>
          </cell>
          <cell r="F12">
            <v>30264</v>
          </cell>
          <cell r="G12">
            <v>8</v>
          </cell>
          <cell r="H12">
            <v>80</v>
          </cell>
        </row>
        <row r="13">
          <cell r="C13">
            <v>437</v>
          </cell>
          <cell r="D13">
            <v>193</v>
          </cell>
          <cell r="E13">
            <v>165</v>
          </cell>
          <cell r="F13">
            <v>10719</v>
          </cell>
          <cell r="G13">
            <v>15</v>
          </cell>
          <cell r="H13">
            <v>608</v>
          </cell>
        </row>
        <row r="15">
          <cell r="C15">
            <v>312</v>
          </cell>
          <cell r="D15">
            <v>427</v>
          </cell>
          <cell r="E15">
            <v>551</v>
          </cell>
          <cell r="F15">
            <v>44274</v>
          </cell>
          <cell r="G15">
            <v>46</v>
          </cell>
          <cell r="H15">
            <v>193</v>
          </cell>
        </row>
        <row r="16">
          <cell r="C16">
            <v>476</v>
          </cell>
          <cell r="D16">
            <v>797</v>
          </cell>
          <cell r="F16">
            <v>35364</v>
          </cell>
          <cell r="G16">
            <v>18</v>
          </cell>
          <cell r="H16">
            <v>593</v>
          </cell>
        </row>
        <row r="34">
          <cell r="C34">
            <v>41423.144014163736</v>
          </cell>
          <cell r="D34">
            <v>207.799542</v>
          </cell>
          <cell r="F34">
            <v>1708.6523404500001</v>
          </cell>
          <cell r="G34">
            <v>2657.0910914999999</v>
          </cell>
        </row>
        <row r="117">
          <cell r="C117">
            <v>31660.61298726725</v>
          </cell>
          <cell r="F117">
            <v>1151.3513294933514</v>
          </cell>
          <cell r="G117">
            <v>4245.693793966002</v>
          </cell>
        </row>
      </sheetData>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2351</v>
          </cell>
          <cell r="D10">
            <v>1574</v>
          </cell>
          <cell r="E10">
            <v>136072</v>
          </cell>
          <cell r="F10">
            <v>40737</v>
          </cell>
          <cell r="G10">
            <v>489</v>
          </cell>
          <cell r="H10">
            <v>14348</v>
          </cell>
        </row>
        <row r="11">
          <cell r="C11">
            <v>1354</v>
          </cell>
          <cell r="D11">
            <v>103</v>
          </cell>
          <cell r="E11">
            <v>107233</v>
          </cell>
          <cell r="F11">
            <v>37189</v>
          </cell>
          <cell r="G11">
            <v>129</v>
          </cell>
          <cell r="H11">
            <v>1333</v>
          </cell>
        </row>
        <row r="12">
          <cell r="C12">
            <v>3049</v>
          </cell>
          <cell r="D12">
            <v>1397</v>
          </cell>
          <cell r="E12">
            <v>81432</v>
          </cell>
          <cell r="F12">
            <v>44668</v>
          </cell>
          <cell r="G12">
            <v>406</v>
          </cell>
          <cell r="H12">
            <v>14261</v>
          </cell>
        </row>
        <row r="13">
          <cell r="C13">
            <v>1160</v>
          </cell>
          <cell r="D13">
            <v>172</v>
          </cell>
          <cell r="E13">
            <v>19834</v>
          </cell>
          <cell r="F13">
            <v>18404</v>
          </cell>
          <cell r="G13">
            <v>95</v>
          </cell>
          <cell r="H13">
            <v>1278</v>
          </cell>
        </row>
        <row r="15">
          <cell r="C15">
            <v>3871</v>
          </cell>
          <cell r="D15">
            <v>1225</v>
          </cell>
          <cell r="E15">
            <v>243305</v>
          </cell>
          <cell r="F15">
            <v>77926</v>
          </cell>
          <cell r="G15">
            <v>129</v>
          </cell>
          <cell r="H15">
            <v>1333</v>
          </cell>
        </row>
        <row r="16">
          <cell r="C16">
            <v>4584</v>
          </cell>
          <cell r="D16">
            <v>1101</v>
          </cell>
          <cell r="E16">
            <v>101266</v>
          </cell>
          <cell r="F16">
            <v>63072</v>
          </cell>
          <cell r="G16">
            <v>95</v>
          </cell>
          <cell r="H16">
            <v>1278</v>
          </cell>
        </row>
        <row r="34">
          <cell r="C34">
            <v>-291.71800000000002</v>
          </cell>
          <cell r="E34">
            <v>-240.27</v>
          </cell>
        </row>
      </sheetData>
      <sheetData sheetId="2">
        <row r="147">
          <cell r="C147">
            <v>1058.144</v>
          </cell>
          <cell r="D147">
            <v>562.79100000000005</v>
          </cell>
          <cell r="E147">
            <v>363.91399999999999</v>
          </cell>
          <cell r="F147">
            <v>398.43900000000002</v>
          </cell>
          <cell r="G147">
            <v>207.49993000000001</v>
          </cell>
        </row>
        <row r="148">
          <cell r="C148">
            <v>5191.2724000000007</v>
          </cell>
          <cell r="D148">
            <v>2351.67607</v>
          </cell>
          <cell r="E148">
            <v>3994.3359999999998</v>
          </cell>
          <cell r="F148">
            <v>3103.4940000000001</v>
          </cell>
          <cell r="G148">
            <v>2862.011</v>
          </cell>
        </row>
      </sheetData>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231</v>
          </cell>
        </row>
        <row r="12">
          <cell r="F12">
            <v>28290</v>
          </cell>
        </row>
        <row r="34">
          <cell r="C34">
            <v>-5070.0688700000001</v>
          </cell>
        </row>
      </sheetData>
      <sheetData sheetId="2" refreshError="1"/>
      <sheetData sheetId="3" refreshError="1"/>
      <sheetData sheetId="4">
        <row r="29">
          <cell r="D29">
            <v>3814.3908199999996</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2 &amp; 2011"/>
      <sheetName val="Sheet 6 - BR - IN"/>
    </sheetNames>
    <sheetDataSet>
      <sheetData sheetId="0"/>
      <sheetData sheetId="1">
        <row r="10">
          <cell r="C10">
            <v>3495</v>
          </cell>
          <cell r="D10">
            <v>337</v>
          </cell>
          <cell r="E10">
            <v>950</v>
          </cell>
          <cell r="F10">
            <v>26358</v>
          </cell>
          <cell r="G10">
            <v>1</v>
          </cell>
          <cell r="H10">
            <v>2080</v>
          </cell>
        </row>
        <row r="11">
          <cell r="C11">
            <v>5013</v>
          </cell>
          <cell r="E11">
            <v>716</v>
          </cell>
          <cell r="F11">
            <v>55664</v>
          </cell>
          <cell r="G11">
            <v>2</v>
          </cell>
          <cell r="H11">
            <v>87</v>
          </cell>
        </row>
        <row r="12">
          <cell r="C12">
            <v>4535</v>
          </cell>
          <cell r="D12">
            <v>2346</v>
          </cell>
          <cell r="E12">
            <v>1038</v>
          </cell>
          <cell r="F12">
            <v>46339</v>
          </cell>
          <cell r="G12">
            <v>3</v>
          </cell>
          <cell r="H12">
            <v>2474</v>
          </cell>
        </row>
        <row r="13">
          <cell r="C13">
            <v>1545</v>
          </cell>
          <cell r="E13">
            <v>75</v>
          </cell>
          <cell r="F13">
            <v>18685</v>
          </cell>
          <cell r="G13">
            <v>1</v>
          </cell>
          <cell r="H13">
            <v>52</v>
          </cell>
        </row>
        <row r="15">
          <cell r="C15">
            <v>8508</v>
          </cell>
          <cell r="D15">
            <v>337</v>
          </cell>
          <cell r="E15">
            <v>1621</v>
          </cell>
          <cell r="F15">
            <v>76076</v>
          </cell>
          <cell r="G15">
            <v>3</v>
          </cell>
          <cell r="H15">
            <v>2167</v>
          </cell>
        </row>
        <row r="16">
          <cell r="C16">
            <v>6080</v>
          </cell>
          <cell r="D16">
            <v>2346</v>
          </cell>
          <cell r="E16">
            <v>1085</v>
          </cell>
          <cell r="F16">
            <v>60946</v>
          </cell>
          <cell r="G16">
            <v>4</v>
          </cell>
          <cell r="H16">
            <v>2526</v>
          </cell>
        </row>
        <row r="120">
          <cell r="C120">
            <v>-909</v>
          </cell>
        </row>
      </sheetData>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ow r="13">
          <cell r="G13">
            <v>3125794</v>
          </cell>
          <cell r="H13">
            <v>3390993</v>
          </cell>
          <cell r="I13">
            <v>3595068</v>
          </cell>
          <cell r="J13">
            <v>3954311</v>
          </cell>
        </row>
        <row r="25">
          <cell r="G25">
            <v>297892</v>
          </cell>
          <cell r="H25">
            <v>265199</v>
          </cell>
          <cell r="I25">
            <v>204075</v>
          </cell>
          <cell r="J25">
            <v>359243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544</v>
          </cell>
          <cell r="D10">
            <v>106</v>
          </cell>
          <cell r="E10">
            <v>188</v>
          </cell>
          <cell r="F10">
            <v>63222</v>
          </cell>
          <cell r="G10">
            <v>41</v>
          </cell>
          <cell r="H10">
            <v>95</v>
          </cell>
        </row>
        <row r="11">
          <cell r="F11">
            <v>27923</v>
          </cell>
        </row>
        <row r="15">
          <cell r="C15">
            <v>544</v>
          </cell>
          <cell r="D15">
            <v>106</v>
          </cell>
          <cell r="E15">
            <v>188</v>
          </cell>
          <cell r="F15">
            <v>91145</v>
          </cell>
          <cell r="G15">
            <v>41</v>
          </cell>
          <cell r="H15">
            <v>95</v>
          </cell>
        </row>
        <row r="16">
          <cell r="F16">
            <v>28290</v>
          </cell>
        </row>
      </sheetData>
      <sheetData sheetId="2" refreshError="1"/>
      <sheetData sheetId="3" refreshError="1"/>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1090</v>
          </cell>
          <cell r="D10">
            <v>1817</v>
          </cell>
          <cell r="E10">
            <v>17603</v>
          </cell>
          <cell r="F10">
            <v>18134</v>
          </cell>
          <cell r="H10">
            <v>2580</v>
          </cell>
        </row>
        <row r="11">
          <cell r="C11">
            <v>487</v>
          </cell>
          <cell r="D11">
            <v>227</v>
          </cell>
          <cell r="F11">
            <v>48451</v>
          </cell>
          <cell r="H11">
            <v>332</v>
          </cell>
        </row>
        <row r="12">
          <cell r="C12">
            <v>844</v>
          </cell>
          <cell r="D12">
            <v>1540</v>
          </cell>
          <cell r="F12">
            <v>23081</v>
          </cell>
          <cell r="H12">
            <v>1626</v>
          </cell>
        </row>
        <row r="13">
          <cell r="C13">
            <v>292</v>
          </cell>
          <cell r="D13">
            <v>145</v>
          </cell>
          <cell r="F13">
            <v>10665</v>
          </cell>
          <cell r="H13">
            <v>378</v>
          </cell>
        </row>
        <row r="15">
          <cell r="C15">
            <v>1294</v>
          </cell>
          <cell r="D15">
            <v>1802</v>
          </cell>
          <cell r="E15">
            <v>17603</v>
          </cell>
          <cell r="F15">
            <v>30848</v>
          </cell>
          <cell r="H15">
            <v>2727</v>
          </cell>
        </row>
        <row r="16">
          <cell r="C16">
            <v>1008</v>
          </cell>
          <cell r="D16">
            <v>1532</v>
          </cell>
          <cell r="F16">
            <v>29587</v>
          </cell>
          <cell r="H16">
            <v>1833</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0">
          <cell r="C10">
            <v>3923</v>
          </cell>
          <cell r="H10">
            <v>6279</v>
          </cell>
        </row>
        <row r="11">
          <cell r="G11">
            <v>999</v>
          </cell>
          <cell r="H11">
            <v>3560</v>
          </cell>
        </row>
        <row r="12">
          <cell r="C12">
            <v>3341</v>
          </cell>
          <cell r="D12">
            <v>25472</v>
          </cell>
          <cell r="G12">
            <v>452</v>
          </cell>
          <cell r="H12">
            <v>7579</v>
          </cell>
        </row>
        <row r="13">
          <cell r="C13">
            <v>7201</v>
          </cell>
          <cell r="D13">
            <v>304</v>
          </cell>
          <cell r="G13">
            <v>970</v>
          </cell>
          <cell r="H13">
            <v>3181</v>
          </cell>
        </row>
        <row r="15">
          <cell r="F15">
            <v>98698</v>
          </cell>
          <cell r="G15">
            <v>1531</v>
          </cell>
          <cell r="H15">
            <v>9839</v>
          </cell>
        </row>
        <row r="16">
          <cell r="C16">
            <v>10542</v>
          </cell>
          <cell r="D16">
            <v>25776</v>
          </cell>
          <cell r="G16">
            <v>1422</v>
          </cell>
          <cell r="H16">
            <v>10760</v>
          </cell>
        </row>
      </sheetData>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3 - Long term Insurance"/>
      <sheetName val="Sheet 4 Life &amp; General Combined"/>
      <sheetName val="Sheet 5 - CO-BS - 2012 &amp; 2011"/>
      <sheetName val="Sheet 6 - BR - IN"/>
      <sheetName val="Sheet1"/>
    </sheetNames>
    <sheetDataSet>
      <sheetData sheetId="0">
        <row r="144">
          <cell r="C144">
            <v>5183</v>
          </cell>
          <cell r="E144">
            <v>8406</v>
          </cell>
          <cell r="F144">
            <v>7974</v>
          </cell>
          <cell r="G144">
            <v>1790</v>
          </cell>
        </row>
      </sheetData>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0">
          <cell r="C10">
            <v>337</v>
          </cell>
          <cell r="D10">
            <v>5479</v>
          </cell>
          <cell r="F10">
            <v>430</v>
          </cell>
          <cell r="G10">
            <v>4</v>
          </cell>
          <cell r="H10">
            <v>18890</v>
          </cell>
        </row>
        <row r="11">
          <cell r="C11">
            <v>127</v>
          </cell>
          <cell r="D11">
            <v>30</v>
          </cell>
          <cell r="F11">
            <v>716</v>
          </cell>
          <cell r="G11">
            <v>1</v>
          </cell>
          <cell r="H11">
            <v>24034</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14169</v>
          </cell>
          <cell r="D10">
            <v>19342</v>
          </cell>
          <cell r="E10">
            <v>283475</v>
          </cell>
          <cell r="F10">
            <v>109244</v>
          </cell>
          <cell r="G10">
            <v>858</v>
          </cell>
          <cell r="H10">
            <v>11370</v>
          </cell>
        </row>
        <row r="11">
          <cell r="C11">
            <v>24810</v>
          </cell>
          <cell r="D11">
            <v>934</v>
          </cell>
          <cell r="E11">
            <v>555853</v>
          </cell>
          <cell r="F11">
            <v>213533</v>
          </cell>
          <cell r="G11">
            <v>1401</v>
          </cell>
          <cell r="H11">
            <v>17822</v>
          </cell>
        </row>
        <row r="12">
          <cell r="C12">
            <v>14492</v>
          </cell>
          <cell r="D12">
            <v>20656</v>
          </cell>
          <cell r="E12">
            <v>291744</v>
          </cell>
          <cell r="F12">
            <v>144723</v>
          </cell>
          <cell r="G12">
            <v>891</v>
          </cell>
          <cell r="H12">
            <v>11432</v>
          </cell>
        </row>
        <row r="13">
          <cell r="C13">
            <v>25017</v>
          </cell>
          <cell r="D13">
            <v>605</v>
          </cell>
          <cell r="E13">
            <v>539286</v>
          </cell>
          <cell r="F13">
            <v>150064</v>
          </cell>
          <cell r="G13">
            <v>1325</v>
          </cell>
          <cell r="H13">
            <v>18513</v>
          </cell>
        </row>
        <row r="15">
          <cell r="C15">
            <v>39435</v>
          </cell>
          <cell r="D15">
            <v>2350</v>
          </cell>
          <cell r="E15">
            <v>842201</v>
          </cell>
          <cell r="F15">
            <v>325525</v>
          </cell>
          <cell r="G15">
            <v>2015</v>
          </cell>
          <cell r="H15">
            <v>18953</v>
          </cell>
        </row>
        <row r="16">
          <cell r="C16">
            <v>41196</v>
          </cell>
          <cell r="D16">
            <v>2291</v>
          </cell>
          <cell r="E16">
            <v>834132</v>
          </cell>
          <cell r="F16">
            <v>298274</v>
          </cell>
          <cell r="G16">
            <v>2004</v>
          </cell>
          <cell r="H16">
            <v>21314</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3923</v>
          </cell>
          <cell r="D10">
            <v>24058</v>
          </cell>
          <cell r="E10">
            <v>2048</v>
          </cell>
          <cell r="F10">
            <v>41725</v>
          </cell>
          <cell r="G10">
            <v>532</v>
          </cell>
        </row>
        <row r="11">
          <cell r="C11">
            <v>7671</v>
          </cell>
          <cell r="D11">
            <v>404</v>
          </cell>
          <cell r="E11">
            <v>1111</v>
          </cell>
          <cell r="F11">
            <v>53805</v>
          </cell>
        </row>
        <row r="12">
          <cell r="E12">
            <v>3997</v>
          </cell>
          <cell r="F12">
            <v>39712</v>
          </cell>
        </row>
        <row r="13">
          <cell r="E13">
            <v>1792</v>
          </cell>
          <cell r="F13">
            <v>49407</v>
          </cell>
        </row>
        <row r="15">
          <cell r="C15">
            <v>11594</v>
          </cell>
          <cell r="D15">
            <v>24462</v>
          </cell>
          <cell r="E15">
            <v>3159</v>
          </cell>
          <cell r="F15">
            <v>95530</v>
          </cell>
        </row>
        <row r="16">
          <cell r="E16">
            <v>5789</v>
          </cell>
          <cell r="F16">
            <v>89119</v>
          </cell>
        </row>
      </sheetData>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2">
          <cell r="C12">
            <v>937</v>
          </cell>
          <cell r="D12">
            <v>5889</v>
          </cell>
          <cell r="E12">
            <v>53106</v>
          </cell>
          <cell r="F12">
            <v>23705</v>
          </cell>
          <cell r="G12">
            <v>109</v>
          </cell>
          <cell r="H12">
            <v>1257</v>
          </cell>
        </row>
        <row r="13">
          <cell r="C13">
            <v>616</v>
          </cell>
          <cell r="D13">
            <v>12</v>
          </cell>
          <cell r="E13">
            <v>30837</v>
          </cell>
          <cell r="F13">
            <v>14355</v>
          </cell>
          <cell r="G13">
            <v>86</v>
          </cell>
          <cell r="H13">
            <v>1692</v>
          </cell>
        </row>
        <row r="16">
          <cell r="C16">
            <v>1263</v>
          </cell>
          <cell r="D16">
            <v>5850</v>
          </cell>
          <cell r="E16">
            <v>72377</v>
          </cell>
          <cell r="F16">
            <v>25296</v>
          </cell>
          <cell r="G16">
            <v>145</v>
          </cell>
          <cell r="H16">
            <v>2163</v>
          </cell>
        </row>
      </sheetData>
      <sheetData sheetId="2"/>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2">
          <cell r="C12">
            <v>597</v>
          </cell>
          <cell r="D12">
            <v>6466</v>
          </cell>
          <cell r="F12">
            <v>696</v>
          </cell>
          <cell r="G12">
            <v>6</v>
          </cell>
          <cell r="H12">
            <v>21271</v>
          </cell>
        </row>
        <row r="13">
          <cell r="C13">
            <v>788</v>
          </cell>
          <cell r="D13">
            <v>29</v>
          </cell>
          <cell r="F13">
            <v>1155</v>
          </cell>
          <cell r="G13">
            <v>10</v>
          </cell>
          <cell r="H13">
            <v>35461</v>
          </cell>
        </row>
        <row r="16">
          <cell r="C16">
            <v>5585</v>
          </cell>
          <cell r="D16">
            <v>36765</v>
          </cell>
          <cell r="F16">
            <v>17736</v>
          </cell>
          <cell r="G16">
            <v>658</v>
          </cell>
          <cell r="H16">
            <v>280235</v>
          </cell>
        </row>
      </sheetData>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s>
    <sheetDataSet>
      <sheetData sheetId="0" refreshError="1"/>
      <sheetData sheetId="1">
        <row r="16">
          <cell r="D16">
            <v>14630</v>
          </cell>
          <cell r="H16">
            <v>14948</v>
          </cell>
        </row>
      </sheetData>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3SD"/>
      <sheetName val="30-06SD "/>
      <sheetName val="30-09SD"/>
      <sheetName val="31-12SD "/>
      <sheetName val="SD - 2011"/>
      <sheetName val="31-03GI"/>
      <sheetName val="30-06GI "/>
      <sheetName val="30-09GI "/>
      <sheetName val="31-12GI "/>
      <sheetName val="GI - 2011 (2)"/>
      <sheetName val="Mr. NR"/>
      <sheetName val="GI - 2011"/>
      <sheetName val="31-03 LI"/>
      <sheetName val="Sheet3"/>
      <sheetName val="30-06 LI"/>
      <sheetName val="30-09 LI"/>
      <sheetName val="31-12 LI "/>
      <sheetName val="LI - 2011 (2)"/>
      <sheetName val="LI - 2011"/>
      <sheetName val="SI - Company"/>
      <sheetName val="Assets - General"/>
      <sheetName val="Assets - Long Term"/>
      <sheetName val="Assets - Company"/>
      <sheetName val="solvency - life "/>
      <sheetName val="solvency - general"/>
      <sheetName val="Ratios"/>
      <sheetName val="admissable assets - life"/>
      <sheetName val="Admissable assets - general"/>
      <sheetName val="Highlights"/>
      <sheetName val="SD "/>
      <sheetName val="GI  "/>
      <sheetName val="LI "/>
      <sheetName val="Sheet1"/>
    </sheetNames>
    <sheetDataSet>
      <sheetData sheetId="0"/>
      <sheetData sheetId="1"/>
      <sheetData sheetId="2"/>
      <sheetData sheetId="3"/>
      <sheetData sheetId="4">
        <row r="5">
          <cell r="V5">
            <v>1697934.0145700001</v>
          </cell>
        </row>
      </sheetData>
      <sheetData sheetId="5"/>
      <sheetData sheetId="6"/>
      <sheetData sheetId="7"/>
      <sheetData sheetId="8">
        <row r="5">
          <cell r="V5">
            <v>12411407.117876999</v>
          </cell>
        </row>
      </sheetData>
      <sheetData sheetId="9">
        <row r="6">
          <cell r="V6">
            <v>-9816080.4323333353</v>
          </cell>
        </row>
      </sheetData>
      <sheetData sheetId="10"/>
      <sheetData sheetId="11"/>
      <sheetData sheetId="12"/>
      <sheetData sheetId="13"/>
      <sheetData sheetId="14"/>
      <sheetData sheetId="15">
        <row r="5">
          <cell r="S5">
            <v>9263493.2232159972</v>
          </cell>
        </row>
      </sheetData>
      <sheetData sheetId="16">
        <row r="5">
          <cell r="S5">
            <v>9263493.2232159972</v>
          </cell>
        </row>
      </sheetData>
      <sheetData sheetId="17">
        <row r="7">
          <cell r="W7">
            <v>24475926.614028081</v>
          </cell>
        </row>
      </sheetData>
      <sheetData sheetId="18">
        <row r="7">
          <cell r="T7">
            <v>84122180.959786803</v>
          </cell>
        </row>
        <row r="23">
          <cell r="S23">
            <v>18905733.773537412</v>
          </cell>
        </row>
      </sheetData>
      <sheetData sheetId="19">
        <row r="25">
          <cell r="Y25">
            <v>263314977.47730723</v>
          </cell>
        </row>
      </sheetData>
      <sheetData sheetId="20"/>
      <sheetData sheetId="21"/>
      <sheetData sheetId="22">
        <row r="5">
          <cell r="B5">
            <v>6.4229816726198834</v>
          </cell>
        </row>
      </sheetData>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10" Type="http://schemas.openxmlformats.org/officeDocument/2006/relationships/comments" Target="../comments1.xml"/><Relationship Id="rId4" Type="http://schemas.openxmlformats.org/officeDocument/2006/relationships/printerSettings" Target="../printerSettings/printerSettings20.bin"/><Relationship Id="rId9"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comments" Target="../comments3.xml"/><Relationship Id="rId2" Type="http://schemas.openxmlformats.org/officeDocument/2006/relationships/printerSettings" Target="../printerSettings/printerSettings88.bin"/><Relationship Id="rId16" Type="http://schemas.openxmlformats.org/officeDocument/2006/relationships/vmlDrawing" Target="../drawings/vmlDrawing3.vml"/><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9.bin"/><Relationship Id="rId3" Type="http://schemas.openxmlformats.org/officeDocument/2006/relationships/printerSettings" Target="../printerSettings/printerSettings104.bin"/><Relationship Id="rId7" Type="http://schemas.openxmlformats.org/officeDocument/2006/relationships/printerSettings" Target="../printerSettings/printerSettings108.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5" Type="http://schemas.openxmlformats.org/officeDocument/2006/relationships/printerSettings" Target="../printerSettings/printerSettings114.bin"/><Relationship Id="rId10" Type="http://schemas.openxmlformats.org/officeDocument/2006/relationships/comments" Target="../comments4.xml"/><Relationship Id="rId4" Type="http://schemas.openxmlformats.org/officeDocument/2006/relationships/printerSettings" Target="../printerSettings/printerSettings113.bin"/><Relationship Id="rId9"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3.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36.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5.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54.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5" Type="http://schemas.openxmlformats.org/officeDocument/2006/relationships/printerSettings" Target="../printerSettings/printerSettings156.bin"/><Relationship Id="rId4" Type="http://schemas.openxmlformats.org/officeDocument/2006/relationships/printerSettings" Target="../printerSettings/printerSettings15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161.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64.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70.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73.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76.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5" Type="http://schemas.openxmlformats.org/officeDocument/2006/relationships/printerSettings" Target="../printerSettings/printerSettings178.bin"/><Relationship Id="rId4" Type="http://schemas.openxmlformats.org/officeDocument/2006/relationships/printerSettings" Target="../printerSettings/printerSettings17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5" Type="http://schemas.openxmlformats.org/officeDocument/2006/relationships/printerSettings" Target="../printerSettings/printerSettings191.bin"/><Relationship Id="rId4" Type="http://schemas.openxmlformats.org/officeDocument/2006/relationships/printerSettings" Target="../printerSettings/printerSettings19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03.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5" Type="http://schemas.openxmlformats.org/officeDocument/2006/relationships/printerSettings" Target="../printerSettings/printerSettings200.bin"/><Relationship Id="rId4" Type="http://schemas.openxmlformats.org/officeDocument/2006/relationships/printerSettings" Target="../printerSettings/printerSettings19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36.xml.rels><?xml version="1.0" encoding="UTF-8" standalone="yes"?>
<Relationships xmlns="http://schemas.openxmlformats.org/package/2006/relationships"><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 Id="rId7" Type="http://schemas.openxmlformats.org/officeDocument/2006/relationships/printerSettings" Target="../printerSettings/printerSettings211.bin"/><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5" Type="http://schemas.openxmlformats.org/officeDocument/2006/relationships/printerSettings" Target="../printerSettings/printerSettings209.bin"/><Relationship Id="rId4" Type="http://schemas.openxmlformats.org/officeDocument/2006/relationships/printerSettings" Target="../printerSettings/printerSettings208.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s>
</file>

<file path=xl/worksheets/_rels/sheet38.xml.rels><?xml version="1.0" encoding="UTF-8" standalone="yes"?>
<Relationships xmlns="http://schemas.openxmlformats.org/package/2006/relationships"><Relationship Id="rId8" Type="http://schemas.openxmlformats.org/officeDocument/2006/relationships/printerSettings" Target="../printerSettings/printerSettings223.bin"/><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5" Type="http://schemas.openxmlformats.org/officeDocument/2006/relationships/printerSettings" Target="../printerSettings/printerSettings220.bin"/><Relationship Id="rId10" Type="http://schemas.openxmlformats.org/officeDocument/2006/relationships/comments" Target="../comments9.xml"/><Relationship Id="rId4" Type="http://schemas.openxmlformats.org/officeDocument/2006/relationships/printerSettings" Target="../printerSettings/printerSettings219.bin"/><Relationship Id="rId9"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5" Type="http://schemas.openxmlformats.org/officeDocument/2006/relationships/printerSettings" Target="../printerSettings/printerSettings228.bin"/><Relationship Id="rId4" Type="http://schemas.openxmlformats.org/officeDocument/2006/relationships/printerSettings" Target="../printerSettings/printerSettings2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41.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5" Type="http://schemas.openxmlformats.org/officeDocument/2006/relationships/printerSettings" Target="../printerSettings/printerSettings236.bin"/><Relationship Id="rId4" Type="http://schemas.openxmlformats.org/officeDocument/2006/relationships/printerSettings" Target="../printerSettings/printerSettings235.bin"/></Relationships>
</file>

<file path=xl/worksheets/_rels/sheet42.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2" Type="http://schemas.openxmlformats.org/officeDocument/2006/relationships/printerSettings" Target="../printerSettings/printerSettings256.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5" Type="http://schemas.openxmlformats.org/officeDocument/2006/relationships/printerSettings" Target="../printerSettings/printerSettings259.bin"/><Relationship Id="rId4" Type="http://schemas.openxmlformats.org/officeDocument/2006/relationships/printerSettings" Target="../printerSettings/printerSettings258.bin"/></Relationships>
</file>

<file path=xl/worksheets/_rels/sheet44.xml.rels><?xml version="1.0" encoding="UTF-8" standalone="yes"?>
<Relationships xmlns="http://schemas.openxmlformats.org/package/2006/relationships"><Relationship Id="rId8" Type="http://schemas.openxmlformats.org/officeDocument/2006/relationships/printerSettings" Target="../printerSettings/printerSettings269.bin"/><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5" Type="http://schemas.openxmlformats.org/officeDocument/2006/relationships/printerSettings" Target="../printerSettings/printerSettings266.bin"/><Relationship Id="rId4" Type="http://schemas.openxmlformats.org/officeDocument/2006/relationships/printerSettings" Target="../printerSettings/printerSettings265.bin"/></Relationships>
</file>

<file path=xl/worksheets/_rels/sheet45.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5" Type="http://schemas.openxmlformats.org/officeDocument/2006/relationships/printerSettings" Target="../printerSettings/printerSettings274.bin"/><Relationship Id="rId4" Type="http://schemas.openxmlformats.org/officeDocument/2006/relationships/printerSettings" Target="../printerSettings/printerSettings273.bin"/></Relationships>
</file>

<file path=xl/worksheets/_rels/sheet4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2" Type="http://schemas.openxmlformats.org/officeDocument/2006/relationships/printerSettings" Target="../printerSettings/printerSettings279.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5" Type="http://schemas.openxmlformats.org/officeDocument/2006/relationships/printerSettings" Target="../printerSettings/printerSettings282.bin"/><Relationship Id="rId4" Type="http://schemas.openxmlformats.org/officeDocument/2006/relationships/printerSettings" Target="../printerSettings/printerSettings281.bin"/></Relationships>
</file>

<file path=xl/worksheets/_rels/sheet47.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comments" Target="../comments10.xml"/><Relationship Id="rId5" Type="http://schemas.openxmlformats.org/officeDocument/2006/relationships/printerSettings" Target="../printerSettings/printerSettings289.bin"/><Relationship Id="rId10" Type="http://schemas.openxmlformats.org/officeDocument/2006/relationships/vmlDrawing" Target="../drawings/vmlDrawing10.vml"/><Relationship Id="rId4" Type="http://schemas.openxmlformats.org/officeDocument/2006/relationships/printerSettings" Target="../printerSettings/printerSettings288.bin"/><Relationship Id="rId9" Type="http://schemas.openxmlformats.org/officeDocument/2006/relationships/drawing" Target="../drawings/drawing7.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295.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s>
</file>

<file path=xl/worksheets/_rels/sheet49.xml.rels><?xml version="1.0" encoding="UTF-8" standalone="yes"?>
<Relationships xmlns="http://schemas.openxmlformats.org/package/2006/relationships"><Relationship Id="rId8" Type="http://schemas.openxmlformats.org/officeDocument/2006/relationships/printerSettings" Target="../printerSettings/printerSettings307.bin"/><Relationship Id="rId13" Type="http://schemas.openxmlformats.org/officeDocument/2006/relationships/printerSettings" Target="../printerSettings/printerSettings312.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317.bin"/><Relationship Id="rId7" Type="http://schemas.openxmlformats.org/officeDocument/2006/relationships/printerSettings" Target="../printerSettings/printerSettings321.bin"/><Relationship Id="rId2" Type="http://schemas.openxmlformats.org/officeDocument/2006/relationships/printerSettings" Target="../printerSettings/printerSettings316.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5" Type="http://schemas.openxmlformats.org/officeDocument/2006/relationships/printerSettings" Target="../printerSettings/printerSettings319.bin"/><Relationship Id="rId4" Type="http://schemas.openxmlformats.org/officeDocument/2006/relationships/printerSettings" Target="../printerSettings/printerSettings318.bin"/></Relationships>
</file>

<file path=xl/worksheets/_rels/sheet51.xml.rels><?xml version="1.0" encoding="UTF-8" standalone="yes"?>
<Relationships xmlns="http://schemas.openxmlformats.org/package/2006/relationships"><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5" Type="http://schemas.openxmlformats.org/officeDocument/2006/relationships/printerSettings" Target="../printerSettings/printerSettings326.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5" Type="http://schemas.openxmlformats.org/officeDocument/2006/relationships/printerSettings" Target="../printerSettings/printerSettings335.bin"/><Relationship Id="rId4" Type="http://schemas.openxmlformats.org/officeDocument/2006/relationships/printerSettings" Target="../printerSettings/printerSettings334.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5" Type="http://schemas.openxmlformats.org/officeDocument/2006/relationships/printerSettings" Target="../printerSettings/printerSettings342.bin"/><Relationship Id="rId4" Type="http://schemas.openxmlformats.org/officeDocument/2006/relationships/printerSettings" Target="../printerSettings/printerSettings341.bin"/></Relationships>
</file>

<file path=xl/worksheets/_rels/sheet54.xml.rels><?xml version="1.0" encoding="UTF-8" standalone="yes"?>
<Relationships xmlns="http://schemas.openxmlformats.org/package/2006/relationships"><Relationship Id="rId8" Type="http://schemas.openxmlformats.org/officeDocument/2006/relationships/printerSettings" Target="../printerSettings/printerSettings352.bin"/><Relationship Id="rId13" Type="http://schemas.openxmlformats.org/officeDocument/2006/relationships/printerSettings" Target="../printerSettings/printerSettings357.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12" Type="http://schemas.openxmlformats.org/officeDocument/2006/relationships/printerSettings" Target="../printerSettings/printerSettings356.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11" Type="http://schemas.openxmlformats.org/officeDocument/2006/relationships/printerSettings" Target="../printerSettings/printerSettings355.bin"/><Relationship Id="rId5" Type="http://schemas.openxmlformats.org/officeDocument/2006/relationships/printerSettings" Target="../printerSettings/printerSettings349.bin"/><Relationship Id="rId15" Type="http://schemas.openxmlformats.org/officeDocument/2006/relationships/printerSettings" Target="../printerSettings/printerSettings359.bin"/><Relationship Id="rId10" Type="http://schemas.openxmlformats.org/officeDocument/2006/relationships/printerSettings" Target="../printerSettings/printerSettings354.bin"/><Relationship Id="rId4" Type="http://schemas.openxmlformats.org/officeDocument/2006/relationships/printerSettings" Target="../printerSettings/printerSettings348.bin"/><Relationship Id="rId9" Type="http://schemas.openxmlformats.org/officeDocument/2006/relationships/printerSettings" Target="../printerSettings/printerSettings353.bin"/><Relationship Id="rId14" Type="http://schemas.openxmlformats.org/officeDocument/2006/relationships/printerSettings" Target="../printerSettings/printerSettings358.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362.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5" Type="http://schemas.openxmlformats.org/officeDocument/2006/relationships/printerSettings" Target="../printerSettings/printerSettings364.bin"/><Relationship Id="rId4" Type="http://schemas.openxmlformats.org/officeDocument/2006/relationships/printerSettings" Target="../printerSettings/printerSettings363.bin"/></Relationships>
</file>

<file path=xl/worksheets/_rels/sheet56.xml.rels><?xml version="1.0" encoding="UTF-8" standalone="yes"?>
<Relationships xmlns="http://schemas.openxmlformats.org/package/2006/relationships"><Relationship Id="rId8" Type="http://schemas.openxmlformats.org/officeDocument/2006/relationships/printerSettings" Target="../printerSettings/printerSettings374.bin"/><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5" Type="http://schemas.openxmlformats.org/officeDocument/2006/relationships/printerSettings" Target="../printerSettings/printerSettings371.bin"/><Relationship Id="rId4" Type="http://schemas.openxmlformats.org/officeDocument/2006/relationships/printerSettings" Target="../printerSettings/printerSettings370.bin"/></Relationships>
</file>

<file path=xl/worksheets/_rels/sheet57.xml.rels><?xml version="1.0" encoding="UTF-8" standalone="yes"?>
<Relationships xmlns="http://schemas.openxmlformats.org/package/2006/relationships"><Relationship Id="rId8" Type="http://schemas.openxmlformats.org/officeDocument/2006/relationships/printerSettings" Target="../printerSettings/printerSettings382.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5" Type="http://schemas.openxmlformats.org/officeDocument/2006/relationships/printerSettings" Target="../printerSettings/printerSettings379.bin"/><Relationship Id="rId10" Type="http://schemas.openxmlformats.org/officeDocument/2006/relationships/comments" Target="../comments11.xml"/><Relationship Id="rId4" Type="http://schemas.openxmlformats.org/officeDocument/2006/relationships/printerSettings" Target="../printerSettings/printerSettings378.bin"/><Relationship Id="rId9" Type="http://schemas.openxmlformats.org/officeDocument/2006/relationships/vmlDrawing" Target="../drawings/vmlDrawing11.vml"/></Relationships>
</file>

<file path=xl/worksheets/_rels/sheet58.xml.rels><?xml version="1.0" encoding="UTF-8" standalone="yes"?>
<Relationships xmlns="http://schemas.openxmlformats.org/package/2006/relationships"><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5" Type="http://schemas.openxmlformats.org/officeDocument/2006/relationships/printerSettings" Target="../printerSettings/printerSettings387.bin"/><Relationship Id="rId4" Type="http://schemas.openxmlformats.org/officeDocument/2006/relationships/printerSettings" Target="../printerSettings/printerSettings386.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393.bin"/><Relationship Id="rId2" Type="http://schemas.openxmlformats.org/officeDocument/2006/relationships/printerSettings" Target="../printerSettings/printerSettings392.bin"/><Relationship Id="rId1" Type="http://schemas.openxmlformats.org/officeDocument/2006/relationships/printerSettings" Target="../printerSettings/printerSettings391.bin"/></Relationships>
</file>

<file path=xl/worksheets/_rels/sheet60.xml.rels><?xml version="1.0" encoding="UTF-8" standalone="yes"?>
<Relationships xmlns="http://schemas.openxmlformats.org/package/2006/relationships"><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5" Type="http://schemas.openxmlformats.org/officeDocument/2006/relationships/printerSettings" Target="../printerSettings/printerSettings398.bin"/><Relationship Id="rId4" Type="http://schemas.openxmlformats.org/officeDocument/2006/relationships/printerSettings" Target="../printerSettings/printerSettings397.bin"/></Relationships>
</file>

<file path=xl/worksheets/_rels/sheet61.xml.rels><?xml version="1.0" encoding="UTF-8" standalone="yes"?>
<Relationships xmlns="http://schemas.openxmlformats.org/package/2006/relationships"><Relationship Id="rId8" Type="http://schemas.openxmlformats.org/officeDocument/2006/relationships/printerSettings" Target="../printerSettings/printerSettings409.bin"/><Relationship Id="rId3" Type="http://schemas.openxmlformats.org/officeDocument/2006/relationships/printerSettings" Target="../printerSettings/printerSettings404.bin"/><Relationship Id="rId7" Type="http://schemas.openxmlformats.org/officeDocument/2006/relationships/printerSettings" Target="../printerSettings/printerSettings408.bin"/><Relationship Id="rId2" Type="http://schemas.openxmlformats.org/officeDocument/2006/relationships/printerSettings" Target="../printerSettings/printerSettings403.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5" Type="http://schemas.openxmlformats.org/officeDocument/2006/relationships/printerSettings" Target="../printerSettings/printerSettings406.bin"/><Relationship Id="rId4" Type="http://schemas.openxmlformats.org/officeDocument/2006/relationships/printerSettings" Target="../printerSettings/printerSettings405.bin"/></Relationships>
</file>

<file path=xl/worksheets/_rels/sheet62.xml.rels><?xml version="1.0" encoding="UTF-8" standalone="yes"?>
<Relationships xmlns="http://schemas.openxmlformats.org/package/2006/relationships"><Relationship Id="rId8" Type="http://schemas.openxmlformats.org/officeDocument/2006/relationships/printerSettings" Target="../printerSettings/printerSettings417.bin"/><Relationship Id="rId3" Type="http://schemas.openxmlformats.org/officeDocument/2006/relationships/printerSettings" Target="../printerSettings/printerSettings412.bin"/><Relationship Id="rId7" Type="http://schemas.openxmlformats.org/officeDocument/2006/relationships/printerSettings" Target="../printerSettings/printerSettings416.bin"/><Relationship Id="rId2" Type="http://schemas.openxmlformats.org/officeDocument/2006/relationships/printerSettings" Target="../printerSettings/printerSettings411.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5" Type="http://schemas.openxmlformats.org/officeDocument/2006/relationships/printerSettings" Target="../printerSettings/printerSettings414.bin"/><Relationship Id="rId4" Type="http://schemas.openxmlformats.org/officeDocument/2006/relationships/printerSettings" Target="../printerSettings/printerSettings413.bin"/></Relationships>
</file>

<file path=xl/worksheets/_rels/sheet63.xml.rels><?xml version="1.0" encoding="UTF-8" standalone="yes"?>
<Relationships xmlns="http://schemas.openxmlformats.org/package/2006/relationships"><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 Id="rId7" Type="http://schemas.openxmlformats.org/officeDocument/2006/relationships/printerSettings" Target="../printerSettings/printerSettings424.bin"/><Relationship Id="rId2" Type="http://schemas.openxmlformats.org/officeDocument/2006/relationships/printerSettings" Target="../printerSettings/printerSettings419.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5" Type="http://schemas.openxmlformats.org/officeDocument/2006/relationships/printerSettings" Target="../printerSettings/printerSettings422.bin"/><Relationship Id="rId4" Type="http://schemas.openxmlformats.org/officeDocument/2006/relationships/printerSettings" Target="../printerSettings/printerSettings421.bin"/></Relationships>
</file>

<file path=xl/worksheets/_rels/sheet64.xml.rels><?xml version="1.0" encoding="UTF-8" standalone="yes"?>
<Relationships xmlns="http://schemas.openxmlformats.org/package/2006/relationships"><Relationship Id="rId8" Type="http://schemas.openxmlformats.org/officeDocument/2006/relationships/printerSettings" Target="../printerSettings/printerSettings433.bin"/><Relationship Id="rId3" Type="http://schemas.openxmlformats.org/officeDocument/2006/relationships/printerSettings" Target="../printerSettings/printerSettings428.bin"/><Relationship Id="rId7" Type="http://schemas.openxmlformats.org/officeDocument/2006/relationships/printerSettings" Target="../printerSettings/printerSettings432.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65.xml.rels><?xml version="1.0" encoding="UTF-8" standalone="yes"?>
<Relationships xmlns="http://schemas.openxmlformats.org/package/2006/relationships"><Relationship Id="rId8" Type="http://schemas.openxmlformats.org/officeDocument/2006/relationships/printerSettings" Target="../printerSettings/printerSettings441.bin"/><Relationship Id="rId3" Type="http://schemas.openxmlformats.org/officeDocument/2006/relationships/printerSettings" Target="../printerSettings/printerSettings436.bin"/><Relationship Id="rId7" Type="http://schemas.openxmlformats.org/officeDocument/2006/relationships/printerSettings" Target="../printerSettings/printerSettings440.bin"/><Relationship Id="rId2" Type="http://schemas.openxmlformats.org/officeDocument/2006/relationships/printerSettings" Target="../printerSettings/printerSettings435.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5" Type="http://schemas.openxmlformats.org/officeDocument/2006/relationships/printerSettings" Target="../printerSettings/printerSettings438.bin"/><Relationship Id="rId4" Type="http://schemas.openxmlformats.org/officeDocument/2006/relationships/printerSettings" Target="../printerSettings/printerSettings437.bin"/></Relationships>
</file>

<file path=xl/worksheets/_rels/sheet66.xml.rels><?xml version="1.0" encoding="UTF-8" standalone="yes"?>
<Relationships xmlns="http://schemas.openxmlformats.org/package/2006/relationships"><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comments" Target="../comments12.xml"/><Relationship Id="rId5" Type="http://schemas.openxmlformats.org/officeDocument/2006/relationships/printerSettings" Target="../printerSettings/printerSettings446.bin"/><Relationship Id="rId10" Type="http://schemas.openxmlformats.org/officeDocument/2006/relationships/vmlDrawing" Target="../drawings/vmlDrawing12.vml"/><Relationship Id="rId4" Type="http://schemas.openxmlformats.org/officeDocument/2006/relationships/printerSettings" Target="../printerSettings/printerSettings445.bin"/><Relationship Id="rId9" Type="http://schemas.openxmlformats.org/officeDocument/2006/relationships/drawing" Target="../drawings/drawing8.xml"/></Relationships>
</file>

<file path=xl/worksheets/_rels/sheet67.xml.rels><?xml version="1.0" encoding="UTF-8" standalone="yes"?>
<Relationships xmlns="http://schemas.openxmlformats.org/package/2006/relationships"><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 Id="rId7" Type="http://schemas.openxmlformats.org/officeDocument/2006/relationships/printerSettings" Target="../printerSettings/printerSettings456.bin"/><Relationship Id="rId2" Type="http://schemas.openxmlformats.org/officeDocument/2006/relationships/printerSettings" Target="../printerSettings/printerSettings451.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5" Type="http://schemas.openxmlformats.org/officeDocument/2006/relationships/printerSettings" Target="../printerSettings/printerSettings454.bin"/><Relationship Id="rId4" Type="http://schemas.openxmlformats.org/officeDocument/2006/relationships/printerSettings" Target="../printerSettings/printerSettings453.bin"/></Relationships>
</file>

<file path=xl/worksheets/_rels/sheet68.xml.rels><?xml version="1.0" encoding="UTF-8" standalone="yes"?>
<Relationships xmlns="http://schemas.openxmlformats.org/package/2006/relationships"><Relationship Id="rId8" Type="http://schemas.openxmlformats.org/officeDocument/2006/relationships/printerSettings" Target="../printerSettings/printerSettings465.bin"/><Relationship Id="rId3" Type="http://schemas.openxmlformats.org/officeDocument/2006/relationships/printerSettings" Target="../printerSettings/printerSettings460.bin"/><Relationship Id="rId7" Type="http://schemas.openxmlformats.org/officeDocument/2006/relationships/printerSettings" Target="../printerSettings/printerSettings464.bin"/><Relationship Id="rId2" Type="http://schemas.openxmlformats.org/officeDocument/2006/relationships/printerSettings" Target="../printerSettings/printerSettings459.bin"/><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5" Type="http://schemas.openxmlformats.org/officeDocument/2006/relationships/printerSettings" Target="../printerSettings/printerSettings462.bin"/><Relationship Id="rId4" Type="http://schemas.openxmlformats.org/officeDocument/2006/relationships/printerSettings" Target="../printerSettings/printerSettings461.bin"/></Relationships>
</file>

<file path=xl/worksheets/_rels/sheet69.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3" Type="http://schemas.openxmlformats.org/officeDocument/2006/relationships/printerSettings" Target="../printerSettings/printerSettings468.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2" Type="http://schemas.openxmlformats.org/officeDocument/2006/relationships/printerSettings" Target="../printerSettings/printerSettings467.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10" Type="http://schemas.openxmlformats.org/officeDocument/2006/relationships/printerSettings" Target="../printerSettings/printerSettings475.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s>
</file>

<file path=xl/worksheets/_rels/sheet70.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3" Type="http://schemas.openxmlformats.org/officeDocument/2006/relationships/printerSettings" Target="../printerSettings/printerSettings483.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2" Type="http://schemas.openxmlformats.org/officeDocument/2006/relationships/printerSettings" Target="../printerSettings/printerSettings482.bin"/><Relationship Id="rId16" Type="http://schemas.openxmlformats.org/officeDocument/2006/relationships/drawing" Target="../drawings/drawing9.xml"/><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10" Type="http://schemas.openxmlformats.org/officeDocument/2006/relationships/printerSettings" Target="../printerSettings/printerSettings490.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s>
</file>

<file path=xl/worksheets/_rels/sheet7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498.bin"/><Relationship Id="rId7" Type="http://schemas.openxmlformats.org/officeDocument/2006/relationships/printerSettings" Target="../printerSettings/printerSettings502.bin"/><Relationship Id="rId2" Type="http://schemas.openxmlformats.org/officeDocument/2006/relationships/printerSettings" Target="../printerSettings/printerSettings497.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5" Type="http://schemas.openxmlformats.org/officeDocument/2006/relationships/printerSettings" Target="../printerSettings/printerSettings500.bin"/><Relationship Id="rId4" Type="http://schemas.openxmlformats.org/officeDocument/2006/relationships/printerSettings" Target="../printerSettings/printerSettings499.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505.bin"/><Relationship Id="rId2" Type="http://schemas.openxmlformats.org/officeDocument/2006/relationships/printerSettings" Target="../printerSettings/printerSettings504.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5" Type="http://schemas.openxmlformats.org/officeDocument/2006/relationships/printerSettings" Target="../printerSettings/printerSettings507.bin"/><Relationship Id="rId4" Type="http://schemas.openxmlformats.org/officeDocument/2006/relationships/printerSettings" Target="../printerSettings/printerSettings506.bin"/></Relationships>
</file>

<file path=xl/worksheets/_rels/sheet73.xml.rels><?xml version="1.0" encoding="UTF-8" standalone="yes"?>
<Relationships xmlns="http://schemas.openxmlformats.org/package/2006/relationships"><Relationship Id="rId8" Type="http://schemas.openxmlformats.org/officeDocument/2006/relationships/printerSettings" Target="../printerSettings/printerSettings516.bin"/><Relationship Id="rId3" Type="http://schemas.openxmlformats.org/officeDocument/2006/relationships/printerSettings" Target="../printerSettings/printerSettings511.bin"/><Relationship Id="rId7" Type="http://schemas.openxmlformats.org/officeDocument/2006/relationships/printerSettings" Target="../printerSettings/printerSettings515.bin"/><Relationship Id="rId2" Type="http://schemas.openxmlformats.org/officeDocument/2006/relationships/printerSettings" Target="../printerSettings/printerSettings510.bin"/><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5" Type="http://schemas.openxmlformats.org/officeDocument/2006/relationships/printerSettings" Target="../printerSettings/printerSettings513.bin"/><Relationship Id="rId10" Type="http://schemas.openxmlformats.org/officeDocument/2006/relationships/comments" Target="../comments13.xml"/><Relationship Id="rId4" Type="http://schemas.openxmlformats.org/officeDocument/2006/relationships/printerSettings" Target="../printerSettings/printerSettings512.bin"/><Relationship Id="rId9" Type="http://schemas.openxmlformats.org/officeDocument/2006/relationships/vmlDrawing" Target="../drawings/vmlDrawing13.vml"/></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519.bin"/><Relationship Id="rId2" Type="http://schemas.openxmlformats.org/officeDocument/2006/relationships/printerSettings" Target="../printerSettings/printerSettings518.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5" Type="http://schemas.openxmlformats.org/officeDocument/2006/relationships/printerSettings" Target="../printerSettings/printerSettings521.bin"/><Relationship Id="rId4" Type="http://schemas.openxmlformats.org/officeDocument/2006/relationships/printerSettings" Target="../printerSettings/printerSettings520.bin"/></Relationships>
</file>

<file path=xl/worksheets/_rels/sheet75.xml.rels><?xml version="1.0" encoding="UTF-8" standalone="yes"?>
<Relationships xmlns="http://schemas.openxmlformats.org/package/2006/relationships"><Relationship Id="rId8" Type="http://schemas.openxmlformats.org/officeDocument/2006/relationships/printerSettings" Target="../printerSettings/printerSettings530.bin"/><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5" Type="http://schemas.openxmlformats.org/officeDocument/2006/relationships/printerSettings" Target="../printerSettings/printerSettings527.bin"/><Relationship Id="rId10" Type="http://schemas.openxmlformats.org/officeDocument/2006/relationships/comments" Target="../comments14.xml"/><Relationship Id="rId4" Type="http://schemas.openxmlformats.org/officeDocument/2006/relationships/printerSettings" Target="../printerSettings/printerSettings526.bin"/><Relationship Id="rId9" Type="http://schemas.openxmlformats.org/officeDocument/2006/relationships/vmlDrawing" Target="../drawings/vmlDrawing14.vml"/></Relationships>
</file>

<file path=xl/worksheets/_rels/sheet76.xml.rels><?xml version="1.0" encoding="UTF-8" standalone="yes"?>
<Relationships xmlns="http://schemas.openxmlformats.org/package/2006/relationships"><Relationship Id="rId8" Type="http://schemas.openxmlformats.org/officeDocument/2006/relationships/printerSettings" Target="../printerSettings/printerSettings538.bin"/><Relationship Id="rId3" Type="http://schemas.openxmlformats.org/officeDocument/2006/relationships/printerSettings" Target="../printerSettings/printerSettings533.bin"/><Relationship Id="rId7" Type="http://schemas.openxmlformats.org/officeDocument/2006/relationships/printerSettings" Target="../printerSettings/printerSettings537.bin"/><Relationship Id="rId2" Type="http://schemas.openxmlformats.org/officeDocument/2006/relationships/printerSettings" Target="../printerSettings/printerSettings532.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5" Type="http://schemas.openxmlformats.org/officeDocument/2006/relationships/printerSettings" Target="../printerSettings/printerSettings535.bin"/><Relationship Id="rId4" Type="http://schemas.openxmlformats.org/officeDocument/2006/relationships/printerSettings" Target="../printerSettings/printerSettings534.bin"/><Relationship Id="rId9" Type="http://schemas.openxmlformats.org/officeDocument/2006/relationships/drawing" Target="../drawings/drawing11.xml"/></Relationships>
</file>

<file path=xl/worksheets/_rels/sheet77.xml.rels><?xml version="1.0" encoding="UTF-8" standalone="yes"?>
<Relationships xmlns="http://schemas.openxmlformats.org/package/2006/relationships"><Relationship Id="rId8" Type="http://schemas.openxmlformats.org/officeDocument/2006/relationships/printerSettings" Target="../printerSettings/printerSettings546.bin"/><Relationship Id="rId3" Type="http://schemas.openxmlformats.org/officeDocument/2006/relationships/printerSettings" Target="../printerSettings/printerSettings541.bin"/><Relationship Id="rId7" Type="http://schemas.openxmlformats.org/officeDocument/2006/relationships/printerSettings" Target="../printerSettings/printerSettings545.bin"/><Relationship Id="rId2" Type="http://schemas.openxmlformats.org/officeDocument/2006/relationships/printerSettings" Target="../printerSettings/printerSettings540.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5" Type="http://schemas.openxmlformats.org/officeDocument/2006/relationships/printerSettings" Target="../printerSettings/printerSettings543.bin"/><Relationship Id="rId4" Type="http://schemas.openxmlformats.org/officeDocument/2006/relationships/printerSettings" Target="../printerSettings/printerSettings542.bin"/></Relationships>
</file>

<file path=xl/worksheets/_rels/sheet78.xml.rels><?xml version="1.0" encoding="UTF-8" standalone="yes"?>
<Relationships xmlns="http://schemas.openxmlformats.org/package/2006/relationships"><Relationship Id="rId8" Type="http://schemas.openxmlformats.org/officeDocument/2006/relationships/printerSettings" Target="../printerSettings/printerSettings554.bin"/><Relationship Id="rId3" Type="http://schemas.openxmlformats.org/officeDocument/2006/relationships/printerSettings" Target="../printerSettings/printerSettings549.bin"/><Relationship Id="rId7" Type="http://schemas.openxmlformats.org/officeDocument/2006/relationships/printerSettings" Target="../printerSettings/printerSettings553.bin"/><Relationship Id="rId2" Type="http://schemas.openxmlformats.org/officeDocument/2006/relationships/printerSettings" Target="../printerSettings/printerSettings548.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5" Type="http://schemas.openxmlformats.org/officeDocument/2006/relationships/printerSettings" Target="../printerSettings/printerSettings551.bin"/><Relationship Id="rId4" Type="http://schemas.openxmlformats.org/officeDocument/2006/relationships/printerSettings" Target="../printerSettings/printerSettings550.bin"/></Relationships>
</file>

<file path=xl/worksheets/_rels/sheet79.xml.rels><?xml version="1.0" encoding="UTF-8" standalone="yes"?>
<Relationships xmlns="http://schemas.openxmlformats.org/package/2006/relationships"><Relationship Id="rId8" Type="http://schemas.openxmlformats.org/officeDocument/2006/relationships/printerSettings" Target="../printerSettings/printerSettings562.bin"/><Relationship Id="rId3" Type="http://schemas.openxmlformats.org/officeDocument/2006/relationships/printerSettings" Target="../printerSettings/printerSettings557.bin"/><Relationship Id="rId7" Type="http://schemas.openxmlformats.org/officeDocument/2006/relationships/printerSettings" Target="../printerSettings/printerSettings561.bin"/><Relationship Id="rId2" Type="http://schemas.openxmlformats.org/officeDocument/2006/relationships/printerSettings" Target="../printerSettings/printerSettings556.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5" Type="http://schemas.openxmlformats.org/officeDocument/2006/relationships/printerSettings" Target="../printerSettings/printerSettings559.bin"/><Relationship Id="rId4" Type="http://schemas.openxmlformats.org/officeDocument/2006/relationships/printerSettings" Target="../printerSettings/printerSettings558.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2" Type="http://schemas.openxmlformats.org/officeDocument/2006/relationships/printerSettings" Target="../printerSettings/printerSettings564.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5" Type="http://schemas.openxmlformats.org/officeDocument/2006/relationships/printerSettings" Target="../printerSettings/printerSettings567.bin"/><Relationship Id="rId4" Type="http://schemas.openxmlformats.org/officeDocument/2006/relationships/printerSettings" Target="../printerSettings/printerSettings566.bin"/></Relationships>
</file>

<file path=xl/worksheets/_rels/sheet81.xml.rels><?xml version="1.0" encoding="UTF-8" standalone="yes"?>
<Relationships xmlns="http://schemas.openxmlformats.org/package/2006/relationships"><Relationship Id="rId8" Type="http://schemas.openxmlformats.org/officeDocument/2006/relationships/vmlDrawing" Target="../drawings/vmlDrawing15.vml"/><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5" Type="http://schemas.openxmlformats.org/officeDocument/2006/relationships/printerSettings" Target="../printerSettings/printerSettings574.bin"/><Relationship Id="rId4" Type="http://schemas.openxmlformats.org/officeDocument/2006/relationships/printerSettings" Target="../printerSettings/printerSettings573.bin"/><Relationship Id="rId9" Type="http://schemas.openxmlformats.org/officeDocument/2006/relationships/comments" Target="../comments15.xml"/></Relationships>
</file>

<file path=xl/worksheets/_rels/sheet82.xml.rels><?xml version="1.0" encoding="UTF-8" standalone="yes"?>
<Relationships xmlns="http://schemas.openxmlformats.org/package/2006/relationships"><Relationship Id="rId8" Type="http://schemas.openxmlformats.org/officeDocument/2006/relationships/printerSettings" Target="../printerSettings/printerSettings58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2" Type="http://schemas.openxmlformats.org/officeDocument/2006/relationships/printerSettings" Target="../printerSettings/printerSettings578.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5" Type="http://schemas.openxmlformats.org/officeDocument/2006/relationships/printerSettings" Target="../printerSettings/printerSettings581.bin"/><Relationship Id="rId4" Type="http://schemas.openxmlformats.org/officeDocument/2006/relationships/printerSettings" Target="../printerSettings/printerSettings580.bin"/></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592.bin"/><Relationship Id="rId3" Type="http://schemas.openxmlformats.org/officeDocument/2006/relationships/printerSettings" Target="../printerSettings/printerSettings587.bin"/><Relationship Id="rId7" Type="http://schemas.openxmlformats.org/officeDocument/2006/relationships/printerSettings" Target="../printerSettings/printerSettings591.bin"/><Relationship Id="rId2" Type="http://schemas.openxmlformats.org/officeDocument/2006/relationships/printerSettings" Target="../printerSettings/printerSettings586.bin"/><Relationship Id="rId1" Type="http://schemas.openxmlformats.org/officeDocument/2006/relationships/printerSettings" Target="../printerSettings/printerSettings585.bin"/><Relationship Id="rId6" Type="http://schemas.openxmlformats.org/officeDocument/2006/relationships/printerSettings" Target="../printerSettings/printerSettings590.bin"/><Relationship Id="rId5" Type="http://schemas.openxmlformats.org/officeDocument/2006/relationships/printerSettings" Target="../printerSettings/printerSettings589.bin"/><Relationship Id="rId4" Type="http://schemas.openxmlformats.org/officeDocument/2006/relationships/printerSettings" Target="../printerSettings/printerSettings588.bin"/><Relationship Id="rId9" Type="http://schemas.openxmlformats.org/officeDocument/2006/relationships/drawing" Target="../drawings/drawing12.xml"/></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595.bin"/><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5" Type="http://schemas.openxmlformats.org/officeDocument/2006/relationships/printerSettings" Target="../printerSettings/printerSettings597.bin"/><Relationship Id="rId4" Type="http://schemas.openxmlformats.org/officeDocument/2006/relationships/printerSettings" Target="../printerSettings/printerSettings5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1"/>
  <sheetViews>
    <sheetView topLeftCell="A24" zoomScaleNormal="100" zoomScaleSheetLayoutView="100" workbookViewId="0">
      <selection activeCell="A2" sqref="A2:B41"/>
    </sheetView>
  </sheetViews>
  <sheetFormatPr defaultRowHeight="15.75" customHeight="1"/>
  <cols>
    <col min="1" max="1" width="5.140625" style="1158" customWidth="1"/>
    <col min="2" max="2" width="111.85546875" style="1159" customWidth="1"/>
    <col min="3" max="3" width="11.42578125" style="1342" customWidth="1"/>
    <col min="4" max="16384" width="9.140625" style="1159"/>
  </cols>
  <sheetData>
    <row r="2" spans="1:3" ht="16.5" customHeight="1">
      <c r="B2" s="1" t="s">
        <v>658</v>
      </c>
      <c r="C2" s="1341"/>
    </row>
    <row r="3" spans="1:3" ht="15.75" customHeight="1">
      <c r="A3" s="2454">
        <v>1</v>
      </c>
      <c r="B3" s="1159" t="s">
        <v>903</v>
      </c>
    </row>
    <row r="4" spans="1:3" s="766" customFormat="1" ht="15.75" customHeight="1">
      <c r="A4" s="2454">
        <v>2</v>
      </c>
      <c r="B4" s="1159" t="s">
        <v>999</v>
      </c>
      <c r="C4" s="1344"/>
    </row>
    <row r="5" spans="1:3" s="766" customFormat="1" ht="15.75" customHeight="1">
      <c r="A5" s="2454">
        <v>3</v>
      </c>
      <c r="B5" s="1159" t="s">
        <v>1000</v>
      </c>
      <c r="C5" s="1344"/>
    </row>
    <row r="6" spans="1:3" s="766" customFormat="1" ht="15.75" customHeight="1">
      <c r="A6" s="2454">
        <v>4</v>
      </c>
      <c r="B6" s="1159" t="s">
        <v>1001</v>
      </c>
      <c r="C6" s="1344"/>
    </row>
    <row r="7" spans="1:3" s="766" customFormat="1" ht="15.75" customHeight="1">
      <c r="A7" s="2453">
        <v>5</v>
      </c>
      <c r="B7" s="1159" t="s">
        <v>423</v>
      </c>
      <c r="C7" s="1344"/>
    </row>
    <row r="8" spans="1:3" s="766" customFormat="1" ht="15.75" customHeight="1">
      <c r="A8" s="2453">
        <v>6</v>
      </c>
      <c r="B8" s="1159" t="s">
        <v>424</v>
      </c>
      <c r="C8" s="1345"/>
    </row>
    <row r="9" spans="1:3" s="766" customFormat="1" ht="15.75" customHeight="1">
      <c r="A9" s="2453">
        <v>7</v>
      </c>
      <c r="B9" s="1159" t="s">
        <v>987</v>
      </c>
      <c r="C9" s="1346"/>
    </row>
    <row r="10" spans="1:3" s="766" customFormat="1" ht="15.75" customHeight="1">
      <c r="A10" s="2453">
        <v>8</v>
      </c>
      <c r="B10" s="1159" t="s">
        <v>986</v>
      </c>
      <c r="C10" s="1347"/>
    </row>
    <row r="11" spans="1:3" s="766" customFormat="1" ht="15.75" customHeight="1">
      <c r="A11" s="2453">
        <v>9</v>
      </c>
      <c r="B11" s="1159" t="s">
        <v>985</v>
      </c>
      <c r="C11" s="1344"/>
    </row>
    <row r="12" spans="1:3" s="766" customFormat="1" ht="15.75" customHeight="1">
      <c r="A12" s="2453">
        <v>10</v>
      </c>
      <c r="B12" s="1159" t="s">
        <v>984</v>
      </c>
      <c r="C12" s="1347"/>
    </row>
    <row r="13" spans="1:3" s="766" customFormat="1" ht="15.75" customHeight="1">
      <c r="A13" s="2453">
        <v>11</v>
      </c>
      <c r="B13" s="1159" t="s">
        <v>983</v>
      </c>
      <c r="C13" s="1347"/>
    </row>
    <row r="14" spans="1:3" s="766" customFormat="1" ht="15.75" customHeight="1">
      <c r="A14" s="2453">
        <v>12</v>
      </c>
      <c r="B14" s="1159" t="s">
        <v>889</v>
      </c>
      <c r="C14" s="1344"/>
    </row>
    <row r="15" spans="1:3" s="766" customFormat="1" ht="15.75" customHeight="1">
      <c r="A15" s="2453">
        <v>13</v>
      </c>
      <c r="B15" s="1159" t="s">
        <v>982</v>
      </c>
      <c r="C15" s="1344"/>
    </row>
    <row r="16" spans="1:3" s="766" customFormat="1" ht="15.75" customHeight="1">
      <c r="A16" s="2453">
        <v>14</v>
      </c>
      <c r="B16" s="1159" t="s">
        <v>890</v>
      </c>
      <c r="C16" s="1344"/>
    </row>
    <row r="17" spans="1:3" s="766" customFormat="1" ht="15.75" customHeight="1">
      <c r="A17" s="2453">
        <v>15</v>
      </c>
      <c r="B17" s="1159" t="s">
        <v>981</v>
      </c>
      <c r="C17" s="1344"/>
    </row>
    <row r="18" spans="1:3" s="766" customFormat="1" ht="15.75" customHeight="1">
      <c r="A18" s="2453">
        <v>16</v>
      </c>
      <c r="B18" s="1159" t="s">
        <v>891</v>
      </c>
      <c r="C18" s="1344"/>
    </row>
    <row r="19" spans="1:3" s="766" customFormat="1" ht="15.75" customHeight="1">
      <c r="A19" s="2453">
        <v>17</v>
      </c>
      <c r="B19" s="1159" t="s">
        <v>980</v>
      </c>
      <c r="C19" s="1344"/>
    </row>
    <row r="20" spans="1:3" s="766" customFormat="1" ht="15.75" customHeight="1">
      <c r="A20" s="2453">
        <v>18</v>
      </c>
      <c r="B20" s="1159" t="s">
        <v>715</v>
      </c>
      <c r="C20" s="1344"/>
    </row>
    <row r="21" spans="1:3" s="766" customFormat="1" ht="15.75" customHeight="1">
      <c r="A21" s="2455">
        <v>19</v>
      </c>
      <c r="B21" s="2089" t="s">
        <v>1018</v>
      </c>
      <c r="C21" s="2049"/>
    </row>
    <row r="22" spans="1:3" s="766" customFormat="1" ht="15.75" customHeight="1">
      <c r="A22" s="2453">
        <v>20</v>
      </c>
      <c r="B22" s="1159" t="s">
        <v>1025</v>
      </c>
      <c r="C22" s="1344"/>
    </row>
    <row r="23" spans="1:3" s="766" customFormat="1" ht="15.75" customHeight="1">
      <c r="A23" s="2453">
        <v>21</v>
      </c>
      <c r="B23" s="1159" t="s">
        <v>1024</v>
      </c>
      <c r="C23" s="1344"/>
    </row>
    <row r="24" spans="1:3" s="766" customFormat="1" ht="15.75" customHeight="1">
      <c r="A24" s="2453">
        <v>22</v>
      </c>
      <c r="B24" s="1159" t="s">
        <v>1023</v>
      </c>
      <c r="C24" s="1344"/>
    </row>
    <row r="25" spans="1:3" s="766" customFormat="1" ht="15.75" customHeight="1">
      <c r="A25" s="2453">
        <v>23</v>
      </c>
      <c r="B25" s="1159" t="s">
        <v>1022</v>
      </c>
      <c r="C25" s="1344"/>
    </row>
    <row r="26" spans="1:3" s="766" customFormat="1" ht="15.75" customHeight="1">
      <c r="A26" s="2453">
        <v>24</v>
      </c>
      <c r="B26" s="1159" t="s">
        <v>1026</v>
      </c>
      <c r="C26" s="1344"/>
    </row>
    <row r="27" spans="1:3" s="766" customFormat="1" ht="15.75" customHeight="1">
      <c r="A27" s="2453">
        <v>25</v>
      </c>
      <c r="B27" s="1159" t="s">
        <v>1002</v>
      </c>
      <c r="C27" s="1344"/>
    </row>
    <row r="28" spans="1:3" s="766" customFormat="1" ht="31.5" customHeight="1">
      <c r="A28" s="2453">
        <v>26</v>
      </c>
      <c r="B28" s="1564" t="s">
        <v>979</v>
      </c>
      <c r="C28" s="1990"/>
    </row>
    <row r="29" spans="1:3" s="766" customFormat="1" ht="15.75" customHeight="1">
      <c r="A29" s="2453">
        <v>27</v>
      </c>
      <c r="B29" s="1159" t="s">
        <v>1003</v>
      </c>
      <c r="C29" s="1344"/>
    </row>
    <row r="30" spans="1:3" s="766" customFormat="1" ht="15.75" customHeight="1">
      <c r="A30" s="2453">
        <v>28</v>
      </c>
      <c r="B30" s="1159" t="s">
        <v>1004</v>
      </c>
      <c r="C30" s="1344"/>
    </row>
    <row r="31" spans="1:3" s="766" customFormat="1" ht="15.75" customHeight="1">
      <c r="A31" s="2453">
        <v>29</v>
      </c>
      <c r="B31" s="1159" t="s">
        <v>1005</v>
      </c>
      <c r="C31" s="1344"/>
    </row>
    <row r="32" spans="1:3" s="766" customFormat="1" ht="15.75" customHeight="1">
      <c r="A32" s="2453">
        <v>30</v>
      </c>
      <c r="B32" s="1159" t="s">
        <v>699</v>
      </c>
      <c r="C32" s="1344"/>
    </row>
    <row r="33" spans="1:4" s="766" customFormat="1" ht="15.75" customHeight="1">
      <c r="A33" s="2453">
        <v>31</v>
      </c>
      <c r="B33" s="1159" t="s">
        <v>1006</v>
      </c>
      <c r="C33" s="1344"/>
    </row>
    <row r="34" spans="1:4" s="766" customFormat="1" ht="15.75" customHeight="1">
      <c r="A34" s="2453">
        <v>32</v>
      </c>
      <c r="B34" s="1159" t="s">
        <v>978</v>
      </c>
      <c r="C34" s="1344"/>
    </row>
    <row r="35" spans="1:4" s="766" customFormat="1" ht="15.75" customHeight="1">
      <c r="A35" s="2453">
        <v>33</v>
      </c>
      <c r="B35" s="1159" t="s">
        <v>621</v>
      </c>
      <c r="C35" s="1344"/>
    </row>
    <row r="36" spans="1:4" s="766" customFormat="1" ht="15.75" customHeight="1">
      <c r="A36" s="2453">
        <v>34</v>
      </c>
      <c r="B36" s="1159" t="s">
        <v>660</v>
      </c>
      <c r="C36" s="1344"/>
    </row>
    <row r="37" spans="1:4" s="766" customFormat="1" ht="15.75" customHeight="1">
      <c r="A37" s="2453">
        <v>35</v>
      </c>
      <c r="B37" s="1159" t="s">
        <v>657</v>
      </c>
      <c r="C37" s="1344"/>
    </row>
    <row r="38" spans="1:4" s="766" customFormat="1" ht="15.75" customHeight="1">
      <c r="A38" s="2453">
        <v>36</v>
      </c>
      <c r="B38" s="1159" t="s">
        <v>1007</v>
      </c>
      <c r="C38" s="1344"/>
    </row>
    <row r="39" spans="1:4" s="1055" customFormat="1" ht="15.75" customHeight="1">
      <c r="A39" s="2453">
        <v>37</v>
      </c>
      <c r="B39" s="1159" t="s">
        <v>622</v>
      </c>
      <c r="C39" s="1348"/>
      <c r="D39" s="1349"/>
    </row>
    <row r="40" spans="1:4" s="766" customFormat="1" ht="15.75" customHeight="1">
      <c r="A40" s="2453">
        <v>38</v>
      </c>
      <c r="B40" s="1159" t="s">
        <v>710</v>
      </c>
      <c r="C40" s="1344"/>
    </row>
    <row r="41" spans="1:4" s="766" customFormat="1" ht="15.75" customHeight="1">
      <c r="A41" s="2453">
        <v>39</v>
      </c>
      <c r="B41" s="1159" t="s">
        <v>901</v>
      </c>
      <c r="C41" s="1344"/>
    </row>
    <row r="42" spans="1:4" s="766" customFormat="1" ht="15.75" customHeight="1">
      <c r="A42" s="1158"/>
      <c r="B42" s="1159"/>
      <c r="C42" s="1344"/>
    </row>
    <row r="43" spans="1:4" s="766" customFormat="1" ht="15.75" customHeight="1">
      <c r="A43" s="2456" t="s">
        <v>883</v>
      </c>
      <c r="B43" s="2456"/>
      <c r="C43" s="2456"/>
    </row>
    <row r="44" spans="1:4" s="766" customFormat="1" ht="15.75" customHeight="1">
      <c r="A44" s="1158"/>
      <c r="B44" s="1159"/>
      <c r="C44" s="1344"/>
    </row>
    <row r="45" spans="1:4" s="766" customFormat="1" ht="15.75" customHeight="1">
      <c r="A45" s="1158"/>
      <c r="B45" s="1159"/>
      <c r="C45" s="1344"/>
    </row>
    <row r="46" spans="1:4" s="766" customFormat="1" ht="15.75" customHeight="1">
      <c r="A46" s="1158"/>
      <c r="B46" s="1159"/>
      <c r="C46" s="1344"/>
    </row>
    <row r="47" spans="1:4" s="766" customFormat="1" ht="15.75" customHeight="1">
      <c r="A47" s="1158"/>
      <c r="B47" s="1159"/>
      <c r="C47" s="1344"/>
    </row>
    <row r="48" spans="1:4" s="766" customFormat="1" ht="15.75" customHeight="1">
      <c r="A48" s="1158"/>
      <c r="B48" s="1159"/>
      <c r="C48" s="1344"/>
    </row>
    <row r="49" spans="1:3" s="766" customFormat="1" ht="15.75" customHeight="1">
      <c r="A49" s="1158"/>
      <c r="B49" s="1159"/>
      <c r="C49" s="1344"/>
    </row>
    <row r="50" spans="1:3" s="766" customFormat="1" ht="15.75" customHeight="1">
      <c r="A50" s="1158"/>
      <c r="B50" s="1343"/>
      <c r="C50" s="1344"/>
    </row>
    <row r="51" spans="1:3" s="766" customFormat="1" ht="15.75" customHeight="1">
      <c r="A51" s="1158"/>
      <c r="B51" s="1343"/>
    </row>
  </sheetData>
  <customSheetViews>
    <customSheetView guid="{5E394B0B-7867-4722-9497-A93AB2A9A773}" showPageBreaks="1" printArea="1">
      <selection activeCell="B17" sqref="B17"/>
      <pageMargins left="0.7" right="0.7" top="0.75" bottom="0.75" header="0.3" footer="0.3"/>
      <pageSetup scale="66" orientation="portrait" r:id="rId1"/>
    </customSheetView>
    <customSheetView guid="{B1E1B596-A9A1-411D-A882-A48CB025B978}" showPageBreaks="1" printArea="1" topLeftCell="A7">
      <selection activeCell="B36" sqref="B36"/>
      <pageMargins left="0.23" right="0.34" top="0.75" bottom="0.75" header="0.3" footer="0.3"/>
      <pageSetup scale="80" orientation="portrait" r:id="rId2"/>
    </customSheetView>
    <customSheetView guid="{E82B35BE-4719-4C53-A9EF-1CC6F153A6F3}" showPageBreaks="1" printArea="1">
      <selection activeCell="B6" sqref="B6"/>
      <pageMargins left="0.7" right="0.7" top="0.75" bottom="0.75" header="0.3" footer="0.3"/>
      <pageSetup scale="70" orientation="portrait" r:id="rId3"/>
    </customSheetView>
    <customSheetView guid="{46F31544-8E6F-41C5-8628-1D6EE074AF15}" scale="85">
      <selection activeCell="B2" sqref="B2"/>
      <pageMargins left="0.7" right="0.05" top="1" bottom="0.05" header="1" footer="0.05"/>
      <pageSetup scale="63" orientation="portrait" r:id="rId4"/>
    </customSheetView>
    <customSheetView guid="{B2E1A0C6-5BA1-4CF1-B412-16D81FCDF11F}" scale="85" showPageBreaks="1" printArea="1" topLeftCell="A16">
      <selection activeCell="B20" sqref="B20"/>
      <pageMargins left="0.7" right="0.05" top="1" bottom="0.05" header="1" footer="0.05"/>
      <pageSetup scale="63" orientation="portrait" r:id="rId5"/>
    </customSheetView>
    <customSheetView guid="{967E0446-E234-427F-8E57-7FE287052E2E}" scale="85" showPageBreaks="1" printArea="1" topLeftCell="A16">
      <selection activeCell="B20" sqref="B20"/>
      <pageMargins left="0.7" right="0.05" top="1" bottom="0.05" header="1" footer="0.05"/>
      <pageSetup scale="63" orientation="portrait" r:id="rId6"/>
    </customSheetView>
    <customSheetView guid="{2ACFE167-4169-43A6-9AB2-59D5A2DA2DB4}" scale="85" showPageBreaks="1" printArea="1" topLeftCell="A16">
      <selection activeCell="B20" sqref="B20"/>
      <pageMargins left="0.7" right="0.05" top="1" bottom="0.05" header="1" footer="0.05"/>
      <pageSetup scale="63" orientation="portrait" r:id="rId7"/>
    </customSheetView>
  </customSheetViews>
  <mergeCells count="1">
    <mergeCell ref="A43:C43"/>
  </mergeCells>
  <hyperlinks>
    <hyperlink ref="B13" location="'BS 2014 '!A1" display="Industry &amp; Company -wise Balance Sheets - 31st December 2014"/>
    <hyperlink ref="B6" location="'Industry Assets'!A1" display=" Company-wise analysis of Total Assets"/>
    <hyperlink ref="B8" location="'SH Fund'!A1" display="Total Shareholders' Funds of Insurance Companies"/>
    <hyperlink ref="B9" location="'Concentration of Assets - LTIB'!A1" display="Concentration of Assets of Long Term Insurance  Business "/>
    <hyperlink ref="B10" location="'Assets Con - Company-wise - LTI'!A1" display="Company-wise Analysis of Concentration of Assets 31st December 2013"/>
    <hyperlink ref="B7" location="'Fin Inst''n'!A1" display="Distribution of Total Assets of Major Financial Institutions"/>
    <hyperlink ref="B4" location="'GWP - LTIB'!Print_Area" display="Company-wise Market Share of Gross Written Premium - Long Term Insurance Business "/>
    <hyperlink ref="B19" location="'P &amp; L - GI - 2014'!A1" display="Income Statement - General Insurance Buisness - 2014"/>
    <hyperlink ref="B20" location="'P &amp; L - GI - 2013 '!Print_Area" display="Income Statement - General Insurance Buisness - 2013"/>
    <hyperlink ref="B11" location="'Concentration Assets - GIB'!A1" display="Concentration of Assets of General Insurance Business and Shareholders - 2012 &amp; 2013"/>
    <hyperlink ref="B12" location="'Concen Assets - Companywise - G'!A1" display="Company-wise concentration of assets of General Insurance Business and Shareholders - 2013"/>
    <hyperlink ref="B5" location="'GWP - GIB'!A1" display="Company - wise  Gross Written Premium &amp; Market Share - General Insurance Business - 2009 to 2013"/>
    <hyperlink ref="B14" location="'BS 2013'!Print_Area" display="Industry &amp; Company -wise Balance Sheets - 31st December 2013"/>
    <hyperlink ref="B15" location="'P &amp; L LI 2013 &amp;14'!Print_Area" display="Income  Statement - Long Term Insurance Business  -   2013 &amp; 2014"/>
    <hyperlink ref="B16" location="'P &amp; L LI 2013 &amp;14'!Print_Area" display="Income  Statement - Long Term Insurance Business  -   2013 &amp; 2014"/>
    <hyperlink ref="B17" location="'BS 2014 '!A1" display="Industry &amp; Company -wise Balance Sheets - 31st December 2014"/>
    <hyperlink ref="B18" location="'BS 2014 '!A1" display="Industry &amp; Company -wise Balance Sheets - 31st December 2014"/>
    <hyperlink ref="A3" location="'1. GWP - LT + GI  (Final)'!A1" display="'1. GWP - LT + GI  (Final)'!A1"/>
    <hyperlink ref="A4" location="'2. GWP - LTIB'!A1" display="'2. GWP - LTIB'!A1"/>
    <hyperlink ref="A5" location="'3. GWP - GIB'!A1" display="'3. GWP - GIB'!A1"/>
    <hyperlink ref="A6" location="'4. Industry Assets'!A1" display="'4. Industry Assets'!A1"/>
    <hyperlink ref="A7" location="'5. Fin Inst''n'!A1" display="'5. Fin Inst''n'!A1"/>
    <hyperlink ref="A8" location="'6. SH Fund'!A1" display="'6. SH Fund'!A1"/>
    <hyperlink ref="A9" location="'7. Concentration of Assets-LTIB'!A1" display="'7. Concentration of Assets-LTIB'!A1"/>
    <hyperlink ref="A10" location="'8. Assets Con-Company-wise -LTI'!A1" display="'8. Assets Con-Company-wise -LTI'!A1"/>
    <hyperlink ref="A11" location="'9. Concentration Assets - GIB'!A1" display="'9. Concentration Assets - GIB'!A1"/>
    <hyperlink ref="A12" location="'10.Concen Assets-Companywise -G'!A1" display="'10.Concen Assets-Companywise -G'!A1"/>
    <hyperlink ref="A13" location="'11. Balance Sheet - 2017-LI'!A1" display="'11. Balance Sheet - 2017-LI'!A1"/>
    <hyperlink ref="A14" location="'12. Balance Sheet - 2016-LI '!A1" display="'12. Balance Sheet - 2016-LI '!A1"/>
    <hyperlink ref="A15" location="'13. Income St.- 2017 - LI'!A1" display="'13. Income St.- 2017 - LI'!A1"/>
    <hyperlink ref="A16" location="'14. Income St.- 2016 - LI '!A1" display="'14. Income St.- 2016 - LI '!A1"/>
    <hyperlink ref="A17" location="'15. BS 2017 GI '!A1" display="'15. BS 2017 GI '!A1"/>
    <hyperlink ref="A18" location="'16. BS 2016 GI'!A1" display="'16. BS 2016 GI'!A1"/>
    <hyperlink ref="A19" location="'17. P &amp; L - GI - 2017'!A1" display="'17. P &amp; L - GI - 2017'!A1"/>
    <hyperlink ref="A20" location="'18. P &amp; L - GI - 2016 '!A1" display="'18. P &amp; L - GI - 2016 '!A1"/>
    <hyperlink ref="A21" location="'19. TAC LI'!A1" display="'19. TAC LI'!A1"/>
    <hyperlink ref="A22" location="'20. RCR LI'!A1" display="'20. RCR LI'!A1"/>
    <hyperlink ref="A23" location="'21. TAC'!A1" display="'21. TAC'!A1"/>
    <hyperlink ref="A24" location="'22. RCR'!A1" display="'22. RCR'!A1"/>
    <hyperlink ref="A25" location="'23. Solvency LI '!A1" display="'23. Solvency LI '!A1"/>
    <hyperlink ref="A26" location="'24.  Solvency  GI '!A1" display="'24.  Solvency  GI '!A1"/>
    <hyperlink ref="A27" location="'25. GWP Class&amp; Com Wise-GI '!A1" display="'25. GWP Class&amp; Com Wise-GI '!A1"/>
    <hyperlink ref="A28" location="'26. Combined Ratio'!A1" display="'26. Combined Ratio'!A1"/>
    <hyperlink ref="A29" location="'27. Earned premium-GIB'!A1" display="'27. Earned premium-GIB'!A1"/>
    <hyperlink ref="A30" location="'28. Claims Incurred-GIB compltd'!A1" display="'28. Claims Incurred-GIB compltd'!A1"/>
    <hyperlink ref="A31" location="'29. Combined Ratio-Com wise GI'!A1" display="'29. Combined Ratio-Com wise GI'!A1"/>
    <hyperlink ref="A32" location="'30. Retention final '!A1" display="'30. Retention final '!A1"/>
    <hyperlink ref="A33" location="'31. Reinsurance Premium'!A1" display="'31. Reinsurance Premium'!A1"/>
    <hyperlink ref="A34" location="'32. Branches, Emp, Agents'!A1" display="'32. Branches, Emp, Agents'!A1"/>
    <hyperlink ref="A35" location="'33. Investment Income GI  (2)'!A1" display="'33. Investment Income GI  (2)'!A1"/>
    <hyperlink ref="A36" location="'34. New Policies LI (Final) '!A1" display="'34. New Policies LI (Final) '!A1"/>
    <hyperlink ref="A37" location="'35. Inforced Policies LI'!A1" display="'35. Inforced Policies LI'!A1"/>
    <hyperlink ref="A38" location="'36. New Business'!A1" display="'36. New Business'!A1"/>
    <hyperlink ref="A39" location="' 37. Life Benifits Rs.''000'!A1" display="' 37. Life Benifits Rs.''000'!A1"/>
    <hyperlink ref="A40" location="'38. Num of Life Benifits Paid'!A1" display="'38. Num of Life Benifits Paid'!A1"/>
    <hyperlink ref="A41" location="'39. Appendix'!A1" display="'39. Appendix'!A1"/>
  </hyperlinks>
  <pageMargins left="0.7" right="0.7" top="0.75" bottom="0.75" header="0.3" footer="0.3"/>
  <pageSetup paperSize="9" scale="66"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zoomScaleNormal="100" zoomScaleSheetLayoutView="99" workbookViewId="0">
      <selection activeCell="B2" sqref="B2:C15"/>
    </sheetView>
  </sheetViews>
  <sheetFormatPr defaultRowHeight="12.75"/>
  <cols>
    <col min="1" max="1" width="7.85546875" style="1159" customWidth="1"/>
    <col min="2" max="2" width="5.85546875" style="1159" customWidth="1"/>
    <col min="3" max="3" width="108.7109375" style="1159" customWidth="1"/>
    <col min="4" max="16384" width="9.140625" style="1159"/>
  </cols>
  <sheetData>
    <row r="2" spans="1:3">
      <c r="B2" s="1595" t="s">
        <v>874</v>
      </c>
    </row>
    <row r="4" spans="1:3" ht="19.5" customHeight="1">
      <c r="B4" s="1605" t="s">
        <v>875</v>
      </c>
      <c r="C4" s="2420" t="s">
        <v>906</v>
      </c>
    </row>
    <row r="5" spans="1:3">
      <c r="C5" s="2420" t="s">
        <v>397</v>
      </c>
    </row>
    <row r="6" spans="1:3" ht="25.5">
      <c r="B6" s="1605" t="s">
        <v>876</v>
      </c>
      <c r="C6" s="2420" t="s">
        <v>881</v>
      </c>
    </row>
    <row r="7" spans="1:3" ht="25.5">
      <c r="B7" s="1605" t="s">
        <v>877</v>
      </c>
      <c r="C7" s="2420" t="s">
        <v>1086</v>
      </c>
    </row>
    <row r="8" spans="1:3" ht="25.5">
      <c r="B8" s="1605" t="s">
        <v>1088</v>
      </c>
      <c r="C8" s="2420" t="s">
        <v>1087</v>
      </c>
    </row>
    <row r="9" spans="1:3">
      <c r="B9" s="1605" t="s">
        <v>878</v>
      </c>
      <c r="C9" s="2420" t="s">
        <v>1089</v>
      </c>
    </row>
    <row r="10" spans="1:3">
      <c r="B10" s="1605" t="s">
        <v>879</v>
      </c>
      <c r="C10" s="2420" t="s">
        <v>882</v>
      </c>
    </row>
    <row r="11" spans="1:3">
      <c r="B11" s="1605" t="s">
        <v>1094</v>
      </c>
      <c r="C11" s="2420" t="s">
        <v>1090</v>
      </c>
    </row>
    <row r="12" spans="1:3" ht="25.5">
      <c r="B12" s="1605" t="s">
        <v>1095</v>
      </c>
      <c r="C12" s="2420" t="s">
        <v>1091</v>
      </c>
    </row>
    <row r="13" spans="1:3" ht="25.5">
      <c r="B13" s="1605" t="s">
        <v>880</v>
      </c>
      <c r="C13" s="2420" t="s">
        <v>1092</v>
      </c>
    </row>
    <row r="14" spans="1:3">
      <c r="B14" s="1605" t="s">
        <v>1096</v>
      </c>
      <c r="C14" s="2420" t="s">
        <v>1093</v>
      </c>
    </row>
    <row r="15" spans="1:3" ht="19.5" customHeight="1"/>
    <row r="16" spans="1:3">
      <c r="A16" s="2457" t="s">
        <v>884</v>
      </c>
      <c r="B16" s="2457"/>
      <c r="C16" s="2457"/>
    </row>
  </sheetData>
  <mergeCells count="1">
    <mergeCell ref="A16:C16"/>
  </mergeCells>
  <pageMargins left="0.7" right="0.7"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autoPageBreaks="0"/>
  </sheetPr>
  <dimension ref="B2:K69"/>
  <sheetViews>
    <sheetView view="pageBreakPreview" zoomScaleNormal="80" zoomScaleSheetLayoutView="100" workbookViewId="0"/>
  </sheetViews>
  <sheetFormatPr defaultRowHeight="12.75"/>
  <cols>
    <col min="1" max="1" width="8.7109375" style="1158" customWidth="1"/>
    <col min="2" max="2" width="14.42578125" style="1158" customWidth="1"/>
    <col min="3" max="3" width="13.140625" style="1158" customWidth="1"/>
    <col min="4" max="4" width="13" style="1158" customWidth="1"/>
    <col min="5" max="5" width="14.85546875" style="1158" customWidth="1"/>
    <col min="6" max="6" width="11" style="1158" customWidth="1"/>
    <col min="7" max="7" width="11.28515625" style="1158" customWidth="1"/>
    <col min="8" max="8" width="12.85546875" style="1158" customWidth="1"/>
    <col min="9" max="9" width="4.7109375" style="1158" customWidth="1"/>
    <col min="10" max="10" width="15.5703125" style="1158" customWidth="1"/>
    <col min="11" max="16384" width="9.140625" style="1158"/>
  </cols>
  <sheetData>
    <row r="2" spans="2:11" ht="27" customHeight="1">
      <c r="B2" s="2458" t="s">
        <v>907</v>
      </c>
      <c r="C2" s="2458"/>
      <c r="D2" s="2458"/>
      <c r="E2" s="2458"/>
      <c r="F2" s="2458"/>
      <c r="G2" s="2458"/>
      <c r="H2" s="2458"/>
    </row>
    <row r="4" spans="2:11">
      <c r="B4" s="2462" t="s">
        <v>3</v>
      </c>
      <c r="C4" s="2459" t="s">
        <v>904</v>
      </c>
      <c r="D4" s="2460"/>
      <c r="E4" s="2460"/>
      <c r="F4" s="2460"/>
      <c r="G4" s="2460"/>
      <c r="H4" s="2461"/>
      <c r="I4" s="1350"/>
    </row>
    <row r="5" spans="2:11" ht="72.75" customHeight="1">
      <c r="B5" s="2462"/>
      <c r="C5" s="1894" t="s">
        <v>618</v>
      </c>
      <c r="D5" s="1894" t="s">
        <v>619</v>
      </c>
      <c r="E5" s="1893" t="s">
        <v>661</v>
      </c>
      <c r="F5" s="1894" t="s">
        <v>592</v>
      </c>
      <c r="G5" s="1894" t="s">
        <v>593</v>
      </c>
      <c r="H5" s="1894" t="s">
        <v>594</v>
      </c>
    </row>
    <row r="6" spans="2:11">
      <c r="B6" s="1922" t="s">
        <v>673</v>
      </c>
      <c r="C6" s="1658">
        <v>11510581</v>
      </c>
      <c r="D6" s="1658"/>
      <c r="E6" s="1658">
        <f>SUM(C6:D6)</f>
        <v>11510581</v>
      </c>
      <c r="F6" s="1923">
        <v>16.097762449615487</v>
      </c>
      <c r="G6" s="1923"/>
      <c r="H6" s="1923">
        <f t="shared" ref="H6:H34" si="0">(E6/$E$35)*100</f>
        <v>6.9920865616391952</v>
      </c>
      <c r="I6" s="1239"/>
    </row>
    <row r="7" spans="2:11">
      <c r="B7" s="1924" t="s">
        <v>451</v>
      </c>
      <c r="C7" s="1658"/>
      <c r="D7" s="1658">
        <v>0</v>
      </c>
      <c r="E7" s="1658">
        <f t="shared" ref="E7:E34" si="1">SUM(C7:D7)</f>
        <v>0</v>
      </c>
      <c r="F7" s="1923"/>
      <c r="G7" s="1923">
        <v>0</v>
      </c>
      <c r="H7" s="1923">
        <f t="shared" si="0"/>
        <v>0</v>
      </c>
      <c r="I7" s="1239"/>
      <c r="J7" s="542"/>
      <c r="K7" s="542"/>
    </row>
    <row r="8" spans="2:11">
      <c r="B8" s="1924" t="s">
        <v>505</v>
      </c>
      <c r="C8" s="1658"/>
      <c r="D8" s="1658">
        <v>5593322.3015634008</v>
      </c>
      <c r="E8" s="1658">
        <f t="shared" si="1"/>
        <v>5593322.3015634008</v>
      </c>
      <c r="F8" s="1923"/>
      <c r="G8" s="1923">
        <v>6.0066554968478574</v>
      </c>
      <c r="H8" s="1923">
        <f t="shared" si="0"/>
        <v>3.3976559219450579</v>
      </c>
      <c r="I8" s="1239"/>
      <c r="J8" s="542"/>
    </row>
    <row r="9" spans="2:11">
      <c r="B9" s="1922" t="s">
        <v>449</v>
      </c>
      <c r="C9" s="1658">
        <v>1178827.7111789999</v>
      </c>
      <c r="D9" s="1658"/>
      <c r="E9" s="1658">
        <f t="shared" si="1"/>
        <v>1178827.7111789999</v>
      </c>
      <c r="F9" s="1923">
        <v>1.6486125646988172</v>
      </c>
      <c r="G9" s="1923"/>
      <c r="H9" s="1923">
        <f t="shared" si="0"/>
        <v>0.7160772681954608</v>
      </c>
      <c r="I9" s="1239"/>
      <c r="J9" s="542"/>
    </row>
    <row r="10" spans="2:11">
      <c r="B10" s="1922" t="s">
        <v>674</v>
      </c>
      <c r="C10" s="1658">
        <v>792173.61800000002</v>
      </c>
      <c r="D10" s="1658"/>
      <c r="E10" s="1658">
        <f t="shared" si="1"/>
        <v>792173.61800000002</v>
      </c>
      <c r="F10" s="1923">
        <v>1.1078695959323377</v>
      </c>
      <c r="G10" s="1923"/>
      <c r="H10" s="1923">
        <f t="shared" si="0"/>
        <v>0.48120477227890596</v>
      </c>
      <c r="I10" s="1239"/>
      <c r="J10" s="542"/>
    </row>
    <row r="11" spans="2:11">
      <c r="B11" s="1922" t="s">
        <v>683</v>
      </c>
      <c r="C11" s="1658"/>
      <c r="D11" s="1658">
        <v>1739936.2935711527</v>
      </c>
      <c r="E11" s="1658">
        <f t="shared" si="1"/>
        <v>1739936.2935711527</v>
      </c>
      <c r="F11" s="1923"/>
      <c r="G11" s="1923">
        <v>1.8685134412910582</v>
      </c>
      <c r="H11" s="1923">
        <f t="shared" si="0"/>
        <v>1.0569219031069907</v>
      </c>
      <c r="I11" s="1239"/>
      <c r="J11" s="542"/>
    </row>
    <row r="12" spans="2:11">
      <c r="B12" s="1922" t="s">
        <v>447</v>
      </c>
      <c r="C12" s="1658">
        <v>1038085.0793199999</v>
      </c>
      <c r="D12" s="1658"/>
      <c r="E12" s="1658">
        <f t="shared" si="1"/>
        <v>1038085.0793199999</v>
      </c>
      <c r="F12" s="1923">
        <v>1.4517813661520309</v>
      </c>
      <c r="G12" s="1923"/>
      <c r="H12" s="1923">
        <f t="shared" si="0"/>
        <v>0.63058335048000869</v>
      </c>
      <c r="I12" s="1239"/>
      <c r="J12" s="542"/>
    </row>
    <row r="13" spans="2:11">
      <c r="B13" s="1922" t="s">
        <v>675</v>
      </c>
      <c r="C13" s="1658">
        <v>15765483.624129998</v>
      </c>
      <c r="D13" s="1658"/>
      <c r="E13" s="1658">
        <f t="shared" si="1"/>
        <v>15765483.624129998</v>
      </c>
      <c r="F13" s="1923">
        <v>22.048323215357051</v>
      </c>
      <c r="G13" s="1923"/>
      <c r="H13" s="1923">
        <f t="shared" si="0"/>
        <v>9.5767212954778014</v>
      </c>
      <c r="I13" s="1239"/>
      <c r="J13" s="542"/>
    </row>
    <row r="14" spans="2:11">
      <c r="B14" s="1922" t="s">
        <v>684</v>
      </c>
      <c r="C14" s="1658"/>
      <c r="D14" s="1658">
        <v>17012087</v>
      </c>
      <c r="E14" s="1658">
        <f t="shared" si="1"/>
        <v>17012087</v>
      </c>
      <c r="F14" s="1923"/>
      <c r="G14" s="1923">
        <v>18.269239708007142</v>
      </c>
      <c r="H14" s="1923">
        <f t="shared" si="0"/>
        <v>10.33396879776415</v>
      </c>
      <c r="I14" s="1239"/>
      <c r="J14" s="542"/>
    </row>
    <row r="15" spans="2:11">
      <c r="B15" s="1924" t="s">
        <v>410</v>
      </c>
      <c r="C15" s="1658"/>
      <c r="D15" s="1658">
        <v>3892991.2204499999</v>
      </c>
      <c r="E15" s="1658">
        <f t="shared" si="1"/>
        <v>3892991.2204499999</v>
      </c>
      <c r="F15" s="1923"/>
      <c r="G15" s="1923">
        <v>4.1806739988790511</v>
      </c>
      <c r="H15" s="1923">
        <f t="shared" si="0"/>
        <v>2.3647921505515503</v>
      </c>
      <c r="I15" s="1239"/>
      <c r="J15" s="542"/>
    </row>
    <row r="16" spans="2:11">
      <c r="B16" s="1922" t="s">
        <v>676</v>
      </c>
      <c r="C16" s="1658">
        <v>636178.43109999993</v>
      </c>
      <c r="D16" s="1658"/>
      <c r="E16" s="1658">
        <f t="shared" si="1"/>
        <v>636178.43109999993</v>
      </c>
      <c r="F16" s="1923">
        <v>0.88970741437090561</v>
      </c>
      <c r="G16" s="1923"/>
      <c r="H16" s="1923">
        <f t="shared" si="0"/>
        <v>0.38644571102874964</v>
      </c>
      <c r="I16" s="1239"/>
      <c r="J16" s="542"/>
    </row>
    <row r="17" spans="2:10">
      <c r="B17" s="1922" t="s">
        <v>685</v>
      </c>
      <c r="C17" s="1658"/>
      <c r="D17" s="1658">
        <v>2966679.8962099999</v>
      </c>
      <c r="E17" s="1658">
        <f t="shared" si="1"/>
        <v>2966679.8962099999</v>
      </c>
      <c r="F17" s="1923"/>
      <c r="G17" s="1923">
        <v>3.1859104741697029</v>
      </c>
      <c r="H17" s="1923">
        <f t="shared" si="0"/>
        <v>1.8021056135198652</v>
      </c>
      <c r="I17" s="1239"/>
      <c r="J17" s="542"/>
    </row>
    <row r="18" spans="2:10">
      <c r="B18" s="1922" t="s">
        <v>805</v>
      </c>
      <c r="C18" s="1658"/>
      <c r="D18" s="1658">
        <v>9610989.9670747109</v>
      </c>
      <c r="E18" s="1658">
        <f>SUM(C18:D18)</f>
        <v>9610989.9670747109</v>
      </c>
      <c r="F18" s="1923"/>
      <c r="G18" s="1923">
        <v>10.321219233109939</v>
      </c>
      <c r="H18" s="1923">
        <f t="shared" si="0"/>
        <v>5.8381826071883092</v>
      </c>
      <c r="I18" s="1239"/>
      <c r="J18" s="542"/>
    </row>
    <row r="19" spans="2:10">
      <c r="B19" s="1922" t="s">
        <v>677</v>
      </c>
      <c r="C19" s="1658">
        <v>3963642</v>
      </c>
      <c r="D19" s="1658"/>
      <c r="E19" s="1658">
        <f t="shared" si="1"/>
        <v>3963642</v>
      </c>
      <c r="F19" s="1923">
        <v>5.5432273445900631</v>
      </c>
      <c r="G19" s="1923"/>
      <c r="H19" s="1923">
        <f t="shared" si="0"/>
        <v>2.4077088692003215</v>
      </c>
      <c r="I19" s="1239"/>
      <c r="J19" s="542"/>
    </row>
    <row r="20" spans="2:10">
      <c r="B20" s="1922" t="s">
        <v>686</v>
      </c>
      <c r="C20" s="1658"/>
      <c r="D20" s="1658">
        <v>3748215.0849699993</v>
      </c>
      <c r="E20" s="1658">
        <f t="shared" si="1"/>
        <v>3748215.0849699993</v>
      </c>
      <c r="F20" s="1923"/>
      <c r="G20" s="1923">
        <v>4.025199251831082</v>
      </c>
      <c r="H20" s="1923">
        <f t="shared" si="0"/>
        <v>2.2768480866215222</v>
      </c>
      <c r="I20" s="1239"/>
      <c r="J20" s="542"/>
    </row>
    <row r="21" spans="2:10">
      <c r="B21" s="1922" t="s">
        <v>678</v>
      </c>
      <c r="C21" s="1658">
        <v>2902872.7772900001</v>
      </c>
      <c r="D21" s="1658"/>
      <c r="E21" s="1658">
        <f t="shared" si="1"/>
        <v>2902872.7772900001</v>
      </c>
      <c r="F21" s="1923">
        <v>4.0597217803575676</v>
      </c>
      <c r="G21" s="1923"/>
      <c r="H21" s="1923">
        <f t="shared" si="0"/>
        <v>1.7633460670871139</v>
      </c>
      <c r="I21" s="1239"/>
      <c r="J21" s="542"/>
    </row>
    <row r="22" spans="2:10">
      <c r="B22" s="1922" t="s">
        <v>687</v>
      </c>
      <c r="C22" s="1658"/>
      <c r="D22" s="1658">
        <v>11744148.005550001</v>
      </c>
      <c r="E22" s="1658">
        <f t="shared" si="1"/>
        <v>11744148.005550001</v>
      </c>
      <c r="F22" s="1923"/>
      <c r="G22" s="1923">
        <v>12.612012569633988</v>
      </c>
      <c r="H22" s="1923">
        <f t="shared" si="0"/>
        <v>7.1339665171990818</v>
      </c>
      <c r="I22" s="1239"/>
      <c r="J22" s="542"/>
    </row>
    <row r="23" spans="2:10">
      <c r="B23" s="1922" t="s">
        <v>456</v>
      </c>
      <c r="C23" s="1658">
        <v>582114</v>
      </c>
      <c r="D23" s="1658"/>
      <c r="E23" s="1658">
        <f t="shared" si="1"/>
        <v>582114</v>
      </c>
      <c r="F23" s="1923">
        <v>0.81409729800741348</v>
      </c>
      <c r="G23" s="1923"/>
      <c r="H23" s="1923">
        <f t="shared" si="0"/>
        <v>0.35360434688240661</v>
      </c>
      <c r="I23" s="1239"/>
      <c r="J23" s="542"/>
    </row>
    <row r="24" spans="2:10">
      <c r="B24" s="1922" t="s">
        <v>679</v>
      </c>
      <c r="C24" s="1658">
        <v>2467165.58366</v>
      </c>
      <c r="D24" s="1658"/>
      <c r="E24" s="1658">
        <f t="shared" si="1"/>
        <v>2467165.58366</v>
      </c>
      <c r="F24" s="1923">
        <v>3.4503771347098491</v>
      </c>
      <c r="G24" s="1923"/>
      <c r="H24" s="1923">
        <f t="shared" si="0"/>
        <v>1.4986763329190602</v>
      </c>
      <c r="I24" s="1239"/>
      <c r="J24" s="542"/>
    </row>
    <row r="25" spans="2:10">
      <c r="B25" s="1922" t="s">
        <v>688</v>
      </c>
      <c r="C25" s="1658"/>
      <c r="D25" s="1658">
        <v>3795105.8672800004</v>
      </c>
      <c r="E25" s="1658">
        <f t="shared" si="1"/>
        <v>3795105.8672800004</v>
      </c>
      <c r="F25" s="1923"/>
      <c r="G25" s="1923">
        <v>4.07</v>
      </c>
      <c r="H25" s="1923">
        <f t="shared" si="0"/>
        <v>2.3053318276989283</v>
      </c>
      <c r="I25" s="1239"/>
      <c r="J25" s="542"/>
    </row>
    <row r="26" spans="2:10">
      <c r="B26" s="1922" t="s">
        <v>458</v>
      </c>
      <c r="C26" s="1658">
        <v>123731.79751999999</v>
      </c>
      <c r="D26" s="1658">
        <v>227813.17913999999</v>
      </c>
      <c r="E26" s="1658">
        <f t="shared" si="1"/>
        <v>351544.97665999999</v>
      </c>
      <c r="F26" s="1923">
        <v>0.17304122910397685</v>
      </c>
      <c r="G26" s="1923">
        <v>0.24464803044751843</v>
      </c>
      <c r="H26" s="1923">
        <f t="shared" si="0"/>
        <v>0.21354551148340387</v>
      </c>
      <c r="I26" s="1239"/>
      <c r="J26" s="542"/>
    </row>
    <row r="27" spans="2:10">
      <c r="B27" s="1924" t="s">
        <v>411</v>
      </c>
      <c r="C27" s="1658"/>
      <c r="D27" s="1658">
        <v>1179000.0045040983</v>
      </c>
      <c r="E27" s="1658">
        <f t="shared" si="1"/>
        <v>1179000.0045040983</v>
      </c>
      <c r="F27" s="1923"/>
      <c r="G27" s="1923">
        <v>1.2661252965627834</v>
      </c>
      <c r="H27" s="1923">
        <f t="shared" si="0"/>
        <v>0.71618192753829346</v>
      </c>
      <c r="I27" s="1239"/>
      <c r="J27" s="542"/>
    </row>
    <row r="28" spans="2:10">
      <c r="B28" s="1924" t="s">
        <v>459</v>
      </c>
      <c r="C28" s="1658"/>
      <c r="D28" s="1658">
        <v>4584347</v>
      </c>
      <c r="E28" s="1658">
        <f t="shared" si="1"/>
        <v>4584347</v>
      </c>
      <c r="F28" s="1923"/>
      <c r="G28" s="1923">
        <v>4.9231193237892219</v>
      </c>
      <c r="H28" s="1923">
        <f t="shared" si="0"/>
        <v>2.7847552658367949</v>
      </c>
      <c r="I28" s="1239"/>
      <c r="J28" s="542"/>
    </row>
    <row r="29" spans="2:10">
      <c r="B29" s="1922" t="s">
        <v>460</v>
      </c>
      <c r="C29" s="1658">
        <v>377690</v>
      </c>
      <c r="D29" s="1658">
        <v>554332.17464999994</v>
      </c>
      <c r="E29" s="1658">
        <f t="shared" si="1"/>
        <v>932022.17464999994</v>
      </c>
      <c r="F29" s="1923">
        <v>0.5282060217682103</v>
      </c>
      <c r="G29" s="1923">
        <v>0.5952960019862189</v>
      </c>
      <c r="H29" s="1923">
        <f t="shared" si="0"/>
        <v>0.56615558524109288</v>
      </c>
      <c r="I29" s="1239"/>
      <c r="J29" s="542"/>
    </row>
    <row r="30" spans="2:10">
      <c r="B30" s="1922" t="s">
        <v>30</v>
      </c>
      <c r="C30" s="1658">
        <v>12517119.192599801</v>
      </c>
      <c r="D30" s="1658">
        <v>18355361</v>
      </c>
      <c r="E30" s="1658">
        <f t="shared" si="1"/>
        <v>30872480.192599803</v>
      </c>
      <c r="F30" s="1923">
        <v>17.505424905658057</v>
      </c>
      <c r="G30" s="1923">
        <v>19.711778457046787</v>
      </c>
      <c r="H30" s="1923">
        <f t="shared" si="0"/>
        <v>18.753445536689185</v>
      </c>
      <c r="I30" s="1239"/>
      <c r="J30" s="542"/>
    </row>
    <row r="31" spans="2:10">
      <c r="B31" s="1922" t="s">
        <v>716</v>
      </c>
      <c r="C31" s="1658">
        <v>7530935</v>
      </c>
      <c r="D31" s="1658"/>
      <c r="E31" s="1658">
        <f>SUM(C31:D31)</f>
        <v>7530935</v>
      </c>
      <c r="F31" s="1923">
        <v>10.532153212204928</v>
      </c>
      <c r="G31" s="1923"/>
      <c r="H31" s="1923">
        <f t="shared" si="0"/>
        <v>4.574656084699658</v>
      </c>
      <c r="I31" s="1239"/>
      <c r="J31" s="542"/>
    </row>
    <row r="32" spans="2:10">
      <c r="B32" s="1922" t="s">
        <v>680</v>
      </c>
      <c r="C32" s="1658">
        <v>10117630</v>
      </c>
      <c r="D32" s="1658"/>
      <c r="E32" s="1658">
        <f t="shared" si="1"/>
        <v>10117630</v>
      </c>
      <c r="F32" s="1923">
        <v>14.149694467473289</v>
      </c>
      <c r="G32" s="1923"/>
      <c r="H32" s="1923">
        <f t="shared" si="0"/>
        <v>6.1459403968086042</v>
      </c>
      <c r="I32" s="1239"/>
      <c r="J32" s="542"/>
    </row>
    <row r="33" spans="2:10">
      <c r="B33" s="1922" t="s">
        <v>689</v>
      </c>
      <c r="C33" s="1658"/>
      <c r="D33" s="1658">
        <v>0</v>
      </c>
      <c r="E33" s="1658">
        <f t="shared" si="1"/>
        <v>0</v>
      </c>
      <c r="F33" s="1923"/>
      <c r="G33" s="1923">
        <v>0</v>
      </c>
      <c r="H33" s="1923">
        <f t="shared" si="0"/>
        <v>0</v>
      </c>
      <c r="I33" s="1239"/>
      <c r="J33" s="542"/>
    </row>
    <row r="34" spans="2:10">
      <c r="B34" s="1922" t="s">
        <v>74</v>
      </c>
      <c r="C34" s="1658"/>
      <c r="D34" s="1658">
        <v>8114417.44386</v>
      </c>
      <c r="E34" s="1658">
        <f t="shared" si="1"/>
        <v>8114417.44386</v>
      </c>
      <c r="F34" s="1923"/>
      <c r="G34" s="1923">
        <v>8.7140535651335984</v>
      </c>
      <c r="H34" s="1923">
        <f t="shared" si="0"/>
        <v>4.9290916909184839</v>
      </c>
      <c r="I34" s="1239"/>
      <c r="J34" s="542"/>
    </row>
    <row r="35" spans="2:10" s="68" customFormat="1">
      <c r="B35" s="1755" t="s">
        <v>26</v>
      </c>
      <c r="C35" s="1760">
        <v>71504231</v>
      </c>
      <c r="D35" s="1760">
        <v>93118745</v>
      </c>
      <c r="E35" s="1756">
        <f>SUM(E6:E34)</f>
        <v>164622976.25362217</v>
      </c>
      <c r="F35" s="1760">
        <f>SUM(F6:F34)</f>
        <v>100</v>
      </c>
      <c r="G35" s="1760">
        <f>SUM(G6:G34)</f>
        <v>99.994444848735938</v>
      </c>
      <c r="H35" s="1925">
        <f t="shared" ref="H35" si="2">SUM(H6:H34)</f>
        <v>99.999999999999986</v>
      </c>
      <c r="I35" s="1565"/>
      <c r="J35" s="1566"/>
    </row>
    <row r="36" spans="2:10">
      <c r="E36" s="542"/>
    </row>
    <row r="37" spans="2:10">
      <c r="B37" s="1338"/>
      <c r="E37" s="703"/>
      <c r="H37" s="1158">
        <v>1</v>
      </c>
    </row>
    <row r="38" spans="2:10">
      <c r="B38" s="1338"/>
      <c r="E38" s="1351"/>
    </row>
    <row r="39" spans="2:10">
      <c r="B39" s="1338"/>
    </row>
    <row r="41" spans="2:10">
      <c r="G41" s="1158" t="s">
        <v>868</v>
      </c>
    </row>
    <row r="43" spans="2:10">
      <c r="E43" s="542"/>
      <c r="F43" s="542"/>
      <c r="G43" s="542"/>
      <c r="H43" s="542"/>
    </row>
    <row r="44" spans="2:10">
      <c r="E44" s="1352"/>
      <c r="I44" s="1072"/>
    </row>
    <row r="69" spans="3:4">
      <c r="C69" s="1245"/>
      <c r="D69" s="1245"/>
    </row>
  </sheetData>
  <customSheetViews>
    <customSheetView guid="{5E394B0B-7867-4722-9497-A93AB2A9A773}" scale="85" printArea="1" view="pageBreakPreview" topLeftCell="A19">
      <selection activeCell="E46" sqref="E46"/>
      <pageMargins left="0.7" right="0.7" top="0.31" bottom="0.75" header="0.3" footer="0.3"/>
      <pageSetup paperSize="9" scale="80" orientation="landscape" r:id="rId1"/>
    </customSheetView>
    <customSheetView guid="{B1E1B596-A9A1-411D-A882-A48CB025B978}" scale="80" printArea="1" topLeftCell="A22">
      <selection activeCell="F39" sqref="F39"/>
      <pageMargins left="0.7" right="0.7" top="1.26" bottom="0.75" header="0.3" footer="0.3"/>
      <pageSetup paperSize="9" scale="80" orientation="landscape" r:id="rId2"/>
    </customSheetView>
    <customSheetView guid="{46F31544-8E6F-41C5-8628-1D6EE074AF15}" scale="85" topLeftCell="A2">
      <selection activeCell="B2" sqref="B2:L2"/>
      <pageMargins left="0.7" right="0.7" top="1.26" bottom="0.75" header="0.3" footer="0.3"/>
      <pageSetup paperSize="9" scale="80" orientation="landscape" r:id="rId3"/>
    </customSheetView>
    <customSheetView guid="{B2E1A0C6-5BA1-4CF1-B412-16D81FCDF11F}" scale="85" view="pageBreakPreview" topLeftCell="A34">
      <selection activeCell="H23" sqref="H23"/>
      <pageMargins left="0.7" right="0.7" top="1.26" bottom="0.75" header="0.3" footer="0.3"/>
      <pageSetup paperSize="9" scale="63" orientation="landscape" r:id="rId4"/>
    </customSheetView>
    <customSheetView guid="{967E0446-E234-427F-8E57-7FE287052E2E}" scale="85" view="pageBreakPreview" topLeftCell="A34">
      <selection activeCell="H23" sqref="H23"/>
      <pageMargins left="0.7" right="0.7" top="1.26" bottom="0.75" header="0.3" footer="0.3"/>
      <pageSetup paperSize="9" scale="63" orientation="landscape" r:id="rId5"/>
    </customSheetView>
    <customSheetView guid="{2ACFE167-4169-43A6-9AB2-59D5A2DA2DB4}" scale="85" view="pageBreakPreview">
      <selection activeCell="H23" sqref="H23"/>
      <pageMargins left="0.7" right="0.7" top="1.26" bottom="0.75" header="0.3" footer="0.3"/>
      <pageSetup paperSize="9" scale="63" orientation="landscape" r:id="rId6"/>
    </customSheetView>
  </customSheetViews>
  <mergeCells count="3">
    <mergeCell ref="B2:H2"/>
    <mergeCell ref="C4:H4"/>
    <mergeCell ref="B4:B5"/>
  </mergeCells>
  <pageMargins left="0.7" right="0.7" top="0.31" bottom="0.75" header="0.3" footer="0.3"/>
  <pageSetup paperSize="9" scale="98" orientation="landscape"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28"/>
  <sheetViews>
    <sheetView workbookViewId="0">
      <selection activeCell="F4" sqref="F4:H4"/>
    </sheetView>
  </sheetViews>
  <sheetFormatPr defaultRowHeight="15"/>
  <cols>
    <col min="2" max="2" width="13.42578125" bestFit="1" customWidth="1"/>
    <col min="3" max="3" width="17" customWidth="1"/>
    <col min="4" max="4" width="16.5703125" customWidth="1"/>
    <col min="5" max="5" width="12.7109375" customWidth="1"/>
    <col min="6" max="6" width="13.85546875" bestFit="1" customWidth="1"/>
    <col min="7" max="7" width="14.28515625" bestFit="1" customWidth="1"/>
    <col min="8" max="8" width="13.140625" customWidth="1"/>
  </cols>
  <sheetData>
    <row r="2" spans="1:10">
      <c r="B2" s="128" t="s">
        <v>595</v>
      </c>
      <c r="C2" s="128"/>
      <c r="D2" s="128"/>
      <c r="E2" s="128"/>
    </row>
    <row r="4" spans="1:10" ht="90">
      <c r="B4" s="626" t="s">
        <v>3</v>
      </c>
      <c r="C4" s="735" t="s">
        <v>591</v>
      </c>
      <c r="D4" s="735" t="s">
        <v>590</v>
      </c>
      <c r="E4" s="735" t="s">
        <v>589</v>
      </c>
      <c r="F4" s="735" t="s">
        <v>592</v>
      </c>
      <c r="G4" s="735" t="s">
        <v>593</v>
      </c>
      <c r="H4" s="735" t="s">
        <v>594</v>
      </c>
    </row>
    <row r="5" spans="1:10" s="59" customFormat="1" ht="20.100000000000001" customHeight="1">
      <c r="A5" s="59">
        <v>1</v>
      </c>
      <c r="B5" s="602" t="s">
        <v>504</v>
      </c>
      <c r="C5" s="770">
        <v>2034084</v>
      </c>
      <c r="D5" s="770">
        <v>1133240.01455</v>
      </c>
      <c r="E5" s="770">
        <f>+C5+D5</f>
        <v>3167324.01455</v>
      </c>
      <c r="F5" s="585">
        <f>+C5/$C$26*100</f>
        <v>5.428766541838435</v>
      </c>
      <c r="G5" s="585">
        <f>+D5/$D$26*100</f>
        <v>2.2809303666419174</v>
      </c>
      <c r="H5" s="585">
        <f>+E5/$E$26*100</f>
        <v>3.6342587537996711</v>
      </c>
    </row>
    <row r="6" spans="1:10" s="59" customFormat="1" ht="20.100000000000001" customHeight="1">
      <c r="A6" s="59">
        <v>2</v>
      </c>
      <c r="B6" s="602" t="s">
        <v>447</v>
      </c>
      <c r="C6" s="795">
        <v>100279.87854770001</v>
      </c>
      <c r="D6" s="795">
        <v>0</v>
      </c>
      <c r="E6" s="795">
        <f t="shared" ref="E6:E25" si="0">+C6+D6</f>
        <v>100279.87854770001</v>
      </c>
      <c r="F6" s="585">
        <f t="shared" ref="F6:F25" si="1">+C6/$C$26*100</f>
        <v>0.26763695573996726</v>
      </c>
      <c r="G6" s="585">
        <f t="shared" ref="G6:G25" si="2">+D6/$D$26*100</f>
        <v>0</v>
      </c>
      <c r="H6" s="585">
        <f t="shared" ref="H6:H16" si="3">+E6/$E$26*100</f>
        <v>0.11506338624270027</v>
      </c>
    </row>
    <row r="7" spans="1:10" s="59" customFormat="1" ht="20.100000000000001" customHeight="1">
      <c r="A7" s="59">
        <v>3</v>
      </c>
      <c r="B7" s="563" t="s">
        <v>505</v>
      </c>
      <c r="C7" s="770">
        <v>0</v>
      </c>
      <c r="D7" s="770">
        <v>1397128</v>
      </c>
      <c r="E7" s="770">
        <f t="shared" si="0"/>
        <v>1397128</v>
      </c>
      <c r="F7" s="585">
        <f t="shared" si="1"/>
        <v>0</v>
      </c>
      <c r="G7" s="585">
        <f t="shared" si="2"/>
        <v>2.8120712650189295</v>
      </c>
      <c r="H7" s="585">
        <f t="shared" si="3"/>
        <v>1.6030960649600672</v>
      </c>
    </row>
    <row r="8" spans="1:10" s="59" customFormat="1" ht="20.100000000000001" customHeight="1">
      <c r="A8" s="59">
        <v>4</v>
      </c>
      <c r="B8" s="602" t="s">
        <v>449</v>
      </c>
      <c r="C8" s="770">
        <v>532141.81854000001</v>
      </c>
      <c r="D8" s="770">
        <v>0</v>
      </c>
      <c r="E8" s="770">
        <f t="shared" si="0"/>
        <v>532141.81854000001</v>
      </c>
      <c r="F8" s="585">
        <f t="shared" si="1"/>
        <v>1.4202332352071063</v>
      </c>
      <c r="G8" s="585">
        <f t="shared" si="2"/>
        <v>0</v>
      </c>
      <c r="H8" s="585">
        <f t="shared" si="3"/>
        <v>0.61059148145493336</v>
      </c>
    </row>
    <row r="9" spans="1:10" s="59" customFormat="1" ht="20.100000000000001" customHeight="1">
      <c r="A9" s="59">
        <v>5</v>
      </c>
      <c r="B9" s="602" t="s">
        <v>508</v>
      </c>
      <c r="C9" s="770">
        <v>6495863</v>
      </c>
      <c r="D9" s="770">
        <v>2143252.6117200004</v>
      </c>
      <c r="E9" s="770">
        <f>+C9+D9</f>
        <v>8639115.6117199995</v>
      </c>
      <c r="F9" s="585">
        <f>+C9/$C$26*100</f>
        <v>17.336807975858541</v>
      </c>
      <c r="G9" s="585">
        <f t="shared" si="2"/>
        <v>4.3138345828689895</v>
      </c>
      <c r="H9" s="585">
        <f t="shared" si="3"/>
        <v>9.9127154003666202</v>
      </c>
    </row>
    <row r="10" spans="1:10" s="59" customFormat="1" ht="20.100000000000001" customHeight="1">
      <c r="A10" s="59">
        <v>6</v>
      </c>
      <c r="B10" s="602" t="s">
        <v>462</v>
      </c>
      <c r="C10" s="770">
        <v>359918.88299999997</v>
      </c>
      <c r="D10" s="770">
        <v>1125837.3460000001</v>
      </c>
      <c r="E10" s="770">
        <f>+C10+D10</f>
        <v>1485756.2290000001</v>
      </c>
      <c r="F10" s="585">
        <f t="shared" si="1"/>
        <v>0.96058746335267475</v>
      </c>
      <c r="G10" s="585">
        <f t="shared" si="2"/>
        <v>2.2660306355407482</v>
      </c>
      <c r="H10" s="585">
        <f t="shared" si="3"/>
        <v>1.7047900866633614</v>
      </c>
      <c r="J10" s="424"/>
    </row>
    <row r="11" spans="1:10" s="59" customFormat="1" ht="20.100000000000001" customHeight="1">
      <c r="A11" s="59">
        <v>7</v>
      </c>
      <c r="B11" s="563" t="s">
        <v>451</v>
      </c>
      <c r="C11" s="770">
        <v>0</v>
      </c>
      <c r="D11" s="770">
        <v>819447.65761999995</v>
      </c>
      <c r="E11" s="770">
        <f t="shared" si="0"/>
        <v>819447.65761999995</v>
      </c>
      <c r="F11" s="585">
        <f t="shared" si="1"/>
        <v>0</v>
      </c>
      <c r="G11" s="585">
        <f t="shared" si="2"/>
        <v>1.6493443773085013</v>
      </c>
      <c r="H11" s="585">
        <f t="shared" si="3"/>
        <v>0.94025265786052992</v>
      </c>
    </row>
    <row r="12" spans="1:10" s="59" customFormat="1" ht="20.100000000000001" customHeight="1">
      <c r="A12" s="59">
        <v>8</v>
      </c>
      <c r="B12" s="563" t="s">
        <v>410</v>
      </c>
      <c r="C12" s="769">
        <v>0</v>
      </c>
      <c r="D12" s="769">
        <v>1545225.9585578861</v>
      </c>
      <c r="E12" s="769">
        <f t="shared" si="0"/>
        <v>1545225.9585578861</v>
      </c>
      <c r="F12" s="619">
        <f t="shared" si="1"/>
        <v>0</v>
      </c>
      <c r="G12" s="619">
        <f t="shared" si="2"/>
        <v>3.110155630709543</v>
      </c>
      <c r="H12" s="619">
        <f t="shared" si="3"/>
        <v>1.7730269908256757</v>
      </c>
    </row>
    <row r="13" spans="1:10" s="59" customFormat="1" ht="20.100000000000001" customHeight="1">
      <c r="A13" s="59">
        <v>9</v>
      </c>
      <c r="B13" s="602" t="s">
        <v>452</v>
      </c>
      <c r="C13" s="770">
        <v>10829470.126840003</v>
      </c>
      <c r="D13" s="797">
        <v>10434917</v>
      </c>
      <c r="E13" s="844">
        <f t="shared" si="0"/>
        <v>21264387.126840003</v>
      </c>
      <c r="F13" s="585">
        <f t="shared" si="1"/>
        <v>28.902771513087878</v>
      </c>
      <c r="G13" s="585">
        <f t="shared" si="2"/>
        <v>21.002893255705658</v>
      </c>
      <c r="H13" s="585">
        <f t="shared" si="3"/>
        <v>24.399235665468531</v>
      </c>
    </row>
    <row r="14" spans="1:10" s="59" customFormat="1" ht="20.100000000000001" customHeight="1">
      <c r="A14" s="59">
        <v>10</v>
      </c>
      <c r="B14" s="602" t="s">
        <v>453</v>
      </c>
      <c r="C14" s="769">
        <v>312055.98389999999</v>
      </c>
      <c r="D14" s="769">
        <v>1135015.19615</v>
      </c>
      <c r="E14" s="769">
        <f>+C14+D14</f>
        <v>1447071.1800500001</v>
      </c>
      <c r="F14" s="585">
        <f t="shared" si="1"/>
        <v>0.83284617772756353</v>
      </c>
      <c r="G14" s="585">
        <f t="shared" si="2"/>
        <v>2.2845033657998686</v>
      </c>
      <c r="H14" s="585">
        <f t="shared" si="3"/>
        <v>1.6604019921261874</v>
      </c>
    </row>
    <row r="15" spans="1:10" s="59" customFormat="1" ht="28.5" customHeight="1">
      <c r="A15" s="59">
        <v>11</v>
      </c>
      <c r="B15" s="563" t="s">
        <v>454</v>
      </c>
      <c r="C15" s="431">
        <v>0</v>
      </c>
      <c r="D15" s="431">
        <v>0</v>
      </c>
      <c r="E15" s="431">
        <f t="shared" si="0"/>
        <v>0</v>
      </c>
      <c r="F15" s="585">
        <f t="shared" si="1"/>
        <v>0</v>
      </c>
      <c r="G15" s="585">
        <f t="shared" si="2"/>
        <v>0</v>
      </c>
      <c r="H15" s="585">
        <f t="shared" si="3"/>
        <v>0</v>
      </c>
    </row>
    <row r="16" spans="1:10" s="59" customFormat="1" ht="20.100000000000001" customHeight="1">
      <c r="A16" s="59">
        <v>12</v>
      </c>
      <c r="B16" s="602" t="s">
        <v>506</v>
      </c>
      <c r="C16" s="769">
        <v>1500027.7209900001</v>
      </c>
      <c r="D16" s="769">
        <v>1635305.00976</v>
      </c>
      <c r="E16" s="769">
        <f t="shared" si="0"/>
        <v>3135332.7307500001</v>
      </c>
      <c r="F16" s="585">
        <f t="shared" si="1"/>
        <v>4.003423803314254</v>
      </c>
      <c r="G16" s="585">
        <f t="shared" si="2"/>
        <v>3.2914623624231969</v>
      </c>
      <c r="H16" s="585">
        <f t="shared" si="3"/>
        <v>3.5975512358250832</v>
      </c>
    </row>
    <row r="17" spans="1:8" s="59" customFormat="1" ht="20.100000000000001" customHeight="1">
      <c r="A17" s="59">
        <v>13</v>
      </c>
      <c r="B17" s="602" t="s">
        <v>464</v>
      </c>
      <c r="C17" s="769">
        <v>2025075.1086100002</v>
      </c>
      <c r="D17" s="769">
        <v>5773429.4972300194</v>
      </c>
      <c r="E17" s="769">
        <f t="shared" si="0"/>
        <v>7798504.6058400199</v>
      </c>
      <c r="F17" s="585">
        <f t="shared" si="1"/>
        <v>5.4047227126961337</v>
      </c>
      <c r="G17" s="585">
        <f t="shared" si="2"/>
        <v>11.620478001853247</v>
      </c>
      <c r="H17" s="585">
        <f t="shared" ref="H17:H25" si="4">+E17/$E$26*100</f>
        <v>8.9481794411071114</v>
      </c>
    </row>
    <row r="18" spans="1:8" s="59" customFormat="1" ht="20.100000000000001" customHeight="1">
      <c r="A18" s="59">
        <v>14</v>
      </c>
      <c r="B18" s="602" t="s">
        <v>456</v>
      </c>
      <c r="C18" s="769">
        <v>301721</v>
      </c>
      <c r="D18" s="769">
        <v>0</v>
      </c>
      <c r="E18" s="769">
        <f t="shared" si="0"/>
        <v>301721</v>
      </c>
      <c r="F18" s="585">
        <f t="shared" si="1"/>
        <v>0.80526314044554426</v>
      </c>
      <c r="G18" s="585">
        <f t="shared" si="2"/>
        <v>0</v>
      </c>
      <c r="H18" s="585">
        <f t="shared" si="4"/>
        <v>0.3462014559981737</v>
      </c>
    </row>
    <row r="19" spans="1:8" s="59" customFormat="1" ht="20.100000000000001" customHeight="1">
      <c r="A19" s="59">
        <v>15</v>
      </c>
      <c r="B19" s="602" t="s">
        <v>457</v>
      </c>
      <c r="C19" s="769">
        <v>106237.90670000001</v>
      </c>
      <c r="D19" s="769">
        <v>1295132.6255799995</v>
      </c>
      <c r="E19" s="769">
        <f t="shared" si="0"/>
        <v>1401370.5322799995</v>
      </c>
      <c r="F19" s="585">
        <f t="shared" si="1"/>
        <v>0.28353833635578146</v>
      </c>
      <c r="G19" s="585">
        <f t="shared" si="2"/>
        <v>2.6067799376879117</v>
      </c>
      <c r="H19" s="585">
        <f t="shared" si="4"/>
        <v>1.6079640418408778</v>
      </c>
    </row>
    <row r="20" spans="1:8" s="59" customFormat="1" ht="20.100000000000001" customHeight="1">
      <c r="A20" s="59">
        <v>16</v>
      </c>
      <c r="B20" s="602" t="s">
        <v>458</v>
      </c>
      <c r="C20" s="769">
        <v>192780.04339000001</v>
      </c>
      <c r="D20" s="769">
        <v>1049146.7334</v>
      </c>
      <c r="E20" s="769">
        <f t="shared" si="0"/>
        <v>1241926.77679</v>
      </c>
      <c r="F20" s="585">
        <f t="shared" si="1"/>
        <v>0.51451063451155099</v>
      </c>
      <c r="G20" s="585">
        <f t="shared" si="2"/>
        <v>2.1116715016681473</v>
      </c>
      <c r="H20" s="585">
        <f t="shared" si="4"/>
        <v>1.4250146936004351</v>
      </c>
    </row>
    <row r="21" spans="1:8" s="59" customFormat="1" ht="20.100000000000001" customHeight="1">
      <c r="A21" s="59">
        <v>17</v>
      </c>
      <c r="B21" s="563" t="s">
        <v>411</v>
      </c>
      <c r="C21" s="795">
        <v>0</v>
      </c>
      <c r="D21" s="795">
        <v>308546.43002615747</v>
      </c>
      <c r="E21" s="795">
        <f t="shared" si="0"/>
        <v>308546.43002615747</v>
      </c>
      <c r="F21" s="585">
        <f t="shared" si="1"/>
        <v>0</v>
      </c>
      <c r="G21" s="585">
        <f t="shared" si="2"/>
        <v>0.62102724288735978</v>
      </c>
      <c r="H21" s="585">
        <f>+E21/$E$26*100</f>
        <v>0.35403310779857661</v>
      </c>
    </row>
    <row r="22" spans="1:8" s="59" customFormat="1" ht="20.100000000000001" customHeight="1">
      <c r="A22" s="59">
        <v>18</v>
      </c>
      <c r="B22" s="563" t="s">
        <v>459</v>
      </c>
      <c r="C22" s="795">
        <v>0</v>
      </c>
      <c r="D22" s="795">
        <v>2795447.79213</v>
      </c>
      <c r="E22" s="795">
        <f t="shared" si="0"/>
        <v>2795447.79213</v>
      </c>
      <c r="F22" s="585">
        <f t="shared" si="1"/>
        <v>0</v>
      </c>
      <c r="G22" s="585">
        <f>+D22/$D$26*100</f>
        <v>5.6265413112537885</v>
      </c>
      <c r="H22" s="585">
        <f>+E22/$E$26*100</f>
        <v>3.2075596189933284</v>
      </c>
    </row>
    <row r="23" spans="1:8" s="59" customFormat="1" ht="20.100000000000001" customHeight="1">
      <c r="A23" s="59">
        <v>19</v>
      </c>
      <c r="B23" s="602" t="s">
        <v>30</v>
      </c>
      <c r="C23" s="795">
        <v>7369027.3364199987</v>
      </c>
      <c r="D23" s="795">
        <v>12359087.420689998</v>
      </c>
      <c r="E23" s="795">
        <f t="shared" si="0"/>
        <v>19728114.757109996</v>
      </c>
      <c r="F23" s="585">
        <f t="shared" si="1"/>
        <v>19.667196167832639</v>
      </c>
      <c r="G23" s="585">
        <f t="shared" si="2"/>
        <v>24.875769863304768</v>
      </c>
      <c r="H23" s="585">
        <f>+E23/$E$26*100</f>
        <v>22.636482223678623</v>
      </c>
    </row>
    <row r="24" spans="1:8" s="59" customFormat="1" ht="20.100000000000001" customHeight="1">
      <c r="A24" s="59">
        <v>20</v>
      </c>
      <c r="B24" s="602" t="s">
        <v>460</v>
      </c>
      <c r="C24" s="817">
        <v>203615.92</v>
      </c>
      <c r="D24" s="817">
        <v>297025</v>
      </c>
      <c r="E24" s="817">
        <f t="shared" si="0"/>
        <v>500640.92000000004</v>
      </c>
      <c r="F24" s="585">
        <f t="shared" si="1"/>
        <v>0.54343050428677053</v>
      </c>
      <c r="G24" s="585">
        <f t="shared" si="2"/>
        <v>0.59783746907387691</v>
      </c>
      <c r="H24" s="585">
        <f>+E24/$E$26*100</f>
        <v>0.57444664254813294</v>
      </c>
    </row>
    <row r="25" spans="1:8" s="59" customFormat="1" ht="20.100000000000001" customHeight="1">
      <c r="A25" s="59">
        <v>21</v>
      </c>
      <c r="B25" s="602" t="s">
        <v>507</v>
      </c>
      <c r="C25" s="795">
        <v>5106323</v>
      </c>
      <c r="D25" s="795">
        <v>4436051.5967899989</v>
      </c>
      <c r="E25" s="795">
        <f t="shared" si="0"/>
        <v>9542374.5967899989</v>
      </c>
      <c r="F25" s="585">
        <f t="shared" si="1"/>
        <v>13.628264837745178</v>
      </c>
      <c r="G25" s="585">
        <f t="shared" si="2"/>
        <v>8.9286688302535584</v>
      </c>
      <c r="H25" s="585">
        <f t="shared" si="4"/>
        <v>10.94913505884139</v>
      </c>
    </row>
    <row r="26" spans="1:8" s="59" customFormat="1" ht="20.100000000000001" customHeight="1">
      <c r="B26" s="584" t="s">
        <v>26</v>
      </c>
      <c r="C26" s="553">
        <f>SUM(C5:C25)</f>
        <v>37468621.726937696</v>
      </c>
      <c r="D26" s="553">
        <f>SUM(D5:D25)</f>
        <v>49683235.890204057</v>
      </c>
      <c r="E26" s="586">
        <f>+C26+D26</f>
        <v>87151857.617141753</v>
      </c>
      <c r="F26" s="554">
        <f>+C26/$C$26*100</f>
        <v>100</v>
      </c>
      <c r="G26" s="554">
        <f>+D26/$D$26*100</f>
        <v>100</v>
      </c>
      <c r="H26" s="554">
        <f>+E26/$E$26*100</f>
        <v>100</v>
      </c>
    </row>
    <row r="28" spans="1:8">
      <c r="E28" s="643"/>
    </row>
  </sheetData>
  <customSheetViews>
    <customSheetView guid="{5E394B0B-7867-4722-9497-A93AB2A9A773}" showPageBreaks="1" state="hidden">
      <selection activeCell="F4" sqref="F4:H4"/>
      <pageMargins left="0.7" right="0.7" top="0.75" bottom="0.75" header="0.3" footer="0.3"/>
      <pageSetup scale="89" orientation="landscape" r:id="rId1"/>
    </customSheetView>
    <customSheetView guid="{B1E1B596-A9A1-411D-A882-A48CB025B978}" state="hidden">
      <selection activeCell="F4" sqref="F4:H4"/>
      <pageMargins left="0.7" right="0.7" top="0.75" bottom="0.75" header="0.3" footer="0.3"/>
      <pageSetup scale="89" orientation="landscape" r:id="rId2"/>
    </customSheetView>
    <customSheetView guid="{E82B35BE-4719-4C53-A9EF-1CC6F153A6F3}">
      <selection activeCell="E13" sqref="E13"/>
      <pageMargins left="0.7" right="0.7" top="0.75" bottom="0.75" header="0.3" footer="0.3"/>
      <pageSetup scale="89" orientation="landscape" r:id="rId3"/>
    </customSheetView>
    <customSheetView guid="{46F31544-8E6F-41C5-8628-1D6EE074AF15}" state="hidden">
      <selection activeCell="F4" sqref="F4:H4"/>
      <pageMargins left="0.7" right="0.7" top="0.75" bottom="0.75" header="0.3" footer="0.3"/>
      <pageSetup scale="89" orientation="landscape" r:id="rId4"/>
    </customSheetView>
    <customSheetView guid="{B2E1A0C6-5BA1-4CF1-B412-16D81FCDF11F}" state="hidden">
      <selection activeCell="F4" sqref="F4:H4"/>
      <pageMargins left="0.7" right="0.7" top="0.75" bottom="0.75" header="0.3" footer="0.3"/>
      <pageSetup scale="89" orientation="landscape" r:id="rId5"/>
    </customSheetView>
    <customSheetView guid="{967E0446-E234-427F-8E57-7FE287052E2E}" showPageBreaks="1" state="hidden">
      <selection activeCell="F4" sqref="F4:H4"/>
      <pageMargins left="0.7" right="0.7" top="0.75" bottom="0.75" header="0.3" footer="0.3"/>
      <pageSetup scale="89" orientation="landscape" r:id="rId6"/>
    </customSheetView>
    <customSheetView guid="{2ACFE167-4169-43A6-9AB2-59D5A2DA2DB4}" showPageBreaks="1" state="hidden">
      <selection activeCell="F4" sqref="F4:H4"/>
      <pageMargins left="0.7" right="0.7" top="0.75" bottom="0.75" header="0.3" footer="0.3"/>
      <pageSetup scale="89" orientation="landscape" r:id="rId7"/>
    </customSheetView>
  </customSheetViews>
  <pageMargins left="0.7" right="0.7" top="0.75" bottom="0.75" header="0.3" footer="0.3"/>
  <pageSetup scale="89" orientation="landscape" r:id="rId8"/>
  <legacy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pageSetUpPr autoPageBreaks="0"/>
  </sheetPr>
  <dimension ref="A1:AH89"/>
  <sheetViews>
    <sheetView view="pageBreakPreview" topLeftCell="A17" zoomScale="85" zoomScaleNormal="85" zoomScaleSheetLayoutView="85" workbookViewId="0">
      <selection activeCell="B2" sqref="B2:L26"/>
    </sheetView>
  </sheetViews>
  <sheetFormatPr defaultRowHeight="12.75"/>
  <cols>
    <col min="1" max="1" width="3.7109375" style="1159" customWidth="1"/>
    <col min="2" max="2" width="23.85546875" style="1159" bestFit="1" customWidth="1"/>
    <col min="3" max="3" width="18.28515625" style="1159" customWidth="1"/>
    <col min="4" max="4" width="12.28515625" style="1159" customWidth="1"/>
    <col min="5" max="5" width="17.140625" style="1159" bestFit="1" customWidth="1"/>
    <col min="6" max="6" width="12.42578125" style="1159" customWidth="1"/>
    <col min="7" max="7" width="17.140625" style="1159" bestFit="1" customWidth="1"/>
    <col min="8" max="8" width="12.42578125" style="1159" customWidth="1"/>
    <col min="9" max="9" width="17.28515625" style="1159" customWidth="1"/>
    <col min="10" max="10" width="12.42578125" style="1049" customWidth="1"/>
    <col min="11" max="11" width="18.140625" style="1049" customWidth="1"/>
    <col min="12" max="12" width="12.42578125" style="1049" customWidth="1"/>
    <col min="13" max="13" width="11.140625" style="1049" customWidth="1"/>
    <col min="14" max="14" width="12.85546875" style="1049" customWidth="1"/>
    <col min="15" max="15" width="15.140625" style="1049" customWidth="1"/>
    <col min="16" max="20" width="12.28515625" style="1049" customWidth="1"/>
    <col min="21" max="21" width="10.5703125" style="1049" customWidth="1"/>
    <col min="22" max="22" width="9.140625" style="1049"/>
    <col min="23" max="23" width="9.140625" style="1049" hidden="1" customWidth="1"/>
    <col min="24" max="24" width="11" style="1049" customWidth="1"/>
    <col min="25" max="32" width="9.140625" style="1049"/>
    <col min="33" max="34" width="9.140625" style="1353"/>
    <col min="35" max="16384" width="9.140625" style="1159"/>
  </cols>
  <sheetData>
    <row r="1" spans="2:34">
      <c r="B1" s="1158"/>
      <c r="C1" s="1158"/>
      <c r="D1" s="1158"/>
      <c r="E1" s="1158"/>
      <c r="F1" s="1158"/>
      <c r="G1" s="1158"/>
      <c r="H1" s="1329"/>
    </row>
    <row r="2" spans="2:34" s="766" customFormat="1" ht="12.75" customHeight="1">
      <c r="B2" s="2463" t="s">
        <v>908</v>
      </c>
      <c r="C2" s="2463"/>
      <c r="D2" s="2463"/>
      <c r="E2" s="2463"/>
      <c r="F2" s="2463"/>
      <c r="G2" s="2463"/>
      <c r="H2" s="2463"/>
      <c r="I2" s="1190"/>
      <c r="J2" s="1190"/>
      <c r="K2" s="1535"/>
      <c r="L2" s="1535"/>
      <c r="M2" s="1327"/>
      <c r="N2" s="1327"/>
      <c r="O2" s="1327"/>
      <c r="P2" s="1327"/>
      <c r="Q2" s="1327"/>
      <c r="R2" s="1327"/>
      <c r="S2" s="1327"/>
      <c r="T2" s="1327"/>
      <c r="U2" s="1354"/>
      <c r="V2" s="1326"/>
      <c r="W2" s="1327"/>
      <c r="X2" s="1327"/>
      <c r="Y2" s="1327"/>
      <c r="Z2" s="1327"/>
      <c r="AA2" s="1327"/>
      <c r="AB2" s="1327"/>
      <c r="AC2" s="1327"/>
      <c r="AD2" s="1354"/>
      <c r="AE2" s="1354"/>
      <c r="AF2" s="1354"/>
      <c r="AG2" s="1355"/>
      <c r="AH2" s="1355"/>
    </row>
    <row r="3" spans="2:34" ht="15.75" customHeight="1">
      <c r="B3" s="1535"/>
      <c r="C3" s="1082"/>
      <c r="D3" s="1082"/>
      <c r="E3" s="1082"/>
      <c r="F3" s="1082"/>
      <c r="G3" s="1082"/>
      <c r="H3" s="1082"/>
      <c r="I3" s="1082"/>
      <c r="J3" s="1082"/>
      <c r="K3" s="1535"/>
      <c r="L3" s="1535"/>
      <c r="M3" s="1356"/>
      <c r="N3" s="1356"/>
      <c r="O3" s="1356"/>
      <c r="P3" s="1356"/>
      <c r="Q3" s="1356"/>
      <c r="R3" s="1356"/>
      <c r="S3" s="1356"/>
      <c r="T3" s="1356"/>
      <c r="V3" s="1356"/>
      <c r="W3" s="1356"/>
      <c r="X3" s="1356"/>
      <c r="Y3" s="1356"/>
      <c r="Z3" s="1356"/>
      <c r="AA3" s="1356"/>
      <c r="AB3" s="1356"/>
      <c r="AC3" s="1356"/>
      <c r="AD3" s="1356"/>
    </row>
    <row r="4" spans="2:34" ht="36" customHeight="1">
      <c r="B4" s="2476" t="s">
        <v>3</v>
      </c>
      <c r="C4" s="2467">
        <v>2013</v>
      </c>
      <c r="D4" s="2465"/>
      <c r="E4" s="2465">
        <v>2014</v>
      </c>
      <c r="F4" s="2465"/>
      <c r="G4" s="2465">
        <v>2015</v>
      </c>
      <c r="H4" s="2465"/>
      <c r="I4" s="2466" t="s">
        <v>905</v>
      </c>
      <c r="J4" s="2467"/>
      <c r="K4" s="2466" t="s">
        <v>904</v>
      </c>
      <c r="L4" s="2467"/>
      <c r="M4" s="1154"/>
      <c r="N4" s="1356"/>
      <c r="O4" s="1356"/>
      <c r="P4" s="1356"/>
      <c r="Q4" s="1356"/>
      <c r="R4" s="1356"/>
      <c r="S4" s="1356"/>
      <c r="T4" s="1356"/>
      <c r="V4" s="1357"/>
      <c r="W4" s="1357"/>
      <c r="X4" s="1357"/>
      <c r="Y4" s="1356"/>
      <c r="Z4" s="1356"/>
      <c r="AA4" s="1356"/>
      <c r="AB4" s="1356"/>
      <c r="AC4" s="1356"/>
      <c r="AD4" s="1356"/>
    </row>
    <row r="5" spans="2:34" ht="25.5">
      <c r="B5" s="2477"/>
      <c r="C5" s="1897" t="s">
        <v>40</v>
      </c>
      <c r="D5" s="1898" t="s">
        <v>236</v>
      </c>
      <c r="E5" s="1898" t="s">
        <v>40</v>
      </c>
      <c r="F5" s="1898" t="s">
        <v>236</v>
      </c>
      <c r="G5" s="1898" t="s">
        <v>40</v>
      </c>
      <c r="H5" s="1898" t="s">
        <v>236</v>
      </c>
      <c r="I5" s="1895" t="s">
        <v>40</v>
      </c>
      <c r="J5" s="1895" t="s">
        <v>236</v>
      </c>
      <c r="K5" s="1895" t="s">
        <v>40</v>
      </c>
      <c r="L5" s="1895" t="s">
        <v>236</v>
      </c>
      <c r="M5" s="2464"/>
      <c r="N5" s="1356"/>
      <c r="O5" s="1356"/>
      <c r="P5" s="1356"/>
      <c r="Q5" s="1356"/>
      <c r="R5" s="1356"/>
      <c r="S5" s="1356"/>
      <c r="T5" s="1356"/>
      <c r="U5" s="1356"/>
      <c r="V5" s="1357"/>
      <c r="W5" s="1357"/>
      <c r="X5" s="1357"/>
      <c r="Y5" s="1356"/>
      <c r="Z5" s="1356"/>
      <c r="AA5" s="1356"/>
      <c r="AB5" s="1356"/>
      <c r="AC5" s="1356"/>
      <c r="AD5" s="1356"/>
    </row>
    <row r="6" spans="2:34" s="766" customFormat="1" ht="20.100000000000001" customHeight="1">
      <c r="B6" s="2478"/>
      <c r="C6" s="1926" t="s">
        <v>41</v>
      </c>
      <c r="D6" s="1896" t="s">
        <v>565</v>
      </c>
      <c r="E6" s="1896" t="s">
        <v>41</v>
      </c>
      <c r="F6" s="1896" t="s">
        <v>565</v>
      </c>
      <c r="G6" s="1896" t="s">
        <v>41</v>
      </c>
      <c r="H6" s="1896" t="s">
        <v>565</v>
      </c>
      <c r="I6" s="1896" t="s">
        <v>41</v>
      </c>
      <c r="J6" s="1896" t="s">
        <v>565</v>
      </c>
      <c r="K6" s="1896" t="s">
        <v>41</v>
      </c>
      <c r="L6" s="1896" t="s">
        <v>565</v>
      </c>
      <c r="M6" s="2464"/>
      <c r="N6" s="1358"/>
      <c r="O6" s="1358"/>
      <c r="P6" s="1358"/>
      <c r="Q6" s="1358"/>
      <c r="R6" s="1358"/>
      <c r="S6" s="1358"/>
      <c r="T6" s="1358"/>
      <c r="U6" s="1354"/>
      <c r="V6" s="1354"/>
      <c r="W6" s="1354"/>
      <c r="X6" s="1354"/>
      <c r="Y6" s="1359"/>
      <c r="Z6" s="1359"/>
      <c r="AA6" s="1359"/>
      <c r="AB6" s="1359"/>
      <c r="AC6" s="1359"/>
      <c r="AD6" s="1360"/>
      <c r="AE6" s="1354"/>
      <c r="AF6" s="1354"/>
      <c r="AG6" s="1355"/>
      <c r="AH6" s="1355"/>
    </row>
    <row r="7" spans="2:34" s="766" customFormat="1" ht="20.100000000000001" customHeight="1">
      <c r="B7" s="1843" t="s">
        <v>673</v>
      </c>
      <c r="C7" s="1738">
        <v>6863047</v>
      </c>
      <c r="D7" s="1927">
        <v>16.467671421004471</v>
      </c>
      <c r="E7" s="1738">
        <v>7266573.6158100003</v>
      </c>
      <c r="F7" s="1927">
        <v>16.294404144177228</v>
      </c>
      <c r="G7" s="1928">
        <v>8433332.5330699999</v>
      </c>
      <c r="H7" s="1927">
        <v>15.707225839087386</v>
      </c>
      <c r="I7" s="1928">
        <v>10103915.070119999</v>
      </c>
      <c r="J7" s="1929">
        <v>15.917537486309016</v>
      </c>
      <c r="K7" s="1708">
        <v>11510581</v>
      </c>
      <c r="L7" s="1929">
        <v>16.097762449615487</v>
      </c>
      <c r="M7" s="1361"/>
      <c r="N7" s="1358"/>
      <c r="O7" s="1358"/>
      <c r="P7" s="1358"/>
      <c r="Q7" s="1358"/>
      <c r="R7" s="1358"/>
      <c r="S7" s="1358"/>
      <c r="T7" s="1358"/>
      <c r="U7" s="1354"/>
      <c r="V7" s="1354"/>
      <c r="W7" s="1354"/>
      <c r="X7" s="1354"/>
      <c r="Y7" s="1359"/>
      <c r="Z7" s="1359"/>
      <c r="AA7" s="1359"/>
      <c r="AB7" s="1359"/>
      <c r="AC7" s="1359"/>
      <c r="AD7" s="1360"/>
      <c r="AE7" s="1354"/>
      <c r="AF7" s="1354"/>
      <c r="AG7" s="1355"/>
      <c r="AH7" s="1355"/>
    </row>
    <row r="8" spans="2:34" s="766" customFormat="1" ht="20.100000000000001" customHeight="1">
      <c r="B8" s="1843" t="s">
        <v>449</v>
      </c>
      <c r="C8" s="1738">
        <v>828789.90813200013</v>
      </c>
      <c r="D8" s="1927">
        <v>1.9886560421576973</v>
      </c>
      <c r="E8" s="1738">
        <v>823456.37770999991</v>
      </c>
      <c r="F8" s="1927">
        <v>1.846500389717902</v>
      </c>
      <c r="G8" s="1928">
        <v>919143.76898000098</v>
      </c>
      <c r="H8" s="1927">
        <v>1.7119209637881123</v>
      </c>
      <c r="I8" s="1928">
        <v>1040268.6696319999</v>
      </c>
      <c r="J8" s="1929">
        <v>1.638821727002453</v>
      </c>
      <c r="K8" s="1708">
        <v>1178827.7111789999</v>
      </c>
      <c r="L8" s="1929">
        <v>1.6486125646988172</v>
      </c>
      <c r="M8" s="1362"/>
      <c r="N8" s="1358"/>
      <c r="O8" s="1358"/>
      <c r="P8" s="1358"/>
      <c r="Q8" s="1358"/>
      <c r="R8" s="1358"/>
      <c r="S8" s="1358"/>
      <c r="T8" s="1358"/>
      <c r="U8" s="1354"/>
      <c r="V8" s="1354"/>
      <c r="W8" s="1354"/>
      <c r="X8" s="1354"/>
      <c r="Y8" s="1359"/>
      <c r="Z8" s="1359"/>
      <c r="AA8" s="1359"/>
      <c r="AB8" s="1359"/>
      <c r="AC8" s="1359"/>
      <c r="AD8" s="1360"/>
      <c r="AE8" s="1354"/>
      <c r="AF8" s="1354"/>
      <c r="AG8" s="1355"/>
      <c r="AH8" s="1355"/>
    </row>
    <row r="9" spans="2:34" s="766" customFormat="1" ht="20.100000000000001" customHeight="1">
      <c r="B9" s="1843" t="s">
        <v>674</v>
      </c>
      <c r="C9" s="1738">
        <v>542986.16200000001</v>
      </c>
      <c r="D9" s="1927">
        <v>1.3028786925061571</v>
      </c>
      <c r="E9" s="1738">
        <v>679028.93</v>
      </c>
      <c r="F9" s="1927">
        <v>1.522639471639742</v>
      </c>
      <c r="G9" s="1928">
        <v>928293.77899999998</v>
      </c>
      <c r="H9" s="1927">
        <v>1.7289630136836258</v>
      </c>
      <c r="I9" s="1928">
        <v>820727</v>
      </c>
      <c r="J9" s="1929">
        <v>1.2929594813360585</v>
      </c>
      <c r="K9" s="1708">
        <v>792173.61800000002</v>
      </c>
      <c r="L9" s="1929">
        <v>1.1078695959323377</v>
      </c>
      <c r="M9" s="1362"/>
      <c r="N9" s="1358"/>
      <c r="O9" s="1358"/>
      <c r="P9" s="1358"/>
      <c r="Q9" s="1358"/>
      <c r="R9" s="1358"/>
      <c r="S9" s="1358"/>
      <c r="T9" s="1358"/>
      <c r="U9" s="1354"/>
      <c r="V9" s="1354"/>
      <c r="W9" s="1354"/>
      <c r="X9" s="1354"/>
      <c r="Y9" s="1359"/>
      <c r="Z9" s="1359"/>
      <c r="AA9" s="1359"/>
      <c r="AB9" s="1359"/>
      <c r="AC9" s="1359"/>
      <c r="AD9" s="1360"/>
      <c r="AE9" s="1354"/>
      <c r="AF9" s="1354"/>
      <c r="AG9" s="1355"/>
      <c r="AH9" s="1355"/>
    </row>
    <row r="10" spans="2:34" s="766" customFormat="1" ht="20.100000000000001" customHeight="1">
      <c r="B10" s="1843" t="s">
        <v>447</v>
      </c>
      <c r="C10" s="1738">
        <v>206494.4</v>
      </c>
      <c r="D10" s="1927">
        <v>0.49547699869714795</v>
      </c>
      <c r="E10" s="1738">
        <v>297439.40465000004</v>
      </c>
      <c r="F10" s="1927">
        <v>0.66697155000614694</v>
      </c>
      <c r="G10" s="1928">
        <v>482447.11806000001</v>
      </c>
      <c r="H10" s="1927">
        <v>0.89856599500490431</v>
      </c>
      <c r="I10" s="1928">
        <v>745386.35358</v>
      </c>
      <c r="J10" s="1929">
        <v>1.174269096934514</v>
      </c>
      <c r="K10" s="1708">
        <v>1038085.0793199999</v>
      </c>
      <c r="L10" s="1929">
        <v>1.4517813661520309</v>
      </c>
      <c r="M10" s="1362"/>
      <c r="N10" s="1363"/>
      <c r="O10" s="1363"/>
      <c r="P10" s="1358"/>
      <c r="Q10" s="1363"/>
      <c r="R10" s="1363"/>
      <c r="S10" s="1363"/>
      <c r="T10" s="1363"/>
      <c r="U10" s="1354"/>
      <c r="V10" s="1354"/>
      <c r="W10" s="1354"/>
      <c r="X10" s="1354"/>
      <c r="Y10" s="1354"/>
      <c r="Z10" s="1359"/>
      <c r="AA10" s="1359"/>
      <c r="AB10" s="1359"/>
      <c r="AC10" s="1359"/>
      <c r="AD10" s="1359"/>
      <c r="AE10" s="1354"/>
      <c r="AF10" s="1354"/>
      <c r="AG10" s="1355"/>
      <c r="AH10" s="1355"/>
    </row>
    <row r="11" spans="2:34" s="766" customFormat="1" ht="20.100000000000001" customHeight="1">
      <c r="B11" s="1843" t="s">
        <v>675</v>
      </c>
      <c r="C11" s="1738">
        <v>11122906.218729999</v>
      </c>
      <c r="D11" s="1927">
        <v>26.689073360082322</v>
      </c>
      <c r="E11" s="1738">
        <v>12002524</v>
      </c>
      <c r="F11" s="1927">
        <v>26.914194659870123</v>
      </c>
      <c r="G11" s="1928">
        <v>13456828</v>
      </c>
      <c r="H11" s="1927">
        <v>25.063571920697104</v>
      </c>
      <c r="I11" s="1928">
        <v>15027599.842150005</v>
      </c>
      <c r="J11" s="1929">
        <v>23.674227480797029</v>
      </c>
      <c r="K11" s="1708">
        <v>15765484</v>
      </c>
      <c r="L11" s="1929">
        <v>22.048323215357051</v>
      </c>
      <c r="M11" s="1361"/>
      <c r="N11" s="1364"/>
      <c r="O11" s="1364"/>
      <c r="P11" s="1364"/>
      <c r="Q11" s="1364"/>
      <c r="R11" s="1364"/>
      <c r="S11" s="1364"/>
      <c r="T11" s="1364"/>
      <c r="U11" s="1354"/>
      <c r="V11" s="1365"/>
      <c r="W11" s="1354"/>
      <c r="X11" s="1354"/>
      <c r="Y11" s="1354"/>
      <c r="Z11" s="1359"/>
      <c r="AA11" s="1359"/>
      <c r="AB11" s="1359"/>
      <c r="AC11" s="1359"/>
      <c r="AD11" s="1359"/>
      <c r="AE11" s="1354"/>
      <c r="AF11" s="1354"/>
      <c r="AG11" s="1355"/>
      <c r="AH11" s="1355"/>
    </row>
    <row r="12" spans="2:34" s="766" customFormat="1" ht="20.100000000000001" customHeight="1">
      <c r="B12" s="1922" t="s">
        <v>676</v>
      </c>
      <c r="C12" s="1738">
        <v>337622.87748000002</v>
      </c>
      <c r="D12" s="1927">
        <v>0.81011577081647401</v>
      </c>
      <c r="E12" s="1738">
        <v>402046.24593999999</v>
      </c>
      <c r="F12" s="1927">
        <v>0.9015396199582002</v>
      </c>
      <c r="G12" s="1928">
        <v>494598</v>
      </c>
      <c r="H12" s="1927">
        <v>0.92119722009027272</v>
      </c>
      <c r="I12" s="1928">
        <v>466997.34801000002</v>
      </c>
      <c r="J12" s="1929">
        <v>0.73569975018285549</v>
      </c>
      <c r="K12" s="1708">
        <v>636178.43109999993</v>
      </c>
      <c r="L12" s="1929">
        <v>0.88970741437090561</v>
      </c>
      <c r="M12" s="1362"/>
      <c r="N12" s="1366"/>
      <c r="O12" s="1366"/>
      <c r="P12" s="1366"/>
      <c r="Q12" s="1366"/>
      <c r="R12" s="1366"/>
      <c r="S12" s="1366"/>
      <c r="T12" s="1366"/>
      <c r="U12" s="1354"/>
      <c r="V12" s="1365"/>
      <c r="W12" s="1354"/>
      <c r="X12" s="1354"/>
      <c r="Y12" s="1354"/>
      <c r="Z12" s="1359"/>
      <c r="AA12" s="1359"/>
      <c r="AB12" s="1359"/>
      <c r="AC12" s="1359"/>
      <c r="AD12" s="1359"/>
      <c r="AE12" s="1354"/>
      <c r="AF12" s="1354"/>
      <c r="AG12" s="1355"/>
      <c r="AH12" s="1355"/>
    </row>
    <row r="13" spans="2:34" s="766" customFormat="1" ht="20.100000000000001" customHeight="1">
      <c r="B13" s="1922" t="s">
        <v>677</v>
      </c>
      <c r="C13" s="1738">
        <v>2014547</v>
      </c>
      <c r="D13" s="1927">
        <v>4.8338439264907107</v>
      </c>
      <c r="E13" s="1738">
        <v>2342866.91243</v>
      </c>
      <c r="F13" s="1927">
        <v>5.2535930062135181</v>
      </c>
      <c r="G13" s="1928">
        <v>2788715</v>
      </c>
      <c r="H13" s="1927">
        <v>5.1940293038468512</v>
      </c>
      <c r="I13" s="1928">
        <v>3554078</v>
      </c>
      <c r="J13" s="1929">
        <v>5.5990345724070201</v>
      </c>
      <c r="K13" s="1708">
        <v>3963642</v>
      </c>
      <c r="L13" s="1929">
        <v>5.5432273445900631</v>
      </c>
      <c r="M13" s="1362"/>
      <c r="N13" s="1367"/>
      <c r="O13" s="1367"/>
      <c r="P13" s="1367"/>
      <c r="Q13" s="1367"/>
      <c r="R13" s="1367"/>
      <c r="S13" s="1367"/>
      <c r="T13" s="1367"/>
      <c r="U13" s="1354"/>
      <c r="V13" s="1354"/>
      <c r="W13" s="1354"/>
      <c r="X13" s="1354"/>
      <c r="Y13" s="1354"/>
      <c r="Z13" s="1359"/>
      <c r="AA13" s="1359"/>
      <c r="AB13" s="1359"/>
      <c r="AC13" s="1359"/>
      <c r="AD13" s="1359"/>
      <c r="AE13" s="1354"/>
      <c r="AF13" s="1354"/>
      <c r="AG13" s="1355"/>
      <c r="AH13" s="1355"/>
    </row>
    <row r="14" spans="2:34" s="766" customFormat="1" ht="20.100000000000001" customHeight="1">
      <c r="B14" s="1922" t="s">
        <v>678</v>
      </c>
      <c r="C14" s="1738">
        <v>2193661.8157199998</v>
      </c>
      <c r="D14" s="1927">
        <v>5.2636244499099334</v>
      </c>
      <c r="E14" s="1738">
        <v>2170419.1584100001</v>
      </c>
      <c r="F14" s="1927">
        <v>4.8668999722856814</v>
      </c>
      <c r="G14" s="1928">
        <v>2550781.6676400001</v>
      </c>
      <c r="H14" s="1927">
        <v>4.7508744096967597</v>
      </c>
      <c r="I14" s="1928">
        <v>2943963.0063200002</v>
      </c>
      <c r="J14" s="1929">
        <v>4.6378696956771872</v>
      </c>
      <c r="K14" s="1708">
        <v>2902873</v>
      </c>
      <c r="L14" s="1929">
        <v>4.0597217803575676</v>
      </c>
      <c r="M14" s="1362"/>
      <c r="N14" s="1354"/>
      <c r="O14" s="1354"/>
      <c r="P14" s="1354"/>
      <c r="Q14" s="1354"/>
      <c r="R14" s="1354"/>
      <c r="S14" s="1354"/>
      <c r="T14" s="1354"/>
      <c r="U14" s="1354"/>
      <c r="V14" s="1354"/>
      <c r="W14" s="1354"/>
      <c r="X14" s="1354"/>
      <c r="Y14" s="1354"/>
      <c r="Z14" s="1359"/>
      <c r="AA14" s="1359"/>
      <c r="AB14" s="1359"/>
      <c r="AC14" s="1359"/>
      <c r="AD14" s="1359"/>
      <c r="AE14" s="1354"/>
      <c r="AF14" s="1354"/>
      <c r="AG14" s="1355"/>
      <c r="AH14" s="1355"/>
    </row>
    <row r="15" spans="2:34" s="766" customFormat="1" ht="20.100000000000001" customHeight="1">
      <c r="B15" s="1843" t="s">
        <v>456</v>
      </c>
      <c r="C15" s="1738">
        <v>322268</v>
      </c>
      <c r="D15" s="1927">
        <v>0.77327221181849237</v>
      </c>
      <c r="E15" s="1738">
        <v>348767</v>
      </c>
      <c r="F15" s="1927">
        <v>0.78206741589843287</v>
      </c>
      <c r="G15" s="1928">
        <v>386885</v>
      </c>
      <c r="H15" s="1927">
        <v>0.72057991842794589</v>
      </c>
      <c r="I15" s="1928">
        <v>473867</v>
      </c>
      <c r="J15" s="1929">
        <v>0.74652208413062326</v>
      </c>
      <c r="K15" s="1708">
        <v>582114</v>
      </c>
      <c r="L15" s="1929">
        <v>0.81409729800741348</v>
      </c>
      <c r="M15" s="1362"/>
      <c r="N15" s="1354"/>
      <c r="O15" s="1354"/>
      <c r="P15" s="1354"/>
      <c r="Q15" s="1354"/>
      <c r="R15" s="1354"/>
      <c r="S15" s="1354"/>
      <c r="T15" s="1354"/>
      <c r="U15" s="1354"/>
      <c r="V15" s="1354"/>
      <c r="W15" s="1354"/>
      <c r="X15" s="1354"/>
      <c r="Y15" s="1354"/>
      <c r="Z15" s="1359"/>
      <c r="AA15" s="1359"/>
      <c r="AB15" s="1359"/>
      <c r="AC15" s="1359"/>
      <c r="AD15" s="1359"/>
      <c r="AE15" s="1354"/>
      <c r="AF15" s="1354"/>
      <c r="AG15" s="1355"/>
      <c r="AH15" s="1355"/>
    </row>
    <row r="16" spans="2:34" s="766" customFormat="1" ht="20.100000000000001" customHeight="1">
      <c r="B16" s="1922" t="s">
        <v>679</v>
      </c>
      <c r="C16" s="1738">
        <v>274797.61674999999</v>
      </c>
      <c r="D16" s="1927">
        <v>0.65936847874043614</v>
      </c>
      <c r="E16" s="1738">
        <v>592422.49751999998</v>
      </c>
      <c r="F16" s="1927">
        <v>1.3284351207412459</v>
      </c>
      <c r="G16" s="1928">
        <v>1209578.23377</v>
      </c>
      <c r="H16" s="1927">
        <v>2.2528601135278064</v>
      </c>
      <c r="I16" s="1928">
        <v>1896557.65026</v>
      </c>
      <c r="J16" s="1929">
        <v>2.9878049531745678</v>
      </c>
      <c r="K16" s="1708">
        <v>2467166</v>
      </c>
      <c r="L16" s="1929">
        <v>3.4503771347098491</v>
      </c>
      <c r="M16" s="1362"/>
      <c r="N16" s="1354"/>
      <c r="O16" s="1354"/>
      <c r="P16" s="1354"/>
      <c r="Q16" s="1354"/>
      <c r="R16" s="1354"/>
      <c r="S16" s="1354"/>
      <c r="T16" s="1354"/>
      <c r="U16" s="1354"/>
      <c r="V16" s="1354"/>
      <c r="W16" s="1354"/>
      <c r="X16" s="1354"/>
      <c r="Y16" s="1354"/>
      <c r="Z16" s="1354"/>
      <c r="AA16" s="1354"/>
      <c r="AB16" s="1354"/>
      <c r="AC16" s="1354"/>
      <c r="AD16" s="1354"/>
      <c r="AE16" s="1354"/>
      <c r="AF16" s="1354"/>
      <c r="AG16" s="1355"/>
      <c r="AH16" s="1355"/>
    </row>
    <row r="17" spans="1:34" s="1055" customFormat="1" ht="20.100000000000001" customHeight="1">
      <c r="A17" s="766"/>
      <c r="B17" s="1843" t="s">
        <v>458</v>
      </c>
      <c r="C17" s="1738">
        <v>251719.53922999999</v>
      </c>
      <c r="D17" s="1927">
        <v>0.60399333740338434</v>
      </c>
      <c r="E17" s="1738">
        <v>294298.54341000004</v>
      </c>
      <c r="F17" s="1927">
        <v>0.65992855214894619</v>
      </c>
      <c r="G17" s="1928">
        <v>203235.26150999998</v>
      </c>
      <c r="H17" s="1927">
        <v>0.37852914473437332</v>
      </c>
      <c r="I17" s="1928">
        <v>235532.96252999996</v>
      </c>
      <c r="J17" s="1929">
        <v>0.37105465894302742</v>
      </c>
      <c r="K17" s="1708">
        <v>123732</v>
      </c>
      <c r="L17" s="1929">
        <v>0.17304122910397685</v>
      </c>
      <c r="M17" s="1362"/>
      <c r="N17" s="1327"/>
      <c r="O17" s="1327"/>
      <c r="P17" s="1327"/>
      <c r="Q17" s="1354"/>
      <c r="R17" s="1354"/>
      <c r="S17" s="1354"/>
      <c r="T17" s="1354"/>
      <c r="U17" s="1354"/>
      <c r="V17" s="1354"/>
      <c r="W17" s="1354"/>
      <c r="X17" s="1354"/>
      <c r="Y17" s="1354"/>
      <c r="Z17" s="1354"/>
      <c r="AA17" s="1354"/>
      <c r="AB17" s="1354"/>
      <c r="AC17" s="1354"/>
      <c r="AD17" s="1354"/>
      <c r="AE17" s="1354"/>
      <c r="AF17" s="1354"/>
      <c r="AG17" s="1368"/>
      <c r="AH17" s="1368"/>
    </row>
    <row r="18" spans="1:34" s="766" customFormat="1" ht="20.100000000000001" customHeight="1">
      <c r="B18" s="1843" t="s">
        <v>460</v>
      </c>
      <c r="C18" s="1738">
        <v>283975.24881000002</v>
      </c>
      <c r="D18" s="1927">
        <v>0.68138992623845807</v>
      </c>
      <c r="E18" s="1738">
        <v>260866.84046000001</v>
      </c>
      <c r="F18" s="1927">
        <v>0.5849620400213924</v>
      </c>
      <c r="G18" s="1928">
        <v>311434</v>
      </c>
      <c r="H18" s="1927">
        <v>0.5800511426281425</v>
      </c>
      <c r="I18" s="1928">
        <v>367637</v>
      </c>
      <c r="J18" s="1929">
        <v>0.57916913278099114</v>
      </c>
      <c r="K18" s="1708">
        <v>377689.64583000005</v>
      </c>
      <c r="L18" s="1929">
        <v>0.5282060217682103</v>
      </c>
      <c r="M18" s="1362"/>
      <c r="N18" s="1369"/>
      <c r="O18" s="1360"/>
      <c r="P18" s="1370"/>
      <c r="Q18" s="1354"/>
      <c r="R18" s="1354"/>
      <c r="S18" s="1354"/>
      <c r="T18" s="1354"/>
      <c r="U18" s="1354"/>
      <c r="V18" s="1354"/>
      <c r="W18" s="1354"/>
      <c r="X18" s="1354"/>
      <c r="Y18" s="1354"/>
      <c r="Z18" s="1354"/>
      <c r="AA18" s="1354"/>
      <c r="AB18" s="1354"/>
      <c r="AC18" s="1354"/>
      <c r="AD18" s="1354"/>
      <c r="AE18" s="1354"/>
      <c r="AF18" s="1354"/>
      <c r="AG18" s="1355"/>
      <c r="AH18" s="1355"/>
    </row>
    <row r="19" spans="1:34" s="766" customFormat="1" ht="20.100000000000001" customHeight="1">
      <c r="B19" s="1843" t="s">
        <v>30</v>
      </c>
      <c r="C19" s="1738">
        <v>8397718.3267999999</v>
      </c>
      <c r="D19" s="1927">
        <v>20.150068343097434</v>
      </c>
      <c r="E19" s="1738">
        <v>8121159.0258400049</v>
      </c>
      <c r="F19" s="1927">
        <v>18.210707588272189</v>
      </c>
      <c r="G19" s="1928">
        <v>10470078.590130001</v>
      </c>
      <c r="H19" s="1927">
        <v>19.500700147098126</v>
      </c>
      <c r="I19" s="1928">
        <v>11893639.71463</v>
      </c>
      <c r="J19" s="1929">
        <v>18.737039523039879</v>
      </c>
      <c r="K19" s="1708">
        <v>12517119.192599801</v>
      </c>
      <c r="L19" s="1929">
        <v>17.505424905658057</v>
      </c>
      <c r="M19" s="1361"/>
      <c r="N19" s="1369"/>
      <c r="O19" s="1360"/>
      <c r="P19" s="1370"/>
      <c r="Q19" s="1354"/>
      <c r="R19" s="1354"/>
      <c r="S19" s="1354"/>
      <c r="T19" s="1354"/>
      <c r="U19" s="1354"/>
      <c r="V19" s="1354"/>
      <c r="W19" s="1354"/>
      <c r="X19" s="1354"/>
      <c r="Y19" s="1354"/>
      <c r="Z19" s="1354"/>
      <c r="AA19" s="1354"/>
      <c r="AB19" s="1354"/>
      <c r="AC19" s="1354"/>
      <c r="AD19" s="1354"/>
      <c r="AE19" s="1354"/>
      <c r="AF19" s="1354"/>
      <c r="AG19" s="1355"/>
      <c r="AH19" s="1355"/>
    </row>
    <row r="20" spans="1:34" s="766" customFormat="1" ht="20.100000000000001" customHeight="1">
      <c r="B20" s="1843" t="s">
        <v>859</v>
      </c>
      <c r="C20" s="1738">
        <v>2520283.0065099997</v>
      </c>
      <c r="D20" s="1927">
        <v>6.0473420099189097</v>
      </c>
      <c r="E20" s="1738">
        <v>3048148.0017900001</v>
      </c>
      <c r="F20" s="1927">
        <v>6.8350997400438613</v>
      </c>
      <c r="G20" s="1928">
        <v>4091042</v>
      </c>
      <c r="H20" s="1927">
        <v>7.6196355781312288</v>
      </c>
      <c r="I20" s="1928">
        <v>5635701.1831600005</v>
      </c>
      <c r="J20" s="1929">
        <v>8.8783886465823176</v>
      </c>
      <c r="K20" s="1868">
        <v>7530935</v>
      </c>
      <c r="L20" s="1930">
        <v>10.532153212204928</v>
      </c>
      <c r="M20" s="1362"/>
      <c r="N20" s="1358"/>
      <c r="O20" s="1358"/>
      <c r="P20" s="1358"/>
      <c r="Q20" s="1358"/>
      <c r="R20" s="1358"/>
      <c r="S20" s="1358"/>
      <c r="T20" s="1358"/>
      <c r="U20" s="1354"/>
      <c r="V20" s="1354"/>
      <c r="W20" s="1354"/>
      <c r="X20" s="1354"/>
      <c r="Y20" s="1359"/>
      <c r="Z20" s="1359"/>
      <c r="AA20" s="1359"/>
      <c r="AB20" s="1359"/>
      <c r="AC20" s="1359"/>
      <c r="AD20" s="1360"/>
      <c r="AE20" s="1354"/>
      <c r="AF20" s="1354"/>
      <c r="AG20" s="1355"/>
      <c r="AH20" s="1355"/>
    </row>
    <row r="21" spans="1:34" s="766" customFormat="1" ht="20.100000000000001" customHeight="1">
      <c r="B21" s="1922" t="s">
        <v>680</v>
      </c>
      <c r="C21" s="1738">
        <v>5515063</v>
      </c>
      <c r="D21" s="1927">
        <v>13.233225031117982</v>
      </c>
      <c r="E21" s="1738">
        <v>5945499.4987399997</v>
      </c>
      <c r="F21" s="1927">
        <v>13.332056729005382</v>
      </c>
      <c r="G21" s="1928">
        <v>6964390</v>
      </c>
      <c r="H21" s="1927">
        <v>12.971295289557366</v>
      </c>
      <c r="I21" s="1928">
        <v>8270751</v>
      </c>
      <c r="J21" s="1929">
        <v>13.029601710702449</v>
      </c>
      <c r="K21" s="1708">
        <v>10117630</v>
      </c>
      <c r="L21" s="1929">
        <v>14.149694467473289</v>
      </c>
      <c r="M21" s="1361"/>
      <c r="N21" s="1354"/>
      <c r="O21" s="1354"/>
      <c r="P21" s="1354"/>
      <c r="Q21" s="1354"/>
      <c r="R21" s="1354"/>
      <c r="S21" s="1354"/>
      <c r="T21" s="1354"/>
      <c r="U21" s="1354"/>
      <c r="V21" s="1354"/>
      <c r="W21" s="1354"/>
      <c r="X21" s="1354"/>
      <c r="Y21" s="1354"/>
      <c r="Z21" s="1371"/>
      <c r="AA21" s="1354"/>
      <c r="AB21" s="1354"/>
      <c r="AC21" s="1354"/>
      <c r="AD21" s="1354"/>
      <c r="AE21" s="1354"/>
      <c r="AF21" s="1354"/>
      <c r="AG21" s="1355"/>
      <c r="AH21" s="1355"/>
    </row>
    <row r="22" spans="1:34">
      <c r="B22" s="1899" t="s">
        <v>26</v>
      </c>
      <c r="C22" s="1931">
        <f t="shared" ref="C22:L22" si="0">SUM(C7:C21)</f>
        <v>41675880.120161995</v>
      </c>
      <c r="D22" s="1931">
        <f t="shared" si="0"/>
        <v>100</v>
      </c>
      <c r="E22" s="1931">
        <f t="shared" si="0"/>
        <v>44595516.052710012</v>
      </c>
      <c r="F22" s="1931">
        <f t="shared" si="0"/>
        <v>100</v>
      </c>
      <c r="G22" s="1931">
        <f t="shared" si="0"/>
        <v>53690782.952160001</v>
      </c>
      <c r="H22" s="1931">
        <f t="shared" si="0"/>
        <v>100</v>
      </c>
      <c r="I22" s="1931">
        <f t="shared" si="0"/>
        <v>63476621.800392009</v>
      </c>
      <c r="J22" s="1931">
        <f t="shared" si="0"/>
        <v>100</v>
      </c>
      <c r="K22" s="1931">
        <f t="shared" si="0"/>
        <v>71504230.678028792</v>
      </c>
      <c r="L22" s="1931">
        <f t="shared" si="0"/>
        <v>100</v>
      </c>
      <c r="M22" s="1264"/>
    </row>
    <row r="23" spans="1:34">
      <c r="B23" s="2479" t="s">
        <v>566</v>
      </c>
      <c r="C23" s="2468">
        <v>11.204749328337234</v>
      </c>
      <c r="D23" s="2469"/>
      <c r="E23" s="2468">
        <f>((E22-C22)/C22)*100</f>
        <v>7.0055771446937056</v>
      </c>
      <c r="F23" s="2469"/>
      <c r="G23" s="2468">
        <f>((G22-E22)/E22)*100</f>
        <v>20.395025564228856</v>
      </c>
      <c r="H23" s="2469"/>
      <c r="I23" s="2468">
        <f>((I22-G22)/G22)*100</f>
        <v>18.226291944655504</v>
      </c>
      <c r="J23" s="2469"/>
      <c r="K23" s="2468">
        <f>((K22-I22)/I22)*100</f>
        <v>12.646559709620853</v>
      </c>
      <c r="L23" s="2469"/>
    </row>
    <row r="24" spans="1:34">
      <c r="B24" s="2480"/>
      <c r="C24" s="2470"/>
      <c r="D24" s="2471"/>
      <c r="E24" s="2470"/>
      <c r="F24" s="2471"/>
      <c r="G24" s="2470"/>
      <c r="H24" s="2471"/>
      <c r="I24" s="2470"/>
      <c r="J24" s="2471"/>
      <c r="K24" s="2470"/>
      <c r="L24" s="2471"/>
    </row>
    <row r="25" spans="1:34">
      <c r="B25" s="1339"/>
      <c r="C25" s="1158"/>
      <c r="D25" s="1158"/>
      <c r="E25" s="1158"/>
      <c r="F25" s="1158"/>
      <c r="G25" s="1158"/>
      <c r="H25" s="1158"/>
      <c r="L25" s="1159"/>
      <c r="N25" s="1323"/>
      <c r="O25" s="1372"/>
    </row>
    <row r="26" spans="1:34" s="1329" customFormat="1">
      <c r="J26" s="1049"/>
      <c r="K26" s="1049"/>
      <c r="L26" s="122">
        <v>2</v>
      </c>
      <c r="M26" s="1049"/>
      <c r="N26" s="1323"/>
      <c r="O26" s="1373"/>
      <c r="P26" s="1049"/>
      <c r="Q26" s="1049"/>
      <c r="R26" s="1049"/>
      <c r="S26" s="1049"/>
      <c r="T26" s="1049"/>
      <c r="U26" s="1049"/>
      <c r="V26" s="1049"/>
      <c r="W26" s="1049"/>
      <c r="X26" s="1049"/>
      <c r="Y26" s="1049"/>
      <c r="Z26" s="1049"/>
      <c r="AA26" s="1049"/>
      <c r="AB26" s="1049"/>
      <c r="AC26" s="1049"/>
      <c r="AD26" s="1049"/>
      <c r="AE26" s="1049"/>
      <c r="AF26" s="1049"/>
      <c r="AG26" s="1049"/>
      <c r="AH26" s="1049"/>
    </row>
    <row r="27" spans="1:34" s="1329" customFormat="1">
      <c r="B27" s="1339"/>
      <c r="J27" s="1049"/>
      <c r="K27" s="1049"/>
      <c r="L27" s="1049"/>
      <c r="M27" s="1049"/>
      <c r="N27" s="1323"/>
      <c r="O27" s="1373"/>
      <c r="P27" s="1049"/>
      <c r="Q27" s="1049"/>
      <c r="R27" s="1049"/>
      <c r="S27" s="1049"/>
      <c r="T27" s="1049"/>
      <c r="U27" s="1049"/>
      <c r="V27" s="1049"/>
      <c r="W27" s="1049"/>
      <c r="X27" s="1049"/>
      <c r="Y27" s="1049"/>
      <c r="Z27" s="1049"/>
      <c r="AA27" s="1049"/>
      <c r="AB27" s="1049"/>
      <c r="AC27" s="1049"/>
      <c r="AD27" s="1049"/>
      <c r="AE27" s="1049"/>
      <c r="AF27" s="1049"/>
      <c r="AG27" s="1049"/>
      <c r="AH27" s="1049"/>
    </row>
    <row r="28" spans="1:34" s="1329" customFormat="1" ht="17.25" customHeight="1">
      <c r="B28" s="1340"/>
      <c r="C28" s="703"/>
      <c r="I28" s="1159"/>
      <c r="J28" s="1049"/>
      <c r="K28" s="1049"/>
      <c r="L28" s="1049"/>
      <c r="M28" s="1049"/>
      <c r="N28" s="1323"/>
      <c r="O28" s="1373"/>
      <c r="P28" s="1049"/>
      <c r="Q28" s="1049"/>
      <c r="R28" s="1049"/>
      <c r="S28" s="1049"/>
      <c r="T28" s="1049"/>
      <c r="U28" s="1049"/>
      <c r="V28" s="1049"/>
      <c r="W28" s="1049"/>
      <c r="X28" s="1049"/>
      <c r="Y28" s="1049"/>
      <c r="Z28" s="1049"/>
      <c r="AA28" s="1049"/>
      <c r="AB28" s="1049"/>
      <c r="AC28" s="1049"/>
      <c r="AD28" s="1049"/>
      <c r="AE28" s="1049"/>
      <c r="AF28" s="1049"/>
      <c r="AG28" s="1049"/>
      <c r="AH28" s="1049"/>
    </row>
    <row r="29" spans="1:34" s="1329" customFormat="1">
      <c r="C29" s="703"/>
      <c r="J29" s="1049"/>
      <c r="K29" s="1049"/>
      <c r="L29" s="1049"/>
      <c r="M29" s="1049"/>
      <c r="N29" s="1323"/>
      <c r="O29" s="1373"/>
      <c r="P29" s="1049"/>
      <c r="Q29" s="1049"/>
      <c r="R29" s="1049"/>
      <c r="S29" s="1049"/>
      <c r="T29" s="1049"/>
      <c r="U29" s="1049"/>
      <c r="V29" s="1049"/>
      <c r="W29" s="1049"/>
      <c r="X29" s="1049"/>
      <c r="Y29" s="1049"/>
      <c r="Z29" s="1049"/>
      <c r="AA29" s="1049"/>
      <c r="AB29" s="1049"/>
      <c r="AC29" s="1049"/>
      <c r="AD29" s="1049"/>
      <c r="AE29" s="1049"/>
      <c r="AF29" s="1049"/>
      <c r="AG29" s="1049"/>
      <c r="AH29" s="1049"/>
    </row>
    <row r="30" spans="1:34">
      <c r="C30" s="1315"/>
      <c r="N30" s="1323"/>
      <c r="O30" s="1373"/>
    </row>
    <row r="31" spans="1:34">
      <c r="N31" s="1323"/>
      <c r="O31" s="1372"/>
    </row>
    <row r="32" spans="1:34">
      <c r="N32" s="1323"/>
      <c r="O32" s="1373"/>
    </row>
    <row r="33" spans="14:28">
      <c r="N33" s="1323"/>
      <c r="O33" s="1373"/>
    </row>
    <row r="34" spans="14:28">
      <c r="N34" s="1323"/>
      <c r="O34" s="1373"/>
    </row>
    <row r="35" spans="14:28">
      <c r="N35" s="1323"/>
      <c r="O35" s="1373"/>
    </row>
    <row r="36" spans="14:28">
      <c r="N36" s="1323"/>
      <c r="O36" s="1373"/>
    </row>
    <row r="37" spans="14:28">
      <c r="N37" s="1323"/>
      <c r="O37" s="1373"/>
    </row>
    <row r="38" spans="14:28">
      <c r="N38" s="1323"/>
      <c r="O38" s="1373"/>
    </row>
    <row r="39" spans="14:28">
      <c r="N39" s="1323"/>
      <c r="O39" s="1372"/>
    </row>
    <row r="40" spans="14:28">
      <c r="N40" s="1323"/>
      <c r="O40" s="1372"/>
    </row>
    <row r="47" spans="14:28">
      <c r="AB47" s="1374"/>
    </row>
    <row r="48" spans="14:28">
      <c r="AB48" s="1374"/>
    </row>
    <row r="56" spans="10:21">
      <c r="J56" s="1354"/>
      <c r="K56" s="1354"/>
      <c r="L56" s="1354"/>
      <c r="M56" s="1354"/>
      <c r="N56" s="1354"/>
      <c r="O56" s="1354"/>
      <c r="P56" s="1354"/>
      <c r="Q56" s="1354"/>
      <c r="R56" s="1354"/>
      <c r="S56" s="1354"/>
      <c r="T56" s="1354"/>
      <c r="U56" s="1354"/>
    </row>
    <row r="67" spans="1:34" s="766" customFormat="1" ht="36" customHeight="1">
      <c r="B67" s="2475" t="s">
        <v>43</v>
      </c>
      <c r="C67" s="2475"/>
      <c r="D67" s="1331" t="s">
        <v>214</v>
      </c>
      <c r="E67" s="1331" t="s">
        <v>215</v>
      </c>
      <c r="F67" s="1331" t="s">
        <v>216</v>
      </c>
      <c r="G67" s="1331" t="s">
        <v>217</v>
      </c>
      <c r="H67" s="1331" t="s">
        <v>218</v>
      </c>
      <c r="I67" s="1331" t="s">
        <v>429</v>
      </c>
      <c r="J67" s="1049"/>
      <c r="K67" s="1049"/>
      <c r="L67" s="1049"/>
      <c r="M67" s="1354"/>
      <c r="N67" s="1354"/>
      <c r="O67" s="1354"/>
      <c r="P67" s="1354"/>
      <c r="Q67" s="1354"/>
      <c r="R67" s="1049"/>
      <c r="S67" s="1049"/>
      <c r="T67" s="1049"/>
      <c r="U67" s="1049"/>
      <c r="V67" s="1354"/>
      <c r="W67" s="1354"/>
      <c r="X67" s="1354"/>
      <c r="Y67" s="1354"/>
      <c r="Z67" s="1354"/>
      <c r="AA67" s="1354"/>
      <c r="AB67" s="1354"/>
      <c r="AC67" s="1354"/>
      <c r="AD67" s="1354"/>
      <c r="AE67" s="1354"/>
      <c r="AF67" s="1354"/>
      <c r="AG67" s="1355"/>
      <c r="AH67" s="1355"/>
    </row>
    <row r="68" spans="1:34">
      <c r="B68" s="2474" t="s">
        <v>3</v>
      </c>
      <c r="C68" s="1330" t="s">
        <v>427</v>
      </c>
    </row>
    <row r="69" spans="1:34">
      <c r="B69" s="2474"/>
      <c r="C69" s="1375" t="s">
        <v>40</v>
      </c>
    </row>
    <row r="70" spans="1:34">
      <c r="B70" s="2474"/>
      <c r="C70" s="1375" t="s">
        <v>41</v>
      </c>
    </row>
    <row r="71" spans="1:34">
      <c r="A71" s="1159">
        <v>1</v>
      </c>
      <c r="B71" s="386" t="s">
        <v>504</v>
      </c>
      <c r="C71" s="1376" t="str">
        <f>+E6</f>
        <v>(Rs.'000)</v>
      </c>
      <c r="D71" s="1345" t="e">
        <f>RANK(#REF!,#REF!,0)</f>
        <v>#REF!</v>
      </c>
      <c r="E71" s="1345" t="e">
        <f>RANK(#REF!,#REF!,0)</f>
        <v>#REF!</v>
      </c>
      <c r="F71" s="1345" t="e">
        <f>RANK(#REF!,#REF!,0)</f>
        <v>#REF!</v>
      </c>
      <c r="G71" s="1345" t="e">
        <f>RANK(#REF!,#REF!,0)</f>
        <v>#REF!</v>
      </c>
      <c r="H71" s="1345" t="e">
        <f>RANK(#REF!,#REF!,0)</f>
        <v>#REF!</v>
      </c>
      <c r="I71" s="1345" t="e">
        <f t="shared" ref="I71:I85" si="1">RANK(C71,$C$71:$C$85,0)</f>
        <v>#VALUE!</v>
      </c>
    </row>
    <row r="72" spans="1:34">
      <c r="A72" s="1159">
        <v>2</v>
      </c>
      <c r="B72" s="386" t="s">
        <v>447</v>
      </c>
      <c r="C72" s="1376">
        <f>+E7</f>
        <v>7266573.6158100003</v>
      </c>
      <c r="D72" s="1345" t="e">
        <f>RANK(#REF!,#REF!,0)</f>
        <v>#REF!</v>
      </c>
      <c r="E72" s="1345" t="e">
        <f>RANK(#REF!,#REF!,0)</f>
        <v>#REF!</v>
      </c>
      <c r="F72" s="1345" t="e">
        <f>RANK(#REF!,#REF!,0)</f>
        <v>#REF!</v>
      </c>
      <c r="G72" s="1345" t="e">
        <f>RANK(#REF!,#REF!,0)</f>
        <v>#REF!</v>
      </c>
      <c r="H72" s="1345" t="e">
        <f>RANK(#REF!,#REF!,0)</f>
        <v>#REF!</v>
      </c>
      <c r="I72" s="1345">
        <f t="shared" si="1"/>
        <v>3</v>
      </c>
    </row>
    <row r="73" spans="1:34">
      <c r="A73" s="1159">
        <v>3</v>
      </c>
      <c r="B73" s="386" t="s">
        <v>449</v>
      </c>
      <c r="C73" s="1376">
        <f>+E8</f>
        <v>823456.37770999991</v>
      </c>
      <c r="D73" s="1345" t="e">
        <f>RANK(#REF!,#REF!,0)</f>
        <v>#REF!</v>
      </c>
      <c r="E73" s="1345" t="e">
        <f>RANK(#REF!,#REF!,0)</f>
        <v>#REF!</v>
      </c>
      <c r="F73" s="1345" t="e">
        <f>RANK(#REF!,#REF!,0)</f>
        <v>#REF!</v>
      </c>
      <c r="G73" s="1345" t="e">
        <f>RANK(#REF!,#REF!,0)</f>
        <v>#REF!</v>
      </c>
      <c r="H73" s="1345" t="e">
        <f>RANK(#REF!,#REF!,0)</f>
        <v>#REF!</v>
      </c>
      <c r="I73" s="1345">
        <f t="shared" si="1"/>
        <v>7</v>
      </c>
    </row>
    <row r="74" spans="1:34">
      <c r="A74" s="1159">
        <v>4</v>
      </c>
      <c r="B74" s="386" t="s">
        <v>508</v>
      </c>
      <c r="C74" s="1376">
        <f>+E9</f>
        <v>679028.93</v>
      </c>
      <c r="D74" s="1377" t="e">
        <f>RANK(#REF!,#REF!,0)</f>
        <v>#REF!</v>
      </c>
      <c r="E74" s="1345" t="e">
        <f>RANK(#REF!,#REF!,0)</f>
        <v>#REF!</v>
      </c>
      <c r="F74" s="1345" t="e">
        <f>RANK(#REF!,#REF!,0)</f>
        <v>#REF!</v>
      </c>
      <c r="G74" s="1345" t="e">
        <f>RANK(#REF!,#REF!,0)</f>
        <v>#REF!</v>
      </c>
      <c r="H74" s="1377" t="e">
        <f>RANK(#REF!,#REF!,0)</f>
        <v>#REF!</v>
      </c>
      <c r="I74" s="1345">
        <f t="shared" si="1"/>
        <v>8</v>
      </c>
    </row>
    <row r="75" spans="1:34">
      <c r="A75" s="1159">
        <v>5</v>
      </c>
      <c r="B75" s="386" t="s">
        <v>462</v>
      </c>
      <c r="C75" s="1376">
        <f>+E10</f>
        <v>297439.40465000004</v>
      </c>
      <c r="D75" s="1345" t="e">
        <f>RANK(#REF!,#REF!,0)</f>
        <v>#REF!</v>
      </c>
      <c r="E75" s="1345" t="e">
        <f>RANK(#REF!,#REF!,0)</f>
        <v>#REF!</v>
      </c>
      <c r="F75" s="1345" t="e">
        <f>RANK(#REF!,#REF!,0)</f>
        <v>#REF!</v>
      </c>
      <c r="G75" s="1345" t="e">
        <f>RANK(#REF!,#REF!,0)</f>
        <v>#REF!</v>
      </c>
      <c r="H75" s="1345" t="e">
        <f>RANK(#REF!,#REF!,0)</f>
        <v>#REF!</v>
      </c>
      <c r="I75" s="1345">
        <f>RANK(C75,$C$71:$C$85,0)</f>
        <v>12</v>
      </c>
    </row>
    <row r="76" spans="1:34">
      <c r="A76" s="1159">
        <v>6</v>
      </c>
      <c r="B76" s="386" t="s">
        <v>452</v>
      </c>
      <c r="C76" s="1376">
        <f>+E20</f>
        <v>3048148.0017900001</v>
      </c>
      <c r="D76" s="1377" t="e">
        <f>RANK(#REF!,#REF!,0)</f>
        <v>#REF!</v>
      </c>
      <c r="E76" s="1345" t="e">
        <f>RANK(#REF!,#REF!,0)</f>
        <v>#REF!</v>
      </c>
      <c r="F76" s="1345" t="e">
        <f>RANK(#REF!,#REF!,0)</f>
        <v>#REF!</v>
      </c>
      <c r="G76" s="1345" t="e">
        <f>RANK(#REF!,#REF!,0)</f>
        <v>#REF!</v>
      </c>
      <c r="H76" s="1377" t="e">
        <f>RANK(#REF!,#REF!,0)</f>
        <v>#REF!</v>
      </c>
      <c r="I76" s="1345">
        <f t="shared" si="1"/>
        <v>4</v>
      </c>
    </row>
    <row r="77" spans="1:34">
      <c r="A77" s="1159">
        <v>7</v>
      </c>
      <c r="B77" s="386" t="s">
        <v>453</v>
      </c>
      <c r="C77" s="1376">
        <f t="shared" ref="C77:C85" si="2">+E11</f>
        <v>12002524</v>
      </c>
      <c r="D77" s="1345" t="e">
        <f>RANK(#REF!,#REF!,0)</f>
        <v>#REF!</v>
      </c>
      <c r="E77" s="1345" t="e">
        <f>RANK(#REF!,#REF!,0)</f>
        <v>#REF!</v>
      </c>
      <c r="F77" s="1345" t="e">
        <f>RANK(#REF!,#REF!,0)</f>
        <v>#REF!</v>
      </c>
      <c r="G77" s="1345" t="e">
        <f>RANK(#REF!,#REF!,0)</f>
        <v>#REF!</v>
      </c>
      <c r="H77" s="1345" t="e">
        <f>RANK(#REF!,#REF!,0)</f>
        <v>#REF!</v>
      </c>
      <c r="I77" s="1345">
        <f t="shared" si="1"/>
        <v>1</v>
      </c>
    </row>
    <row r="78" spans="1:34">
      <c r="A78" s="1159">
        <v>8</v>
      </c>
      <c r="B78" s="386" t="s">
        <v>506</v>
      </c>
      <c r="C78" s="1376">
        <f t="shared" si="2"/>
        <v>402046.24593999999</v>
      </c>
      <c r="D78" s="1345" t="e">
        <f>RANK(#REF!,#REF!,0)</f>
        <v>#REF!</v>
      </c>
      <c r="E78" s="1345" t="e">
        <f>RANK(#REF!,#REF!,0)</f>
        <v>#REF!</v>
      </c>
      <c r="F78" s="1345" t="e">
        <f>RANK(#REF!,#REF!,0)</f>
        <v>#REF!</v>
      </c>
      <c r="G78" s="1345" t="e">
        <f>RANK(#REF!,#REF!,0)</f>
        <v>#REF!</v>
      </c>
      <c r="H78" s="1345" t="e">
        <f>RANK(#REF!,#REF!,0)</f>
        <v>#REF!</v>
      </c>
      <c r="I78" s="1345">
        <f t="shared" si="1"/>
        <v>10</v>
      </c>
    </row>
    <row r="79" spans="1:34">
      <c r="A79" s="1159">
        <v>9</v>
      </c>
      <c r="B79" s="386" t="s">
        <v>464</v>
      </c>
      <c r="C79" s="1376">
        <f t="shared" si="2"/>
        <v>2342866.91243</v>
      </c>
      <c r="D79" s="1377" t="e">
        <f>RANK(#REF!,#REF!,0)</f>
        <v>#REF!</v>
      </c>
      <c r="E79" s="1345" t="e">
        <f>RANK(#REF!,#REF!,0)</f>
        <v>#REF!</v>
      </c>
      <c r="F79" s="1345" t="e">
        <f>RANK(#REF!,#REF!,0)</f>
        <v>#REF!</v>
      </c>
      <c r="G79" s="1345" t="e">
        <f>RANK(#REF!,#REF!,0)</f>
        <v>#REF!</v>
      </c>
      <c r="H79" s="1377" t="e">
        <f>RANK(#REF!,#REF!,0)</f>
        <v>#REF!</v>
      </c>
      <c r="I79" s="1345">
        <f t="shared" si="1"/>
        <v>5</v>
      </c>
    </row>
    <row r="80" spans="1:34">
      <c r="A80" s="1159">
        <v>10</v>
      </c>
      <c r="B80" s="386" t="s">
        <v>456</v>
      </c>
      <c r="C80" s="1376">
        <f t="shared" si="2"/>
        <v>2170419.1584100001</v>
      </c>
      <c r="D80" s="1345" t="e">
        <f>RANK(#REF!,#REF!,0)</f>
        <v>#REF!</v>
      </c>
      <c r="E80" s="1345" t="e">
        <f>RANK(#REF!,#REF!,0)</f>
        <v>#REF!</v>
      </c>
      <c r="F80" s="1345" t="e">
        <f>RANK(#REF!,#REF!,0)</f>
        <v>#REF!</v>
      </c>
      <c r="G80" s="1345" t="e">
        <f>RANK(#REF!,#REF!,0)</f>
        <v>#REF!</v>
      </c>
      <c r="H80" s="1345" t="e">
        <f>RANK(#REF!,#REF!,0)</f>
        <v>#REF!</v>
      </c>
      <c r="I80" s="1345">
        <f t="shared" si="1"/>
        <v>6</v>
      </c>
    </row>
    <row r="81" spans="1:34">
      <c r="A81" s="1159">
        <v>11</v>
      </c>
      <c r="B81" s="386" t="s">
        <v>457</v>
      </c>
      <c r="C81" s="1376">
        <f t="shared" si="2"/>
        <v>348767</v>
      </c>
      <c r="D81" s="1345" t="e">
        <f>RANK(#REF!,#REF!,0)</f>
        <v>#REF!</v>
      </c>
      <c r="E81" s="1345" t="e">
        <f>RANK(#REF!,#REF!,0)</f>
        <v>#REF!</v>
      </c>
      <c r="F81" s="1345" t="e">
        <f>RANK(#REF!,#REF!,0)</f>
        <v>#REF!</v>
      </c>
      <c r="G81" s="1345" t="e">
        <f>RANK(#REF!,#REF!,0)</f>
        <v>#REF!</v>
      </c>
      <c r="H81" s="1345" t="e">
        <f>RANK(#REF!,#REF!,0)</f>
        <v>#REF!</v>
      </c>
      <c r="I81" s="1345">
        <f t="shared" si="1"/>
        <v>11</v>
      </c>
    </row>
    <row r="82" spans="1:34">
      <c r="A82" s="1159">
        <v>12</v>
      </c>
      <c r="B82" s="386" t="s">
        <v>458</v>
      </c>
      <c r="C82" s="1376">
        <f t="shared" si="2"/>
        <v>592422.49751999998</v>
      </c>
      <c r="D82" s="1345" t="e">
        <f>RANK(#REF!,#REF!,0)</f>
        <v>#REF!</v>
      </c>
      <c r="E82" s="1345" t="e">
        <f>RANK(#REF!,#REF!,0)</f>
        <v>#REF!</v>
      </c>
      <c r="F82" s="1345" t="e">
        <f>RANK(#REF!,#REF!,0)</f>
        <v>#REF!</v>
      </c>
      <c r="G82" s="1345" t="e">
        <f>RANK(#REF!,#REF!,0)</f>
        <v>#REF!</v>
      </c>
      <c r="H82" s="1345" t="e">
        <f>RANK(#REF!,#REF!,0)</f>
        <v>#REF!</v>
      </c>
      <c r="I82" s="1345">
        <f t="shared" si="1"/>
        <v>9</v>
      </c>
    </row>
    <row r="83" spans="1:34" s="1158" customFormat="1">
      <c r="A83" s="1159">
        <v>13</v>
      </c>
      <c r="B83" s="386" t="s">
        <v>30</v>
      </c>
      <c r="C83" s="1376">
        <f t="shared" si="2"/>
        <v>294298.54341000004</v>
      </c>
      <c r="D83" s="1377" t="e">
        <f>RANK(#REF!,#REF!,0)</f>
        <v>#REF!</v>
      </c>
      <c r="E83" s="1345" t="e">
        <f>RANK(#REF!,#REF!,0)</f>
        <v>#REF!</v>
      </c>
      <c r="F83" s="1345" t="e">
        <f>RANK(#REF!,#REF!,0)</f>
        <v>#REF!</v>
      </c>
      <c r="G83" s="1345" t="e">
        <f>RANK(#REF!,#REF!,0)</f>
        <v>#REF!</v>
      </c>
      <c r="H83" s="1377" t="e">
        <f>RANK(#REF!,#REF!,0)</f>
        <v>#REF!</v>
      </c>
      <c r="I83" s="1345">
        <f t="shared" si="1"/>
        <v>13</v>
      </c>
      <c r="J83" s="1049"/>
      <c r="K83" s="1049"/>
      <c r="L83" s="1049"/>
      <c r="M83" s="1049"/>
      <c r="N83" s="1049"/>
      <c r="O83" s="1049"/>
      <c r="P83" s="1049"/>
      <c r="Q83" s="1049"/>
      <c r="R83" s="1049"/>
      <c r="S83" s="1049"/>
      <c r="T83" s="1049"/>
      <c r="U83" s="1049"/>
      <c r="V83" s="1049"/>
      <c r="W83" s="1049"/>
      <c r="X83" s="1049"/>
      <c r="Y83" s="1049"/>
      <c r="Z83" s="1049"/>
      <c r="AA83" s="1049"/>
      <c r="AB83" s="1049"/>
      <c r="AC83" s="1049"/>
      <c r="AD83" s="1049"/>
      <c r="AE83" s="1049"/>
      <c r="AF83" s="1049"/>
      <c r="AG83" s="540"/>
      <c r="AH83" s="540"/>
    </row>
    <row r="84" spans="1:34">
      <c r="A84" s="1159">
        <v>14</v>
      </c>
      <c r="B84" s="386" t="s">
        <v>460</v>
      </c>
      <c r="C84" s="1376">
        <f t="shared" si="2"/>
        <v>260866.84046000001</v>
      </c>
      <c r="D84" s="1345" t="e">
        <f>RANK(#REF!,#REF!,0)</f>
        <v>#REF!</v>
      </c>
      <c r="E84" s="1345" t="e">
        <f>RANK(#REF!,#REF!,0)</f>
        <v>#REF!</v>
      </c>
      <c r="F84" s="1345" t="e">
        <f>RANK(#REF!,#REF!,0)</f>
        <v>#REF!</v>
      </c>
      <c r="G84" s="1345" t="e">
        <f>RANK(#REF!,#REF!,0)</f>
        <v>#REF!</v>
      </c>
      <c r="H84" s="1345" t="e">
        <f>RANK(#REF!,#REF!,0)</f>
        <v>#REF!</v>
      </c>
      <c r="I84" s="1345">
        <f t="shared" si="1"/>
        <v>14</v>
      </c>
    </row>
    <row r="85" spans="1:34">
      <c r="A85" s="1159">
        <v>15</v>
      </c>
      <c r="B85" s="386" t="s">
        <v>507</v>
      </c>
      <c r="C85" s="1376">
        <f t="shared" si="2"/>
        <v>8121159.0258400049</v>
      </c>
      <c r="D85" s="1377" t="e">
        <f>RANK(#REF!,#REF!,0)</f>
        <v>#REF!</v>
      </c>
      <c r="E85" s="1345" t="e">
        <f>RANK(#REF!,#REF!,0)</f>
        <v>#REF!</v>
      </c>
      <c r="F85" s="1345" t="e">
        <f>RANK(#REF!,#REF!,0)</f>
        <v>#REF!</v>
      </c>
      <c r="G85" s="1345" t="e">
        <f>RANK(#REF!,#REF!,0)</f>
        <v>#REF!</v>
      </c>
      <c r="H85" s="1377" t="e">
        <f>RANK(#REF!,#REF!,0)</f>
        <v>#REF!</v>
      </c>
      <c r="I85" s="1345">
        <f t="shared" si="1"/>
        <v>2</v>
      </c>
    </row>
    <row r="86" spans="1:34">
      <c r="B86" s="1378" t="s">
        <v>26</v>
      </c>
      <c r="C86" s="1379">
        <f>SUM(C71:C85)</f>
        <v>38650016.553970009</v>
      </c>
    </row>
    <row r="87" spans="1:34">
      <c r="B87" s="6"/>
      <c r="C87" s="1380"/>
    </row>
    <row r="88" spans="1:34">
      <c r="B88" s="2472" t="s">
        <v>71</v>
      </c>
      <c r="C88" s="1381" t="e">
        <f>((C86-#REF!)/#REF!)*100</f>
        <v>#REF!</v>
      </c>
    </row>
    <row r="89" spans="1:34">
      <c r="B89" s="2473"/>
      <c r="C89" s="1382"/>
    </row>
  </sheetData>
  <customSheetViews>
    <customSheetView guid="{5E394B0B-7867-4722-9497-A93AB2A9A773}" scale="96" printArea="1" hiddenColumns="1" view="pageBreakPreview">
      <selection activeCell="H28" sqref="H28"/>
      <rowBreaks count="1" manualBreakCount="1">
        <brk id="50" max="16383" man="1"/>
      </rowBreaks>
      <pageMargins left="0.5" right="0.2" top="0.75" bottom="0.1" header="0.3" footer="0.3"/>
      <pageSetup paperSize="9" scale="75" orientation="landscape" r:id="rId1"/>
    </customSheetView>
    <customSheetView guid="{B1E1B596-A9A1-411D-A882-A48CB025B978}" scale="84" printArea="1" hiddenColumns="1" view="pageBreakPreview" topLeftCell="A4">
      <selection activeCell="C14" sqref="C14"/>
      <rowBreaks count="1" manualBreakCount="1">
        <brk id="50" max="16383" man="1"/>
      </rowBreaks>
      <pageMargins left="0.5" right="0.2" top="0.75" bottom="0.1" header="0.3" footer="0.3"/>
      <pageSetup paperSize="9" scale="75" orientation="landscape" r:id="rId2"/>
    </customSheetView>
    <customSheetView guid="{E82B35BE-4719-4C53-A9EF-1CC6F153A6F3}" printArea="1" hiddenColumns="1">
      <pane xSplit="4" ySplit="6" topLeftCell="F7" activePane="bottomRight" state="frozen"/>
      <selection pane="bottomRight" activeCell="F23" sqref="F23:F24"/>
      <rowBreaks count="1" manualBreakCount="1">
        <brk id="49" max="16383" man="1"/>
      </rowBreaks>
      <colBreaks count="1" manualBreakCount="1">
        <brk id="16" max="1048575" man="1"/>
      </colBreaks>
      <pageMargins left="0.22" right="0.2" top="0.75" bottom="0.75" header="0.3" footer="0.3"/>
      <pageSetup orientation="landscape" r:id="rId3"/>
    </customSheetView>
    <customSheetView guid="{B4A67912-05A8-4D20-958A-E8812294BB39}">
      <pane xSplit="2" ySplit="6" topLeftCell="C7" activePane="bottomRight" state="frozen"/>
      <selection pane="bottomRight" activeCell="E34" sqref="E34"/>
      <pageMargins left="0.22" right="0.2" top="0.75" bottom="0.75" header="0.3" footer="0.3"/>
      <pageSetup orientation="landscape" r:id="rId4"/>
    </customSheetView>
    <customSheetView guid="{F7C0CA98-A3B8-42B1-9940-E27294444C95}">
      <pane xSplit="2" ySplit="6" topLeftCell="C7" activePane="bottomRight" state="frozen"/>
      <selection pane="bottomRight" activeCell="L16" sqref="L16"/>
      <pageMargins left="0.22" right="0.2" top="0.75" bottom="0.75" header="0.3" footer="0.3"/>
      <pageSetup orientation="landscape" r:id="rId5"/>
    </customSheetView>
    <customSheetView guid="{B8318771-9061-42D8-AFEA-0FF27D639C94}">
      <pane xSplit="2" ySplit="6" topLeftCell="C7" activePane="bottomRight" state="frozen"/>
      <selection pane="bottomRight" activeCell="K12" sqref="K12"/>
      <pageMargins left="0.22" right="0.2" top="0.75" bottom="0.75" header="0.3" footer="0.3"/>
      <pageSetup orientation="landscape" r:id="rId6"/>
    </customSheetView>
    <customSheetView guid="{3199A5C7-1303-43ED-A74D-8C27C3B99779}">
      <pane xSplit="2" ySplit="6" topLeftCell="C7" activePane="bottomRight" state="frozen"/>
      <selection pane="bottomRight" activeCell="K18" sqref="K18"/>
      <pageMargins left="0.22" right="0.2" top="0.75" bottom="0.75" header="0.3" footer="0.3"/>
      <pageSetup orientation="landscape" r:id="rId7"/>
    </customSheetView>
    <customSheetView guid="{C4538C36-F6A2-4603-9311-8D97FB7695CB}" showPageBreaks="1">
      <pane xSplit="2" ySplit="6" topLeftCell="C13" activePane="bottomRight" state="frozen"/>
      <selection pane="bottomRight" activeCell="I23" sqref="I23"/>
      <pageMargins left="0.22" right="0.2" top="0.75" bottom="0.75" header="0.3" footer="0.3"/>
      <pageSetup orientation="landscape" r:id="rId8"/>
    </customSheetView>
    <customSheetView guid="{F66B1C5E-2E3D-4890-AA4B-3A6E976CA29E}">
      <pane xSplit="2" ySplit="6" topLeftCell="C10" activePane="bottomRight" state="frozen"/>
      <selection pane="bottomRight" activeCell="D27" sqref="D27"/>
      <pageMargins left="0.22" right="0.2" top="0.75" bottom="0.75" header="0.3" footer="0.3"/>
      <pageSetup orientation="landscape" r:id="rId9"/>
    </customSheetView>
    <customSheetView guid="{D020F570-D9CD-4C16-921E-7638848CF929}">
      <pane xSplit="2" ySplit="6" topLeftCell="C7" activePane="bottomRight" state="frozen"/>
      <selection pane="bottomRight" activeCell="K23" sqref="K23"/>
      <pageMargins left="0.22" right="0.2" top="0.75" bottom="0.75" header="0.3" footer="0.3"/>
      <pageSetup orientation="landscape" r:id="rId10"/>
    </customSheetView>
    <customSheetView guid="{46F31544-8E6F-41C5-8628-1D6EE074AF15}" scale="85" printArea="1" hiddenColumns="1">
      <selection activeCell="F3" sqref="F3:R3"/>
      <rowBreaks count="1" manualBreakCount="1">
        <brk id="50" max="16383" man="1"/>
      </rowBreaks>
      <pageMargins left="0.5" right="0.2" top="0.75" bottom="0.1" header="0.3" footer="0.3"/>
      <pageSetup paperSize="9" scale="75" orientation="landscape" r:id="rId11"/>
    </customSheetView>
    <customSheetView guid="{B2E1A0C6-5BA1-4CF1-B412-16D81FCDF11F}" scale="85" printArea="1" hiddenColumns="1">
      <selection activeCell="M29" sqref="M29"/>
      <rowBreaks count="1" manualBreakCount="1">
        <brk id="50" max="16383" man="1"/>
      </rowBreaks>
      <pageMargins left="0.5" right="0.2" top="0.75" bottom="0.1" header="0.3" footer="0.3"/>
      <pageSetup paperSize="9" scale="75" orientation="landscape" r:id="rId12"/>
    </customSheetView>
    <customSheetView guid="{967E0446-E234-427F-8E57-7FE287052E2E}" scale="85" printArea="1" hiddenColumns="1">
      <selection activeCell="M29" sqref="M29"/>
      <rowBreaks count="1" manualBreakCount="1">
        <brk id="50" max="16383" man="1"/>
      </rowBreaks>
      <pageMargins left="0.5" right="0.2" top="0.75" bottom="0.1" header="0.3" footer="0.3"/>
      <pageSetup paperSize="9" scale="75" orientation="landscape" r:id="rId13"/>
    </customSheetView>
    <customSheetView guid="{2ACFE167-4169-43A6-9AB2-59D5A2DA2DB4}" scale="85" printArea="1" hiddenColumns="1">
      <selection activeCell="M29" sqref="M29"/>
      <rowBreaks count="1" manualBreakCount="1">
        <brk id="50" max="16383" man="1"/>
      </rowBreaks>
      <pageMargins left="0.5" right="0.2" top="0.75" bottom="0.1" header="0.3" footer="0.3"/>
      <pageSetup paperSize="9" scale="75" orientation="landscape" r:id="rId14"/>
    </customSheetView>
  </customSheetViews>
  <mergeCells count="17">
    <mergeCell ref="K23:L24"/>
    <mergeCell ref="B88:B89"/>
    <mergeCell ref="B68:B70"/>
    <mergeCell ref="B67:C67"/>
    <mergeCell ref="B4:B6"/>
    <mergeCell ref="C4:D4"/>
    <mergeCell ref="B23:B24"/>
    <mergeCell ref="C23:D24"/>
    <mergeCell ref="E23:F24"/>
    <mergeCell ref="G23:H24"/>
    <mergeCell ref="I23:J24"/>
    <mergeCell ref="B2:H2"/>
    <mergeCell ref="M5:M6"/>
    <mergeCell ref="E4:F4"/>
    <mergeCell ref="G4:H4"/>
    <mergeCell ref="I4:J4"/>
    <mergeCell ref="K4:L4"/>
  </mergeCells>
  <pageMargins left="0.5" right="0.2" top="0.75" bottom="0.1" header="0.3" footer="0.3"/>
  <pageSetup paperSize="9" scale="75" orientation="landscape" r:id="rId15"/>
  <rowBreaks count="1" manualBreakCount="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0000"/>
  </sheetPr>
  <dimension ref="A1:N122"/>
  <sheetViews>
    <sheetView view="pageBreakPreview" topLeftCell="A27" zoomScaleNormal="85" zoomScaleSheetLayoutView="100" workbookViewId="0">
      <selection activeCell="G44" sqref="G44"/>
    </sheetView>
  </sheetViews>
  <sheetFormatPr defaultRowHeight="12.75"/>
  <cols>
    <col min="1" max="1" width="4" style="645" customWidth="1"/>
    <col min="2" max="2" width="19.7109375" style="645" customWidth="1"/>
    <col min="3" max="3" width="17.5703125" style="645" customWidth="1"/>
    <col min="4" max="4" width="10.7109375" style="645" customWidth="1"/>
    <col min="5" max="5" width="16.42578125" style="645" customWidth="1"/>
    <col min="6" max="6" width="10.7109375" style="645" customWidth="1"/>
    <col min="7" max="7" width="15.140625" style="645" customWidth="1"/>
    <col min="8" max="8" width="10.7109375" style="645" customWidth="1"/>
    <col min="9" max="9" width="13.7109375" style="645" customWidth="1"/>
    <col min="10" max="10" width="10.140625" style="645" customWidth="1"/>
    <col min="11" max="11" width="14.28515625" style="1159" customWidth="1"/>
    <col min="12" max="12" width="11.5703125" style="645" customWidth="1"/>
    <col min="13" max="16384" width="9.140625" style="645"/>
  </cols>
  <sheetData>
    <row r="1" spans="1:14" ht="15.75" customHeight="1">
      <c r="A1" s="1159"/>
      <c r="B1" s="1159"/>
      <c r="C1" s="1535"/>
      <c r="D1" s="1535"/>
      <c r="E1" s="1535"/>
      <c r="F1" s="1535"/>
      <c r="G1" s="1535"/>
      <c r="H1" s="1535"/>
      <c r="I1" s="1535"/>
      <c r="J1" s="1535"/>
      <c r="K1" s="1535"/>
      <c r="L1" s="1535"/>
      <c r="M1" s="1535"/>
      <c r="N1" s="1156"/>
    </row>
    <row r="2" spans="1:14" s="1159" customFormat="1" ht="14.25" customHeight="1">
      <c r="B2" s="2481" t="s">
        <v>909</v>
      </c>
      <c r="C2" s="2481"/>
      <c r="D2" s="2481"/>
      <c r="E2" s="2481"/>
      <c r="F2" s="2481"/>
      <c r="G2" s="2481"/>
      <c r="H2" s="2481"/>
      <c r="I2" s="719"/>
      <c r="J2" s="719"/>
      <c r="K2" s="719"/>
      <c r="L2" s="719"/>
      <c r="M2" s="719"/>
    </row>
    <row r="3" spans="1:14" s="1159" customFormat="1" ht="14.25" customHeight="1">
      <c r="C3" s="1158"/>
      <c r="D3" s="1158"/>
      <c r="E3" s="1158"/>
    </row>
    <row r="4" spans="1:14">
      <c r="A4" s="1158"/>
      <c r="B4" s="2491" t="s">
        <v>3</v>
      </c>
      <c r="C4" s="2496">
        <v>2013</v>
      </c>
      <c r="D4" s="2497"/>
      <c r="E4" s="2496">
        <v>2014</v>
      </c>
      <c r="F4" s="2497"/>
      <c r="G4" s="2496">
        <v>2015</v>
      </c>
      <c r="H4" s="2497"/>
      <c r="I4" s="2496" t="s">
        <v>905</v>
      </c>
      <c r="J4" s="2497"/>
      <c r="K4" s="2496" t="s">
        <v>904</v>
      </c>
      <c r="L4" s="2497"/>
      <c r="M4" s="1159"/>
    </row>
    <row r="5" spans="1:14" ht="25.5" customHeight="1">
      <c r="A5" s="1158"/>
      <c r="B5" s="2492"/>
      <c r="C5" s="2143" t="s">
        <v>40</v>
      </c>
      <c r="D5" s="2147" t="s">
        <v>236</v>
      </c>
      <c r="E5" s="2143" t="s">
        <v>40</v>
      </c>
      <c r="F5" s="2147" t="s">
        <v>236</v>
      </c>
      <c r="G5" s="2143" t="s">
        <v>40</v>
      </c>
      <c r="H5" s="2147" t="s">
        <v>236</v>
      </c>
      <c r="I5" s="2143" t="s">
        <v>40</v>
      </c>
      <c r="J5" s="2147" t="s">
        <v>236</v>
      </c>
      <c r="K5" s="2143" t="s">
        <v>40</v>
      </c>
      <c r="L5" s="2147" t="s">
        <v>236</v>
      </c>
      <c r="M5" s="1159"/>
    </row>
    <row r="6" spans="1:14">
      <c r="A6" s="1158"/>
      <c r="B6" s="2493"/>
      <c r="C6" s="2195" t="s">
        <v>41</v>
      </c>
      <c r="D6" s="2195" t="s">
        <v>565</v>
      </c>
      <c r="E6" s="2195" t="s">
        <v>41</v>
      </c>
      <c r="F6" s="2195" t="s">
        <v>565</v>
      </c>
      <c r="G6" s="2195" t="s">
        <v>41</v>
      </c>
      <c r="H6" s="2195" t="s">
        <v>565</v>
      </c>
      <c r="I6" s="2195" t="s">
        <v>41</v>
      </c>
      <c r="J6" s="2195" t="s">
        <v>565</v>
      </c>
      <c r="K6" s="2195" t="s">
        <v>41</v>
      </c>
      <c r="L6" s="2195" t="s">
        <v>565</v>
      </c>
      <c r="M6" s="1159"/>
    </row>
    <row r="7" spans="1:14" s="766" customFormat="1" ht="20.100000000000001" customHeight="1">
      <c r="A7" s="1055"/>
      <c r="B7" s="1932" t="s">
        <v>682</v>
      </c>
      <c r="C7" s="1933">
        <v>2428675.0567999999</v>
      </c>
      <c r="D7" s="1934">
        <v>4.1669587947053843</v>
      </c>
      <c r="E7" s="1935">
        <v>2655577.3811999997</v>
      </c>
      <c r="F7" s="1934">
        <v>4.3389944933709286</v>
      </c>
      <c r="G7" s="1933">
        <v>3297840.2894255333</v>
      </c>
      <c r="H7" s="1934">
        <v>4.7607544549726581</v>
      </c>
      <c r="I7" s="2198"/>
      <c r="J7" s="2199"/>
      <c r="K7" s="2198"/>
      <c r="L7" s="2200"/>
    </row>
    <row r="8" spans="1:14" s="766" customFormat="1" ht="20.100000000000001" customHeight="1">
      <c r="A8" s="1055"/>
      <c r="B8" s="1932" t="s">
        <v>451</v>
      </c>
      <c r="C8" s="1933">
        <v>880059.67078814725</v>
      </c>
      <c r="D8" s="1934">
        <v>1.5099477284079446</v>
      </c>
      <c r="E8" s="1935">
        <v>414804.54556</v>
      </c>
      <c r="F8" s="1934">
        <v>0.67775642756708632</v>
      </c>
      <c r="G8" s="1933">
        <v>3141</v>
      </c>
      <c r="H8" s="1934">
        <v>4.5343401834883734E-3</v>
      </c>
      <c r="I8" s="2198"/>
      <c r="J8" s="2199"/>
      <c r="K8" s="2198"/>
      <c r="L8" s="2200"/>
    </row>
    <row r="9" spans="1:14" s="766" customFormat="1" ht="20.100000000000001" customHeight="1">
      <c r="A9" s="1055"/>
      <c r="B9" s="1932" t="s">
        <v>505</v>
      </c>
      <c r="C9" s="1933">
        <v>1964907.3</v>
      </c>
      <c r="D9" s="1934">
        <v>3.3712569870519586</v>
      </c>
      <c r="E9" s="1935">
        <v>2723406.1387440003</v>
      </c>
      <c r="F9" s="1934">
        <v>4.4498210908405227</v>
      </c>
      <c r="G9" s="1933">
        <v>3244843.5842629997</v>
      </c>
      <c r="H9" s="1934">
        <v>4.6842485365355495</v>
      </c>
      <c r="I9" s="1933">
        <v>4247691.4620609991</v>
      </c>
      <c r="J9" s="1934">
        <v>5.3369737550436946</v>
      </c>
      <c r="K9" s="1933">
        <v>5593322.3015634008</v>
      </c>
      <c r="L9" s="1936">
        <v>6.0066554968478574</v>
      </c>
    </row>
    <row r="10" spans="1:14" s="766" customFormat="1" ht="20.100000000000001" customHeight="1">
      <c r="A10" s="1055"/>
      <c r="B10" s="1932" t="s">
        <v>683</v>
      </c>
      <c r="C10" s="1933">
        <v>1432134.9760509129</v>
      </c>
      <c r="D10" s="1934">
        <v>2.4571617421407765</v>
      </c>
      <c r="E10" s="1935">
        <v>1285418.14432</v>
      </c>
      <c r="F10" s="1934">
        <v>2.1002672674381784</v>
      </c>
      <c r="G10" s="1933">
        <v>1438732.1429999999</v>
      </c>
      <c r="H10" s="1934">
        <v>2.076950324508513</v>
      </c>
      <c r="I10" s="1933">
        <v>1474186.0630000001</v>
      </c>
      <c r="J10" s="1934">
        <v>1.8522278274102213</v>
      </c>
      <c r="K10" s="1933">
        <v>1739936.2935711527</v>
      </c>
      <c r="L10" s="1936">
        <v>1.8685134412910582</v>
      </c>
    </row>
    <row r="11" spans="1:14" s="766" customFormat="1" ht="20.100000000000001" customHeight="1">
      <c r="A11" s="1055"/>
      <c r="B11" s="1932" t="s">
        <v>684</v>
      </c>
      <c r="C11" s="1933">
        <v>10311479</v>
      </c>
      <c r="D11" s="1934">
        <v>17.691748422731973</v>
      </c>
      <c r="E11" s="1935">
        <v>11431680</v>
      </c>
      <c r="F11" s="1934">
        <v>18.678422598841564</v>
      </c>
      <c r="G11" s="1933">
        <v>12921561</v>
      </c>
      <c r="H11" s="1934">
        <v>18.653534949282459</v>
      </c>
      <c r="I11" s="1933">
        <v>15265433</v>
      </c>
      <c r="J11" s="1934">
        <v>19.180116072001081</v>
      </c>
      <c r="K11" s="1933">
        <v>17012087</v>
      </c>
      <c r="L11" s="1936">
        <v>18.269239708007142</v>
      </c>
    </row>
    <row r="12" spans="1:14" s="766" customFormat="1" ht="20.100000000000001" customHeight="1">
      <c r="A12" s="1055"/>
      <c r="B12" s="1932" t="s">
        <v>410</v>
      </c>
      <c r="C12" s="1933">
        <v>1330514.5467000725</v>
      </c>
      <c r="D12" s="1934">
        <v>2.2828081823182642</v>
      </c>
      <c r="E12" s="1935">
        <v>1761747.2330863988</v>
      </c>
      <c r="F12" s="1934">
        <v>2.8785497260181869</v>
      </c>
      <c r="G12" s="1933">
        <v>2309413.1005083718</v>
      </c>
      <c r="H12" s="1934">
        <v>3.3338632989205932</v>
      </c>
      <c r="I12" s="1933">
        <v>3088064.1277999999</v>
      </c>
      <c r="J12" s="1934">
        <v>3.8799704147918224</v>
      </c>
      <c r="K12" s="1933">
        <v>3892991.2204499999</v>
      </c>
      <c r="L12" s="1936">
        <v>4.1806739988790511</v>
      </c>
    </row>
    <row r="13" spans="1:14" s="766" customFormat="1" ht="20.100000000000001" hidden="1" customHeight="1">
      <c r="A13" s="1055"/>
      <c r="B13" s="1932"/>
      <c r="C13" s="1933"/>
      <c r="D13" s="1934">
        <v>0</v>
      </c>
      <c r="E13" s="1935">
        <v>0</v>
      </c>
      <c r="F13" s="1934">
        <v>0</v>
      </c>
      <c r="G13" s="1937"/>
      <c r="H13" s="1934">
        <v>0</v>
      </c>
      <c r="I13" s="1937">
        <v>0</v>
      </c>
      <c r="J13" s="1934">
        <v>0</v>
      </c>
      <c r="K13" s="1933">
        <v>0</v>
      </c>
      <c r="L13" s="1936">
        <v>0</v>
      </c>
    </row>
    <row r="14" spans="1:14" s="766" customFormat="1" ht="20.100000000000001" customHeight="1">
      <c r="A14" s="1055"/>
      <c r="B14" s="1932" t="s">
        <v>685</v>
      </c>
      <c r="C14" s="1933">
        <v>1272941.2854599999</v>
      </c>
      <c r="D14" s="1934">
        <v>2.1840278178588508</v>
      </c>
      <c r="E14" s="1935">
        <v>1358931.7734600001</v>
      </c>
      <c r="F14" s="1934">
        <v>2.2203824763883442</v>
      </c>
      <c r="G14" s="1933">
        <v>1691704.8332300002</v>
      </c>
      <c r="H14" s="1934">
        <v>2.4421411028068407</v>
      </c>
      <c r="I14" s="1933">
        <v>2420130.3199999998</v>
      </c>
      <c r="J14" s="1934">
        <v>3.0407509860328963</v>
      </c>
      <c r="K14" s="1933">
        <v>2966679.8962099999</v>
      </c>
      <c r="L14" s="1936">
        <v>3.1859104741697029</v>
      </c>
    </row>
    <row r="15" spans="1:14" s="766" customFormat="1" ht="20.100000000000001" customHeight="1">
      <c r="A15" s="1055"/>
      <c r="B15" s="1932" t="s">
        <v>805</v>
      </c>
      <c r="C15" s="1933">
        <v>1556386.107844946</v>
      </c>
      <c r="D15" s="1934">
        <v>2.6703435529110595</v>
      </c>
      <c r="E15" s="1935">
        <v>1638125.6083</v>
      </c>
      <c r="F15" s="1934">
        <v>2.6765621834946223</v>
      </c>
      <c r="G15" s="1933">
        <v>1908901.1505999998</v>
      </c>
      <c r="H15" s="1934">
        <v>2.7556851937194429</v>
      </c>
      <c r="I15" s="1933">
        <v>2361614.3891199995</v>
      </c>
      <c r="J15" s="1934">
        <v>2.9672291706779306</v>
      </c>
      <c r="K15" s="1933">
        <v>9610989.9670747109</v>
      </c>
      <c r="L15" s="1936">
        <v>10.321219233109939</v>
      </c>
    </row>
    <row r="16" spans="1:14" s="766" customFormat="1" ht="20.100000000000001" customHeight="1">
      <c r="A16" s="1055"/>
      <c r="B16" s="1932" t="s">
        <v>686</v>
      </c>
      <c r="C16" s="1933">
        <v>1767360.9385200001</v>
      </c>
      <c r="D16" s="1934">
        <v>3.0323201062097214</v>
      </c>
      <c r="E16" s="1935">
        <v>2182915.1663290951</v>
      </c>
      <c r="F16" s="1934">
        <v>3.5667034044090946</v>
      </c>
      <c r="G16" s="1933">
        <v>2577223.6301000002</v>
      </c>
      <c r="H16" s="1934">
        <v>3.7204739470863433</v>
      </c>
      <c r="I16" s="1933">
        <v>2982384.8166400003</v>
      </c>
      <c r="J16" s="1934">
        <v>3.7471905942352808</v>
      </c>
      <c r="K16" s="1933">
        <v>3748215.0849699993</v>
      </c>
      <c r="L16" s="1936">
        <v>4.025199251831082</v>
      </c>
    </row>
    <row r="17" spans="1:13" s="766" customFormat="1" ht="20.100000000000001" customHeight="1">
      <c r="A17" s="1055"/>
      <c r="B17" s="1932" t="s">
        <v>687</v>
      </c>
      <c r="C17" s="1933">
        <v>6318625.9510199996</v>
      </c>
      <c r="D17" s="1934">
        <v>10.841077279291495</v>
      </c>
      <c r="E17" s="1935">
        <v>6491555.6345199998</v>
      </c>
      <c r="F17" s="1934">
        <v>10.606666689887719</v>
      </c>
      <c r="G17" s="1933">
        <v>7406159.8273400003</v>
      </c>
      <c r="H17" s="1934">
        <v>10.691514839364876</v>
      </c>
      <c r="I17" s="1933">
        <v>10137863.525070004</v>
      </c>
      <c r="J17" s="1934">
        <v>12.737627496904198</v>
      </c>
      <c r="K17" s="1933">
        <v>11744148.005550001</v>
      </c>
      <c r="L17" s="1936">
        <v>12.612012569633988</v>
      </c>
    </row>
    <row r="18" spans="1:13" s="766" customFormat="1" ht="20.100000000000001" customHeight="1">
      <c r="A18" s="1055"/>
      <c r="B18" s="1932" t="s">
        <v>688</v>
      </c>
      <c r="C18" s="1933">
        <v>1485520.8119999997</v>
      </c>
      <c r="D18" s="1934">
        <v>2.54875760137188</v>
      </c>
      <c r="E18" s="1935">
        <v>1815485.7590800002</v>
      </c>
      <c r="F18" s="1934">
        <v>2.9663540468483114</v>
      </c>
      <c r="G18" s="1933">
        <v>2476961.29207</v>
      </c>
      <c r="H18" s="1934">
        <v>3.5757354726451069</v>
      </c>
      <c r="I18" s="1933">
        <v>3096834.4578300002</v>
      </c>
      <c r="J18" s="1934">
        <v>3.8909898171215938</v>
      </c>
      <c r="K18" s="1933">
        <v>3795105.8672800004</v>
      </c>
      <c r="L18" s="1936">
        <v>4.07</v>
      </c>
    </row>
    <row r="19" spans="1:13" s="766" customFormat="1" ht="20.100000000000001" customHeight="1">
      <c r="A19" s="1055"/>
      <c r="B19" s="1932" t="s">
        <v>458</v>
      </c>
      <c r="C19" s="1933">
        <v>1132789.1026600001</v>
      </c>
      <c r="D19" s="1934">
        <v>1.9435640435550541</v>
      </c>
      <c r="E19" s="1935">
        <v>961225.08008999994</v>
      </c>
      <c r="F19" s="1934">
        <v>1.5705625296130006</v>
      </c>
      <c r="G19" s="1933">
        <v>1159208.4070000001</v>
      </c>
      <c r="H19" s="1934">
        <v>1.673430519228795</v>
      </c>
      <c r="I19" s="1933">
        <v>972975.70281000005</v>
      </c>
      <c r="J19" s="1934">
        <v>1.2224865757252106</v>
      </c>
      <c r="K19" s="1933">
        <v>227813.17913999999</v>
      </c>
      <c r="L19" s="1936">
        <v>0.24464803044751843</v>
      </c>
    </row>
    <row r="20" spans="1:13" s="766" customFormat="1" ht="20.100000000000001" customHeight="1">
      <c r="A20" s="1055"/>
      <c r="B20" s="1932" t="s">
        <v>74</v>
      </c>
      <c r="C20" s="1938">
        <v>4973357</v>
      </c>
      <c r="D20" s="1934">
        <v>8.5329544734012472</v>
      </c>
      <c r="E20" s="1935">
        <v>5295759.27214</v>
      </c>
      <c r="F20" s="1934">
        <v>8.652834024987099</v>
      </c>
      <c r="G20" s="1938">
        <v>4961412.9245100003</v>
      </c>
      <c r="H20" s="1934">
        <v>7.1622839829621965</v>
      </c>
      <c r="I20" s="1938">
        <v>6420821.9676399995</v>
      </c>
      <c r="J20" s="1934">
        <v>8.0673840445265821</v>
      </c>
      <c r="K20" s="1938">
        <v>8114417.44386</v>
      </c>
      <c r="L20" s="1936">
        <v>8.7140535651335984</v>
      </c>
    </row>
    <row r="21" spans="1:13" s="766" customFormat="1" ht="20.100000000000001" customHeight="1">
      <c r="A21" s="1055"/>
      <c r="B21" s="1932" t="s">
        <v>411</v>
      </c>
      <c r="C21" s="1933">
        <v>355001.40988561278</v>
      </c>
      <c r="D21" s="1939">
        <v>0.60908775874066334</v>
      </c>
      <c r="E21" s="1935">
        <v>491126.6847369126</v>
      </c>
      <c r="F21" s="1939">
        <v>0.80246051036103916</v>
      </c>
      <c r="G21" s="1933">
        <v>746934.77336625673</v>
      </c>
      <c r="H21" s="1939">
        <v>1.0782732751733202</v>
      </c>
      <c r="I21" s="1933">
        <v>810727.91631915816</v>
      </c>
      <c r="J21" s="1939">
        <v>1.0186318028327812</v>
      </c>
      <c r="K21" s="1933">
        <v>1179000.0045040983</v>
      </c>
      <c r="L21" s="1936">
        <v>1.2661252965627834</v>
      </c>
    </row>
    <row r="22" spans="1:13" s="1055" customFormat="1" ht="20.100000000000001" customHeight="1">
      <c r="B22" s="1932" t="s">
        <v>459</v>
      </c>
      <c r="C22" s="1933">
        <v>3085041.0482800002</v>
      </c>
      <c r="D22" s="1934">
        <v>5.29310781702325</v>
      </c>
      <c r="E22" s="1935">
        <v>3286063.4539968004</v>
      </c>
      <c r="F22" s="1934">
        <v>5.3691567538945462</v>
      </c>
      <c r="G22" s="1933">
        <v>3637404</v>
      </c>
      <c r="H22" s="1934">
        <v>5.250947825782025</v>
      </c>
      <c r="I22" s="1933">
        <v>4166727.3412400009</v>
      </c>
      <c r="J22" s="1934">
        <v>5.2352471132239531</v>
      </c>
      <c r="K22" s="1933">
        <v>4584347</v>
      </c>
      <c r="L22" s="1936">
        <v>4.9231193237892219</v>
      </c>
    </row>
    <row r="23" spans="1:13" s="766" customFormat="1" ht="20.100000000000001" customHeight="1">
      <c r="A23" s="1055"/>
      <c r="B23" s="1932" t="s">
        <v>460</v>
      </c>
      <c r="C23" s="1933">
        <v>322591.81438999996</v>
      </c>
      <c r="D23" s="1934">
        <v>0.55348153484291895</v>
      </c>
      <c r="E23" s="1935">
        <v>344041</v>
      </c>
      <c r="F23" s="1934">
        <v>0.5621346284472668</v>
      </c>
      <c r="G23" s="1933">
        <v>349526.90179999999</v>
      </c>
      <c r="H23" s="1934">
        <v>0.50457621013751497</v>
      </c>
      <c r="I23" s="1933">
        <v>384481</v>
      </c>
      <c r="J23" s="1934">
        <v>0.48307769635352282</v>
      </c>
      <c r="K23" s="1933">
        <v>554332.17464999994</v>
      </c>
      <c r="L23" s="1936">
        <v>0.5952960019862189</v>
      </c>
    </row>
    <row r="24" spans="1:13" s="766" customFormat="1" ht="20.100000000000001" customHeight="1">
      <c r="A24" s="1055"/>
      <c r="B24" s="1932" t="s">
        <v>30</v>
      </c>
      <c r="C24" s="1933">
        <v>12549763.044930004</v>
      </c>
      <c r="D24" s="1934">
        <v>21.532047008562049</v>
      </c>
      <c r="E24" s="1935">
        <v>12113994.139840003</v>
      </c>
      <c r="F24" s="1934">
        <v>19.793267647784209</v>
      </c>
      <c r="G24" s="1933">
        <v>13583222</v>
      </c>
      <c r="H24" s="1934">
        <v>19.608707206572205</v>
      </c>
      <c r="I24" s="1933">
        <v>15198381</v>
      </c>
      <c r="J24" s="1934">
        <v>19.095869189330944</v>
      </c>
      <c r="K24" s="1933">
        <v>18355361</v>
      </c>
      <c r="L24" s="1936">
        <v>19.711778457046787</v>
      </c>
    </row>
    <row r="25" spans="1:13" s="766" customFormat="1" ht="20.100000000000001" customHeight="1">
      <c r="A25" s="1055"/>
      <c r="B25" s="1932" t="s">
        <v>691</v>
      </c>
      <c r="C25" s="1938">
        <v>5116965.9560599998</v>
      </c>
      <c r="D25" s="1934">
        <v>8.7793491488755109</v>
      </c>
      <c r="E25" s="1935">
        <v>4950740.5418699998</v>
      </c>
      <c r="F25" s="1934">
        <v>8.0891018658907292</v>
      </c>
      <c r="G25" s="1933">
        <v>5557188.7238300014</v>
      </c>
      <c r="H25" s="1934">
        <v>8.0223445201180663</v>
      </c>
      <c r="I25" s="1933">
        <v>6561571.431970017</v>
      </c>
      <c r="J25" s="1934">
        <v>8.2442274437882812</v>
      </c>
      <c r="K25" s="2198"/>
      <c r="L25" s="2200"/>
    </row>
    <row r="26" spans="1:13" s="766" customFormat="1" ht="20.100000000000001" customHeight="1">
      <c r="A26" s="1055"/>
      <c r="B26" s="1755" t="s">
        <v>26</v>
      </c>
      <c r="C26" s="1940">
        <f t="shared" ref="C26:L26" si="0">SUM(C7:C25)</f>
        <v>58284115.021389693</v>
      </c>
      <c r="D26" s="1940">
        <f t="shared" si="0"/>
        <v>100</v>
      </c>
      <c r="E26" s="1940">
        <v>61202599</v>
      </c>
      <c r="F26" s="1940">
        <f t="shared" si="0"/>
        <v>99.999998366082437</v>
      </c>
      <c r="G26" s="1940">
        <f t="shared" si="0"/>
        <v>69271379.581043169</v>
      </c>
      <c r="H26" s="1940">
        <f t="shared" si="0"/>
        <v>99.999999999999986</v>
      </c>
      <c r="I26" s="1940">
        <v>79589887</v>
      </c>
      <c r="J26" s="1940">
        <f t="shared" si="0"/>
        <v>99.999999999999972</v>
      </c>
      <c r="K26" s="1940">
        <v>93118745</v>
      </c>
      <c r="L26" s="1940">
        <f t="shared" si="0"/>
        <v>99.994444848735938</v>
      </c>
    </row>
    <row r="27" spans="1:13" ht="15" customHeight="1">
      <c r="A27" s="1158"/>
      <c r="B27" s="2494" t="s">
        <v>1</v>
      </c>
      <c r="C27" s="2468">
        <v>9.5298882083086909</v>
      </c>
      <c r="D27" s="2469"/>
      <c r="E27" s="2468">
        <f>((E26-C26)/C26)*100</f>
        <v>5.0073402976767376</v>
      </c>
      <c r="F27" s="2469"/>
      <c r="G27" s="2468">
        <f>((G26-E26)/E26)*100</f>
        <v>13.18372211781916</v>
      </c>
      <c r="H27" s="2469"/>
      <c r="I27" s="2468">
        <f>((I26-G26)/G26)*100</f>
        <v>14.895772946004094</v>
      </c>
      <c r="J27" s="2469"/>
      <c r="K27" s="2468">
        <f>((K26-I26)/I26)*100</f>
        <v>16.998212348259774</v>
      </c>
      <c r="L27" s="2469"/>
      <c r="M27" s="1159"/>
    </row>
    <row r="28" spans="1:13">
      <c r="A28" s="1158"/>
      <c r="B28" s="2495"/>
      <c r="C28" s="2470"/>
      <c r="D28" s="2471"/>
      <c r="E28" s="2470"/>
      <c r="F28" s="2471"/>
      <c r="G28" s="2470"/>
      <c r="H28" s="2471"/>
      <c r="I28" s="2470"/>
      <c r="J28" s="2471"/>
      <c r="K28" s="2470"/>
      <c r="L28" s="2471"/>
      <c r="M28" s="1159"/>
    </row>
    <row r="29" spans="1:13" s="1159" customFormat="1">
      <c r="A29" s="1158"/>
      <c r="B29" s="1160"/>
      <c r="C29" s="1063"/>
      <c r="D29" s="1063"/>
      <c r="E29" s="1063"/>
      <c r="F29" s="1063"/>
      <c r="G29" s="1063"/>
      <c r="H29" s="1063"/>
      <c r="I29" s="1063"/>
      <c r="J29" s="1063"/>
      <c r="K29" s="1063"/>
    </row>
    <row r="30" spans="1:13">
      <c r="A30" s="69"/>
      <c r="B30" s="1062"/>
      <c r="C30" s="1064"/>
      <c r="D30" s="1064"/>
      <c r="E30" s="1064"/>
      <c r="F30" s="1064"/>
      <c r="G30" s="1064"/>
      <c r="H30" s="1064"/>
      <c r="I30" s="1064"/>
      <c r="J30" s="1064"/>
      <c r="K30" s="1064"/>
      <c r="L30" s="645">
        <v>3</v>
      </c>
    </row>
    <row r="31" spans="1:13">
      <c r="A31" s="69"/>
      <c r="B31" s="1324"/>
      <c r="C31" s="1064"/>
      <c r="D31" s="1063"/>
      <c r="E31" s="1064"/>
      <c r="F31" s="1063"/>
      <c r="G31" s="69"/>
    </row>
    <row r="32" spans="1:13">
      <c r="A32" s="69"/>
      <c r="B32" s="1324"/>
      <c r="C32" s="1064"/>
      <c r="D32" s="1063"/>
      <c r="E32" s="1089"/>
      <c r="F32" s="1063"/>
      <c r="G32" s="69"/>
    </row>
    <row r="33" spans="1:7">
      <c r="A33" s="69"/>
      <c r="B33" s="1329"/>
      <c r="C33" s="69"/>
      <c r="D33" s="69"/>
      <c r="E33" s="69"/>
      <c r="F33" s="69"/>
      <c r="G33" s="69"/>
    </row>
    <row r="34" spans="1:7" ht="21.75" customHeight="1">
      <c r="A34" s="69"/>
      <c r="B34" s="69"/>
      <c r="C34" s="69"/>
      <c r="D34" s="69"/>
      <c r="E34" s="69"/>
      <c r="F34" s="69"/>
      <c r="G34" s="69"/>
    </row>
    <row r="35" spans="1:7" ht="21.75" customHeight="1">
      <c r="A35" s="69"/>
      <c r="B35" s="767"/>
      <c r="C35" s="542"/>
      <c r="D35" s="69"/>
      <c r="E35" s="69"/>
      <c r="F35" s="69"/>
      <c r="G35" s="69"/>
    </row>
    <row r="36" spans="1:7" ht="7.5" customHeight="1">
      <c r="A36" s="69"/>
      <c r="B36" s="767"/>
      <c r="C36" s="542"/>
      <c r="D36" s="69"/>
      <c r="E36" s="69"/>
      <c r="F36" s="69"/>
      <c r="G36" s="69"/>
    </row>
    <row r="37" spans="1:7" ht="21.75" customHeight="1">
      <c r="A37" s="69"/>
      <c r="B37" s="2487"/>
      <c r="C37" s="2487"/>
      <c r="D37" s="2487"/>
      <c r="E37" s="1050"/>
      <c r="F37" s="1050"/>
      <c r="G37" s="69"/>
    </row>
    <row r="38" spans="1:7" ht="10.5" customHeight="1">
      <c r="A38" s="69"/>
      <c r="B38" s="2487"/>
      <c r="C38" s="2487"/>
      <c r="D38" s="2487"/>
      <c r="E38" s="1050"/>
      <c r="F38" s="1050"/>
      <c r="G38" s="69"/>
    </row>
    <row r="39" spans="1:7" ht="15" customHeight="1">
      <c r="A39" s="69"/>
      <c r="B39" s="2486"/>
      <c r="C39" s="2486"/>
      <c r="D39" s="2486"/>
      <c r="E39" s="1051"/>
      <c r="F39" s="1051"/>
      <c r="G39" s="69"/>
    </row>
    <row r="40" spans="1:7" ht="3.75" customHeight="1">
      <c r="A40" s="69"/>
      <c r="B40" s="2486"/>
      <c r="C40" s="2486"/>
      <c r="D40" s="2486"/>
      <c r="E40" s="1051"/>
      <c r="F40" s="1051"/>
      <c r="G40" s="69"/>
    </row>
    <row r="41" spans="1:7" ht="34.5" customHeight="1">
      <c r="A41" s="69"/>
      <c r="B41" s="2484"/>
      <c r="C41" s="2484"/>
      <c r="D41" s="2484"/>
      <c r="E41" s="1052"/>
      <c r="F41" s="1052"/>
      <c r="G41" s="69"/>
    </row>
    <row r="42" spans="1:7" ht="34.5" customHeight="1">
      <c r="A42" s="69"/>
      <c r="B42" s="1052"/>
      <c r="C42" s="1052"/>
      <c r="D42" s="1052"/>
      <c r="E42" s="1052"/>
      <c r="F42" s="1052"/>
      <c r="G42" s="69"/>
    </row>
    <row r="43" spans="1:7" ht="34.5" customHeight="1">
      <c r="A43" s="69"/>
      <c r="B43" s="1052"/>
      <c r="C43" s="1052"/>
      <c r="D43" s="1052"/>
      <c r="E43" s="1052"/>
      <c r="F43" s="1052"/>
      <c r="G43" s="69"/>
    </row>
    <row r="44" spans="1:7" ht="34.5" customHeight="1">
      <c r="A44" s="69"/>
      <c r="B44" s="1052"/>
      <c r="C44" s="1052"/>
      <c r="D44" s="1052"/>
      <c r="E44" s="1052"/>
      <c r="F44" s="1052"/>
      <c r="G44" s="69"/>
    </row>
    <row r="45" spans="1:7" ht="34.5" hidden="1" customHeight="1">
      <c r="A45" s="69"/>
      <c r="B45" s="1052"/>
      <c r="C45" s="1052"/>
      <c r="D45" s="1052"/>
      <c r="E45" s="1052"/>
      <c r="F45" s="1052"/>
      <c r="G45" s="69"/>
    </row>
    <row r="46" spans="1:7" hidden="1">
      <c r="A46" s="69"/>
      <c r="B46" s="69"/>
      <c r="C46" s="69"/>
      <c r="D46" s="69"/>
      <c r="E46" s="69"/>
      <c r="F46" s="69"/>
      <c r="G46" s="69"/>
    </row>
    <row r="47" spans="1:7" hidden="1">
      <c r="A47" s="69"/>
      <c r="B47" s="542"/>
      <c r="C47" s="69"/>
      <c r="D47" s="69"/>
      <c r="E47" s="69"/>
      <c r="F47" s="69"/>
      <c r="G47" s="69"/>
    </row>
    <row r="48" spans="1:7" hidden="1">
      <c r="A48" s="69"/>
      <c r="B48" s="69"/>
      <c r="C48" s="69"/>
      <c r="D48" s="69"/>
      <c r="E48" s="69"/>
      <c r="F48" s="69"/>
      <c r="G48" s="69"/>
    </row>
    <row r="49" spans="1:7" hidden="1">
      <c r="A49" s="69"/>
      <c r="B49" s="69"/>
      <c r="C49" s="69"/>
      <c r="D49" s="69"/>
      <c r="E49" s="69"/>
      <c r="F49" s="69"/>
      <c r="G49" s="69"/>
    </row>
    <row r="50" spans="1:7" hidden="1">
      <c r="A50" s="69"/>
      <c r="B50" s="69"/>
      <c r="C50" s="69"/>
      <c r="D50" s="69"/>
      <c r="E50" s="69"/>
      <c r="F50" s="69"/>
      <c r="G50" s="69"/>
    </row>
    <row r="51" spans="1:7" hidden="1">
      <c r="A51" s="69"/>
      <c r="B51" s="69"/>
      <c r="C51" s="69"/>
      <c r="D51" s="69"/>
      <c r="E51" s="69"/>
      <c r="F51" s="69"/>
      <c r="G51" s="69"/>
    </row>
    <row r="52" spans="1:7" hidden="1">
      <c r="A52" s="69"/>
      <c r="B52" s="69"/>
      <c r="C52" s="69"/>
      <c r="D52" s="69"/>
      <c r="E52" s="69"/>
      <c r="F52" s="69"/>
      <c r="G52" s="69" t="s">
        <v>26</v>
      </c>
    </row>
    <row r="53" spans="1:7" hidden="1">
      <c r="A53" s="69"/>
      <c r="B53" s="69"/>
      <c r="C53" s="69"/>
      <c r="D53" s="69"/>
      <c r="E53" s="69"/>
      <c r="F53" s="69"/>
      <c r="G53" s="69"/>
    </row>
    <row r="54" spans="1:7" hidden="1">
      <c r="A54" s="69"/>
      <c r="B54" s="69"/>
      <c r="C54" s="69"/>
      <c r="D54" s="69"/>
      <c r="E54" s="69"/>
      <c r="F54" s="69"/>
      <c r="G54" s="69" t="s">
        <v>254</v>
      </c>
    </row>
    <row r="55" spans="1:7" hidden="1">
      <c r="A55" s="69"/>
      <c r="B55" s="69"/>
      <c r="C55" s="69"/>
      <c r="D55" s="69"/>
      <c r="E55" s="69"/>
      <c r="F55" s="69"/>
      <c r="G55" s="69" t="s">
        <v>255</v>
      </c>
    </row>
    <row r="56" spans="1:7" hidden="1">
      <c r="A56" s="69"/>
      <c r="B56" s="69"/>
      <c r="C56" s="69"/>
      <c r="D56" s="69"/>
      <c r="E56" s="69"/>
      <c r="F56" s="69"/>
      <c r="G56" s="69"/>
    </row>
    <row r="57" spans="1:7" hidden="1">
      <c r="A57" s="69"/>
      <c r="B57" s="69"/>
      <c r="C57" s="69"/>
      <c r="D57" s="69"/>
      <c r="E57" s="69"/>
      <c r="F57" s="69"/>
      <c r="G57" s="69"/>
    </row>
    <row r="58" spans="1:7" hidden="1">
      <c r="A58" s="69"/>
      <c r="B58" s="69"/>
      <c r="C58" s="69"/>
      <c r="D58" s="69"/>
      <c r="E58" s="69"/>
      <c r="F58" s="69"/>
      <c r="G58" s="69"/>
    </row>
    <row r="59" spans="1:7" hidden="1">
      <c r="A59" s="69"/>
      <c r="B59" s="69"/>
      <c r="C59" s="69"/>
      <c r="D59" s="69"/>
      <c r="E59" s="69"/>
      <c r="F59" s="69"/>
      <c r="G59" s="69"/>
    </row>
    <row r="60" spans="1:7">
      <c r="A60" s="69"/>
      <c r="B60" s="69"/>
      <c r="C60" s="69"/>
      <c r="D60" s="69"/>
      <c r="E60" s="69"/>
      <c r="F60" s="69"/>
      <c r="G60" s="69"/>
    </row>
    <row r="61" spans="1:7">
      <c r="A61" s="69"/>
      <c r="B61" s="69"/>
      <c r="C61" s="69"/>
      <c r="D61" s="69"/>
      <c r="E61" s="69"/>
      <c r="F61" s="69"/>
      <c r="G61" s="69"/>
    </row>
    <row r="62" spans="1:7">
      <c r="A62" s="69"/>
      <c r="B62" s="69"/>
      <c r="C62" s="69"/>
      <c r="D62" s="69"/>
      <c r="E62" s="69"/>
      <c r="F62" s="69"/>
      <c r="G62" s="69"/>
    </row>
    <row r="63" spans="1:7">
      <c r="A63" s="69"/>
      <c r="B63" s="69"/>
      <c r="C63" s="69"/>
      <c r="D63" s="69"/>
      <c r="E63" s="69"/>
      <c r="F63" s="69"/>
      <c r="G63" s="69"/>
    </row>
    <row r="64" spans="1:7">
      <c r="A64" s="69"/>
      <c r="B64" s="69"/>
      <c r="C64" s="69"/>
      <c r="D64" s="69"/>
      <c r="E64" s="69"/>
      <c r="F64" s="69"/>
      <c r="G64" s="69"/>
    </row>
    <row r="65" spans="1:7">
      <c r="A65" s="69"/>
      <c r="B65" s="69"/>
      <c r="C65" s="69"/>
      <c r="D65" s="69"/>
      <c r="E65" s="69"/>
      <c r="F65" s="69"/>
      <c r="G65" s="69"/>
    </row>
    <row r="66" spans="1:7" hidden="1">
      <c r="A66" s="69"/>
      <c r="B66" s="69"/>
      <c r="C66" s="69"/>
      <c r="D66" s="69"/>
      <c r="E66" s="69"/>
      <c r="F66" s="69"/>
      <c r="G66" s="69"/>
    </row>
    <row r="67" spans="1:7" hidden="1">
      <c r="A67" s="69"/>
      <c r="B67" s="69"/>
      <c r="C67" s="69"/>
      <c r="D67" s="69"/>
      <c r="E67" s="69"/>
      <c r="F67" s="69"/>
      <c r="G67" s="69"/>
    </row>
    <row r="68" spans="1:7" hidden="1">
      <c r="A68" s="69"/>
      <c r="B68" s="69"/>
      <c r="C68" s="69"/>
      <c r="D68" s="69"/>
      <c r="E68" s="69"/>
      <c r="F68" s="69"/>
      <c r="G68" s="69"/>
    </row>
    <row r="69" spans="1:7" hidden="1">
      <c r="A69" s="69"/>
      <c r="B69" s="69"/>
      <c r="C69" s="69"/>
      <c r="D69" s="69"/>
      <c r="E69" s="69"/>
      <c r="F69" s="69"/>
      <c r="G69" s="69"/>
    </row>
    <row r="70" spans="1:7" hidden="1">
      <c r="A70" s="69"/>
      <c r="B70" s="69"/>
      <c r="C70" s="69"/>
      <c r="D70" s="69"/>
      <c r="E70" s="69"/>
      <c r="F70" s="69"/>
      <c r="G70" s="69"/>
    </row>
    <row r="71" spans="1:7" hidden="1">
      <c r="A71" s="69"/>
      <c r="B71" s="69"/>
      <c r="C71" s="69"/>
      <c r="D71" s="69"/>
      <c r="E71" s="69"/>
      <c r="F71" s="69"/>
      <c r="G71" s="69"/>
    </row>
    <row r="72" spans="1:7" hidden="1">
      <c r="A72" s="69"/>
      <c r="B72" s="69"/>
      <c r="C72" s="69"/>
      <c r="D72" s="69"/>
      <c r="E72" s="69"/>
      <c r="F72" s="69"/>
      <c r="G72" s="69"/>
    </row>
    <row r="73" spans="1:7" hidden="1">
      <c r="A73" s="69"/>
      <c r="B73" s="69"/>
      <c r="C73" s="69"/>
      <c r="D73" s="69"/>
      <c r="E73" s="69"/>
      <c r="F73" s="69"/>
      <c r="G73" s="69"/>
    </row>
    <row r="74" spans="1:7" hidden="1">
      <c r="A74" s="69"/>
      <c r="B74" s="69"/>
      <c r="C74" s="69"/>
      <c r="D74" s="69"/>
      <c r="E74" s="69"/>
      <c r="F74" s="69"/>
      <c r="G74" s="69"/>
    </row>
    <row r="75" spans="1:7" hidden="1">
      <c r="A75" s="69"/>
      <c r="B75" s="69"/>
      <c r="C75" s="69"/>
      <c r="D75" s="69"/>
      <c r="E75" s="69"/>
      <c r="F75" s="69"/>
      <c r="G75" s="69"/>
    </row>
    <row r="76" spans="1:7" hidden="1">
      <c r="A76" s="69"/>
      <c r="B76" s="69"/>
      <c r="C76" s="69"/>
      <c r="D76" s="69"/>
      <c r="E76" s="69"/>
      <c r="F76" s="69"/>
      <c r="G76" s="69"/>
    </row>
    <row r="77" spans="1:7" hidden="1">
      <c r="A77" s="69"/>
      <c r="B77" s="69"/>
      <c r="C77" s="69"/>
      <c r="D77" s="69"/>
      <c r="E77" s="69"/>
      <c r="F77" s="69"/>
      <c r="G77" s="69"/>
    </row>
    <row r="78" spans="1:7" hidden="1">
      <c r="A78" s="69"/>
      <c r="B78" s="447" t="s">
        <v>271</v>
      </c>
      <c r="C78" s="767"/>
      <c r="D78" s="69"/>
      <c r="E78" s="69"/>
      <c r="F78" s="69"/>
      <c r="G78" s="69"/>
    </row>
    <row r="79" spans="1:7" hidden="1">
      <c r="A79" s="69"/>
      <c r="B79" s="476"/>
      <c r="C79" s="767"/>
      <c r="D79" s="69"/>
      <c r="E79" s="69"/>
      <c r="F79" s="69"/>
      <c r="G79" s="69"/>
    </row>
    <row r="80" spans="1:7" ht="15" hidden="1" customHeight="1">
      <c r="A80" s="69"/>
      <c r="B80" s="2484" t="s">
        <v>414</v>
      </c>
      <c r="C80" s="2484"/>
      <c r="D80" s="2484"/>
      <c r="E80" s="501"/>
      <c r="F80" s="501"/>
      <c r="G80" s="501"/>
    </row>
    <row r="81" spans="1:7" hidden="1">
      <c r="A81" s="69"/>
      <c r="B81" s="2484"/>
      <c r="C81" s="2484"/>
      <c r="D81" s="2484"/>
      <c r="E81" s="501"/>
      <c r="F81" s="501"/>
      <c r="G81" s="501"/>
    </row>
    <row r="82" spans="1:7" ht="15" hidden="1" customHeight="1">
      <c r="A82" s="69"/>
      <c r="B82" s="2485" t="s">
        <v>415</v>
      </c>
      <c r="C82" s="2485"/>
      <c r="D82" s="499"/>
      <c r="E82" s="499"/>
      <c r="F82" s="499"/>
      <c r="G82" s="499"/>
    </row>
    <row r="83" spans="1:7" ht="14.25" hidden="1" customHeight="1">
      <c r="A83" s="69"/>
      <c r="B83" s="2485"/>
      <c r="C83" s="2485"/>
      <c r="D83" s="499"/>
      <c r="E83" s="499"/>
      <c r="F83" s="499"/>
      <c r="G83" s="499"/>
    </row>
    <row r="84" spans="1:7" ht="57.75" hidden="1" customHeight="1">
      <c r="A84" s="69"/>
      <c r="B84" s="2484" t="s">
        <v>659</v>
      </c>
      <c r="C84" s="2484"/>
      <c r="D84" s="1066"/>
      <c r="E84" s="1066"/>
      <c r="F84" s="1066"/>
      <c r="G84" s="1066"/>
    </row>
    <row r="85" spans="1:7" hidden="1">
      <c r="A85" s="69"/>
      <c r="B85" s="69"/>
      <c r="C85" s="69"/>
      <c r="D85" s="69"/>
      <c r="E85" s="69"/>
      <c r="F85" s="69"/>
      <c r="G85" s="69"/>
    </row>
    <row r="86" spans="1:7" hidden="1">
      <c r="A86" s="69"/>
      <c r="B86" s="69"/>
      <c r="C86" s="69"/>
      <c r="D86" s="69"/>
      <c r="E86" s="69"/>
      <c r="F86" s="69"/>
      <c r="G86" s="69"/>
    </row>
    <row r="87" spans="1:7" hidden="1">
      <c r="B87" s="1067" t="s">
        <v>49</v>
      </c>
      <c r="C87" s="1068"/>
      <c r="D87" s="1068"/>
      <c r="E87" s="1068"/>
      <c r="F87" s="1068"/>
    </row>
    <row r="88" spans="1:7" ht="12.75" hidden="1" customHeight="1">
      <c r="B88" s="2488" t="s">
        <v>3</v>
      </c>
    </row>
    <row r="89" spans="1:7" ht="12.75" hidden="1" customHeight="1">
      <c r="B89" s="2489"/>
    </row>
    <row r="90" spans="1:7" ht="12.75" hidden="1" customHeight="1">
      <c r="B90" s="2490"/>
      <c r="C90" s="1069" t="s">
        <v>215</v>
      </c>
      <c r="D90" s="1069" t="s">
        <v>216</v>
      </c>
      <c r="E90" s="1069" t="s">
        <v>217</v>
      </c>
      <c r="F90" s="1069" t="s">
        <v>218</v>
      </c>
      <c r="G90" s="1069" t="s">
        <v>429</v>
      </c>
    </row>
    <row r="91" spans="1:7" hidden="1">
      <c r="B91" s="6" t="e">
        <f>VLOOKUP(#REF!,B7:B23,5,0)</f>
        <v>#REF!</v>
      </c>
      <c r="C91" s="645" t="e">
        <f>RANK(#REF!,#REF!,0)</f>
        <v>#REF!</v>
      </c>
      <c r="D91" s="645" t="e">
        <f>RANK(#REF!,#REF!,0)</f>
        <v>#REF!</v>
      </c>
      <c r="E91" s="645" t="e">
        <f>RANK(#REF!,#REF!,0)</f>
        <v>#REF!</v>
      </c>
      <c r="F91" s="645" t="e">
        <f>RANK(#REF!,#REF!,0)</f>
        <v>#REF!</v>
      </c>
      <c r="G91" s="645" t="e">
        <f>RANK(#REF!,#REF!)</f>
        <v>#REF!</v>
      </c>
    </row>
    <row r="92" spans="1:7" hidden="1">
      <c r="B92" s="6" t="e">
        <f>VLOOKUP(#REF!,B8:B25,5,0)</f>
        <v>#REF!</v>
      </c>
      <c r="C92" s="645" t="e">
        <f>RANK(#REF!,#REF!,0)</f>
        <v>#REF!</v>
      </c>
      <c r="D92" s="645" t="e">
        <f>RANK(#REF!,#REF!,0)</f>
        <v>#REF!</v>
      </c>
      <c r="E92" s="645" t="e">
        <f>RANK(#REF!,#REF!,0)</f>
        <v>#REF!</v>
      </c>
      <c r="F92" s="645" t="e">
        <f>RANK(#REF!,#REF!,0)</f>
        <v>#REF!</v>
      </c>
      <c r="G92" s="645" t="e">
        <f>RANK(#REF!,#REF!)</f>
        <v>#REF!</v>
      </c>
    </row>
    <row r="93" spans="1:7" hidden="1">
      <c r="B93" s="6" t="e">
        <f>VLOOKUP(#REF!,B9:B27,5,0)</f>
        <v>#REF!</v>
      </c>
      <c r="C93" s="1065" t="e">
        <f>RANK(#REF!,#REF!,0)</f>
        <v>#REF!</v>
      </c>
      <c r="D93" s="1065" t="e">
        <f>RANK(#REF!,#REF!,0)</f>
        <v>#REF!</v>
      </c>
      <c r="E93" s="1065" t="e">
        <f>RANK(#REF!,#REF!,0)</f>
        <v>#REF!</v>
      </c>
      <c r="F93" s="1065" t="e">
        <f>RANK(#REF!,#REF!,0)</f>
        <v>#REF!</v>
      </c>
      <c r="G93" s="645" t="e">
        <f>RANK(#REF!,#REF!)</f>
        <v>#REF!</v>
      </c>
    </row>
    <row r="94" spans="1:7" hidden="1">
      <c r="B94" s="6" t="e">
        <f>VLOOKUP(#REF!,B10:B28,5,0)</f>
        <v>#REF!</v>
      </c>
      <c r="C94" s="645" t="e">
        <f>RANK(#REF!,#REF!,0)</f>
        <v>#REF!</v>
      </c>
      <c r="D94" s="645" t="e">
        <f>RANK(#REF!,#REF!,0)</f>
        <v>#REF!</v>
      </c>
      <c r="E94" s="645" t="e">
        <f>RANK(#REF!,#REF!,0)</f>
        <v>#REF!</v>
      </c>
      <c r="F94" s="645" t="e">
        <f>RANK(#REF!,#REF!,0)</f>
        <v>#REF!</v>
      </c>
      <c r="G94" s="645" t="e">
        <f>RANK(#REF!,#REF!)</f>
        <v>#REF!</v>
      </c>
    </row>
    <row r="95" spans="1:7" hidden="1">
      <c r="B95" s="6" t="e">
        <f>VLOOKUP(#REF!,B11:B32,5,0)</f>
        <v>#REF!</v>
      </c>
      <c r="C95" s="645" t="e">
        <f>RANK(#REF!,#REF!,0)</f>
        <v>#REF!</v>
      </c>
      <c r="D95" s="645" t="e">
        <f>RANK(#REF!,#REF!,0)</f>
        <v>#REF!</v>
      </c>
      <c r="E95" s="645" t="e">
        <f>RANK(#REF!,#REF!,0)</f>
        <v>#REF!</v>
      </c>
      <c r="F95" s="645" t="e">
        <f>RANK(#REF!,#REF!,0)</f>
        <v>#REF!</v>
      </c>
      <c r="G95" s="645" t="e">
        <f>RANK(#REF!,#REF!)</f>
        <v>#REF!</v>
      </c>
    </row>
    <row r="96" spans="1:7" hidden="1">
      <c r="B96" s="6" t="e">
        <f>VLOOKUP(#REF!,B12:B33,5,0)</f>
        <v>#REF!</v>
      </c>
      <c r="C96" s="645" t="e">
        <f>RANK(#REF!,#REF!,0)</f>
        <v>#REF!</v>
      </c>
      <c r="D96" s="645" t="e">
        <f>RANK(#REF!,#REF!,0)</f>
        <v>#REF!</v>
      </c>
      <c r="E96" s="645" t="e">
        <f>RANK(#REF!,#REF!,0)</f>
        <v>#REF!</v>
      </c>
      <c r="F96" s="645" t="e">
        <f>RANK(#REF!,#REF!,0)</f>
        <v>#REF!</v>
      </c>
      <c r="G96" s="645" t="e">
        <f>RANK(#REF!,#REF!)</f>
        <v>#REF!</v>
      </c>
    </row>
    <row r="97" spans="2:7" hidden="1">
      <c r="B97" s="6" t="e">
        <f>VLOOKUP(#REF!,B14:B34,5,0)</f>
        <v>#REF!</v>
      </c>
      <c r="C97" s="1065" t="e">
        <f>RANK(#REF!,#REF!,0)</f>
        <v>#REF!</v>
      </c>
      <c r="D97" s="1065" t="e">
        <f>RANK(#REF!,#REF!,0)</f>
        <v>#REF!</v>
      </c>
      <c r="E97" s="1065" t="e">
        <f>RANK(#REF!,#REF!,0)</f>
        <v>#REF!</v>
      </c>
      <c r="F97" s="1065" t="e">
        <f>RANK(#REF!,#REF!,0)</f>
        <v>#REF!</v>
      </c>
      <c r="G97" s="645" t="e">
        <f>RANK(#REF!,#REF!)</f>
        <v>#REF!</v>
      </c>
    </row>
    <row r="98" spans="2:7" hidden="1">
      <c r="B98" s="6" t="e">
        <f>VLOOKUP(#REF!,B14:B35,5,0)</f>
        <v>#REF!</v>
      </c>
      <c r="C98" s="645" t="e">
        <f>RANK(#REF!,#REF!,0)</f>
        <v>#REF!</v>
      </c>
      <c r="D98" s="645" t="e">
        <f>RANK(#REF!,#REF!,0)</f>
        <v>#REF!</v>
      </c>
      <c r="E98" s="645" t="e">
        <f>RANK(#REF!,#REF!,0)</f>
        <v>#REF!</v>
      </c>
      <c r="F98" s="645" t="e">
        <f>RANK(#REF!,#REF!,0)</f>
        <v>#REF!</v>
      </c>
      <c r="G98" s="645" t="e">
        <f>RANK(#REF!,#REF!)</f>
        <v>#REF!</v>
      </c>
    </row>
    <row r="99" spans="2:7" hidden="1">
      <c r="B99" s="6" t="e">
        <f>VLOOKUP(#REF!,B14:B36,5,0)</f>
        <v>#REF!</v>
      </c>
      <c r="C99" s="645" t="e">
        <f>RANK(#REF!,#REF!,0)</f>
        <v>#REF!</v>
      </c>
      <c r="D99" s="645" t="e">
        <f>RANK(#REF!,#REF!,0)</f>
        <v>#REF!</v>
      </c>
      <c r="E99" s="645" t="e">
        <f>RANK(#REF!,#REF!,0)</f>
        <v>#REF!</v>
      </c>
      <c r="F99" s="645" t="e">
        <f>RANK(#REF!,#REF!,0)</f>
        <v>#REF!</v>
      </c>
      <c r="G99" s="645" t="e">
        <f>RANK(#REF!,#REF!)</f>
        <v>#REF!</v>
      </c>
    </row>
    <row r="100" spans="2:7" hidden="1">
      <c r="B100" s="6" t="e">
        <f>VLOOKUP(#REF!,B15:B37,5,0)</f>
        <v>#REF!</v>
      </c>
      <c r="C100" s="645" t="e">
        <f>RANK(#REF!,#REF!,0)</f>
        <v>#REF!</v>
      </c>
      <c r="D100" s="645" t="e">
        <f>RANK(#REF!,#REF!,0)</f>
        <v>#REF!</v>
      </c>
      <c r="E100" s="645" t="e">
        <f>RANK(#REF!,#REF!,0)</f>
        <v>#REF!</v>
      </c>
      <c r="F100" s="645" t="e">
        <f>RANK(#REF!,#REF!,0)</f>
        <v>#REF!</v>
      </c>
      <c r="G100" s="645" t="e">
        <f>RANK(#REF!,#REF!)</f>
        <v>#REF!</v>
      </c>
    </row>
    <row r="101" spans="2:7" hidden="1">
      <c r="B101" s="6" t="e">
        <f>VLOOKUP(#REF!,B16:B38,5,0)</f>
        <v>#REF!</v>
      </c>
      <c r="C101" s="1065" t="e">
        <f>RANK(#REF!,#REF!,0)</f>
        <v>#REF!</v>
      </c>
      <c r="D101" s="1065" t="e">
        <f>RANK(#REF!,#REF!,0)</f>
        <v>#REF!</v>
      </c>
      <c r="E101" s="1065" t="e">
        <f>RANK(#REF!,#REF!,0)</f>
        <v>#REF!</v>
      </c>
      <c r="F101" s="1065" t="e">
        <f>RANK(#REF!,#REF!,0)</f>
        <v>#REF!</v>
      </c>
      <c r="G101" s="645" t="e">
        <f>RANK(#REF!,#REF!)</f>
        <v>#REF!</v>
      </c>
    </row>
    <row r="102" spans="2:7" hidden="1">
      <c r="B102" s="6" t="e">
        <f>VLOOKUP(#REF!,B17:B39,5,0)</f>
        <v>#REF!</v>
      </c>
      <c r="C102" s="645" t="e">
        <f>RANK(#REF!,#REF!,0)</f>
        <v>#REF!</v>
      </c>
      <c r="D102" s="645" t="e">
        <f>RANK(#REF!,#REF!,0)</f>
        <v>#REF!</v>
      </c>
      <c r="E102" s="645" t="e">
        <f>RANK(#REF!,#REF!,0)</f>
        <v>#REF!</v>
      </c>
      <c r="F102" s="645" t="e">
        <f>RANK(#REF!,#REF!,0)</f>
        <v>#REF!</v>
      </c>
      <c r="G102" s="645" t="e">
        <f>RANK(#REF!,#REF!)</f>
        <v>#REF!</v>
      </c>
    </row>
    <row r="103" spans="2:7" hidden="1">
      <c r="B103" s="6" t="e">
        <f>VLOOKUP(#REF!,B18:B40,5,0)</f>
        <v>#REF!</v>
      </c>
      <c r="C103" s="645" t="e">
        <f>RANK(#REF!,#REF!,0)</f>
        <v>#REF!</v>
      </c>
      <c r="D103" s="645" t="e">
        <f>RANK(#REF!,#REF!,0)</f>
        <v>#REF!</v>
      </c>
      <c r="E103" s="645" t="e">
        <f>RANK(#REF!,#REF!,0)</f>
        <v>#REF!</v>
      </c>
      <c r="F103" s="645" t="e">
        <f>RANK(#REF!,#REF!,0)</f>
        <v>#REF!</v>
      </c>
      <c r="G103" s="645" t="e">
        <f>RANK(#REF!,#REF!)</f>
        <v>#REF!</v>
      </c>
    </row>
    <row r="104" spans="2:7" hidden="1">
      <c r="B104" s="6" t="e">
        <f>VLOOKUP(#REF!,B19:B41,5,0)</f>
        <v>#REF!</v>
      </c>
      <c r="C104" s="645" t="e">
        <f>RANK(#REF!,#REF!,0)</f>
        <v>#REF!</v>
      </c>
      <c r="D104" s="645" t="e">
        <f>RANK(#REF!,#REF!,0)</f>
        <v>#REF!</v>
      </c>
      <c r="E104" s="645" t="e">
        <f>RANK(#REF!,#REF!,0)</f>
        <v>#REF!</v>
      </c>
      <c r="F104" s="645" t="e">
        <f>RANK(#REF!,#REF!,0)</f>
        <v>#REF!</v>
      </c>
      <c r="G104" s="645" t="e">
        <f>RANK(#REF!,#REF!)</f>
        <v>#REF!</v>
      </c>
    </row>
    <row r="105" spans="2:7" hidden="1">
      <c r="B105" s="6" t="e">
        <f>VLOOKUP(#REF!,B20:B42,5,0)</f>
        <v>#REF!</v>
      </c>
      <c r="C105" s="645" t="e">
        <f>RANK(#REF!,#REF!,0)</f>
        <v>#REF!</v>
      </c>
      <c r="D105" s="645" t="e">
        <f>RANK(#REF!,#REF!,0)</f>
        <v>#REF!</v>
      </c>
      <c r="E105" s="645" t="e">
        <f>RANK(#REF!,#REF!,0)</f>
        <v>#REF!</v>
      </c>
      <c r="F105" s="645" t="e">
        <f>RANK(#REF!,#REF!,0)</f>
        <v>#REF!</v>
      </c>
      <c r="G105" s="645" t="e">
        <f>RANK(#REF!,#REF!)</f>
        <v>#REF!</v>
      </c>
    </row>
    <row r="106" spans="2:7" hidden="1">
      <c r="B106" s="6" t="e">
        <f>VLOOKUP(#REF!,B21:B43,5,0)</f>
        <v>#REF!</v>
      </c>
      <c r="C106" s="1065" t="e">
        <f>RANK(#REF!,#REF!,0)</f>
        <v>#REF!</v>
      </c>
      <c r="D106" s="1065" t="e">
        <f>RANK(#REF!,#REF!,0)</f>
        <v>#REF!</v>
      </c>
      <c r="E106" s="1065" t="e">
        <f>RANK(#REF!,#REF!,0)</f>
        <v>#REF!</v>
      </c>
      <c r="F106" s="1065" t="e">
        <f>RANK(#REF!,#REF!,0)</f>
        <v>#REF!</v>
      </c>
      <c r="G106" s="645" t="e">
        <f>RANK(#REF!,#REF!)</f>
        <v>#REF!</v>
      </c>
    </row>
    <row r="107" spans="2:7" hidden="1">
      <c r="B107" s="6" t="e">
        <f>VLOOKUP(#REF!,B22:B44,5,0)</f>
        <v>#REF!</v>
      </c>
      <c r="C107" s="645" t="e">
        <f>RANK(#REF!,#REF!,0)</f>
        <v>#REF!</v>
      </c>
      <c r="D107" s="645" t="e">
        <f>RANK(#REF!,#REF!,0)</f>
        <v>#REF!</v>
      </c>
      <c r="E107" s="645" t="e">
        <f>RANK(#REF!,#REF!,0)</f>
        <v>#REF!</v>
      </c>
      <c r="F107" s="645" t="e">
        <f>RANK(#REF!,#REF!,0)</f>
        <v>#REF!</v>
      </c>
      <c r="G107" s="645" t="e">
        <f>RANK(#REF!,#REF!)</f>
        <v>#REF!</v>
      </c>
    </row>
    <row r="108" spans="2:7" hidden="1">
      <c r="B108" s="6" t="e">
        <f>VLOOKUP(#REF!,B23:B45,5,0)</f>
        <v>#REF!</v>
      </c>
      <c r="C108" s="1065" t="e">
        <f>RANK(#REF!,#REF!,0)</f>
        <v>#REF!</v>
      </c>
      <c r="D108" s="1065" t="e">
        <f>RANK(#REF!,#REF!,0)</f>
        <v>#REF!</v>
      </c>
      <c r="E108" s="1065" t="e">
        <f>RANK(#REF!,#REF!,0)</f>
        <v>#REF!</v>
      </c>
      <c r="F108" s="1065" t="e">
        <f>RANK(#REF!,#REF!,0)</f>
        <v>#REF!</v>
      </c>
      <c r="G108" s="645" t="e">
        <f>RANK(#REF!,#REF!)</f>
        <v>#REF!</v>
      </c>
    </row>
    <row r="109" spans="2:7" hidden="1">
      <c r="B109" s="1070" t="s">
        <v>26</v>
      </c>
    </row>
    <row r="110" spans="2:7" ht="12.75" hidden="1" customHeight="1">
      <c r="B110" s="2482" t="s">
        <v>1</v>
      </c>
    </row>
    <row r="111" spans="2:7" ht="12.75" hidden="1" customHeight="1">
      <c r="B111" s="2483"/>
      <c r="D111" s="1054"/>
    </row>
    <row r="112" spans="2:7" hidden="1"/>
    <row r="113" hidden="1"/>
    <row r="114" hidden="1"/>
    <row r="115" hidden="1"/>
    <row r="116" hidden="1"/>
    <row r="117" hidden="1"/>
    <row r="118" hidden="1"/>
    <row r="119" hidden="1"/>
    <row r="120" hidden="1"/>
    <row r="121" hidden="1"/>
    <row r="122" hidden="1"/>
  </sheetData>
  <sortState ref="B9:L25">
    <sortCondition ref="B7:B25"/>
  </sortState>
  <customSheetViews>
    <customSheetView guid="{5E394B0B-7867-4722-9497-A93AB2A9A773}" scale="96" showPageBreaks="1" printArea="1" hiddenRows="1" view="pageBreakPreview">
      <rowBreaks count="1" manualBreakCount="1">
        <brk id="49" max="16383" man="1"/>
      </rowBreaks>
      <pageMargins left="0.24" right="0.2" top="0.31" bottom="0.28000000000000003" header="0.3" footer="0.3"/>
      <pageSetup paperSize="9" scale="80" orientation="landscape" r:id="rId1"/>
    </customSheetView>
    <customSheetView guid="{B1E1B596-A9A1-411D-A882-A48CB025B978}" scale="96" showPageBreaks="1" printArea="1" hiddenRows="1" view="pageBreakPreview" topLeftCell="A16">
      <selection activeCell="B32" sqref="B32:B33"/>
      <rowBreaks count="1" manualBreakCount="1">
        <brk id="51" max="16383" man="1"/>
      </rowBreaks>
      <pageMargins left="1.1100000000000001" right="0.2" top="0.75" bottom="0.75" header="0.3" footer="0.3"/>
      <pageSetup paperSize="9" scale="74" orientation="landscape" r:id="rId2"/>
    </customSheetView>
    <customSheetView guid="{E82B35BE-4719-4C53-A9EF-1CC6F153A6F3}" showPageBreaks="1" printArea="1" hiddenRows="1" hiddenColumns="1">
      <pane xSplit="4" ySplit="7" topLeftCell="F20" activePane="bottomRight" state="frozen"/>
      <selection pane="bottomRight" activeCell="F8" sqref="F8"/>
      <rowBreaks count="2" manualBreakCount="2">
        <brk id="32" max="16383" man="1"/>
        <brk id="54" max="16383" man="1"/>
      </rowBreaks>
      <colBreaks count="1" manualBreakCount="1">
        <brk id="16" max="1048575" man="1"/>
      </colBreaks>
      <pageMargins left="1.1100000000000001" right="0.2" top="0.75" bottom="0.75" header="0.3" footer="0.3"/>
      <pageSetup scale="80" orientation="landscape" r:id="rId3"/>
    </customSheetView>
    <customSheetView guid="{B4A67912-05A8-4D20-958A-E8812294BB39}">
      <selection activeCell="B4" sqref="B4:L27"/>
      <pageMargins left="0.2" right="0.2" top="0.75" bottom="0.75" header="0.3" footer="0.3"/>
      <pageSetup scale="95" orientation="landscape" r:id="rId4"/>
    </customSheetView>
    <customSheetView guid="{F7C0CA98-A3B8-42B1-9940-E27294444C95}" topLeftCell="C7">
      <selection activeCell="I28" sqref="I28"/>
      <pageMargins left="0.2" right="0.2" top="0.75" bottom="0.75" header="0.3" footer="0.3"/>
      <pageSetup scale="95" orientation="landscape" r:id="rId5"/>
    </customSheetView>
    <customSheetView guid="{B8318771-9061-42D8-AFEA-0FF27D639C94}">
      <pane xSplit="2" ySplit="7" topLeftCell="D8" activePane="bottomRight" state="frozen"/>
      <selection pane="bottomRight" activeCell="K14" sqref="K14"/>
      <pageMargins left="0.2" right="0.2" top="0.75" bottom="0.75" header="0.3" footer="0.3"/>
      <pageSetup scale="95" orientation="landscape" r:id="rId6"/>
    </customSheetView>
    <customSheetView guid="{3199A5C7-1303-43ED-A74D-8C27C3B99779}">
      <pane xSplit="2" ySplit="7" topLeftCell="D8" activePane="bottomRight" state="frozen"/>
      <selection pane="bottomRight" activeCell="K20" sqref="K20"/>
      <pageMargins left="0.2" right="0.2" top="0.75" bottom="0.75" header="0.3" footer="0.3"/>
      <pageSetup scale="95" orientation="landscape" r:id="rId7"/>
    </customSheetView>
    <customSheetView guid="{C4538C36-F6A2-4603-9311-8D97FB7695CB}">
      <pane xSplit="2" ySplit="7" topLeftCell="D8" activePane="bottomRight" state="frozen"/>
      <selection pane="bottomRight" activeCell="I26" sqref="I26"/>
      <pageMargins left="0.2" right="0.2" top="0.75" bottom="0.75" header="0.3" footer="0.3"/>
      <pageSetup scale="95" orientation="landscape" r:id="rId8"/>
    </customSheetView>
    <customSheetView guid="{F66B1C5E-2E3D-4890-AA4B-3A6E976CA29E}">
      <pane xSplit="2" ySplit="7" topLeftCell="C8" activePane="bottomRight" state="frozen"/>
      <selection pane="bottomRight" activeCell="K24" sqref="K24"/>
      <pageMargins left="0.2" right="0.2" top="0.75" bottom="0.75" header="0.3" footer="0.3"/>
      <pageSetup scale="95" orientation="landscape" r:id="rId9"/>
    </customSheetView>
    <customSheetView guid="{D020F570-D9CD-4C16-921E-7638848CF929}">
      <pane xSplit="2" ySplit="7" topLeftCell="C8" activePane="bottomRight" state="frozen"/>
      <selection pane="bottomRight" activeCell="G31" sqref="G31"/>
      <pageMargins left="0.2" right="0.2" top="0.75" bottom="0.75" header="0.3" footer="0.3"/>
      <pageSetup scale="95" orientation="landscape" r:id="rId10"/>
    </customSheetView>
    <customSheetView guid="{46F31544-8E6F-41C5-8628-1D6EE074AF15}" scale="85" printArea="1" hiddenRows="1" hiddenColumns="1" topLeftCell="A8">
      <selection activeCell="E29" sqref="E29"/>
      <rowBreaks count="1" manualBreakCount="1">
        <brk id="54" max="16383" man="1"/>
      </rowBreaks>
      <pageMargins left="1.1100000000000001" right="0.2" top="0.75" bottom="0.75" header="0.3" footer="0.3"/>
      <pageSetup paperSize="9" scale="74" orientation="landscape" r:id="rId11"/>
    </customSheetView>
    <customSheetView guid="{B2E1A0C6-5BA1-4CF1-B412-16D81FCDF11F}" scale="85" printArea="1" hiddenRows="1">
      <selection activeCell="K13" sqref="K13"/>
      <rowBreaks count="1" manualBreakCount="1">
        <brk id="53" max="16383" man="1"/>
      </rowBreaks>
      <pageMargins left="1.1100000000000001" right="0.2" top="0.75" bottom="0.75" header="0.3" footer="0.3"/>
      <pageSetup paperSize="9" scale="74" orientation="landscape" r:id="rId12"/>
    </customSheetView>
    <customSheetView guid="{967E0446-E234-427F-8E57-7FE287052E2E}" scale="85" printArea="1" hiddenRows="1">
      <selection activeCell="K13" sqref="K13"/>
      <rowBreaks count="1" manualBreakCount="1">
        <brk id="53" max="16383" man="1"/>
      </rowBreaks>
      <pageMargins left="1.1100000000000001" right="0.2" top="0.75" bottom="0.75" header="0.3" footer="0.3"/>
      <pageSetup paperSize="9" scale="74" orientation="landscape" r:id="rId13"/>
    </customSheetView>
    <customSheetView guid="{2ACFE167-4169-43A6-9AB2-59D5A2DA2DB4}" scale="85" printArea="1" hiddenRows="1" topLeftCell="A16">
      <selection activeCell="K13" sqref="K13"/>
      <rowBreaks count="1" manualBreakCount="1">
        <brk id="53" max="16383" man="1"/>
      </rowBreaks>
      <pageMargins left="1.1100000000000001" right="0.2" top="0.75" bottom="0.75" header="0.3" footer="0.3"/>
      <pageSetup paperSize="9" scale="74" orientation="landscape" r:id="rId14"/>
    </customSheetView>
  </customSheetViews>
  <mergeCells count="21">
    <mergeCell ref="K27:L28"/>
    <mergeCell ref="I4:J4"/>
    <mergeCell ref="K4:L4"/>
    <mergeCell ref="I27:J28"/>
    <mergeCell ref="G4:H4"/>
    <mergeCell ref="B2:H2"/>
    <mergeCell ref="B110:B111"/>
    <mergeCell ref="B80:D81"/>
    <mergeCell ref="B82:C83"/>
    <mergeCell ref="B39:D40"/>
    <mergeCell ref="B41:D41"/>
    <mergeCell ref="G27:H28"/>
    <mergeCell ref="B37:D38"/>
    <mergeCell ref="B84:C84"/>
    <mergeCell ref="B88:B90"/>
    <mergeCell ref="B4:B6"/>
    <mergeCell ref="C27:D28"/>
    <mergeCell ref="B27:B28"/>
    <mergeCell ref="E4:F4"/>
    <mergeCell ref="E27:F28"/>
    <mergeCell ref="C4:D4"/>
  </mergeCells>
  <pageMargins left="0.24" right="0.2" top="0.31" bottom="0.28000000000000003" header="0.3" footer="0.3"/>
  <pageSetup paperSize="9" scale="90" orientation="landscape" r:id="rId15"/>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B1:P55"/>
  <sheetViews>
    <sheetView view="pageBreakPreview" topLeftCell="A28" zoomScaleNormal="100" zoomScaleSheetLayoutView="100" workbookViewId="0">
      <selection activeCell="C2" sqref="C2:O37"/>
    </sheetView>
  </sheetViews>
  <sheetFormatPr defaultRowHeight="12.75"/>
  <cols>
    <col min="1" max="1" width="6.28515625" style="1159" customWidth="1"/>
    <col min="2" max="2" width="3.5703125" style="1159" customWidth="1"/>
    <col min="3" max="3" width="19.7109375" style="1159" customWidth="1"/>
    <col min="4" max="5" width="15" style="1054" bestFit="1" customWidth="1"/>
    <col min="6" max="6" width="12.28515625" style="1054" customWidth="1"/>
    <col min="7" max="7" width="15.5703125" style="1054" customWidth="1"/>
    <col min="8" max="8" width="15" style="1159" bestFit="1" customWidth="1"/>
    <col min="9" max="9" width="14.28515625" style="1159" customWidth="1"/>
    <col min="10" max="11" width="15.28515625" style="1159" bestFit="1" customWidth="1"/>
    <col min="12" max="12" width="15.5703125" style="1159" customWidth="1"/>
    <col min="13" max="13" width="14.85546875" style="1159" customWidth="1"/>
    <col min="14" max="14" width="15" style="1159" bestFit="1" customWidth="1"/>
    <col min="15" max="15" width="12.7109375" style="1159" customWidth="1"/>
    <col min="16" max="16384" width="9.140625" style="1159"/>
  </cols>
  <sheetData>
    <row r="1" spans="2:16" ht="12" customHeight="1">
      <c r="D1" s="1247"/>
      <c r="E1" s="1247"/>
      <c r="F1" s="1247"/>
      <c r="G1" s="1247"/>
      <c r="H1" s="1247"/>
      <c r="I1" s="1247"/>
      <c r="J1" s="768"/>
      <c r="K1" s="768"/>
      <c r="L1" s="768"/>
      <c r="M1" s="768"/>
      <c r="N1" s="768"/>
      <c r="O1" s="768"/>
      <c r="P1" s="603"/>
    </row>
    <row r="2" spans="2:16" ht="12" customHeight="1">
      <c r="C2" s="2500" t="s">
        <v>1009</v>
      </c>
      <c r="D2" s="2500"/>
      <c r="E2" s="2500"/>
      <c r="F2" s="1247"/>
      <c r="G2" s="1247"/>
      <c r="H2" s="1247"/>
      <c r="I2" s="1247"/>
      <c r="J2" s="768"/>
      <c r="K2" s="768"/>
      <c r="L2" s="768"/>
      <c r="M2" s="768"/>
      <c r="N2" s="768"/>
      <c r="O2" s="768"/>
      <c r="P2" s="603"/>
    </row>
    <row r="3" spans="2:16" ht="12" customHeight="1">
      <c r="D3" s="1247"/>
      <c r="E3" s="1247"/>
      <c r="F3" s="1247"/>
      <c r="G3" s="1247"/>
      <c r="H3" s="1247"/>
      <c r="I3" s="1247"/>
      <c r="J3" s="768"/>
      <c r="K3" s="768"/>
      <c r="L3" s="768"/>
      <c r="M3" s="768"/>
      <c r="N3" s="768"/>
      <c r="O3" s="768"/>
      <c r="P3" s="603"/>
    </row>
    <row r="4" spans="2:16" s="1" customFormat="1">
      <c r="C4" s="2499" t="s">
        <v>3</v>
      </c>
      <c r="D4" s="2498" t="s">
        <v>905</v>
      </c>
      <c r="E4" s="2498"/>
      <c r="F4" s="2498"/>
      <c r="G4" s="2498"/>
      <c r="H4" s="2498"/>
      <c r="I4" s="2498"/>
      <c r="J4" s="2498" t="s">
        <v>904</v>
      </c>
      <c r="K4" s="2498"/>
      <c r="L4" s="2498"/>
      <c r="M4" s="2498"/>
      <c r="N4" s="2498"/>
      <c r="O4" s="2498"/>
    </row>
    <row r="5" spans="2:16" s="1" customFormat="1" ht="51">
      <c r="C5" s="2499"/>
      <c r="D5" s="1567" t="s">
        <v>561</v>
      </c>
      <c r="E5" s="1568" t="s">
        <v>562</v>
      </c>
      <c r="F5" s="1569" t="s">
        <v>823</v>
      </c>
      <c r="G5" s="1534" t="s">
        <v>824</v>
      </c>
      <c r="H5" s="1536" t="s">
        <v>8</v>
      </c>
      <c r="I5" s="1567" t="s">
        <v>561</v>
      </c>
      <c r="J5" s="1568" t="s">
        <v>562</v>
      </c>
      <c r="K5" s="1569" t="s">
        <v>823</v>
      </c>
      <c r="L5" s="1534" t="s">
        <v>824</v>
      </c>
      <c r="M5" s="1536" t="s">
        <v>8</v>
      </c>
    </row>
    <row r="6" spans="2:16" ht="17.25" customHeight="1">
      <c r="B6" s="1159">
        <v>1</v>
      </c>
      <c r="C6" s="1061" t="s">
        <v>673</v>
      </c>
      <c r="D6" s="1175">
        <v>46082441.460150003</v>
      </c>
      <c r="E6" s="1384"/>
      <c r="F6" s="1384"/>
      <c r="G6" s="477">
        <f t="shared" ref="G6:G21" si="0">D6+E6+F6</f>
        <v>46082441.460150003</v>
      </c>
      <c r="H6" s="2423">
        <f>(G6/$G$35)*100</f>
        <v>8.7721138998585602</v>
      </c>
      <c r="I6" s="1175">
        <v>52576947</v>
      </c>
      <c r="J6" s="1384"/>
      <c r="K6" s="1384"/>
      <c r="L6" s="477">
        <f t="shared" ref="L6:L35" si="1">I6+J6+K6</f>
        <v>52576947</v>
      </c>
      <c r="M6" s="2424">
        <f>(L6/$L$35)*100</f>
        <v>9.0273876906821737</v>
      </c>
    </row>
    <row r="7" spans="2:16" ht="15" customHeight="1">
      <c r="B7" s="1159">
        <v>2</v>
      </c>
      <c r="C7" s="1061" t="s">
        <v>451</v>
      </c>
      <c r="D7" s="1384"/>
      <c r="E7" s="1175">
        <v>125282</v>
      </c>
      <c r="F7" s="1175"/>
      <c r="G7" s="477">
        <f t="shared" si="0"/>
        <v>125282</v>
      </c>
      <c r="H7" s="2423">
        <f t="shared" ref="H7:H34" si="2">(G7/$G$35)*100</f>
        <v>2.3848301842957581E-2</v>
      </c>
      <c r="I7" s="1384"/>
      <c r="J7" s="1175">
        <v>55380</v>
      </c>
      <c r="K7" s="1175"/>
      <c r="L7" s="477">
        <f t="shared" si="1"/>
        <v>55380</v>
      </c>
      <c r="M7" s="2424">
        <f>(L7/$L$35)*100</f>
        <v>9.5086679397717554E-3</v>
      </c>
    </row>
    <row r="8" spans="2:16" ht="16.5" customHeight="1">
      <c r="B8" s="1159">
        <v>3</v>
      </c>
      <c r="C8" s="1061" t="s">
        <v>505</v>
      </c>
      <c r="D8" s="1384"/>
      <c r="E8" s="1175">
        <v>5211062.4374459991</v>
      </c>
      <c r="F8" s="1175"/>
      <c r="G8" s="477">
        <f t="shared" si="0"/>
        <v>5211062.4374459991</v>
      </c>
      <c r="H8" s="2423">
        <f t="shared" si="2"/>
        <v>0.99196205305399388</v>
      </c>
      <c r="I8" s="1384"/>
      <c r="J8" s="1175">
        <v>7333400.783404001</v>
      </c>
      <c r="K8" s="1175"/>
      <c r="L8" s="477">
        <f t="shared" si="1"/>
        <v>7333400.783404001</v>
      </c>
      <c r="M8" s="2424">
        <f>(L8/$L$35)*100</f>
        <v>1.2591345778015657</v>
      </c>
    </row>
    <row r="9" spans="2:16" s="1158" customFormat="1" ht="15.75" customHeight="1">
      <c r="B9" s="1159">
        <v>4</v>
      </c>
      <c r="C9" s="1061" t="s">
        <v>449</v>
      </c>
      <c r="D9" s="1175">
        <v>2907569.1039181808</v>
      </c>
      <c r="E9" s="1384"/>
      <c r="F9" s="1384"/>
      <c r="G9" s="477">
        <f t="shared" si="0"/>
        <v>2907569.1039181808</v>
      </c>
      <c r="H9" s="2423">
        <f t="shared" si="2"/>
        <v>0.55347604300297315</v>
      </c>
      <c r="I9" s="1175">
        <v>4072925.2134595481</v>
      </c>
      <c r="J9" s="1384"/>
      <c r="K9" s="1384"/>
      <c r="L9" s="477">
        <f t="shared" si="1"/>
        <v>4072925.2134595481</v>
      </c>
      <c r="M9" s="2424">
        <f t="shared" ref="M9:M34" si="3">(L9/$L$35)*100</f>
        <v>0.69931551820712956</v>
      </c>
    </row>
    <row r="10" spans="2:16" ht="14.25" customHeight="1">
      <c r="B10" s="1159">
        <v>5</v>
      </c>
      <c r="C10" s="1061" t="s">
        <v>683</v>
      </c>
      <c r="D10" s="1384"/>
      <c r="E10" s="1175">
        <v>2939990.075493813</v>
      </c>
      <c r="F10" s="1175"/>
      <c r="G10" s="477">
        <f t="shared" si="0"/>
        <v>2939990.075493813</v>
      </c>
      <c r="H10" s="2423">
        <f t="shared" si="2"/>
        <v>0.55964760089778343</v>
      </c>
      <c r="I10" s="1384"/>
      <c r="J10" s="1175">
        <v>3141550.3206147552</v>
      </c>
      <c r="K10" s="1175"/>
      <c r="L10" s="477">
        <f t="shared" si="1"/>
        <v>3141550.3206147552</v>
      </c>
      <c r="M10" s="2424">
        <f t="shared" si="3"/>
        <v>0.53939976191421446</v>
      </c>
    </row>
    <row r="11" spans="2:16" ht="15.75" customHeight="1">
      <c r="B11" s="1159">
        <v>6</v>
      </c>
      <c r="C11" s="1061" t="s">
        <v>674</v>
      </c>
      <c r="D11" s="1175">
        <v>2707598.9916000003</v>
      </c>
      <c r="E11" s="1384"/>
      <c r="F11" s="1384"/>
      <c r="G11" s="477">
        <f t="shared" si="0"/>
        <v>2707598.9916000003</v>
      </c>
      <c r="H11" s="2423">
        <f t="shared" si="2"/>
        <v>0.51541033844737771</v>
      </c>
      <c r="I11" s="1175">
        <v>2928701.6588899991</v>
      </c>
      <c r="J11" s="1384"/>
      <c r="K11" s="1384"/>
      <c r="L11" s="477">
        <f t="shared" si="1"/>
        <v>2928701.6588899991</v>
      </c>
      <c r="M11" s="2424">
        <f t="shared" si="3"/>
        <v>0.50285394671440387</v>
      </c>
    </row>
    <row r="12" spans="2:16" ht="15" customHeight="1">
      <c r="B12" s="1159">
        <v>7</v>
      </c>
      <c r="C12" s="1061" t="s">
        <v>447</v>
      </c>
      <c r="D12" s="1175">
        <v>1586961.6465826638</v>
      </c>
      <c r="E12" s="1384"/>
      <c r="F12" s="1384"/>
      <c r="G12" s="477">
        <f t="shared" si="0"/>
        <v>1586961.6465826638</v>
      </c>
      <c r="H12" s="2423">
        <f t="shared" si="2"/>
        <v>0.3020892096302768</v>
      </c>
      <c r="I12" s="1175">
        <v>2106353.1089970265</v>
      </c>
      <c r="J12" s="1384"/>
      <c r="K12" s="1384"/>
      <c r="L12" s="477">
        <f t="shared" si="1"/>
        <v>2106353.1089970265</v>
      </c>
      <c r="M12" s="2424">
        <f t="shared" si="3"/>
        <v>0.36165785982951582</v>
      </c>
    </row>
    <row r="13" spans="2:16" ht="16.5" customHeight="1">
      <c r="B13" s="1159">
        <v>8</v>
      </c>
      <c r="C13" s="1061" t="s">
        <v>684</v>
      </c>
      <c r="D13" s="1384"/>
      <c r="E13" s="184">
        <v>23376250</v>
      </c>
      <c r="F13" s="184"/>
      <c r="G13" s="477">
        <f t="shared" si="0"/>
        <v>23376250</v>
      </c>
      <c r="H13" s="2423">
        <f t="shared" si="2"/>
        <v>4.4498321064194153</v>
      </c>
      <c r="I13" s="1384"/>
      <c r="J13" s="184">
        <v>25572536</v>
      </c>
      <c r="K13" s="184"/>
      <c r="L13" s="477">
        <f t="shared" si="1"/>
        <v>25572536</v>
      </c>
      <c r="M13" s="2424">
        <f t="shared" si="3"/>
        <v>4.3907683857323772</v>
      </c>
    </row>
    <row r="14" spans="2:16" ht="15" customHeight="1">
      <c r="B14" s="1159">
        <v>9</v>
      </c>
      <c r="C14" s="1061" t="s">
        <v>675</v>
      </c>
      <c r="D14" s="184">
        <v>96458088.146101445</v>
      </c>
      <c r="E14" s="1384"/>
      <c r="F14" s="1384"/>
      <c r="G14" s="477">
        <f t="shared" si="0"/>
        <v>96458088.146101445</v>
      </c>
      <c r="H14" s="2423">
        <f t="shared" si="2"/>
        <v>18.361469335601573</v>
      </c>
      <c r="I14" s="184">
        <v>106094508.34279582</v>
      </c>
      <c r="J14" s="1384"/>
      <c r="K14" s="1384"/>
      <c r="L14" s="477">
        <f t="shared" si="1"/>
        <v>106094508.34279582</v>
      </c>
      <c r="M14" s="2424">
        <f t="shared" si="3"/>
        <v>18.216277538190496</v>
      </c>
    </row>
    <row r="15" spans="2:16" s="1158" customFormat="1" ht="16.5" customHeight="1">
      <c r="B15" s="1159">
        <v>10</v>
      </c>
      <c r="C15" s="1061" t="s">
        <v>410</v>
      </c>
      <c r="D15" s="1384"/>
      <c r="E15" s="184">
        <v>3584797.0928872712</v>
      </c>
      <c r="F15" s="184"/>
      <c r="G15" s="477">
        <f t="shared" si="0"/>
        <v>3584797.0928872712</v>
      </c>
      <c r="H15" s="2423">
        <f t="shared" si="2"/>
        <v>0.68239111058996904</v>
      </c>
      <c r="I15" s="1384"/>
      <c r="J15" s="184">
        <v>4369211.1734708119</v>
      </c>
      <c r="K15" s="184"/>
      <c r="L15" s="477">
        <f t="shared" si="1"/>
        <v>4369211.1734708119</v>
      </c>
      <c r="M15" s="2424">
        <f t="shared" si="3"/>
        <v>0.75018739991467021</v>
      </c>
    </row>
    <row r="16" spans="2:16" s="1158" customFormat="1" ht="15.75" customHeight="1">
      <c r="B16" s="1159">
        <v>11</v>
      </c>
      <c r="C16" s="1061" t="s">
        <v>685</v>
      </c>
      <c r="D16" s="1384"/>
      <c r="E16" s="184">
        <v>3787314.62</v>
      </c>
      <c r="F16" s="184"/>
      <c r="G16" s="477">
        <f t="shared" si="0"/>
        <v>3787314.62</v>
      </c>
      <c r="H16" s="2423">
        <f t="shared" si="2"/>
        <v>0.72094173330571198</v>
      </c>
      <c r="I16" s="1384"/>
      <c r="J16" s="184">
        <v>4669447.48123</v>
      </c>
      <c r="K16" s="184"/>
      <c r="L16" s="477">
        <f t="shared" si="1"/>
        <v>4669447.48123</v>
      </c>
      <c r="M16" s="2424">
        <f t="shared" si="3"/>
        <v>0.8017375507623633</v>
      </c>
    </row>
    <row r="17" spans="2:13" ht="14.25" customHeight="1">
      <c r="B17" s="1159">
        <v>12</v>
      </c>
      <c r="C17" s="1061" t="s">
        <v>676</v>
      </c>
      <c r="D17" s="184">
        <v>1824172.6572288396</v>
      </c>
      <c r="E17" s="1384"/>
      <c r="F17" s="1384"/>
      <c r="G17" s="477">
        <f t="shared" si="0"/>
        <v>1824172.6572288396</v>
      </c>
      <c r="H17" s="2423">
        <f t="shared" si="2"/>
        <v>0.34724397873009183</v>
      </c>
      <c r="I17" s="184">
        <v>2188202.5052228789</v>
      </c>
      <c r="J17" s="1384"/>
      <c r="K17" s="1384"/>
      <c r="L17" s="477">
        <f t="shared" si="1"/>
        <v>2188202.5052228789</v>
      </c>
      <c r="M17" s="2424">
        <f t="shared" si="3"/>
        <v>0.37571128579164004</v>
      </c>
    </row>
    <row r="18" spans="2:13" ht="17.25" customHeight="1">
      <c r="B18" s="1159">
        <v>13</v>
      </c>
      <c r="C18" s="1061" t="s">
        <v>805</v>
      </c>
      <c r="D18" s="1384"/>
      <c r="E18" s="184">
        <v>2945827.1076400001</v>
      </c>
      <c r="F18" s="184"/>
      <c r="G18" s="477">
        <f t="shared" si="0"/>
        <v>2945827.1076400001</v>
      </c>
      <c r="H18" s="2423">
        <f t="shared" si="2"/>
        <v>0.56075872064754251</v>
      </c>
      <c r="I18" s="1384"/>
      <c r="J18" s="184">
        <v>15836675.075876787</v>
      </c>
      <c r="K18" s="184"/>
      <c r="L18" s="477">
        <f t="shared" si="1"/>
        <v>15836675.075876787</v>
      </c>
      <c r="M18" s="2424">
        <f t="shared" si="3"/>
        <v>2.7191347881287835</v>
      </c>
    </row>
    <row r="19" spans="2:13" ht="18" customHeight="1">
      <c r="B19" s="1159">
        <v>14</v>
      </c>
      <c r="C19" s="1061" t="s">
        <v>686</v>
      </c>
      <c r="D19" s="1384"/>
      <c r="E19" s="184">
        <v>3492537.2689513238</v>
      </c>
      <c r="F19" s="184"/>
      <c r="G19" s="477">
        <f t="shared" si="0"/>
        <v>3492537.2689513238</v>
      </c>
      <c r="H19" s="2423">
        <f t="shared" si="2"/>
        <v>0.66482881010623951</v>
      </c>
      <c r="I19" s="1384"/>
      <c r="J19" s="184">
        <v>4385775.4601300005</v>
      </c>
      <c r="K19" s="184"/>
      <c r="L19" s="477">
        <f t="shared" si="1"/>
        <v>4385775.4601300005</v>
      </c>
      <c r="M19" s="2424">
        <f t="shared" si="3"/>
        <v>0.7530314645860573</v>
      </c>
    </row>
    <row r="20" spans="2:13" s="1158" customFormat="1" ht="17.25" customHeight="1">
      <c r="B20" s="1159">
        <v>15</v>
      </c>
      <c r="C20" s="1061" t="s">
        <v>677</v>
      </c>
      <c r="D20" s="184">
        <v>12199440.271904619</v>
      </c>
      <c r="E20" s="1384"/>
      <c r="F20" s="1384"/>
      <c r="G20" s="477">
        <f t="shared" si="0"/>
        <v>12199440.271904619</v>
      </c>
      <c r="H20" s="2423">
        <f t="shared" si="2"/>
        <v>2.3222484787879654</v>
      </c>
      <c r="I20" s="184">
        <v>15419280.220268736</v>
      </c>
      <c r="J20" s="1384"/>
      <c r="K20" s="1384"/>
      <c r="L20" s="477">
        <f t="shared" si="1"/>
        <v>15419280.220268736</v>
      </c>
      <c r="M20" s="2424">
        <f t="shared" si="3"/>
        <v>2.647468679754895</v>
      </c>
    </row>
    <row r="21" spans="2:13" s="1158" customFormat="1" ht="18" customHeight="1">
      <c r="B21" s="1159">
        <v>16</v>
      </c>
      <c r="C21" s="1061" t="s">
        <v>687</v>
      </c>
      <c r="D21" s="1384"/>
      <c r="E21" s="184">
        <v>19023897.247952942</v>
      </c>
      <c r="F21" s="184"/>
      <c r="G21" s="477">
        <f t="shared" si="0"/>
        <v>19023897.247952942</v>
      </c>
      <c r="H21" s="2423">
        <f t="shared" si="2"/>
        <v>3.621331426690122</v>
      </c>
      <c r="I21" s="1384"/>
      <c r="J21" s="184">
        <v>22142143.108915731</v>
      </c>
      <c r="K21" s="184"/>
      <c r="L21" s="477">
        <f t="shared" si="1"/>
        <v>22142143.108915731</v>
      </c>
      <c r="M21" s="2424">
        <f t="shared" si="3"/>
        <v>3.8017747616031978</v>
      </c>
    </row>
    <row r="22" spans="2:13" s="1158" customFormat="1" ht="17.25" customHeight="1">
      <c r="B22" s="1159">
        <v>17</v>
      </c>
      <c r="C22" s="1061" t="s">
        <v>678</v>
      </c>
      <c r="D22" s="184">
        <v>19092842.280351602</v>
      </c>
      <c r="E22" s="1384"/>
      <c r="F22" s="1384" t="s">
        <v>868</v>
      </c>
      <c r="G22" s="477">
        <f>SUM(D22:F22)</f>
        <v>19092842.280351602</v>
      </c>
      <c r="H22" s="2423">
        <f t="shared" si="2"/>
        <v>3.6344555941141388</v>
      </c>
      <c r="I22" s="184">
        <v>20384325.869887698</v>
      </c>
      <c r="J22" s="1384"/>
      <c r="K22" s="1384"/>
      <c r="L22" s="477">
        <f t="shared" si="1"/>
        <v>20384325.869887698</v>
      </c>
      <c r="M22" s="2424">
        <f t="shared" si="3"/>
        <v>3.4999600193727187</v>
      </c>
    </row>
    <row r="23" spans="2:13" s="1158" customFormat="1" ht="16.5" customHeight="1">
      <c r="B23" s="1159">
        <v>18</v>
      </c>
      <c r="C23" s="1061" t="s">
        <v>456</v>
      </c>
      <c r="D23" s="184">
        <v>2256631</v>
      </c>
      <c r="E23" s="1384"/>
      <c r="F23" s="1384"/>
      <c r="G23" s="477">
        <f t="shared" ref="G23:G35" si="4">D23+E23+F23</f>
        <v>2256631</v>
      </c>
      <c r="H23" s="2423">
        <f t="shared" si="2"/>
        <v>0.42956543826068561</v>
      </c>
      <c r="I23" s="184">
        <v>2682943</v>
      </c>
      <c r="J23" s="1384"/>
      <c r="K23" s="1384"/>
      <c r="L23" s="477">
        <f t="shared" si="1"/>
        <v>2682943</v>
      </c>
      <c r="M23" s="2424">
        <f t="shared" si="3"/>
        <v>0.46065753138922089</v>
      </c>
    </row>
    <row r="24" spans="2:13" ht="16.5" customHeight="1">
      <c r="B24" s="1159">
        <v>19</v>
      </c>
      <c r="C24" s="1061" t="s">
        <v>688</v>
      </c>
      <c r="D24" s="1384"/>
      <c r="E24" s="184">
        <v>4069022.9429599997</v>
      </c>
      <c r="F24" s="184"/>
      <c r="G24" s="477">
        <f t="shared" si="4"/>
        <v>4069022.9429599997</v>
      </c>
      <c r="H24" s="2423">
        <f t="shared" si="2"/>
        <v>0.77456687592495055</v>
      </c>
      <c r="I24" s="1384"/>
      <c r="J24" s="184">
        <v>5113204.2730099997</v>
      </c>
      <c r="K24" s="184"/>
      <c r="L24" s="477">
        <f t="shared" si="1"/>
        <v>5113204.2730099997</v>
      </c>
      <c r="M24" s="2424">
        <f t="shared" si="3"/>
        <v>0.87792996641881771</v>
      </c>
    </row>
    <row r="25" spans="2:13" ht="17.25" customHeight="1">
      <c r="B25" s="1159">
        <v>20</v>
      </c>
      <c r="C25" s="1061" t="s">
        <v>679</v>
      </c>
      <c r="D25" s="184">
        <v>2806696.5374480817</v>
      </c>
      <c r="E25" s="1385"/>
      <c r="F25" s="1385"/>
      <c r="G25" s="477">
        <f t="shared" si="4"/>
        <v>2806696.5374480817</v>
      </c>
      <c r="H25" s="2423">
        <f t="shared" si="2"/>
        <v>0.53427424695204218</v>
      </c>
      <c r="I25" s="184">
        <v>4102317.2958025369</v>
      </c>
      <c r="J25" s="1385"/>
      <c r="K25" s="1385"/>
      <c r="L25" s="477">
        <f t="shared" si="1"/>
        <v>4102317.2958025369</v>
      </c>
      <c r="M25" s="2424">
        <f t="shared" si="3"/>
        <v>0.70436209731615651</v>
      </c>
    </row>
    <row r="26" spans="2:13" ht="15.75" customHeight="1">
      <c r="B26" s="1159">
        <v>21</v>
      </c>
      <c r="C26" s="1061" t="s">
        <v>458</v>
      </c>
      <c r="D26" s="184">
        <v>596567.86406000017</v>
      </c>
      <c r="E26" s="184">
        <v>1086970.7530100001</v>
      </c>
      <c r="F26" s="184"/>
      <c r="G26" s="477">
        <f t="shared" si="4"/>
        <v>1683538.6170700002</v>
      </c>
      <c r="H26" s="2423">
        <f t="shared" si="2"/>
        <v>0.32047330904807347</v>
      </c>
      <c r="I26" s="184">
        <v>634896.20689999987</v>
      </c>
      <c r="J26" s="184">
        <v>625376.61218000005</v>
      </c>
      <c r="K26" s="184"/>
      <c r="L26" s="477">
        <f t="shared" si="1"/>
        <v>1260272.8190799998</v>
      </c>
      <c r="M26" s="2424">
        <f t="shared" si="3"/>
        <v>0.21638706663329293</v>
      </c>
    </row>
    <row r="27" spans="2:13" ht="16.5" customHeight="1">
      <c r="B27" s="1159">
        <v>22</v>
      </c>
      <c r="C27" s="1061" t="s">
        <v>74</v>
      </c>
      <c r="D27" s="1385"/>
      <c r="E27" s="2426">
        <v>12176936</v>
      </c>
      <c r="F27" s="184">
        <v>5754831.8684744798</v>
      </c>
      <c r="G27" s="477">
        <f t="shared" si="4"/>
        <v>17931767.86847448</v>
      </c>
      <c r="H27" s="2423">
        <f t="shared" si="2"/>
        <v>3.4134369877973492</v>
      </c>
      <c r="I27" s="1385"/>
      <c r="J27" s="2204">
        <v>13259239</v>
      </c>
      <c r="K27" s="184">
        <v>4249553.23281</v>
      </c>
      <c r="L27" s="477">
        <f t="shared" si="1"/>
        <v>17508792.232809998</v>
      </c>
      <c r="M27" s="2424">
        <f t="shared" si="3"/>
        <v>3.0062349470611256</v>
      </c>
    </row>
    <row r="28" spans="2:13" s="1158" customFormat="1" ht="15.75" customHeight="1">
      <c r="B28" s="1159">
        <v>23</v>
      </c>
      <c r="C28" s="1061" t="s">
        <v>411</v>
      </c>
      <c r="D28" s="1385"/>
      <c r="E28" s="2202">
        <v>1713217.5707509089</v>
      </c>
      <c r="F28" s="184"/>
      <c r="G28" s="477">
        <f t="shared" si="4"/>
        <v>1713217.5707509089</v>
      </c>
      <c r="H28" s="2423">
        <f t="shared" si="2"/>
        <v>0.32612290472634708</v>
      </c>
      <c r="I28" s="1385"/>
      <c r="J28" s="2202">
        <v>1726427.1117626703</v>
      </c>
      <c r="K28" s="184"/>
      <c r="L28" s="477">
        <f t="shared" si="1"/>
        <v>1726427.1117626703</v>
      </c>
      <c r="M28" s="2424">
        <f t="shared" si="3"/>
        <v>0.29642510162460184</v>
      </c>
    </row>
    <row r="29" spans="2:13" ht="17.25" customHeight="1">
      <c r="B29" s="1159">
        <v>24</v>
      </c>
      <c r="C29" s="1061" t="s">
        <v>459</v>
      </c>
      <c r="D29" s="1385"/>
      <c r="E29" s="184">
        <v>6720143</v>
      </c>
      <c r="F29" s="184"/>
      <c r="G29" s="477">
        <f t="shared" si="4"/>
        <v>6720143</v>
      </c>
      <c r="H29" s="2423">
        <f t="shared" si="2"/>
        <v>1.2792260555533796</v>
      </c>
      <c r="I29" s="1385"/>
      <c r="J29" s="184">
        <v>7745115</v>
      </c>
      <c r="K29" s="184"/>
      <c r="L29" s="477">
        <f t="shared" si="1"/>
        <v>7745115</v>
      </c>
      <c r="M29" s="2424">
        <f t="shared" si="3"/>
        <v>1.3298253284641623</v>
      </c>
    </row>
    <row r="30" spans="2:13" ht="16.5" customHeight="1">
      <c r="B30" s="1159">
        <v>25</v>
      </c>
      <c r="C30" s="1061" t="s">
        <v>460</v>
      </c>
      <c r="D30" s="184">
        <v>1933525.63099</v>
      </c>
      <c r="E30" s="184">
        <v>521765</v>
      </c>
      <c r="F30" s="184"/>
      <c r="G30" s="477">
        <f t="shared" si="4"/>
        <v>2455290.63099</v>
      </c>
      <c r="H30" s="2423">
        <f t="shared" si="2"/>
        <v>0.46738168356216619</v>
      </c>
      <c r="I30" s="184">
        <v>1923053.3221673658</v>
      </c>
      <c r="J30" s="184">
        <v>635851.45506999991</v>
      </c>
      <c r="K30" s="184"/>
      <c r="L30" s="477">
        <f t="shared" si="1"/>
        <v>2558904.777237366</v>
      </c>
      <c r="M30" s="2424">
        <f t="shared" si="3"/>
        <v>0.43936034337749597</v>
      </c>
    </row>
    <row r="31" spans="2:13" s="1158" customFormat="1" ht="15.75" customHeight="1">
      <c r="B31" s="1159">
        <v>26</v>
      </c>
      <c r="C31" s="1061" t="s">
        <v>30</v>
      </c>
      <c r="D31" s="184">
        <v>109525218.54652755</v>
      </c>
      <c r="E31" s="184">
        <v>67503908.984149992</v>
      </c>
      <c r="F31" s="184"/>
      <c r="G31" s="477">
        <f t="shared" si="4"/>
        <v>177029127.53067756</v>
      </c>
      <c r="H31" s="2423">
        <f t="shared" si="2"/>
        <v>33.698728215921122</v>
      </c>
      <c r="I31" s="184">
        <v>121739738.54974997</v>
      </c>
      <c r="J31" s="184">
        <v>69155434.029595852</v>
      </c>
      <c r="K31" s="184"/>
      <c r="L31" s="477">
        <f t="shared" si="1"/>
        <v>190895172.57934582</v>
      </c>
      <c r="M31" s="2424">
        <f t="shared" si="3"/>
        <v>32.776432057826327</v>
      </c>
    </row>
    <row r="32" spans="2:13" ht="15" customHeight="1">
      <c r="B32" s="1159">
        <v>27</v>
      </c>
      <c r="C32" s="1386" t="s">
        <v>859</v>
      </c>
      <c r="D32" s="2201">
        <v>9917607.1631487682</v>
      </c>
      <c r="E32" s="2203"/>
      <c r="F32" s="2203"/>
      <c r="G32" s="477">
        <f t="shared" si="4"/>
        <v>9917607.1631487682</v>
      </c>
      <c r="H32" s="2423">
        <f t="shared" si="2"/>
        <v>1.8878856434815066</v>
      </c>
      <c r="I32" s="2201">
        <v>12478446</v>
      </c>
      <c r="J32" s="2203"/>
      <c r="K32" s="2203"/>
      <c r="L32" s="477">
        <f t="shared" si="1"/>
        <v>12478446</v>
      </c>
      <c r="M32" s="2424">
        <f t="shared" si="3"/>
        <v>2.1425315893530716</v>
      </c>
    </row>
    <row r="33" spans="2:15" ht="17.25" customHeight="1">
      <c r="B33" s="1159">
        <v>28</v>
      </c>
      <c r="C33" s="1061" t="s">
        <v>691</v>
      </c>
      <c r="D33" s="1384"/>
      <c r="E33" s="1175">
        <v>15706230.569529999</v>
      </c>
      <c r="F33" s="1175"/>
      <c r="G33" s="477">
        <f t="shared" si="4"/>
        <v>15706230.569529999</v>
      </c>
      <c r="H33" s="2423">
        <f t="shared" si="2"/>
        <v>2.9897904522376639</v>
      </c>
      <c r="I33" s="1384"/>
      <c r="J33" s="1175"/>
      <c r="K33" s="1175"/>
      <c r="L33" s="477">
        <f t="shared" si="1"/>
        <v>0</v>
      </c>
      <c r="M33" s="2424">
        <f t="shared" si="3"/>
        <v>0</v>
      </c>
    </row>
    <row r="34" spans="2:15" ht="16.5" customHeight="1">
      <c r="B34" s="1159">
        <v>29</v>
      </c>
      <c r="C34" s="1061" t="s">
        <v>680</v>
      </c>
      <c r="D34" s="606">
        <v>35693463</v>
      </c>
      <c r="E34" s="1385"/>
      <c r="F34" s="1385"/>
      <c r="G34" s="477">
        <f t="shared" si="4"/>
        <v>35693463</v>
      </c>
      <c r="H34" s="2423">
        <f t="shared" si="2"/>
        <v>6.7944994448080189</v>
      </c>
      <c r="I34" s="606">
        <v>43067007</v>
      </c>
      <c r="J34" s="1385"/>
      <c r="K34" s="1385"/>
      <c r="L34" s="477">
        <f t="shared" si="1"/>
        <v>43067007</v>
      </c>
      <c r="M34" s="2424">
        <f t="shared" si="3"/>
        <v>7.394544397306352</v>
      </c>
    </row>
    <row r="35" spans="2:15" s="1" customFormat="1" ht="17.25" customHeight="1">
      <c r="B35" s="1058"/>
      <c r="C35" s="1399" t="s">
        <v>2</v>
      </c>
      <c r="D35" s="552">
        <f>SUM(D6:D34)</f>
        <v>345588824.30001175</v>
      </c>
      <c r="E35" s="552">
        <f>SUM(E6:E34)</f>
        <v>173985152.67077225</v>
      </c>
      <c r="F35" s="552">
        <f>SUM(F6:F34)</f>
        <v>5754831.8684744798</v>
      </c>
      <c r="G35" s="600">
        <f t="shared" si="4"/>
        <v>525328808.83925849</v>
      </c>
      <c r="H35" s="2425">
        <f>SUM(H6:H34)</f>
        <v>100.00000000000001</v>
      </c>
      <c r="I35" s="600">
        <f>SUM(I6:I34)</f>
        <v>392399645.29414159</v>
      </c>
      <c r="J35" s="600">
        <v>185766765</v>
      </c>
      <c r="K35" s="600">
        <f>SUM(K6:K34)</f>
        <v>4249553.23281</v>
      </c>
      <c r="L35" s="600">
        <f t="shared" si="1"/>
        <v>582415963.52695155</v>
      </c>
      <c r="M35" s="2425">
        <f>SUM(M6:M34)</f>
        <v>100.0000003236966</v>
      </c>
    </row>
    <row r="36" spans="2:15">
      <c r="H36" s="1041"/>
      <c r="I36" s="1582"/>
      <c r="J36" s="1234"/>
    </row>
    <row r="37" spans="2:15">
      <c r="C37" s="1387"/>
      <c r="H37" s="1041"/>
      <c r="I37" s="1387"/>
      <c r="J37" s="1041"/>
      <c r="M37" s="1054"/>
      <c r="O37" s="1159">
        <v>4</v>
      </c>
    </row>
    <row r="38" spans="2:15">
      <c r="C38" s="1387"/>
      <c r="H38" s="1041"/>
      <c r="J38" s="1054"/>
      <c r="K38" s="1054"/>
      <c r="N38" s="1054"/>
    </row>
    <row r="39" spans="2:15">
      <c r="C39" s="1387"/>
      <c r="H39" s="1406"/>
    </row>
    <row r="40" spans="2:15">
      <c r="C40" s="1388"/>
      <c r="H40" s="1054"/>
      <c r="K40" s="1389"/>
      <c r="L40" s="1389"/>
      <c r="M40" s="1389"/>
      <c r="N40" s="1389"/>
      <c r="O40" s="1389"/>
    </row>
    <row r="41" spans="2:15">
      <c r="C41" s="1388"/>
      <c r="J41" s="1054"/>
    </row>
    <row r="42" spans="2:15">
      <c r="C42" s="1390"/>
    </row>
    <row r="43" spans="2:15">
      <c r="C43" s="1329"/>
      <c r="H43" s="1054"/>
      <c r="I43" s="1054"/>
    </row>
    <row r="44" spans="2:15">
      <c r="H44" s="1054"/>
      <c r="I44" s="1054"/>
    </row>
    <row r="45" spans="2:15">
      <c r="H45" s="1054"/>
      <c r="I45" s="1054"/>
    </row>
    <row r="46" spans="2:15">
      <c r="H46" s="1391"/>
      <c r="I46" s="1054"/>
    </row>
    <row r="47" spans="2:15">
      <c r="C47" s="1392"/>
      <c r="I47" s="1391"/>
    </row>
    <row r="48" spans="2:15">
      <c r="H48" s="1054"/>
    </row>
    <row r="49" spans="4:10">
      <c r="D49" s="1057"/>
      <c r="E49" s="1057"/>
      <c r="F49" s="1057"/>
      <c r="G49" s="1057"/>
      <c r="H49" s="1054"/>
      <c r="J49" s="1054"/>
    </row>
    <row r="50" spans="4:10">
      <c r="D50" s="1057"/>
      <c r="E50" s="1057"/>
      <c r="F50" s="1057"/>
      <c r="G50" s="1057"/>
      <c r="H50" s="1054"/>
      <c r="J50" s="1054"/>
    </row>
    <row r="53" spans="4:10" ht="28.5" customHeight="1"/>
    <row r="54" spans="4:10" ht="51.75" customHeight="1"/>
    <row r="55" spans="4:10" ht="15" customHeight="1"/>
  </sheetData>
  <sheetProtection selectLockedCells="1" selectUnlockedCells="1"/>
  <sortState ref="C6:O35">
    <sortCondition ref="C6"/>
  </sortState>
  <customSheetViews>
    <customSheetView guid="{5E394B0B-7867-4722-9497-A93AB2A9A773}" showPageBreaks="1">
      <selection activeCell="B3" sqref="B3"/>
      <pageMargins left="0.31" right="0.2" top="0.18" bottom="0.23" header="0.3" footer="0.3"/>
      <pageSetup scale="92" orientation="landscape" r:id="rId1"/>
    </customSheetView>
    <customSheetView guid="{B1E1B596-A9A1-411D-A882-A48CB025B978}" showPageBreaks="1" printArea="1" hiddenColumns="1">
      <selection activeCell="B39" sqref="B39:B43"/>
      <pageMargins left="0.73" right="0.2" top="0.18" bottom="0.16" header="0.3" footer="0.16"/>
      <pageSetup paperSize="9" scale="80" orientation="landscape" r:id="rId2"/>
    </customSheetView>
  </customSheetViews>
  <mergeCells count="4">
    <mergeCell ref="D4:I4"/>
    <mergeCell ref="J4:O4"/>
    <mergeCell ref="C4:C5"/>
    <mergeCell ref="C2:E2"/>
  </mergeCells>
  <pageMargins left="0.31" right="0.2" top="0.18" bottom="0.23" header="0.3" footer="0.3"/>
  <pageSetup paperSize="9" scale="70" orientation="landscape"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theme="9" tint="-0.249977111117893"/>
    <pageSetUpPr autoPageBreaks="0"/>
  </sheetPr>
  <dimension ref="B2:L20"/>
  <sheetViews>
    <sheetView view="pageBreakPreview" topLeftCell="A5" zoomScaleNormal="100" zoomScaleSheetLayoutView="77" workbookViewId="0">
      <selection activeCell="B3" sqref="B3:L20"/>
    </sheetView>
  </sheetViews>
  <sheetFormatPr defaultRowHeight="12.75"/>
  <cols>
    <col min="1" max="1" width="3" style="645" customWidth="1"/>
    <col min="2" max="2" width="26.5703125" style="645" customWidth="1"/>
    <col min="3" max="3" width="11" style="645" customWidth="1"/>
    <col min="4" max="4" width="7" style="645" customWidth="1"/>
    <col min="5" max="5" width="11" style="645" customWidth="1"/>
    <col min="6" max="6" width="6.85546875" style="645" customWidth="1"/>
    <col min="7" max="7" width="11" style="645" customWidth="1"/>
    <col min="8" max="8" width="7.140625" style="645" customWidth="1"/>
    <col min="9" max="9" width="11" style="645" customWidth="1"/>
    <col min="10" max="10" width="6.7109375" style="645" customWidth="1"/>
    <col min="11" max="11" width="11" style="645" customWidth="1"/>
    <col min="12" max="12" width="7.28515625" style="645" customWidth="1"/>
    <col min="13" max="16384" width="9.140625" style="645"/>
  </cols>
  <sheetData>
    <row r="2" spans="2:12" s="1159" customFormat="1"/>
    <row r="3" spans="2:12" ht="15" customHeight="1">
      <c r="B3" s="2458" t="s">
        <v>672</v>
      </c>
      <c r="C3" s="2458"/>
      <c r="D3" s="2458"/>
      <c r="E3" s="2458"/>
      <c r="F3" s="2458"/>
      <c r="G3" s="1306"/>
      <c r="H3" s="1306"/>
      <c r="I3" s="1306"/>
    </row>
    <row r="4" spans="2:12" s="69" customFormat="1">
      <c r="B4" s="1081"/>
    </row>
    <row r="5" spans="2:12" s="69" customFormat="1">
      <c r="B5" s="2501" t="s">
        <v>36</v>
      </c>
      <c r="C5" s="2498" t="s">
        <v>860</v>
      </c>
      <c r="D5" s="2498"/>
      <c r="E5" s="2498"/>
      <c r="F5" s="2498"/>
      <c r="G5" s="2498"/>
      <c r="H5" s="2498"/>
      <c r="I5" s="2498"/>
      <c r="J5" s="2498"/>
      <c r="K5" s="2498"/>
      <c r="L5" s="2498"/>
    </row>
    <row r="6" spans="2:12" s="69" customFormat="1">
      <c r="B6" s="2501"/>
      <c r="C6" s="2502">
        <v>2013</v>
      </c>
      <c r="D6" s="2502"/>
      <c r="E6" s="2502">
        <v>2014</v>
      </c>
      <c r="F6" s="2502"/>
      <c r="G6" s="2502">
        <v>2015</v>
      </c>
      <c r="H6" s="2502"/>
      <c r="I6" s="2503">
        <v>2016</v>
      </c>
      <c r="J6" s="2504"/>
      <c r="K6" s="2503">
        <v>2017</v>
      </c>
      <c r="L6" s="2504"/>
    </row>
    <row r="7" spans="2:12" s="69" customFormat="1" ht="17.25" customHeight="1">
      <c r="B7" s="2501"/>
      <c r="C7" s="1039" t="s">
        <v>910</v>
      </c>
      <c r="D7" s="1039" t="s">
        <v>8</v>
      </c>
      <c r="E7" s="1039" t="s">
        <v>910</v>
      </c>
      <c r="F7" s="1039" t="s">
        <v>8</v>
      </c>
      <c r="G7" s="1039" t="s">
        <v>910</v>
      </c>
      <c r="H7" s="1039" t="s">
        <v>8</v>
      </c>
      <c r="I7" s="1039" t="s">
        <v>910</v>
      </c>
      <c r="J7" s="1039" t="s">
        <v>8</v>
      </c>
      <c r="K7" s="1039" t="s">
        <v>910</v>
      </c>
      <c r="L7" s="1039" t="s">
        <v>8</v>
      </c>
    </row>
    <row r="8" spans="2:12" s="1055" customFormat="1" ht="19.5" customHeight="1">
      <c r="B8" s="1161" t="s">
        <v>35</v>
      </c>
      <c r="C8" s="2223">
        <v>7187.5</v>
      </c>
      <c r="D8" s="2221">
        <v>69.644968120772845</v>
      </c>
      <c r="E8" s="2224">
        <v>8442</v>
      </c>
      <c r="F8" s="2221">
        <v>70.262172284644194</v>
      </c>
      <c r="G8" s="2224">
        <v>9503.68</v>
      </c>
      <c r="H8" s="2221">
        <v>68.713785588996174</v>
      </c>
      <c r="I8" s="2225">
        <v>10575.8</v>
      </c>
      <c r="J8" s="2222">
        <v>69.5</v>
      </c>
      <c r="K8" s="2224">
        <v>11897.4</v>
      </c>
      <c r="L8" s="2222">
        <v>69.7</v>
      </c>
    </row>
    <row r="9" spans="2:12" s="1055" customFormat="1" ht="29.25" customHeight="1">
      <c r="B9" s="1162" t="s">
        <v>38</v>
      </c>
      <c r="C9" s="2222">
        <v>756.4</v>
      </c>
      <c r="D9" s="2221">
        <v>7.3293153233464459</v>
      </c>
      <c r="E9" s="2221">
        <v>857</v>
      </c>
      <c r="F9" s="2221">
        <v>7.1327507282563456</v>
      </c>
      <c r="G9" s="2221">
        <v>1044.18</v>
      </c>
      <c r="H9" s="2221">
        <v>7.5496608299435604</v>
      </c>
      <c r="I9" s="2222">
        <v>1246.7</v>
      </c>
      <c r="J9" s="2222">
        <v>8.1999999999999993</v>
      </c>
      <c r="K9" s="2222">
        <v>1370.4</v>
      </c>
      <c r="L9" s="2222">
        <v>8</v>
      </c>
    </row>
    <row r="10" spans="2:12" s="1055" customFormat="1" ht="30.75" customHeight="1">
      <c r="B10" s="1162" t="s">
        <v>693</v>
      </c>
      <c r="C10" s="2222">
        <v>378</v>
      </c>
      <c r="D10" s="2221">
        <v>3.6627197147342105</v>
      </c>
      <c r="E10" s="2221">
        <v>441</v>
      </c>
      <c r="F10" s="2221">
        <v>3.6704119850187267</v>
      </c>
      <c r="G10" s="2221">
        <v>557.78</v>
      </c>
      <c r="H10" s="2221">
        <v>4.0328772986706491</v>
      </c>
      <c r="I10" s="2222">
        <v>335.4</v>
      </c>
      <c r="J10" s="2222">
        <v>2.2000000000000002</v>
      </c>
      <c r="K10" s="2222">
        <v>388.9</v>
      </c>
      <c r="L10" s="2222">
        <v>2.2999999999999998</v>
      </c>
    </row>
    <row r="11" spans="2:12" s="1055" customFormat="1" ht="21.75" customHeight="1">
      <c r="B11" s="1163" t="s">
        <v>39</v>
      </c>
      <c r="C11" s="2222">
        <v>1632.5</v>
      </c>
      <c r="D11" s="2221">
        <v>15.81849188969206</v>
      </c>
      <c r="E11" s="2226">
        <v>1853.6</v>
      </c>
      <c r="F11" s="2221">
        <v>15.427382438618393</v>
      </c>
      <c r="G11" s="2224">
        <v>2257.48</v>
      </c>
      <c r="H11" s="2221">
        <v>16.322098039017206</v>
      </c>
      <c r="I11" s="2222">
        <v>2536.6</v>
      </c>
      <c r="J11" s="2222">
        <v>16.7</v>
      </c>
      <c r="K11" s="2222">
        <v>2836.5</v>
      </c>
      <c r="L11" s="2222">
        <v>16.600000000000001</v>
      </c>
    </row>
    <row r="12" spans="2:12" s="1055" customFormat="1" ht="21" customHeight="1">
      <c r="B12" s="1161" t="s">
        <v>37</v>
      </c>
      <c r="C12" s="2429">
        <v>365.8</v>
      </c>
      <c r="D12" s="2427">
        <v>3.6</v>
      </c>
      <c r="E12" s="2220">
        <v>421.1</v>
      </c>
      <c r="F12" s="2221">
        <v>3.5072825634623381</v>
      </c>
      <c r="G12" s="2221">
        <v>466.7</v>
      </c>
      <c r="H12" s="2221">
        <v>3.38157824337241</v>
      </c>
      <c r="I12" s="2222" t="s">
        <v>988</v>
      </c>
      <c r="J12" s="2222">
        <v>3.4</v>
      </c>
      <c r="K12" s="2222" t="s">
        <v>989</v>
      </c>
      <c r="L12" s="2222">
        <v>3.4</v>
      </c>
    </row>
    <row r="13" spans="2:12" s="1055" customFormat="1" ht="22.5" customHeight="1">
      <c r="B13" s="1079" t="s">
        <v>26</v>
      </c>
      <c r="C13" s="2428">
        <v>10320.200000000001</v>
      </c>
      <c r="D13" s="2227">
        <v>100</v>
      </c>
      <c r="E13" s="2227">
        <v>12015</v>
      </c>
      <c r="F13" s="2227">
        <v>100</v>
      </c>
      <c r="G13" s="2227">
        <v>13830.820000000002</v>
      </c>
      <c r="H13" s="2227">
        <v>100.00000000000001</v>
      </c>
      <c r="I13" s="2046">
        <v>15219.7</v>
      </c>
      <c r="J13" s="2046">
        <v>100</v>
      </c>
      <c r="K13" s="2046">
        <v>17075.599999999999</v>
      </c>
      <c r="L13" s="2046">
        <v>100</v>
      </c>
    </row>
    <row r="14" spans="2:12" s="1055" customFormat="1" ht="14.25" customHeight="1">
      <c r="B14" s="1084"/>
      <c r="C14" s="1085"/>
      <c r="D14" s="1085"/>
      <c r="E14" s="1085"/>
      <c r="F14" s="1085"/>
      <c r="G14" s="1085"/>
      <c r="H14" s="1085"/>
    </row>
    <row r="15" spans="2:12" s="1159" customFormat="1" ht="14.25" customHeight="1">
      <c r="B15" s="1570" t="s">
        <v>853</v>
      </c>
      <c r="C15" s="1157"/>
      <c r="D15" s="1157"/>
      <c r="E15" s="1157"/>
      <c r="F15" s="1157"/>
      <c r="G15" s="1157"/>
      <c r="H15" s="1157"/>
    </row>
    <row r="16" spans="2:12" s="1159" customFormat="1" ht="14.25" customHeight="1">
      <c r="B16" s="1570"/>
      <c r="C16" s="1157"/>
      <c r="D16" s="1157"/>
      <c r="E16" s="1157"/>
      <c r="F16" s="1157"/>
      <c r="G16" s="1157"/>
      <c r="H16" s="1157"/>
    </row>
    <row r="17" spans="2:12" ht="14.25" customHeight="1">
      <c r="B17" s="1158"/>
    </row>
    <row r="18" spans="2:12" ht="14.25" customHeight="1">
      <c r="B18" s="464"/>
    </row>
    <row r="19" spans="2:12" ht="14.25" customHeight="1"/>
    <row r="20" spans="2:12">
      <c r="L20" s="645">
        <v>5</v>
      </c>
    </row>
  </sheetData>
  <customSheetViews>
    <customSheetView guid="{5E394B0B-7867-4722-9497-A93AB2A9A773}" view="pageBreakPreview">
      <selection activeCell="C8" sqref="C8"/>
      <pageMargins left="0.85" right="0.75" top="0.75" bottom="0.1" header="0.3" footer="0.3"/>
      <pageSetup paperSize="9" scale="85" orientation="landscape" r:id="rId1"/>
    </customSheetView>
    <customSheetView guid="{B1E1B596-A9A1-411D-A882-A48CB025B978}" scale="77" printArea="1" view="pageBreakPreview">
      <selection activeCell="B17" sqref="B17"/>
      <pageMargins left="0.85" right="0.75" top="0.75" bottom="0.1" header="0.3" footer="0.3"/>
      <pageSetup paperSize="9" scale="75" orientation="landscape" r:id="rId2"/>
    </customSheetView>
    <customSheetView guid="{E82B35BE-4719-4C53-A9EF-1CC6F153A6F3}" hiddenColumns="1">
      <selection activeCell="N16" sqref="N16"/>
      <pageMargins left="0.35" right="0.21" top="0.75" bottom="0.75" header="0.3" footer="0.3"/>
      <pageSetup orientation="landscape" r:id="rId3"/>
    </customSheetView>
    <customSheetView guid="{B4A67912-05A8-4D20-958A-E8812294BB39}" scale="60" showPageBreaks="1" printArea="1" view="pageBreakPreview">
      <selection activeCell="I31" sqref="I31"/>
      <pageMargins left="0.35" right="0.21" top="0.75" bottom="0.75" header="0.3" footer="0.3"/>
      <pageSetup orientation="landscape" r:id="rId4"/>
    </customSheetView>
    <customSheetView guid="{F7C0CA98-A3B8-42B1-9940-E27294444C95}">
      <selection activeCell="E11" sqref="E11"/>
      <pageMargins left="0.35" right="0.21" top="0.75" bottom="0.75" header="0.3" footer="0.3"/>
      <pageSetup orientation="landscape" r:id="rId5"/>
    </customSheetView>
    <customSheetView guid="{B8318771-9061-42D8-AFEA-0FF27D639C94}">
      <selection activeCell="E11" sqref="E11"/>
      <pageMargins left="0.35" right="0.21" top="0.75" bottom="0.75" header="0.3" footer="0.3"/>
      <pageSetup orientation="landscape" r:id="rId6"/>
    </customSheetView>
    <customSheetView guid="{3199A5C7-1303-43ED-A74D-8C27C3B99779}">
      <selection activeCell="E11" sqref="E11"/>
      <pageMargins left="0.35" right="0.21" top="0.75" bottom="0.75" header="0.3" footer="0.3"/>
      <pageSetup orientation="landscape" r:id="rId7"/>
    </customSheetView>
    <customSheetView guid="{C4538C36-F6A2-4603-9311-8D97FB7695CB}">
      <selection activeCell="E11" sqref="E11"/>
      <pageMargins left="0.35" right="0.21" top="0.75" bottom="0.75" header="0.3" footer="0.3"/>
      <pageSetup orientation="landscape" r:id="rId8"/>
    </customSheetView>
    <customSheetView guid="{F66B1C5E-2E3D-4890-AA4B-3A6E976CA29E}">
      <selection activeCell="B20" sqref="B20"/>
      <pageMargins left="0.35" right="0.21" top="0.75" bottom="0.75" header="0.3" footer="0.3"/>
      <pageSetup orientation="landscape" r:id="rId9"/>
    </customSheetView>
    <customSheetView guid="{D020F570-D9CD-4C16-921E-7638848CF929}">
      <selection activeCell="C12" sqref="C12"/>
      <pageMargins left="0.35" right="0.21" top="0.75" bottom="0.75" header="0.3" footer="0.3"/>
      <pageSetup orientation="landscape" r:id="rId10"/>
    </customSheetView>
    <customSheetView guid="{46F31544-8E6F-41C5-8628-1D6EE074AF15}" hiddenColumns="1">
      <selection activeCell="M7" sqref="M7"/>
      <pageMargins left="0.85" right="0.75" top="0.75" bottom="0.1" header="0.3" footer="0.3"/>
      <pageSetup paperSize="9" scale="75" orientation="landscape" r:id="rId11"/>
    </customSheetView>
    <customSheetView guid="{B2E1A0C6-5BA1-4CF1-B412-16D81FCDF11F}" printArea="1" hiddenColumns="1">
      <selection activeCell="N13" sqref="N13"/>
      <pageMargins left="0.85" right="0.75" top="0.75" bottom="0.1" header="0.3" footer="0.3"/>
      <pageSetup paperSize="9" scale="75" orientation="landscape" r:id="rId12"/>
    </customSheetView>
    <customSheetView guid="{967E0446-E234-427F-8E57-7FE287052E2E}" printArea="1" hiddenColumns="1" topLeftCell="A13">
      <selection activeCell="N13" sqref="N13"/>
      <pageMargins left="0.85" right="0.75" top="0.75" bottom="0.1" header="0.3" footer="0.3"/>
      <pageSetup paperSize="9" scale="75" orientation="landscape" r:id="rId13"/>
    </customSheetView>
    <customSheetView guid="{2ACFE167-4169-43A6-9AB2-59D5A2DA2DB4}" printArea="1" hiddenColumns="1">
      <selection activeCell="N13" sqref="N13"/>
      <pageMargins left="0.85" right="0.75" top="0.75" bottom="0.1" header="0.3" footer="0.3"/>
      <pageSetup paperSize="9" scale="75" orientation="landscape" r:id="rId14"/>
    </customSheetView>
  </customSheetViews>
  <mergeCells count="8">
    <mergeCell ref="B3:F3"/>
    <mergeCell ref="B5:B7"/>
    <mergeCell ref="G6:H6"/>
    <mergeCell ref="E6:F6"/>
    <mergeCell ref="C6:D6"/>
    <mergeCell ref="C5:L5"/>
    <mergeCell ref="I6:J6"/>
    <mergeCell ref="K6:L6"/>
  </mergeCells>
  <pageMargins left="0.85" right="0.75" top="0.75" bottom="0.1" header="0.3" footer="0.3"/>
  <pageSetup paperSize="9" scale="105"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B050"/>
  </sheetPr>
  <dimension ref="A1:T65"/>
  <sheetViews>
    <sheetView topLeftCell="A25" workbookViewId="0">
      <selection activeCell="D30" sqref="D30:J30"/>
    </sheetView>
  </sheetViews>
  <sheetFormatPr defaultRowHeight="15"/>
  <cols>
    <col min="1" max="1" width="6.42578125" customWidth="1"/>
    <col min="2" max="2" width="1.140625" hidden="1" customWidth="1"/>
    <col min="3" max="3" width="14.42578125" customWidth="1"/>
    <col min="4" max="4" width="14.7109375" customWidth="1"/>
    <col min="5" max="5" width="14.85546875" bestFit="1" customWidth="1"/>
    <col min="6" max="6" width="11.140625" bestFit="1" customWidth="1"/>
    <col min="7" max="7" width="14.7109375" bestFit="1" customWidth="1"/>
    <col min="8" max="8" width="9.5703125" customWidth="1"/>
    <col min="9" max="9" width="14.85546875" bestFit="1" customWidth="1"/>
    <col min="10" max="10" width="15.42578125" customWidth="1"/>
    <col min="11" max="11" width="11" customWidth="1"/>
    <col min="12" max="12" width="13.140625" customWidth="1"/>
    <col min="13" max="13" width="7.28515625" customWidth="1"/>
    <col min="14" max="14" width="14.7109375" customWidth="1"/>
    <col min="15" max="15" width="12" style="243" customWidth="1"/>
    <col min="16" max="16" width="10.28515625" bestFit="1" customWidth="1"/>
    <col min="17" max="17" width="10.5703125" customWidth="1"/>
    <col min="18" max="18" width="11.7109375" customWidth="1"/>
    <col min="19" max="19" width="12" customWidth="1"/>
  </cols>
  <sheetData>
    <row r="1" spans="1:20">
      <c r="B1" s="18"/>
      <c r="C1" s="18"/>
      <c r="D1" s="60"/>
      <c r="E1" s="15"/>
      <c r="F1" s="65"/>
      <c r="G1" s="15"/>
      <c r="H1" s="61"/>
      <c r="I1" s="304"/>
    </row>
    <row r="2" spans="1:20">
      <c r="B2" s="449"/>
      <c r="C2" s="449"/>
      <c r="D2" s="451"/>
      <c r="E2" s="451"/>
      <c r="F2" s="771"/>
      <c r="G2" s="771"/>
      <c r="H2" s="3"/>
      <c r="I2" s="3"/>
      <c r="J2" s="3"/>
      <c r="K2" s="3"/>
      <c r="L2" s="3"/>
      <c r="M2" s="3"/>
    </row>
    <row r="3" spans="1:20">
      <c r="B3" s="317"/>
      <c r="C3" s="317" t="s">
        <v>28</v>
      </c>
      <c r="D3" s="318"/>
      <c r="E3" s="318"/>
      <c r="F3" s="318"/>
      <c r="G3" s="318"/>
      <c r="H3" s="318"/>
      <c r="I3" s="318"/>
      <c r="J3" s="318"/>
      <c r="K3" s="318"/>
      <c r="L3" s="318"/>
      <c r="M3" s="319"/>
    </row>
    <row r="4" spans="1:20">
      <c r="B4" s="381"/>
      <c r="C4" s="2505" t="s">
        <v>29</v>
      </c>
      <c r="D4" s="2505"/>
      <c r="E4" s="2505"/>
      <c r="F4" s="2505"/>
      <c r="G4" s="2505"/>
      <c r="H4" s="2505"/>
      <c r="I4" s="2505"/>
      <c r="J4" s="2505"/>
      <c r="K4" s="2505"/>
      <c r="L4" s="2505"/>
      <c r="M4" s="2506"/>
    </row>
    <row r="5" spans="1:20">
      <c r="B5" s="2510" t="s">
        <v>3</v>
      </c>
      <c r="C5" s="2510" t="s">
        <v>3</v>
      </c>
      <c r="D5" s="2507" t="s">
        <v>604</v>
      </c>
      <c r="E5" s="2508"/>
      <c r="F5" s="2508"/>
      <c r="G5" s="2508"/>
      <c r="H5" s="2509"/>
      <c r="I5" s="2507" t="s">
        <v>603</v>
      </c>
      <c r="J5" s="2512"/>
      <c r="K5" s="2512"/>
      <c r="L5" s="2512"/>
      <c r="M5" s="2513"/>
    </row>
    <row r="6" spans="1:20" ht="48" customHeight="1">
      <c r="B6" s="2511"/>
      <c r="C6" s="2514"/>
      <c r="D6" s="647" t="s">
        <v>561</v>
      </c>
      <c r="E6" s="320" t="s">
        <v>562</v>
      </c>
      <c r="F6" s="647" t="s">
        <v>563</v>
      </c>
      <c r="G6" s="647" t="s">
        <v>564</v>
      </c>
      <c r="H6" s="323" t="s">
        <v>8</v>
      </c>
      <c r="I6" s="647" t="s">
        <v>561</v>
      </c>
      <c r="J6" s="320" t="s">
        <v>562</v>
      </c>
      <c r="K6" s="647" t="s">
        <v>563</v>
      </c>
      <c r="L6" s="647" t="s">
        <v>564</v>
      </c>
      <c r="M6" s="323" t="s">
        <v>8</v>
      </c>
      <c r="O6" s="226"/>
      <c r="P6" s="72"/>
      <c r="Q6" s="72"/>
      <c r="R6" s="72"/>
      <c r="S6" s="226"/>
      <c r="T6" s="72"/>
    </row>
    <row r="7" spans="1:20" ht="20.100000000000001" customHeight="1">
      <c r="A7">
        <v>1</v>
      </c>
      <c r="B7" s="209" t="s">
        <v>15</v>
      </c>
      <c r="C7" s="531" t="s">
        <v>508</v>
      </c>
      <c r="D7" s="578">
        <v>36115715</v>
      </c>
      <c r="E7" s="578">
        <v>4831102</v>
      </c>
      <c r="F7" s="578">
        <v>189</v>
      </c>
      <c r="G7" s="578">
        <f>D7+E7-F7</f>
        <v>40946628</v>
      </c>
      <c r="H7" s="579">
        <f>G7/G28*100</f>
        <v>0.18298064521856153</v>
      </c>
      <c r="I7" s="578">
        <v>38589030</v>
      </c>
      <c r="J7" s="578">
        <v>5595491</v>
      </c>
      <c r="K7" s="578">
        <v>26385</v>
      </c>
      <c r="L7" s="578">
        <v>44158136</v>
      </c>
      <c r="M7" s="579">
        <f>L7/L28*100</f>
        <v>0.1689404773684714</v>
      </c>
      <c r="N7" s="20"/>
      <c r="R7" s="379"/>
      <c r="S7" s="20"/>
      <c r="T7" s="20"/>
    </row>
    <row r="8" spans="1:20" ht="20.100000000000001" customHeight="1">
      <c r="A8">
        <v>2</v>
      </c>
      <c r="B8" s="209" t="s">
        <v>73</v>
      </c>
      <c r="C8" s="531" t="s">
        <v>451</v>
      </c>
      <c r="D8" s="578">
        <v>0</v>
      </c>
      <c r="E8" s="578">
        <v>877849.7566940001</v>
      </c>
      <c r="F8" s="578">
        <v>0</v>
      </c>
      <c r="G8" s="578">
        <f>D8+E8-F8</f>
        <v>877849.7566940001</v>
      </c>
      <c r="H8" s="579">
        <f>G7/G28*100</f>
        <v>0.18298064521856153</v>
      </c>
      <c r="I8" s="578">
        <v>0</v>
      </c>
      <c r="J8" s="578">
        <v>877849.7566940001</v>
      </c>
      <c r="K8" s="578">
        <v>0</v>
      </c>
      <c r="L8" s="578">
        <f t="shared" ref="L8:L28" si="0">I8+J8-K8</f>
        <v>877849.7566940001</v>
      </c>
      <c r="M8" s="579">
        <f>L8/L28*100</f>
        <v>3.3584831785852748E-3</v>
      </c>
      <c r="N8" s="310"/>
      <c r="O8" s="310"/>
      <c r="P8" s="310"/>
      <c r="Q8" s="310"/>
      <c r="R8" s="379"/>
      <c r="S8" s="310"/>
      <c r="T8" s="310"/>
    </row>
    <row r="9" spans="1:20" ht="20.100000000000001" customHeight="1">
      <c r="A9">
        <v>3</v>
      </c>
      <c r="B9" s="209" t="s">
        <v>31</v>
      </c>
      <c r="C9" s="531" t="s">
        <v>505</v>
      </c>
      <c r="D9" s="578"/>
      <c r="E9" s="578">
        <v>1970061</v>
      </c>
      <c r="F9" s="578"/>
      <c r="G9" s="578">
        <f t="shared" ref="G9:G27" si="1">D9+E9-F9</f>
        <v>1970061</v>
      </c>
      <c r="H9" s="579">
        <f>G9/G28*100</f>
        <v>8.803729403552462E-3</v>
      </c>
      <c r="I9" s="578">
        <v>0</v>
      </c>
      <c r="J9" s="578">
        <v>2727780</v>
      </c>
      <c r="K9" s="578">
        <v>0</v>
      </c>
      <c r="L9" s="578">
        <f t="shared" si="0"/>
        <v>2727780</v>
      </c>
      <c r="M9" s="579">
        <f>L9/L28*100</f>
        <v>1.043595806118648E-2</v>
      </c>
      <c r="O9" s="307"/>
      <c r="P9" s="307"/>
      <c r="Q9" s="307"/>
      <c r="R9" s="335"/>
      <c r="S9" s="335"/>
      <c r="T9" s="307"/>
    </row>
    <row r="10" spans="1:20" s="15" customFormat="1" ht="20.100000000000001" customHeight="1">
      <c r="A10">
        <v>4</v>
      </c>
      <c r="B10" s="209" t="s">
        <v>23</v>
      </c>
      <c r="C10" s="531" t="s">
        <v>449</v>
      </c>
      <c r="D10" s="578">
        <v>621737.5117472501</v>
      </c>
      <c r="E10" s="578"/>
      <c r="F10" s="578"/>
      <c r="G10" s="578">
        <f t="shared" si="1"/>
        <v>621737.5117472501</v>
      </c>
      <c r="H10" s="579">
        <f>G10/G28*100</f>
        <v>2.7783955996595082E-3</v>
      </c>
      <c r="I10" s="578">
        <v>1069783.7977776085</v>
      </c>
      <c r="J10" s="578">
        <v>0</v>
      </c>
      <c r="K10" s="578">
        <v>0</v>
      </c>
      <c r="L10" s="578">
        <f t="shared" si="0"/>
        <v>1069783.7977776085</v>
      </c>
      <c r="M10" s="579">
        <f>L10/L28*100</f>
        <v>4.0927856528546738E-3</v>
      </c>
      <c r="O10" s="30"/>
      <c r="R10" s="242"/>
      <c r="S10" s="242"/>
      <c r="T10" s="242"/>
    </row>
    <row r="11" spans="1:20" ht="20.100000000000001" customHeight="1">
      <c r="A11">
        <v>5</v>
      </c>
      <c r="B11" s="209" t="s">
        <v>12</v>
      </c>
      <c r="C11" s="531" t="s">
        <v>462</v>
      </c>
      <c r="D11" s="578">
        <v>899002.18392999994</v>
      </c>
      <c r="E11" s="578">
        <v>1337353.14188</v>
      </c>
      <c r="F11" s="578">
        <v>66277.441000000006</v>
      </c>
      <c r="G11" s="578">
        <f t="shared" si="1"/>
        <v>2170077.8848099997</v>
      </c>
      <c r="H11" s="579">
        <f>G11/G28*100</f>
        <v>9.6975568180379841E-3</v>
      </c>
      <c r="I11" s="578">
        <v>1006855.51333</v>
      </c>
      <c r="J11" s="578">
        <v>1602459.9923800002</v>
      </c>
      <c r="K11" s="578">
        <v>44253.078999999998</v>
      </c>
      <c r="L11" s="578">
        <f t="shared" si="0"/>
        <v>2565062.4267100003</v>
      </c>
      <c r="M11" s="579">
        <f>L11/L28*100</f>
        <v>9.8134321350954925E-3</v>
      </c>
      <c r="N11" s="242"/>
      <c r="O11" s="29"/>
      <c r="P11" s="15"/>
    </row>
    <row r="12" spans="1:20" ht="20.100000000000001" customHeight="1">
      <c r="A12">
        <v>6</v>
      </c>
      <c r="B12" s="209" t="s">
        <v>18</v>
      </c>
      <c r="C12" s="531" t="s">
        <v>447</v>
      </c>
      <c r="D12" s="578">
        <v>574548880.0200001</v>
      </c>
      <c r="E12" s="578">
        <v>0</v>
      </c>
      <c r="F12" s="578">
        <v>0</v>
      </c>
      <c r="G12" s="578">
        <f t="shared" si="1"/>
        <v>574548880.0200001</v>
      </c>
      <c r="H12" s="579">
        <f>G12/G28*100</f>
        <v>2.5675209391030078</v>
      </c>
      <c r="I12" s="578">
        <v>576387191.11000001</v>
      </c>
      <c r="J12" s="578"/>
      <c r="K12" s="578"/>
      <c r="L12" s="578">
        <f t="shared" si="0"/>
        <v>576387191.11000001</v>
      </c>
      <c r="M12" s="579">
        <f>L12/L28*100</f>
        <v>2.2051457791423932</v>
      </c>
      <c r="N12" s="15"/>
      <c r="O12" s="29"/>
      <c r="P12" s="15"/>
    </row>
    <row r="13" spans="1:20" ht="20.100000000000001" customHeight="1">
      <c r="A13">
        <v>7</v>
      </c>
      <c r="B13" s="209" t="s">
        <v>16</v>
      </c>
      <c r="C13" s="531" t="s">
        <v>504</v>
      </c>
      <c r="D13" s="578">
        <v>3896593664.4123263</v>
      </c>
      <c r="E13" s="578">
        <v>1809536830.1605849</v>
      </c>
      <c r="F13" s="578"/>
      <c r="G13" s="578">
        <f t="shared" si="1"/>
        <v>5706130494.5729113</v>
      </c>
      <c r="H13" s="579">
        <f>G13/G28*100</f>
        <v>25.499326576983606</v>
      </c>
      <c r="I13" s="578">
        <v>5265406901.5063429</v>
      </c>
      <c r="J13" s="578">
        <v>2074620983.4072509</v>
      </c>
      <c r="K13" s="578">
        <v>0</v>
      </c>
      <c r="L13" s="578">
        <f t="shared" si="0"/>
        <v>7340027884.9135933</v>
      </c>
      <c r="M13" s="579">
        <f>L13/L28*100</f>
        <v>28.081525333750363</v>
      </c>
      <c r="N13" s="242"/>
      <c r="O13" s="29"/>
      <c r="P13" s="15"/>
    </row>
    <row r="14" spans="1:20" s="15" customFormat="1" ht="20.100000000000001" customHeight="1">
      <c r="A14">
        <v>8</v>
      </c>
      <c r="B14" s="209" t="s">
        <v>25</v>
      </c>
      <c r="C14" s="531" t="s">
        <v>452</v>
      </c>
      <c r="D14" s="578">
        <v>52991651</v>
      </c>
      <c r="E14" s="578">
        <v>20153222</v>
      </c>
      <c r="F14" s="578">
        <v>4809161</v>
      </c>
      <c r="G14" s="578">
        <f t="shared" si="1"/>
        <v>68335712</v>
      </c>
      <c r="H14" s="579">
        <f>G14/G28*100</f>
        <v>0.30537588280113803</v>
      </c>
      <c r="I14" s="580">
        <v>64046017.954829998</v>
      </c>
      <c r="J14" s="578">
        <v>24011104</v>
      </c>
      <c r="K14" s="578">
        <v>6483228</v>
      </c>
      <c r="L14" s="578">
        <f t="shared" si="0"/>
        <v>81573893.954829991</v>
      </c>
      <c r="M14" s="579">
        <f>L14/L28*100</f>
        <v>0.31208592195861806</v>
      </c>
      <c r="O14" s="30"/>
    </row>
    <row r="15" spans="1:20" ht="20.100000000000001" customHeight="1">
      <c r="A15">
        <v>9</v>
      </c>
      <c r="B15" s="209" t="s">
        <v>10</v>
      </c>
      <c r="C15" s="531" t="s">
        <v>454</v>
      </c>
      <c r="D15" s="580">
        <v>0</v>
      </c>
      <c r="E15" s="580">
        <v>0</v>
      </c>
      <c r="F15" s="580">
        <v>0</v>
      </c>
      <c r="G15" s="578">
        <f t="shared" si="1"/>
        <v>0</v>
      </c>
      <c r="H15" s="579">
        <f>G15/G28*100</f>
        <v>0</v>
      </c>
      <c r="I15" s="580">
        <v>0</v>
      </c>
      <c r="J15" s="580">
        <v>0</v>
      </c>
      <c r="K15" s="580">
        <v>0</v>
      </c>
      <c r="L15" s="578">
        <f t="shared" si="0"/>
        <v>0</v>
      </c>
      <c r="M15" s="579">
        <f>L15/L28*100</f>
        <v>0</v>
      </c>
      <c r="N15" s="15"/>
      <c r="O15" s="29"/>
      <c r="P15" s="15"/>
    </row>
    <row r="16" spans="1:20" ht="20.100000000000001" customHeight="1">
      <c r="A16">
        <v>10</v>
      </c>
      <c r="B16" s="209" t="s">
        <v>14</v>
      </c>
      <c r="C16" s="531" t="s">
        <v>410</v>
      </c>
      <c r="D16" s="578"/>
      <c r="E16" s="578">
        <v>1313231.1247274249</v>
      </c>
      <c r="F16" s="578"/>
      <c r="G16" s="578">
        <f t="shared" si="1"/>
        <v>1313231.1247274249</v>
      </c>
      <c r="H16" s="579">
        <f>G16/G28*100</f>
        <v>5.8685144604269119E-3</v>
      </c>
      <c r="I16" s="578">
        <v>0</v>
      </c>
      <c r="J16" s="578">
        <v>1415145.3073086524</v>
      </c>
      <c r="K16" s="578">
        <v>0</v>
      </c>
      <c r="L16" s="578">
        <f t="shared" si="0"/>
        <v>1415145.3073086524</v>
      </c>
      <c r="M16" s="579">
        <f>L16/L28*100</f>
        <v>5.4140719110624576E-3</v>
      </c>
      <c r="N16" s="15"/>
      <c r="O16" s="29"/>
      <c r="P16" s="15"/>
    </row>
    <row r="17" spans="1:16" ht="20.100000000000001" customHeight="1">
      <c r="A17">
        <v>11</v>
      </c>
      <c r="B17" s="209" t="s">
        <v>22</v>
      </c>
      <c r="C17" s="531" t="s">
        <v>453</v>
      </c>
      <c r="D17" s="578">
        <v>845507.18628000002</v>
      </c>
      <c r="E17" s="578">
        <v>1499022.1700399995</v>
      </c>
      <c r="F17" s="578">
        <v>24583.892</v>
      </c>
      <c r="G17" s="578">
        <f t="shared" si="1"/>
        <v>2319945.4643199993</v>
      </c>
      <c r="H17" s="579">
        <f>G17/G28*100</f>
        <v>1.036727903291936E-2</v>
      </c>
      <c r="I17" s="578">
        <v>977823.36600449902</v>
      </c>
      <c r="J17" s="580">
        <v>2031451.08292</v>
      </c>
      <c r="K17" s="580">
        <v>6385.5942800000003</v>
      </c>
      <c r="L17" s="578">
        <f t="shared" si="0"/>
        <v>3002888.8546444993</v>
      </c>
      <c r="M17" s="579">
        <f>L17/L28*100</f>
        <v>1.1488471265818466E-2</v>
      </c>
      <c r="N17" s="15"/>
      <c r="O17" s="29"/>
      <c r="P17" s="15"/>
    </row>
    <row r="18" spans="1:16" ht="20.100000000000001" customHeight="1">
      <c r="A18">
        <v>12</v>
      </c>
      <c r="B18" s="209" t="s">
        <v>17</v>
      </c>
      <c r="C18" s="531" t="s">
        <v>506</v>
      </c>
      <c r="D18" s="578">
        <v>4375309.9953300003</v>
      </c>
      <c r="E18" s="578">
        <v>2643968.2601200002</v>
      </c>
      <c r="F18" s="578">
        <v>2039754.0000000002</v>
      </c>
      <c r="G18" s="578">
        <f t="shared" si="1"/>
        <v>4979524.255450001</v>
      </c>
      <c r="H18" s="579">
        <f>G18/G28*100</f>
        <v>2.2252297823979996E-2</v>
      </c>
      <c r="I18" s="578">
        <v>5101422.8000000007</v>
      </c>
      <c r="J18" s="578">
        <v>2933254.4972099997</v>
      </c>
      <c r="K18" s="578">
        <v>0</v>
      </c>
      <c r="L18" s="578">
        <f t="shared" si="0"/>
        <v>8034677.2972100005</v>
      </c>
      <c r="M18" s="579">
        <f>L18/L28*100</f>
        <v>3.0739119470357103E-2</v>
      </c>
      <c r="N18" s="15"/>
      <c r="O18" s="29"/>
      <c r="P18" s="15"/>
    </row>
    <row r="19" spans="1:16" ht="20.100000000000001" customHeight="1">
      <c r="A19">
        <v>13</v>
      </c>
      <c r="B19" s="209" t="s">
        <v>13</v>
      </c>
      <c r="C19" s="531" t="s">
        <v>464</v>
      </c>
      <c r="D19" s="578">
        <f>6225304789.14451+590958</f>
        <v>6225895747.1445103</v>
      </c>
      <c r="E19" s="578">
        <v>9580533396.5501842</v>
      </c>
      <c r="F19" s="578">
        <v>0</v>
      </c>
      <c r="G19" s="578">
        <f t="shared" si="1"/>
        <v>15806429143.694695</v>
      </c>
      <c r="H19" s="579">
        <f>G19/G28*100</f>
        <v>70.635135164603298</v>
      </c>
      <c r="I19" s="578">
        <f>7199652841.21+331256</f>
        <v>7199984097.21</v>
      </c>
      <c r="J19" s="578">
        <v>10692653911.000002</v>
      </c>
      <c r="K19" s="578">
        <v>0</v>
      </c>
      <c r="L19" s="578">
        <f t="shared" si="0"/>
        <v>17892638008.210003</v>
      </c>
      <c r="M19" s="579">
        <f>L19/L28*100</f>
        <v>68.453768213591559</v>
      </c>
      <c r="N19" s="15"/>
      <c r="O19" s="29"/>
      <c r="P19" s="15"/>
    </row>
    <row r="20" spans="1:16" ht="20.100000000000001" customHeight="1">
      <c r="A20">
        <v>14</v>
      </c>
      <c r="B20" s="209" t="s">
        <v>19</v>
      </c>
      <c r="C20" s="531" t="s">
        <v>456</v>
      </c>
      <c r="D20" s="578">
        <v>807179</v>
      </c>
      <c r="E20" s="578">
        <v>0</v>
      </c>
      <c r="F20" s="578">
        <v>0</v>
      </c>
      <c r="G20" s="578">
        <f t="shared" si="1"/>
        <v>807179</v>
      </c>
      <c r="H20" s="579">
        <f>G20/G28*100</f>
        <v>3.6070890679172234E-3</v>
      </c>
      <c r="I20" s="578">
        <v>1404322</v>
      </c>
      <c r="J20" s="578">
        <v>0</v>
      </c>
      <c r="K20" s="578">
        <v>0</v>
      </c>
      <c r="L20" s="578">
        <f t="shared" si="0"/>
        <v>1404322</v>
      </c>
      <c r="M20" s="579">
        <f>L20/L28*100</f>
        <v>5.3726640331703884E-3</v>
      </c>
      <c r="N20" s="15"/>
      <c r="O20" s="29"/>
      <c r="P20" s="15"/>
    </row>
    <row r="21" spans="1:16" ht="20.100000000000001" customHeight="1">
      <c r="A21">
        <v>15</v>
      </c>
      <c r="B21" s="209" t="s">
        <v>27</v>
      </c>
      <c r="C21" s="531" t="s">
        <v>457</v>
      </c>
      <c r="D21" s="578">
        <v>235258.19600999999</v>
      </c>
      <c r="E21" s="578">
        <v>1698884.4920899996</v>
      </c>
      <c r="F21" s="578">
        <v>3814.3910000000001</v>
      </c>
      <c r="G21" s="578">
        <f t="shared" si="1"/>
        <v>1930328.2970999996</v>
      </c>
      <c r="H21" s="579">
        <f>G21/G28*100</f>
        <v>8.6261734980229657E-3</v>
      </c>
      <c r="I21" s="578">
        <v>235258</v>
      </c>
      <c r="J21" s="578">
        <v>1698884.4920899996</v>
      </c>
      <c r="K21" s="578">
        <v>3814.3910000000001</v>
      </c>
      <c r="L21" s="578">
        <f t="shared" si="0"/>
        <v>1930328.1010899995</v>
      </c>
      <c r="M21" s="579">
        <f>L21/L28*100</f>
        <v>7.3850615179028266E-3</v>
      </c>
      <c r="N21" s="25"/>
      <c r="O21" s="31"/>
      <c r="P21" s="15"/>
    </row>
    <row r="22" spans="1:16" ht="20.100000000000001" customHeight="1">
      <c r="A22">
        <v>16</v>
      </c>
      <c r="B22" s="209" t="s">
        <v>21</v>
      </c>
      <c r="C22" s="531" t="s">
        <v>458</v>
      </c>
      <c r="D22" s="578">
        <v>213718</v>
      </c>
      <c r="E22" s="578">
        <v>1091219</v>
      </c>
      <c r="F22" s="578">
        <v>0</v>
      </c>
      <c r="G22" s="578">
        <f t="shared" si="1"/>
        <v>1304937</v>
      </c>
      <c r="H22" s="579">
        <f>G22/G28*100</f>
        <v>5.8314500092553172E-3</v>
      </c>
      <c r="I22" s="578">
        <v>279450</v>
      </c>
      <c r="J22" s="578">
        <v>1248344.8790099998</v>
      </c>
      <c r="K22" s="578">
        <v>0</v>
      </c>
      <c r="L22" s="578">
        <f t="shared" si="0"/>
        <v>1527794.8790099998</v>
      </c>
      <c r="M22" s="579">
        <f>L22/L28*100</f>
        <v>5.8450473584540658E-3</v>
      </c>
      <c r="N22" s="23"/>
      <c r="P22" s="15"/>
    </row>
    <row r="23" spans="1:16" ht="20.100000000000001" customHeight="1">
      <c r="A23">
        <v>17</v>
      </c>
      <c r="B23" s="209" t="s">
        <v>72</v>
      </c>
      <c r="C23" s="531" t="s">
        <v>411</v>
      </c>
      <c r="D23" s="578">
        <v>0</v>
      </c>
      <c r="E23" s="578">
        <v>928425.29215393949</v>
      </c>
      <c r="F23" s="578">
        <v>0</v>
      </c>
      <c r="G23" s="578">
        <f t="shared" si="1"/>
        <v>928425.29215393949</v>
      </c>
      <c r="H23" s="579">
        <f>G23/G28*100</f>
        <v>4.1489096243910329E-3</v>
      </c>
      <c r="I23" s="578">
        <v>0</v>
      </c>
      <c r="J23" s="578">
        <v>929205.62006575894</v>
      </c>
      <c r="K23" s="578">
        <v>0</v>
      </c>
      <c r="L23" s="578">
        <f t="shared" si="0"/>
        <v>929205.62006575894</v>
      </c>
      <c r="M23" s="579">
        <f>L23/L28*100</f>
        <v>3.5549607670798374E-3</v>
      </c>
      <c r="N23" s="23"/>
      <c r="P23" s="15"/>
    </row>
    <row r="24" spans="1:16" ht="20.100000000000001" customHeight="1">
      <c r="A24">
        <v>18</v>
      </c>
      <c r="B24" s="209" t="s">
        <v>24</v>
      </c>
      <c r="C24" s="531" t="s">
        <v>459</v>
      </c>
      <c r="D24" s="578">
        <v>0</v>
      </c>
      <c r="E24" s="578">
        <v>3163419</v>
      </c>
      <c r="F24" s="578">
        <v>0</v>
      </c>
      <c r="G24" s="578">
        <f t="shared" si="1"/>
        <v>3163419</v>
      </c>
      <c r="H24" s="579">
        <f>G24/G28*100</f>
        <v>1.4136559662902075E-2</v>
      </c>
      <c r="I24" s="578">
        <v>0</v>
      </c>
      <c r="J24" s="578">
        <v>3853668.7748255096</v>
      </c>
      <c r="K24" s="578">
        <v>0</v>
      </c>
      <c r="L24" s="578">
        <f t="shared" si="0"/>
        <v>3853668.7748255096</v>
      </c>
      <c r="M24" s="579">
        <f>L24/L28*100</f>
        <v>1.4743390491822253E-2</v>
      </c>
      <c r="N24" s="23"/>
    </row>
    <row r="25" spans="1:16" s="15" customFormat="1" ht="20.100000000000001" customHeight="1">
      <c r="A25">
        <v>19</v>
      </c>
      <c r="B25" s="209" t="s">
        <v>9</v>
      </c>
      <c r="C25" s="531" t="s">
        <v>460</v>
      </c>
      <c r="D25" s="578">
        <v>475235</v>
      </c>
      <c r="E25" s="578">
        <v>483343</v>
      </c>
      <c r="F25" s="578">
        <v>0</v>
      </c>
      <c r="G25" s="578">
        <f t="shared" si="1"/>
        <v>958578</v>
      </c>
      <c r="H25" s="579">
        <f>G25/G28*100</f>
        <v>4.2836548331237016E-3</v>
      </c>
      <c r="I25" s="578">
        <v>709052</v>
      </c>
      <c r="J25" s="578">
        <v>481345</v>
      </c>
      <c r="K25" s="578">
        <v>0</v>
      </c>
      <c r="L25" s="578">
        <f t="shared" si="0"/>
        <v>1190397</v>
      </c>
      <c r="M25" s="579">
        <f>L25/L28*100</f>
        <v>4.5542284085088253E-3</v>
      </c>
      <c r="N25" s="23"/>
      <c r="O25" s="24"/>
    </row>
    <row r="26" spans="1:16" ht="20.100000000000001" customHeight="1">
      <c r="A26">
        <v>20</v>
      </c>
      <c r="B26" s="209" t="s">
        <v>20</v>
      </c>
      <c r="C26" s="531" t="s">
        <v>30</v>
      </c>
      <c r="D26" s="578">
        <v>82583945.305500016</v>
      </c>
      <c r="E26" s="578">
        <v>49798431.409699976</v>
      </c>
      <c r="F26" s="578">
        <v>282157</v>
      </c>
      <c r="G26" s="578">
        <f t="shared" si="1"/>
        <v>132100219.71519999</v>
      </c>
      <c r="H26" s="579">
        <f>G26/G28*100</f>
        <v>0.59032415164933816</v>
      </c>
      <c r="I26" s="578">
        <v>85872885.3125</v>
      </c>
      <c r="J26" s="578">
        <v>57032597.35489998</v>
      </c>
      <c r="K26" s="578">
        <v>0</v>
      </c>
      <c r="L26" s="578">
        <f t="shared" si="0"/>
        <v>142905482.66739997</v>
      </c>
      <c r="M26" s="579">
        <f>L26/L28*100</f>
        <v>0.54672870386563344</v>
      </c>
      <c r="N26" s="23"/>
    </row>
    <row r="27" spans="1:16" ht="20.100000000000001" customHeight="1">
      <c r="A27">
        <v>21</v>
      </c>
      <c r="B27" s="209" t="s">
        <v>11</v>
      </c>
      <c r="C27" s="531" t="s">
        <v>507</v>
      </c>
      <c r="D27" s="581">
        <v>19470171.755439997</v>
      </c>
      <c r="E27" s="581">
        <v>7106666.9566799989</v>
      </c>
      <c r="F27" s="578">
        <v>839915</v>
      </c>
      <c r="G27" s="578">
        <f t="shared" si="1"/>
        <v>25736923.712119997</v>
      </c>
      <c r="H27" s="579">
        <f>G27/G28*100</f>
        <v>0.11501213010225439</v>
      </c>
      <c r="I27" s="578">
        <v>22967532.090350006</v>
      </c>
      <c r="J27" s="578">
        <v>7743332.6034599999</v>
      </c>
      <c r="K27" s="578">
        <v>649778.12127000024</v>
      </c>
      <c r="L27" s="578">
        <f t="shared" si="0"/>
        <v>30061086.572540004</v>
      </c>
      <c r="M27" s="579">
        <f>L27/L28*100</f>
        <v>0.11500789607106272</v>
      </c>
      <c r="N27" s="23"/>
    </row>
    <row r="28" spans="1:16" s="128" customFormat="1" ht="24.75" customHeight="1">
      <c r="B28" s="315" t="s">
        <v>2</v>
      </c>
      <c r="C28" s="507" t="s">
        <v>2</v>
      </c>
      <c r="D28" s="505">
        <f>SUM(D7:D27)</f>
        <v>10896672721.711075</v>
      </c>
      <c r="E28" s="505">
        <f>SUM(E7:E27)</f>
        <v>11488966425.314856</v>
      </c>
      <c r="F28" s="505">
        <f>SUM(F7:F27)</f>
        <v>8065851.7239999995</v>
      </c>
      <c r="G28" s="578">
        <f>D28+E28-F28</f>
        <v>22377573295.301933</v>
      </c>
      <c r="H28" s="579">
        <f>G28/G28*100</f>
        <v>100</v>
      </c>
      <c r="I28" s="505">
        <f>SUM(I7:I27)</f>
        <v>13264037622.661135</v>
      </c>
      <c r="J28" s="505">
        <f>SUM(J7:J27)</f>
        <v>12881456808.768118</v>
      </c>
      <c r="K28" s="505">
        <f>SUM(K7:K27)</f>
        <v>7213844.1855499996</v>
      </c>
      <c r="L28" s="578">
        <f t="shared" si="0"/>
        <v>26138280587.243702</v>
      </c>
      <c r="M28" s="579">
        <f>L28/L28*100</f>
        <v>100</v>
      </c>
      <c r="N28" s="384"/>
      <c r="O28" s="385"/>
    </row>
    <row r="29" spans="1:16">
      <c r="B29" s="4"/>
      <c r="C29" s="4"/>
      <c r="D29" s="306"/>
      <c r="E29" s="307"/>
      <c r="G29" s="4"/>
      <c r="H29" s="4"/>
      <c r="I29" s="306"/>
      <c r="J29" s="306"/>
      <c r="K29" s="5"/>
      <c r="L29" s="5"/>
      <c r="M29" s="4"/>
      <c r="O29" s="28"/>
    </row>
    <row r="30" spans="1:16">
      <c r="D30" s="765" t="s">
        <v>599</v>
      </c>
      <c r="H30" s="22"/>
      <c r="I30" s="22"/>
      <c r="J30" s="22"/>
      <c r="K30" s="22"/>
      <c r="N30" s="243"/>
      <c r="O30"/>
    </row>
    <row r="31" spans="1:16">
      <c r="O31"/>
    </row>
    <row r="32" spans="1:16">
      <c r="O32"/>
    </row>
    <row r="33" spans="1:15">
      <c r="O33"/>
    </row>
    <row r="34" spans="1:15">
      <c r="O34"/>
    </row>
    <row r="35" spans="1:15">
      <c r="O35"/>
    </row>
    <row r="36" spans="1:15">
      <c r="O36"/>
    </row>
    <row r="37" spans="1:15">
      <c r="O37"/>
    </row>
    <row r="38" spans="1:15">
      <c r="O38"/>
    </row>
    <row r="39" spans="1:15">
      <c r="O39"/>
    </row>
    <row r="40" spans="1:15">
      <c r="O40"/>
    </row>
    <row r="41" spans="1:15">
      <c r="O41"/>
    </row>
    <row r="42" spans="1:15">
      <c r="O42"/>
    </row>
    <row r="43" spans="1:15">
      <c r="A43" s="243"/>
      <c r="O43"/>
    </row>
    <row r="44" spans="1:15">
      <c r="A44" s="243"/>
      <c r="O44"/>
    </row>
    <row r="45" spans="1:15">
      <c r="A45" s="243"/>
      <c r="O45"/>
    </row>
    <row r="46" spans="1:15">
      <c r="A46" s="243"/>
      <c r="O46"/>
    </row>
    <row r="47" spans="1:15">
      <c r="A47" s="243"/>
      <c r="O47"/>
    </row>
    <row r="48" spans="1:15">
      <c r="A48" s="243"/>
      <c r="O48"/>
    </row>
    <row r="49" spans="1:15">
      <c r="A49" s="243"/>
      <c r="O49"/>
    </row>
    <row r="50" spans="1:15">
      <c r="A50" s="243"/>
      <c r="O50"/>
    </row>
    <row r="51" spans="1:15">
      <c r="A51" s="243"/>
      <c r="O51"/>
    </row>
    <row r="52" spans="1:15">
      <c r="B52" s="243"/>
      <c r="O52"/>
    </row>
    <row r="53" spans="1:15">
      <c r="B53" s="243"/>
      <c r="O53"/>
    </row>
    <row r="54" spans="1:15">
      <c r="B54" s="243"/>
      <c r="O54"/>
    </row>
    <row r="55" spans="1:15">
      <c r="B55" s="243"/>
      <c r="O55"/>
    </row>
    <row r="56" spans="1:15">
      <c r="B56" s="243"/>
      <c r="O56"/>
    </row>
    <row r="57" spans="1:15">
      <c r="B57" s="243"/>
      <c r="O57"/>
    </row>
    <row r="58" spans="1:15">
      <c r="B58" s="243"/>
      <c r="O58"/>
    </row>
    <row r="59" spans="1:15" ht="28.5" customHeight="1">
      <c r="B59" s="243"/>
      <c r="O59"/>
    </row>
    <row r="60" spans="1:15" ht="51.75" customHeight="1">
      <c r="B60" s="243"/>
      <c r="O60"/>
    </row>
    <row r="61" spans="1:15">
      <c r="B61" s="243"/>
      <c r="O61"/>
    </row>
    <row r="62" spans="1:15">
      <c r="B62" s="243"/>
      <c r="O62"/>
    </row>
    <row r="63" spans="1:15">
      <c r="B63" s="243"/>
      <c r="O63"/>
    </row>
    <row r="64" spans="1:15">
      <c r="B64" s="243"/>
      <c r="O64"/>
    </row>
    <row r="65" spans="2:15">
      <c r="B65" s="243"/>
      <c r="O65"/>
    </row>
  </sheetData>
  <customSheetViews>
    <customSheetView guid="{5E394B0B-7867-4722-9497-A93AB2A9A773}"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1"/>
    </customSheetView>
    <customSheetView guid="{B1E1B596-A9A1-411D-A882-A48CB025B978}"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2"/>
    </customSheetView>
    <customSheetView guid="{E82B35BE-4719-4C53-A9EF-1CC6F153A6F3}" showPageBreaks="1" printArea="1" hiddenColumns="1" topLeftCell="A13">
      <selection activeCell="D30" sqref="D30"/>
      <colBreaks count="1" manualBreakCount="1">
        <brk id="13" max="1048575" man="1"/>
      </colBreaks>
      <pageMargins left="0.31" right="0.2" top="0.65" bottom="0.75" header="0.3" footer="0.3"/>
      <pageSetup scale="90" orientation="landscape" r:id="rId3"/>
    </customSheetView>
    <customSheetView guid="{46F31544-8E6F-41C5-8628-1D6EE074AF15}" hiddenColumns="1" state="hidden" topLeftCell="A25">
      <selection activeCell="D30" sqref="D30:J30"/>
      <colBreaks count="1" manualBreakCount="1">
        <brk id="13" max="1048575" man="1"/>
      </colBreaks>
      <pageMargins left="0.31" right="0.2" top="0.65" bottom="0.75" header="0.3" footer="0.3"/>
      <pageSetup scale="90" orientation="landscape" r:id="rId4"/>
    </customSheetView>
    <customSheetView guid="{B2E1A0C6-5BA1-4CF1-B412-16D81FCDF11F}"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5"/>
    </customSheetView>
    <customSheetView guid="{967E0446-E234-427F-8E57-7FE287052E2E}"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6"/>
    </customSheetView>
    <customSheetView guid="{2ACFE167-4169-43A6-9AB2-59D5A2DA2DB4}"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7"/>
    </customSheetView>
  </customSheetViews>
  <mergeCells count="5">
    <mergeCell ref="C4:M4"/>
    <mergeCell ref="D5:H5"/>
    <mergeCell ref="B5:B6"/>
    <mergeCell ref="I5:M5"/>
    <mergeCell ref="C5:C6"/>
  </mergeCells>
  <pageMargins left="0.31" right="0.2" top="0.65" bottom="0.75" header="0.3" footer="0.3"/>
  <pageSetup scale="90" orientation="landscape" r:id="rId8"/>
  <colBreaks count="1" manualBreakCount="1">
    <brk id="1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O50"/>
  <sheetViews>
    <sheetView tabSelected="1" view="pageBreakPreview" topLeftCell="A31" zoomScaleNormal="100" zoomScaleSheetLayoutView="100" workbookViewId="0">
      <pane xSplit="2" topLeftCell="C1" activePane="topRight" state="frozen"/>
      <selection activeCell="A26" sqref="A26"/>
      <selection pane="topRight" activeCell="B2" sqref="B2:K40"/>
    </sheetView>
  </sheetViews>
  <sheetFormatPr defaultRowHeight="12.75"/>
  <cols>
    <col min="1" max="1" width="9.140625" style="1159"/>
    <col min="2" max="2" width="22.85546875" style="1159" customWidth="1"/>
    <col min="3" max="3" width="15.42578125" style="1159" customWidth="1"/>
    <col min="4" max="4" width="9.28515625" style="1159" bestFit="1" customWidth="1"/>
    <col min="5" max="6" width="16.28515625" style="1159" bestFit="1" customWidth="1"/>
    <col min="7" max="7" width="14.28515625" style="1159" customWidth="1"/>
    <col min="8" max="8" width="16.28515625" style="1159" bestFit="1" customWidth="1"/>
    <col min="9" max="9" width="17.85546875" style="1159" bestFit="1" customWidth="1"/>
    <col min="10" max="10" width="15.85546875" style="1159" customWidth="1"/>
    <col min="11" max="11" width="10" style="1159" customWidth="1"/>
    <col min="12" max="16384" width="9.140625" style="1159"/>
  </cols>
  <sheetData>
    <row r="2" spans="2:15" s="1158" customFormat="1">
      <c r="B2" s="2516" t="s">
        <v>854</v>
      </c>
      <c r="C2" s="2516"/>
      <c r="D2" s="2516"/>
      <c r="E2" s="2516"/>
      <c r="F2" s="1159"/>
      <c r="G2" s="1159"/>
      <c r="H2" s="1159"/>
      <c r="I2" s="1159"/>
      <c r="J2" s="1956"/>
      <c r="K2" s="1159"/>
    </row>
    <row r="3" spans="2:15" s="1158" customFormat="1">
      <c r="B3" s="68"/>
      <c r="C3" s="1159"/>
      <c r="D3" s="1159"/>
      <c r="E3" s="1159"/>
      <c r="F3" s="1159"/>
      <c r="G3" s="1159"/>
      <c r="H3" s="1159"/>
      <c r="I3" s="1159"/>
      <c r="J3" s="1159"/>
      <c r="K3" s="1159"/>
    </row>
    <row r="4" spans="2:15" s="1158" customFormat="1" ht="15" customHeight="1">
      <c r="B4" s="2517" t="s">
        <v>3</v>
      </c>
      <c r="C4" s="2515" t="s">
        <v>905</v>
      </c>
      <c r="D4" s="2461"/>
      <c r="E4" s="2515" t="s">
        <v>904</v>
      </c>
      <c r="F4" s="2460"/>
      <c r="G4" s="2460"/>
      <c r="H4" s="2460"/>
      <c r="I4" s="2460"/>
      <c r="J4" s="2460"/>
      <c r="K4" s="2461"/>
    </row>
    <row r="5" spans="2:15" s="1158" customFormat="1" ht="33" customHeight="1">
      <c r="B5" s="2492"/>
      <c r="C5" s="1393" t="s">
        <v>2</v>
      </c>
      <c r="D5" s="2517" t="s">
        <v>8</v>
      </c>
      <c r="E5" s="1394" t="s">
        <v>95</v>
      </c>
      <c r="F5" s="1394" t="s">
        <v>4</v>
      </c>
      <c r="G5" s="1704" t="s">
        <v>991</v>
      </c>
      <c r="H5" s="1394" t="s">
        <v>97</v>
      </c>
      <c r="I5" s="1395" t="s">
        <v>836</v>
      </c>
      <c r="J5" s="1394" t="s">
        <v>2</v>
      </c>
      <c r="K5" s="2517" t="s">
        <v>8</v>
      </c>
      <c r="M5" s="2430"/>
      <c r="N5" s="2430"/>
      <c r="O5" s="2430"/>
    </row>
    <row r="6" spans="2:15" s="1158" customFormat="1">
      <c r="B6" s="2492"/>
      <c r="C6" s="1393" t="s">
        <v>626</v>
      </c>
      <c r="D6" s="2492"/>
      <c r="E6" s="1393" t="s">
        <v>627</v>
      </c>
      <c r="F6" s="1393" t="s">
        <v>5</v>
      </c>
      <c r="G6" s="1393"/>
      <c r="H6" s="1393" t="s">
        <v>96</v>
      </c>
      <c r="I6" s="1396"/>
      <c r="J6" s="1393" t="s">
        <v>626</v>
      </c>
      <c r="K6" s="2492"/>
    </row>
    <row r="7" spans="2:15">
      <c r="B7" s="2492"/>
      <c r="C7" s="1393" t="s">
        <v>628</v>
      </c>
      <c r="D7" s="2492"/>
      <c r="E7" s="1393"/>
      <c r="F7" s="1393"/>
      <c r="G7" s="1393"/>
      <c r="H7" s="1393" t="s">
        <v>6</v>
      </c>
      <c r="I7" s="1396"/>
      <c r="J7" s="1393" t="s">
        <v>628</v>
      </c>
      <c r="K7" s="2492"/>
    </row>
    <row r="8" spans="2:15" ht="14.25" customHeight="1">
      <c r="B8" s="2493"/>
      <c r="C8" s="2421" t="s">
        <v>41</v>
      </c>
      <c r="D8" s="2493"/>
      <c r="E8" s="2421" t="s">
        <v>41</v>
      </c>
      <c r="F8" s="2421" t="s">
        <v>41</v>
      </c>
      <c r="G8" s="2421" t="s">
        <v>41</v>
      </c>
      <c r="H8" s="2421" t="s">
        <v>41</v>
      </c>
      <c r="I8" s="2421" t="s">
        <v>41</v>
      </c>
      <c r="J8" s="2421" t="s">
        <v>41</v>
      </c>
      <c r="K8" s="2493"/>
    </row>
    <row r="9" spans="2:15" ht="21" customHeight="1">
      <c r="B9" s="1061" t="s">
        <v>673</v>
      </c>
      <c r="C9" s="2432">
        <v>5360984</v>
      </c>
      <c r="D9" s="2445">
        <f>(C9/$C$38)*100</f>
        <v>3.8171351144191625</v>
      </c>
      <c r="E9" s="2433">
        <v>511922</v>
      </c>
      <c r="F9" s="2432">
        <v>457885</v>
      </c>
      <c r="G9" s="1644">
        <v>6080848</v>
      </c>
      <c r="H9" s="2432">
        <v>10308262</v>
      </c>
      <c r="I9" s="2432">
        <f t="shared" ref="I9:I19" si="0">F9+G9+H9</f>
        <v>16846995</v>
      </c>
      <c r="J9" s="2434">
        <v>17358917</v>
      </c>
      <c r="K9" s="2445">
        <v>9.8236224916678481</v>
      </c>
    </row>
    <row r="10" spans="2:15" ht="21" customHeight="1">
      <c r="B10" s="1397" t="s">
        <v>451</v>
      </c>
      <c r="C10" s="2434">
        <v>43469</v>
      </c>
      <c r="D10" s="2445">
        <f t="shared" ref="D10:D37" si="1">(C10/$C$38)*100</f>
        <v>3.0950856463792205E-2</v>
      </c>
      <c r="E10" s="2435">
        <v>812215</v>
      </c>
      <c r="F10" s="2432"/>
      <c r="G10" s="1644"/>
      <c r="H10" s="2432">
        <v>-809272</v>
      </c>
      <c r="I10" s="2432">
        <f t="shared" si="0"/>
        <v>-809272</v>
      </c>
      <c r="J10" s="2434">
        <v>2943</v>
      </c>
      <c r="K10" s="2445">
        <v>1.6654795338314295E-3</v>
      </c>
    </row>
    <row r="11" spans="2:15" ht="21" customHeight="1">
      <c r="B11" s="1397" t="s">
        <v>505</v>
      </c>
      <c r="C11" s="2434">
        <v>973471</v>
      </c>
      <c r="D11" s="2445">
        <f t="shared" si="1"/>
        <v>0.69313214457807304</v>
      </c>
      <c r="E11" s="2432">
        <v>905500</v>
      </c>
      <c r="F11" s="2432">
        <v>42743.937149999998</v>
      </c>
      <c r="G11" s="1644"/>
      <c r="H11" s="2432">
        <v>636336.65386800002</v>
      </c>
      <c r="I11" s="2432">
        <f t="shared" si="0"/>
        <v>679080.59101800004</v>
      </c>
      <c r="J11" s="2434">
        <v>1584581</v>
      </c>
      <c r="K11" s="2445">
        <v>0.89673368168472334</v>
      </c>
    </row>
    <row r="12" spans="2:15" ht="21" customHeight="1">
      <c r="B12" s="1397" t="s">
        <v>449</v>
      </c>
      <c r="C12" s="2434">
        <v>486186</v>
      </c>
      <c r="D12" s="2445">
        <f t="shared" si="1"/>
        <v>0.34617481655214694</v>
      </c>
      <c r="E12" s="2434">
        <v>739624</v>
      </c>
      <c r="F12" s="2436">
        <v>113354.16301</v>
      </c>
      <c r="G12" s="2436"/>
      <c r="H12" s="2432">
        <v>36428.039853145645</v>
      </c>
      <c r="I12" s="2432">
        <f t="shared" si="0"/>
        <v>149782.20286314565</v>
      </c>
      <c r="J12" s="2434">
        <v>889406</v>
      </c>
      <c r="K12" s="2445">
        <v>0.50332568476618289</v>
      </c>
    </row>
    <row r="13" spans="2:15" ht="21" customHeight="1">
      <c r="B13" s="1383" t="s">
        <v>674</v>
      </c>
      <c r="C13" s="2434">
        <v>523517</v>
      </c>
      <c r="D13" s="2445">
        <f t="shared" si="1"/>
        <v>0.37275528591306684</v>
      </c>
      <c r="E13" s="2434">
        <v>500000</v>
      </c>
      <c r="F13" s="2436">
        <v>120.142</v>
      </c>
      <c r="G13" s="2436"/>
      <c r="H13" s="2432">
        <v>75222.491262062205</v>
      </c>
      <c r="I13" s="2432">
        <f t="shared" si="0"/>
        <v>75342.633262062212</v>
      </c>
      <c r="J13" s="2434">
        <v>575343</v>
      </c>
      <c r="K13" s="2445">
        <v>0.32559360904966911</v>
      </c>
    </row>
    <row r="14" spans="2:15" ht="21" customHeight="1">
      <c r="B14" s="1398" t="s">
        <v>462</v>
      </c>
      <c r="C14" s="2434">
        <v>1758292</v>
      </c>
      <c r="D14" s="2445">
        <f t="shared" si="1"/>
        <v>1.2519414597399092</v>
      </c>
      <c r="E14" s="2434">
        <v>1860001</v>
      </c>
      <c r="F14" s="2436">
        <v>30331.677</v>
      </c>
      <c r="G14" s="2436"/>
      <c r="H14" s="2432">
        <v>-68793.819000000003</v>
      </c>
      <c r="I14" s="2432">
        <f t="shared" si="0"/>
        <v>-38462.142000000007</v>
      </c>
      <c r="J14" s="2434">
        <v>1821539</v>
      </c>
      <c r="K14" s="2445">
        <v>1.0308310990743352</v>
      </c>
    </row>
    <row r="15" spans="2:15" s="1158" customFormat="1" ht="21" customHeight="1">
      <c r="B15" s="1397" t="s">
        <v>447</v>
      </c>
      <c r="C15" s="2434">
        <v>754710</v>
      </c>
      <c r="D15" s="2445">
        <f t="shared" si="1"/>
        <v>0.53736964001446119</v>
      </c>
      <c r="E15" s="2434">
        <v>675565</v>
      </c>
      <c r="F15" s="2436"/>
      <c r="G15" s="2436"/>
      <c r="H15" s="2432">
        <v>101686.22646999999</v>
      </c>
      <c r="I15" s="2432">
        <f t="shared" si="0"/>
        <v>101686.22646999999</v>
      </c>
      <c r="J15" s="2434">
        <v>777251</v>
      </c>
      <c r="K15" s="2445">
        <v>0.4398558046721075</v>
      </c>
    </row>
    <row r="16" spans="2:15" ht="21" customHeight="1">
      <c r="B16" s="1061" t="s">
        <v>684</v>
      </c>
      <c r="C16" s="2434">
        <v>8801136</v>
      </c>
      <c r="D16" s="2445">
        <f t="shared" si="1"/>
        <v>6.2665968173713269</v>
      </c>
      <c r="E16" s="2434">
        <v>500200</v>
      </c>
      <c r="F16" s="2436">
        <v>7369905</v>
      </c>
      <c r="G16" s="2436"/>
      <c r="H16" s="2432">
        <v>1992232</v>
      </c>
      <c r="I16" s="2432">
        <f t="shared" si="0"/>
        <v>9362137</v>
      </c>
      <c r="J16" s="2431">
        <v>9862337</v>
      </c>
      <c r="K16" s="2445">
        <v>5.5812165916576486</v>
      </c>
    </row>
    <row r="17" spans="2:11" ht="21" customHeight="1">
      <c r="B17" s="1061" t="s">
        <v>675</v>
      </c>
      <c r="C17" s="2434">
        <v>11911828</v>
      </c>
      <c r="D17" s="2445">
        <f t="shared" si="1"/>
        <v>8.4814759633159476</v>
      </c>
      <c r="E17" s="2434">
        <v>500001</v>
      </c>
      <c r="F17" s="2436">
        <v>7412091.1995725995</v>
      </c>
      <c r="G17" s="2436">
        <v>3456184.2829999998</v>
      </c>
      <c r="H17" s="2432">
        <v>9278620.5343442187</v>
      </c>
      <c r="I17" s="2432">
        <f t="shared" si="0"/>
        <v>20146896.016916819</v>
      </c>
      <c r="J17" s="2431">
        <v>20646897</v>
      </c>
      <c r="K17" s="2445">
        <v>11.684330407959749</v>
      </c>
    </row>
    <row r="18" spans="2:11" ht="21" customHeight="1">
      <c r="B18" s="1061" t="s">
        <v>410</v>
      </c>
      <c r="C18" s="2434">
        <v>1194534</v>
      </c>
      <c r="D18" s="2445">
        <f t="shared" si="1"/>
        <v>0.85053372231060176</v>
      </c>
      <c r="E18" s="2431">
        <v>750000</v>
      </c>
      <c r="F18" s="2436">
        <v>86.733614594731989</v>
      </c>
      <c r="G18" s="2436"/>
      <c r="H18" s="2432">
        <v>688803.88564668153</v>
      </c>
      <c r="I18" s="2432">
        <f t="shared" si="0"/>
        <v>688890.61926127621</v>
      </c>
      <c r="J18" s="2431">
        <v>1438891</v>
      </c>
      <c r="K18" s="2445">
        <v>0.81428593677004402</v>
      </c>
    </row>
    <row r="19" spans="2:11" ht="21" customHeight="1">
      <c r="B19" s="1061" t="s">
        <v>685</v>
      </c>
      <c r="C19" s="2434">
        <v>1695343</v>
      </c>
      <c r="D19" s="2445">
        <f t="shared" si="1"/>
        <v>1.2071204271985749</v>
      </c>
      <c r="E19" s="2434">
        <v>1260252</v>
      </c>
      <c r="F19" s="2436">
        <v>235598.75000000003</v>
      </c>
      <c r="G19" s="2436"/>
      <c r="H19" s="2432">
        <v>568333.62</v>
      </c>
      <c r="I19" s="2432">
        <f t="shared" si="0"/>
        <v>803932.37</v>
      </c>
      <c r="J19" s="2431">
        <v>2064184</v>
      </c>
      <c r="K19" s="2445">
        <v>1.1681468590085953</v>
      </c>
    </row>
    <row r="20" spans="2:11" ht="21" customHeight="1">
      <c r="B20" s="1397" t="s">
        <v>676</v>
      </c>
      <c r="C20" s="2434">
        <v>485502</v>
      </c>
      <c r="D20" s="2445">
        <f t="shared" si="1"/>
        <v>0.3456877939424427</v>
      </c>
      <c r="E20" s="2434">
        <v>500000</v>
      </c>
      <c r="F20" s="2436">
        <v>43679.829437537097</v>
      </c>
      <c r="G20" s="2436"/>
      <c r="H20" s="2432">
        <v>52529.669206351035</v>
      </c>
      <c r="I20" s="2432">
        <v>96210</v>
      </c>
      <c r="J20" s="2434">
        <v>596210</v>
      </c>
      <c r="K20" s="2445">
        <v>0.33740249842529274</v>
      </c>
    </row>
    <row r="21" spans="2:11" ht="21" customHeight="1">
      <c r="B21" s="1398" t="s">
        <v>805</v>
      </c>
      <c r="C21" s="2434">
        <v>816567</v>
      </c>
      <c r="D21" s="2445">
        <f t="shared" si="1"/>
        <v>0.58141314523153065</v>
      </c>
      <c r="E21" s="2434">
        <v>3131949</v>
      </c>
      <c r="F21" s="2436">
        <v>2473.69</v>
      </c>
      <c r="G21" s="2436"/>
      <c r="H21" s="2432">
        <v>1395663.79</v>
      </c>
      <c r="I21" s="2432">
        <f t="shared" ref="I21:I35" si="2">F21+G21+H21</f>
        <v>1398137.48</v>
      </c>
      <c r="J21" s="2434">
        <v>4530086</v>
      </c>
      <c r="K21" s="2445">
        <v>2.5636308255169169</v>
      </c>
    </row>
    <row r="22" spans="2:11" ht="21" customHeight="1">
      <c r="B22" s="1061" t="s">
        <v>686</v>
      </c>
      <c r="C22" s="2434">
        <v>971728</v>
      </c>
      <c r="D22" s="2445">
        <f t="shared" si="1"/>
        <v>0.69189109134895832</v>
      </c>
      <c r="E22" s="2434">
        <v>1150000</v>
      </c>
      <c r="F22" s="2436">
        <v>9439</v>
      </c>
      <c r="G22" s="2436"/>
      <c r="H22" s="2432">
        <v>10781</v>
      </c>
      <c r="I22" s="2432">
        <f t="shared" si="2"/>
        <v>20220</v>
      </c>
      <c r="J22" s="2431">
        <v>1170220</v>
      </c>
      <c r="K22" s="2445">
        <v>0.6622417465444157</v>
      </c>
    </row>
    <row r="23" spans="2:11" ht="21" customHeight="1">
      <c r="B23" s="1061" t="s">
        <v>677</v>
      </c>
      <c r="C23" s="2434">
        <v>2875330</v>
      </c>
      <c r="D23" s="2445">
        <f t="shared" si="1"/>
        <v>2.0472963747966513</v>
      </c>
      <c r="E23" s="2434">
        <v>1171875</v>
      </c>
      <c r="F23" s="2436">
        <v>230804</v>
      </c>
      <c r="G23" s="2436"/>
      <c r="H23" s="2432">
        <v>2373598</v>
      </c>
      <c r="I23" s="2432">
        <f t="shared" si="2"/>
        <v>2604402</v>
      </c>
      <c r="J23" s="2431">
        <v>3776277</v>
      </c>
      <c r="K23" s="2445">
        <v>2.1370411340735131</v>
      </c>
    </row>
    <row r="24" spans="2:11" ht="21" customHeight="1">
      <c r="B24" s="1061" t="s">
        <v>687</v>
      </c>
      <c r="C24" s="2434">
        <v>6718571</v>
      </c>
      <c r="D24" s="2445">
        <f t="shared" si="1"/>
        <v>4.783766055414131</v>
      </c>
      <c r="E24" s="2434">
        <v>5878017</v>
      </c>
      <c r="F24" s="2436">
        <v>-227227.73678267235</v>
      </c>
      <c r="G24" s="2436"/>
      <c r="H24" s="2432">
        <v>2093312.3276126715</v>
      </c>
      <c r="I24" s="2432">
        <f t="shared" si="2"/>
        <v>1866084.5908299992</v>
      </c>
      <c r="J24" s="2431">
        <v>7744102</v>
      </c>
      <c r="K24" s="2445">
        <v>4.3824816136265854</v>
      </c>
    </row>
    <row r="25" spans="2:11" ht="21" customHeight="1">
      <c r="B25" s="1061" t="s">
        <v>678</v>
      </c>
      <c r="C25" s="2434">
        <v>8148633</v>
      </c>
      <c r="D25" s="2445">
        <f t="shared" si="1"/>
        <v>5.802000744418331</v>
      </c>
      <c r="E25" s="2434">
        <v>4853752</v>
      </c>
      <c r="F25" s="2436">
        <v>-125916.59712999998</v>
      </c>
      <c r="G25" s="2436">
        <v>1795828.6910000001</v>
      </c>
      <c r="H25" s="2432">
        <v>2937213.0796499993</v>
      </c>
      <c r="I25" s="2432">
        <f t="shared" si="2"/>
        <v>4607125.1735199997</v>
      </c>
      <c r="J25" s="2431">
        <v>9460877</v>
      </c>
      <c r="K25" s="2445">
        <v>5.3540254894993184</v>
      </c>
    </row>
    <row r="26" spans="2:11" ht="21" customHeight="1">
      <c r="B26" s="1061" t="s">
        <v>456</v>
      </c>
      <c r="C26" s="2434">
        <v>527255</v>
      </c>
      <c r="D26" s="2445">
        <f t="shared" si="1"/>
        <v>0.37541682175381896</v>
      </c>
      <c r="E26" s="2434">
        <v>500000</v>
      </c>
      <c r="F26" s="2436">
        <v>16724</v>
      </c>
      <c r="G26" s="2436"/>
      <c r="H26" s="2432">
        <v>76633</v>
      </c>
      <c r="I26" s="2432">
        <f t="shared" si="2"/>
        <v>93357</v>
      </c>
      <c r="J26" s="2431">
        <v>593357</v>
      </c>
      <c r="K26" s="2445">
        <v>0.33578795098729719</v>
      </c>
    </row>
    <row r="27" spans="2:11" ht="21" customHeight="1">
      <c r="B27" s="1397" t="s">
        <v>688</v>
      </c>
      <c r="C27" s="2434">
        <v>991715</v>
      </c>
      <c r="D27" s="2445">
        <f t="shared" si="1"/>
        <v>0.70612226225562313</v>
      </c>
      <c r="E27" s="2434">
        <v>700000</v>
      </c>
      <c r="F27" s="2436"/>
      <c r="G27" s="2436"/>
      <c r="H27" s="2432">
        <v>566740.12401000166</v>
      </c>
      <c r="I27" s="2432">
        <f t="shared" si="2"/>
        <v>566740.12401000166</v>
      </c>
      <c r="J27" s="2431">
        <v>1266740</v>
      </c>
      <c r="K27" s="2445">
        <v>0.71686358976745668</v>
      </c>
    </row>
    <row r="28" spans="2:11" ht="21" customHeight="1">
      <c r="B28" s="1061" t="s">
        <v>679</v>
      </c>
      <c r="C28" s="2434">
        <v>583270</v>
      </c>
      <c r="D28" s="2445">
        <f t="shared" si="1"/>
        <v>0.41530069819034432</v>
      </c>
      <c r="E28" s="2434">
        <v>800000</v>
      </c>
      <c r="F28" s="2436">
        <v>-0.77759000000497303</v>
      </c>
      <c r="G28" s="2436">
        <v>256134.38</v>
      </c>
      <c r="H28" s="2432">
        <v>-72100.338879999996</v>
      </c>
      <c r="I28" s="2432">
        <f t="shared" si="2"/>
        <v>184033.26353</v>
      </c>
      <c r="J28" s="2431">
        <v>984033</v>
      </c>
      <c r="K28" s="2445">
        <v>0.55687625624014381</v>
      </c>
    </row>
    <row r="29" spans="2:11" ht="21" customHeight="1">
      <c r="B29" s="1061" t="s">
        <v>458</v>
      </c>
      <c r="C29" s="2434">
        <v>91728</v>
      </c>
      <c r="D29" s="2445">
        <f t="shared" si="1"/>
        <v>6.5312295238232551E-2</v>
      </c>
      <c r="E29" s="2434">
        <v>1080022</v>
      </c>
      <c r="F29" s="2436">
        <v>-6163.8201000000008</v>
      </c>
      <c r="G29" s="2436"/>
      <c r="H29" s="2432">
        <v>-1040042.8500699999</v>
      </c>
      <c r="I29" s="2432">
        <f t="shared" si="2"/>
        <v>-1046206.6701699999</v>
      </c>
      <c r="J29" s="2431">
        <v>33815</v>
      </c>
      <c r="K29" s="2445">
        <v>1.9136320229870808E-2</v>
      </c>
    </row>
    <row r="30" spans="2:11" ht="21" customHeight="1">
      <c r="B30" s="1397" t="s">
        <v>74</v>
      </c>
      <c r="C30" s="2434">
        <v>7564859</v>
      </c>
      <c r="D30" s="2445">
        <f t="shared" si="1"/>
        <v>5.3863411874629419</v>
      </c>
      <c r="E30" s="2437"/>
      <c r="F30" s="2438"/>
      <c r="G30" s="2438"/>
      <c r="H30" s="2432">
        <v>7260348.6676367996</v>
      </c>
      <c r="I30" s="2432">
        <f t="shared" si="2"/>
        <v>7260348.6676367996</v>
      </c>
      <c r="J30" s="2434">
        <v>7260349</v>
      </c>
      <c r="K30" s="2445">
        <v>4.1087199007725062</v>
      </c>
    </row>
    <row r="31" spans="2:11" ht="21" customHeight="1">
      <c r="B31" s="1061" t="s">
        <v>411</v>
      </c>
      <c r="C31" s="2434">
        <v>617545</v>
      </c>
      <c r="D31" s="2445">
        <f t="shared" si="1"/>
        <v>0.43970523027749792</v>
      </c>
      <c r="E31" s="2434">
        <v>825000</v>
      </c>
      <c r="F31" s="2436"/>
      <c r="G31" s="2436"/>
      <c r="H31" s="2432">
        <v>-156108.37174106075</v>
      </c>
      <c r="I31" s="2432">
        <f t="shared" si="2"/>
        <v>-156108.37174106075</v>
      </c>
      <c r="J31" s="2431">
        <v>668892</v>
      </c>
      <c r="K31" s="2445">
        <v>0.37853412719795193</v>
      </c>
    </row>
    <row r="32" spans="2:11" ht="21" customHeight="1">
      <c r="B32" s="1397" t="s">
        <v>459</v>
      </c>
      <c r="C32" s="2434">
        <v>2629456</v>
      </c>
      <c r="D32" s="2445">
        <f t="shared" si="1"/>
        <v>1.872228835120596</v>
      </c>
      <c r="E32" s="2434">
        <v>1350000</v>
      </c>
      <c r="F32" s="2436">
        <v>-3485</v>
      </c>
      <c r="G32" s="2436"/>
      <c r="H32" s="2432">
        <v>1710724</v>
      </c>
      <c r="I32" s="2432">
        <f t="shared" si="2"/>
        <v>1707239</v>
      </c>
      <c r="J32" s="2431">
        <v>3057239</v>
      </c>
      <c r="K32" s="2445">
        <v>1.7301287749001926</v>
      </c>
    </row>
    <row r="33" spans="2:11" ht="21" customHeight="1">
      <c r="B33" s="1397" t="s">
        <v>460</v>
      </c>
      <c r="C33" s="2434">
        <v>1215483</v>
      </c>
      <c r="D33" s="2445">
        <f t="shared" si="1"/>
        <v>0.86544985776483319</v>
      </c>
      <c r="E33" s="2434">
        <v>1044597</v>
      </c>
      <c r="F33" s="2436">
        <v>-5392.2863699999998</v>
      </c>
      <c r="G33" s="2436"/>
      <c r="H33" s="2432">
        <v>8583.8468899999862</v>
      </c>
      <c r="I33" s="2432">
        <f t="shared" si="2"/>
        <v>3191.5605199999864</v>
      </c>
      <c r="J33" s="2431">
        <v>1047789</v>
      </c>
      <c r="K33" s="2445">
        <v>0.59295655293024119</v>
      </c>
    </row>
    <row r="34" spans="2:11" ht="21" customHeight="1">
      <c r="B34" s="1397" t="s">
        <v>30</v>
      </c>
      <c r="C34" s="2434">
        <v>63028451</v>
      </c>
      <c r="D34" s="2445">
        <f t="shared" si="1"/>
        <v>44.877603350345304</v>
      </c>
      <c r="E34" s="2434">
        <v>6000000</v>
      </c>
      <c r="F34" s="2439">
        <v>24398575</v>
      </c>
      <c r="G34" s="2439">
        <v>98236</v>
      </c>
      <c r="H34" s="2440">
        <v>31145935</v>
      </c>
      <c r="I34" s="2432">
        <f t="shared" si="2"/>
        <v>55642746</v>
      </c>
      <c r="J34" s="2434">
        <v>61642746</v>
      </c>
      <c r="K34" s="2445">
        <v>34.884380520614755</v>
      </c>
    </row>
    <row r="35" spans="2:11" s="1158" customFormat="1" ht="21" customHeight="1">
      <c r="B35" s="2205" t="s">
        <v>861</v>
      </c>
      <c r="C35" s="2431">
        <v>1962167</v>
      </c>
      <c r="D35" s="2445">
        <f t="shared" si="1"/>
        <v>1.3971048143502207</v>
      </c>
      <c r="E35" s="2434">
        <v>1062500</v>
      </c>
      <c r="F35" s="2436">
        <v>-916620</v>
      </c>
      <c r="G35" s="2436">
        <v>798004</v>
      </c>
      <c r="H35" s="2432">
        <v>2942245</v>
      </c>
      <c r="I35" s="2432">
        <f t="shared" si="2"/>
        <v>2823629</v>
      </c>
      <c r="J35" s="2434">
        <v>3886129</v>
      </c>
      <c r="K35" s="2445">
        <v>2.1992077184263676</v>
      </c>
    </row>
    <row r="36" spans="2:11" ht="21" customHeight="1">
      <c r="B36" s="1061" t="s">
        <v>691</v>
      </c>
      <c r="C36" s="2434">
        <v>3847303</v>
      </c>
      <c r="D36" s="2445">
        <f t="shared" si="1"/>
        <v>2.7393619113786176</v>
      </c>
      <c r="E36" s="2437"/>
      <c r="F36" s="2438"/>
      <c r="G36" s="2438"/>
      <c r="H36" s="2441"/>
      <c r="I36" s="2441"/>
      <c r="J36" s="2442" t="s">
        <v>990</v>
      </c>
      <c r="K36" s="2443"/>
    </row>
    <row r="37" spans="2:11" ht="21" customHeight="1">
      <c r="B37" s="1061" t="s">
        <v>680</v>
      </c>
      <c r="C37" s="2434">
        <v>3866192</v>
      </c>
      <c r="D37" s="2445">
        <f t="shared" si="1"/>
        <v>2.7528112828328624</v>
      </c>
      <c r="E37" s="2433">
        <v>1000000</v>
      </c>
      <c r="F37" s="2440">
        <v>2144728</v>
      </c>
      <c r="G37" s="1738">
        <v>3381934</v>
      </c>
      <c r="H37" s="2440">
        <v>5438052</v>
      </c>
      <c r="I37" s="2432">
        <f>F37+G37+H37</f>
        <v>10964714</v>
      </c>
      <c r="J37" s="2434">
        <v>11964714</v>
      </c>
      <c r="K37" s="2445">
        <v>6.7709773344024393</v>
      </c>
    </row>
    <row r="38" spans="2:11" ht="22.5" customHeight="1">
      <c r="B38" s="1399" t="s">
        <v>26</v>
      </c>
      <c r="C38" s="2444">
        <f t="shared" ref="C38:K38" si="3">SUM(C9:C37)</f>
        <v>140445225</v>
      </c>
      <c r="D38" s="2446">
        <f t="shared" si="3"/>
        <v>99.999999999999986</v>
      </c>
      <c r="E38" s="2444">
        <f t="shared" si="3"/>
        <v>40062992</v>
      </c>
      <c r="F38" s="2444">
        <f t="shared" si="3"/>
        <v>41223733.903812058</v>
      </c>
      <c r="G38" s="2444">
        <f t="shared" si="3"/>
        <v>15867169.354</v>
      </c>
      <c r="H38" s="2444">
        <f t="shared" si="3"/>
        <v>79551967.576758862</v>
      </c>
      <c r="I38" s="2444">
        <f t="shared" si="3"/>
        <v>136642871.33592704</v>
      </c>
      <c r="J38" s="1759">
        <v>176705863</v>
      </c>
      <c r="K38" s="2446">
        <f t="shared" si="3"/>
        <v>100</v>
      </c>
    </row>
    <row r="39" spans="2:11" ht="22.5" customHeight="1">
      <c r="C39" s="703"/>
      <c r="D39" s="703"/>
      <c r="E39" s="703"/>
      <c r="F39" s="703"/>
      <c r="G39" s="703"/>
      <c r="H39" s="703"/>
      <c r="I39" s="1088"/>
    </row>
    <row r="40" spans="2:11" ht="22.5" customHeight="1">
      <c r="C40" s="1400"/>
      <c r="D40" s="1400"/>
      <c r="E40" s="1400"/>
      <c r="F40" s="1400"/>
      <c r="G40" s="1400"/>
      <c r="H40" s="1400"/>
      <c r="I40" s="1400"/>
      <c r="K40" s="1159">
        <v>6</v>
      </c>
    </row>
    <row r="41" spans="2:11" s="603" customFormat="1" ht="15" customHeight="1"/>
    <row r="42" spans="2:11">
      <c r="B42" s="1387"/>
    </row>
    <row r="43" spans="2:11">
      <c r="B43" s="1387"/>
    </row>
    <row r="44" spans="2:11" ht="17.25" customHeight="1">
      <c r="B44" s="1387"/>
    </row>
    <row r="45" spans="2:11">
      <c r="B45" s="1388"/>
    </row>
    <row r="46" spans="2:11">
      <c r="B46" s="1388"/>
    </row>
    <row r="47" spans="2:11">
      <c r="B47" s="1983"/>
    </row>
    <row r="48" spans="2:11" s="1158" customFormat="1" ht="15" customHeight="1"/>
    <row r="49" s="1158" customFormat="1"/>
    <row r="50" s="1158" customFormat="1"/>
  </sheetData>
  <sortState ref="B9:K38">
    <sortCondition ref="B9"/>
  </sortState>
  <customSheetViews>
    <customSheetView guid="{5E394B0B-7867-4722-9497-A93AB2A9A773}" showPageBreaks="1" printArea="1" topLeftCell="A10">
      <pane xSplit="1" topLeftCell="B1" activePane="topRight" state="frozen"/>
      <selection pane="topRight" activeCell="B1" sqref="B1:B1048576"/>
      <pageMargins left="0.7" right="0.7" top="0.75" bottom="0.75" header="0.3" footer="0.3"/>
      <pageSetup scale="67" orientation="landscape" r:id="rId1"/>
    </customSheetView>
    <customSheetView guid="{B1E1B596-A9A1-411D-A882-A48CB025B978}" showPageBreaks="1" printArea="1" topLeftCell="A31">
      <pane xSplit="1" topLeftCell="B1" activePane="topRight" state="frozen"/>
      <selection pane="topRight" activeCell="D37" sqref="D37:H38"/>
      <pageMargins left="0.7" right="0.31" top="0.17" bottom="0.17" header="0.17" footer="0.17"/>
      <pageSetup scale="67" orientation="landscape" r:id="rId2"/>
    </customSheetView>
    <customSheetView guid="{B2E1A0C6-5BA1-4CF1-B412-16D81FCDF11F}" topLeftCell="A31">
      <pane xSplit="3" topLeftCell="D1" activePane="topRight" state="frozen"/>
      <selection pane="topRight" activeCell="H16" sqref="H16"/>
      <pageMargins left="0.7" right="0.7" top="0.75" bottom="0.75" header="0.3" footer="0.3"/>
      <pageSetup scale="67" orientation="landscape" r:id="rId3"/>
    </customSheetView>
    <customSheetView guid="{967E0446-E234-427F-8E57-7FE287052E2E}" showPageBreaks="1" printArea="1" topLeftCell="A31">
      <pane xSplit="3" topLeftCell="D1" activePane="topRight" state="frozen"/>
      <selection pane="topRight" activeCell="H16" sqref="H16"/>
      <pageMargins left="0.7" right="0.7" top="0.75" bottom="0.75" header="0.3" footer="0.3"/>
      <pageSetup scale="67" orientation="landscape" r:id="rId4"/>
    </customSheetView>
    <customSheetView guid="{2ACFE167-4169-43A6-9AB2-59D5A2DA2DB4}" showPageBreaks="1" printArea="1" topLeftCell="A31">
      <pane xSplit="3" topLeftCell="D1" activePane="topRight" state="frozen"/>
      <selection pane="topRight" activeCell="H16" sqref="H16"/>
      <pageMargins left="0.7" right="0.7" top="0.75" bottom="0.75" header="0.3" footer="0.3"/>
      <pageSetup scale="67" orientation="landscape" r:id="rId5"/>
    </customSheetView>
  </customSheetViews>
  <mergeCells count="6">
    <mergeCell ref="C4:D4"/>
    <mergeCell ref="E4:K4"/>
    <mergeCell ref="B2:E2"/>
    <mergeCell ref="B4:B8"/>
    <mergeCell ref="D5:D8"/>
    <mergeCell ref="K5:K8"/>
  </mergeCells>
  <pageMargins left="0.7" right="0.7" top="0.75" bottom="0.75" header="0.3" footer="0.3"/>
  <pageSetup paperSize="9" scale="65" orientation="landscape" r:id="rId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tabColor rgb="FF00B050"/>
  </sheetPr>
  <dimension ref="A1:M51"/>
  <sheetViews>
    <sheetView workbookViewId="0">
      <pane xSplit="2" ySplit="9" topLeftCell="D10" activePane="bottomRight" state="frozen"/>
      <selection pane="topRight" activeCell="C1" sqref="C1"/>
      <selection pane="bottomLeft" activeCell="A10" sqref="A10"/>
      <selection pane="bottomRight" activeCell="D21" sqref="D21"/>
    </sheetView>
  </sheetViews>
  <sheetFormatPr defaultRowHeight="15"/>
  <cols>
    <col min="1" max="1" width="3.5703125" customWidth="1"/>
    <col min="2" max="2" width="9.140625" hidden="1" customWidth="1"/>
    <col min="3" max="3" width="11.5703125" customWidth="1"/>
    <col min="4" max="4" width="19.85546875" customWidth="1"/>
    <col min="5" max="5" width="7.28515625" customWidth="1"/>
    <col min="6" max="6" width="13.5703125" customWidth="1"/>
    <col min="7" max="7" width="12.28515625" customWidth="1"/>
    <col min="8" max="8" width="13.7109375" customWidth="1"/>
    <col min="9" max="9" width="13.85546875" bestFit="1" customWidth="1"/>
    <col min="10" max="10" width="17.85546875" customWidth="1"/>
    <col min="11" max="11" width="7.42578125" customWidth="1"/>
    <col min="12" max="12" width="11.28515625" bestFit="1" customWidth="1"/>
    <col min="13" max="13" width="11.5703125" bestFit="1" customWidth="1"/>
  </cols>
  <sheetData>
    <row r="1" spans="1:13">
      <c r="A1" s="15"/>
      <c r="B1" s="18"/>
      <c r="C1" s="18"/>
      <c r="D1" s="60"/>
      <c r="E1" s="15"/>
      <c r="F1" s="65"/>
      <c r="G1" s="15"/>
      <c r="H1" s="65"/>
      <c r="I1" s="450"/>
      <c r="J1" s="15"/>
    </row>
    <row r="2" spans="1:13">
      <c r="A2" s="497"/>
      <c r="B2" s="448"/>
      <c r="C2" s="448"/>
      <c r="D2" s="546"/>
      <c r="E2" s="546"/>
      <c r="F2" s="547"/>
      <c r="G2" s="547"/>
      <c r="H2" s="547"/>
      <c r="I2" s="547"/>
      <c r="J2" s="547"/>
      <c r="K2" s="451"/>
    </row>
    <row r="3" spans="1:13">
      <c r="A3" s="15"/>
      <c r="B3" s="15"/>
      <c r="C3" s="15"/>
      <c r="D3" s="15"/>
      <c r="E3" s="15"/>
      <c r="F3" s="15"/>
      <c r="G3" s="547"/>
      <c r="H3" s="547"/>
      <c r="I3" s="547"/>
      <c r="J3" s="547"/>
      <c r="K3" s="451"/>
    </row>
    <row r="4" spans="1:13">
      <c r="B4" s="449" t="s">
        <v>424</v>
      </c>
      <c r="C4" s="449" t="s">
        <v>424</v>
      </c>
      <c r="D4" s="546"/>
      <c r="E4" s="546"/>
      <c r="F4" s="547"/>
      <c r="G4" s="547"/>
      <c r="H4" s="547"/>
      <c r="I4" s="547"/>
      <c r="J4" s="547"/>
      <c r="K4" s="451"/>
    </row>
    <row r="5" spans="1:13">
      <c r="B5" s="2523" t="s">
        <v>3</v>
      </c>
      <c r="C5" s="2523" t="s">
        <v>3</v>
      </c>
      <c r="D5" s="2519" t="s">
        <v>605</v>
      </c>
      <c r="E5" s="2519"/>
      <c r="F5" s="2520" t="s">
        <v>606</v>
      </c>
      <c r="G5" s="2505"/>
      <c r="H5" s="2505"/>
      <c r="I5" s="2505"/>
      <c r="J5" s="2505"/>
      <c r="K5" s="2506"/>
    </row>
    <row r="6" spans="1:13" ht="15" customHeight="1">
      <c r="B6" s="2524"/>
      <c r="C6" s="2524"/>
      <c r="D6" s="2526" t="s">
        <v>597</v>
      </c>
      <c r="E6" s="2526" t="s">
        <v>8</v>
      </c>
      <c r="F6" s="548" t="s">
        <v>95</v>
      </c>
      <c r="G6" s="548" t="s">
        <v>4</v>
      </c>
      <c r="H6" s="548" t="s">
        <v>97</v>
      </c>
      <c r="I6" s="2521" t="s">
        <v>75</v>
      </c>
      <c r="J6" s="2526" t="s">
        <v>597</v>
      </c>
      <c r="K6" s="2523" t="s">
        <v>8</v>
      </c>
    </row>
    <row r="7" spans="1:13">
      <c r="B7" s="2524"/>
      <c r="C7" s="2524"/>
      <c r="D7" s="2527"/>
      <c r="E7" s="2527"/>
      <c r="F7" s="549" t="s">
        <v>4</v>
      </c>
      <c r="G7" s="549" t="s">
        <v>5</v>
      </c>
      <c r="H7" s="549" t="s">
        <v>96</v>
      </c>
      <c r="I7" s="2522"/>
      <c r="J7" s="2527"/>
      <c r="K7" s="2524"/>
    </row>
    <row r="8" spans="1:13">
      <c r="B8" s="2524"/>
      <c r="C8" s="2524"/>
      <c r="D8" s="2527"/>
      <c r="E8" s="2527"/>
      <c r="F8" s="549"/>
      <c r="G8" s="549"/>
      <c r="H8" s="549" t="s">
        <v>6</v>
      </c>
      <c r="I8" s="2522"/>
      <c r="J8" s="2527"/>
      <c r="K8" s="2524"/>
    </row>
    <row r="9" spans="1:13">
      <c r="B9" s="2525"/>
      <c r="C9" s="2525"/>
      <c r="D9" s="360" t="s">
        <v>41</v>
      </c>
      <c r="E9" s="2528"/>
      <c r="F9" s="360" t="s">
        <v>41</v>
      </c>
      <c r="G9" s="550" t="s">
        <v>7</v>
      </c>
      <c r="H9" s="550" t="s">
        <v>7</v>
      </c>
      <c r="I9" s="360" t="s">
        <v>41</v>
      </c>
      <c r="J9" s="360" t="s">
        <v>41</v>
      </c>
      <c r="K9" s="2525"/>
    </row>
    <row r="10" spans="1:13" s="59" customFormat="1" ht="20.100000000000001" customHeight="1">
      <c r="A10" s="59">
        <v>1</v>
      </c>
      <c r="B10" s="590" t="s">
        <v>15</v>
      </c>
      <c r="C10" s="563" t="s">
        <v>508</v>
      </c>
      <c r="D10" s="569">
        <v>4017462</v>
      </c>
      <c r="E10" s="591">
        <f>D10/D31*100</f>
        <v>7.4590393542945749E-2</v>
      </c>
      <c r="F10" s="578">
        <v>300000</v>
      </c>
      <c r="G10" s="578">
        <v>72096</v>
      </c>
      <c r="H10" s="578">
        <v>4166354</v>
      </c>
      <c r="I10" s="578">
        <f>G10+H10</f>
        <v>4238450</v>
      </c>
      <c r="J10" s="578">
        <f>F10+I10</f>
        <v>4538450</v>
      </c>
      <c r="K10" s="592">
        <f>J10/J31*100</f>
        <v>7.0204670120961307E-2</v>
      </c>
      <c r="L10" s="849"/>
    </row>
    <row r="11" spans="1:13" s="59" customFormat="1" ht="20.100000000000001" customHeight="1">
      <c r="A11" s="59">
        <v>2</v>
      </c>
      <c r="B11" s="590" t="s">
        <v>73</v>
      </c>
      <c r="C11" s="590" t="s">
        <v>451</v>
      </c>
      <c r="D11" s="569">
        <v>229338.86594820017</v>
      </c>
      <c r="E11" s="591">
        <f>D11/D31*100</f>
        <v>4.2580306337108177E-3</v>
      </c>
      <c r="F11" s="578">
        <v>536264.82270999998</v>
      </c>
      <c r="G11" s="578">
        <v>0</v>
      </c>
      <c r="H11" s="578">
        <v>-193459.40358620189</v>
      </c>
      <c r="I11" s="578">
        <f t="shared" ref="I11:I30" si="0">G11+H11</f>
        <v>-193459.40358620189</v>
      </c>
      <c r="J11" s="578">
        <f t="shared" ref="J11:J30" si="1">F11+I11</f>
        <v>342805.41912379808</v>
      </c>
      <c r="K11" s="592">
        <f>J11/J31*100</f>
        <v>5.3028107316956509E-3</v>
      </c>
    </row>
    <row r="12" spans="1:13" s="59" customFormat="1" ht="20.100000000000001" customHeight="1">
      <c r="A12" s="59">
        <v>3</v>
      </c>
      <c r="B12" s="590" t="s">
        <v>31</v>
      </c>
      <c r="C12" s="590" t="s">
        <v>505</v>
      </c>
      <c r="D12" s="569">
        <v>780285</v>
      </c>
      <c r="E12" s="591">
        <f>D12/D31*100</f>
        <v>1.4487197445963999E-2</v>
      </c>
      <c r="F12" s="578">
        <v>250000</v>
      </c>
      <c r="G12" s="578">
        <v>0</v>
      </c>
      <c r="H12" s="578">
        <v>624849</v>
      </c>
      <c r="I12" s="578">
        <f t="shared" si="0"/>
        <v>624849</v>
      </c>
      <c r="J12" s="578">
        <f t="shared" si="1"/>
        <v>874849</v>
      </c>
      <c r="K12" s="592">
        <f>J12/J31*100</f>
        <v>1.353292103045156E-2</v>
      </c>
    </row>
    <row r="13" spans="1:13" s="328" customFormat="1" ht="20.100000000000001" customHeight="1">
      <c r="A13" s="328">
        <v>4</v>
      </c>
      <c r="B13" s="590" t="s">
        <v>23</v>
      </c>
      <c r="C13" s="590" t="s">
        <v>449</v>
      </c>
      <c r="D13" s="569">
        <v>155104.78389500198</v>
      </c>
      <c r="E13" s="591">
        <f>D13/D31*100</f>
        <v>2.8797601249549469E-3</v>
      </c>
      <c r="F13" s="578">
        <v>592623.5</v>
      </c>
      <c r="G13" s="578">
        <v>0</v>
      </c>
      <c r="H13" s="578">
        <v>-330709.946500608</v>
      </c>
      <c r="I13" s="578">
        <f t="shared" si="0"/>
        <v>-330709.946500608</v>
      </c>
      <c r="J13" s="578">
        <f t="shared" si="1"/>
        <v>261913.553499392</v>
      </c>
      <c r="K13" s="592">
        <f>J13/J31*100</f>
        <v>4.051505387000753E-3</v>
      </c>
    </row>
    <row r="14" spans="1:13" s="59" customFormat="1" ht="20.100000000000001" customHeight="1">
      <c r="A14" s="328">
        <v>5</v>
      </c>
      <c r="B14" s="590" t="s">
        <v>12</v>
      </c>
      <c r="C14" s="590" t="s">
        <v>462</v>
      </c>
      <c r="D14" s="569">
        <v>837986.86999999988</v>
      </c>
      <c r="E14" s="591">
        <f>D14/D31*100</f>
        <v>1.5558521877026169E-2</v>
      </c>
      <c r="F14" s="578">
        <v>1250000.8999999999</v>
      </c>
      <c r="G14" s="578">
        <v>30128</v>
      </c>
      <c r="H14" s="578">
        <v>-373397.451</v>
      </c>
      <c r="I14" s="578">
        <f t="shared" si="0"/>
        <v>-343269.451</v>
      </c>
      <c r="J14" s="578">
        <f t="shared" si="1"/>
        <v>906731.44899999991</v>
      </c>
      <c r="K14" s="592">
        <f>J14/J31*100</f>
        <v>1.4026106328227973E-2</v>
      </c>
      <c r="L14" s="424"/>
      <c r="M14" s="328"/>
    </row>
    <row r="15" spans="1:13" s="59" customFormat="1" ht="20.100000000000001" customHeight="1">
      <c r="A15" s="328">
        <v>6</v>
      </c>
      <c r="B15" s="590" t="s">
        <v>18</v>
      </c>
      <c r="C15" s="563" t="s">
        <v>447</v>
      </c>
      <c r="D15" s="569">
        <v>470459092.13015085</v>
      </c>
      <c r="E15" s="591">
        <f>D15/D31*100</f>
        <v>8.7348004356593592</v>
      </c>
      <c r="F15" s="578">
        <v>563000070</v>
      </c>
      <c r="G15" s="578">
        <v>0</v>
      </c>
      <c r="H15" s="578">
        <v>-46333735.789999992</v>
      </c>
      <c r="I15" s="578">
        <f t="shared" si="0"/>
        <v>-46333735.789999992</v>
      </c>
      <c r="J15" s="578">
        <f t="shared" si="1"/>
        <v>516666334.21000004</v>
      </c>
      <c r="K15" s="592">
        <f>J15/J31*100</f>
        <v>7.9922417468121054</v>
      </c>
      <c r="M15" s="328"/>
    </row>
    <row r="16" spans="1:13" s="59" customFormat="1" ht="20.100000000000001" customHeight="1">
      <c r="A16" s="328">
        <v>7</v>
      </c>
      <c r="B16" s="590" t="s">
        <v>16</v>
      </c>
      <c r="C16" s="590" t="s">
        <v>504</v>
      </c>
      <c r="D16" s="569">
        <v>1461503320.4200001</v>
      </c>
      <c r="E16" s="591">
        <f>D16/D31*100</f>
        <v>27.135068815697505</v>
      </c>
      <c r="F16" s="578">
        <v>1062500000</v>
      </c>
      <c r="G16" s="578">
        <v>114662115.94999999</v>
      </c>
      <c r="H16" s="578">
        <v>654530403.82999992</v>
      </c>
      <c r="I16" s="578">
        <f t="shared" si="0"/>
        <v>769192519.77999997</v>
      </c>
      <c r="J16" s="578">
        <f t="shared" si="1"/>
        <v>1831692519.78</v>
      </c>
      <c r="K16" s="592">
        <f>J16/J31*100</f>
        <v>28.334204213814694</v>
      </c>
      <c r="L16" s="424" t="s">
        <v>601</v>
      </c>
      <c r="M16" s="328"/>
    </row>
    <row r="17" spans="1:13" s="59" customFormat="1" ht="20.100000000000001" customHeight="1">
      <c r="A17" s="328">
        <v>8</v>
      </c>
      <c r="B17" s="590" t="s">
        <v>25</v>
      </c>
      <c r="C17" s="590" t="s">
        <v>452</v>
      </c>
      <c r="D17" s="920">
        <v>12500697</v>
      </c>
      <c r="E17" s="591">
        <f>D17/D31*100</f>
        <v>0.23209476749030139</v>
      </c>
      <c r="F17" s="580">
        <v>1324822</v>
      </c>
      <c r="G17" s="578">
        <v>711535</v>
      </c>
      <c r="H17" s="578">
        <v>13885802</v>
      </c>
      <c r="I17" s="578">
        <f t="shared" si="0"/>
        <v>14597337</v>
      </c>
      <c r="J17" s="578">
        <f t="shared" si="1"/>
        <v>15922159</v>
      </c>
      <c r="K17" s="592">
        <f>J17/J31*100</f>
        <v>0.24629772724355123</v>
      </c>
      <c r="L17" s="424" t="s">
        <v>600</v>
      </c>
      <c r="M17" s="328"/>
    </row>
    <row r="18" spans="1:13" s="59" customFormat="1" ht="20.100000000000001" customHeight="1">
      <c r="A18" s="328">
        <v>9</v>
      </c>
      <c r="B18" s="590" t="s">
        <v>10</v>
      </c>
      <c r="C18" s="590" t="s">
        <v>454</v>
      </c>
      <c r="D18" s="569">
        <v>0</v>
      </c>
      <c r="E18" s="591">
        <v>0</v>
      </c>
      <c r="F18" s="578">
        <v>0</v>
      </c>
      <c r="G18" s="578">
        <v>0</v>
      </c>
      <c r="H18" s="578">
        <v>0</v>
      </c>
      <c r="I18" s="578">
        <f t="shared" si="0"/>
        <v>0</v>
      </c>
      <c r="J18" s="578">
        <f t="shared" si="1"/>
        <v>0</v>
      </c>
      <c r="K18" s="592">
        <f>J18/J31*100</f>
        <v>0</v>
      </c>
      <c r="L18" s="424">
        <v>1324822</v>
      </c>
      <c r="M18" s="328"/>
    </row>
    <row r="19" spans="1:13" s="59" customFormat="1" ht="20.100000000000001" customHeight="1">
      <c r="A19" s="59">
        <v>10</v>
      </c>
      <c r="B19" s="590" t="s">
        <v>14</v>
      </c>
      <c r="C19" s="590" t="s">
        <v>410</v>
      </c>
      <c r="D19" s="569">
        <v>504077.74014395714</v>
      </c>
      <c r="E19" s="591">
        <f>D19/D31*100</f>
        <v>9.358982614789263E-3</v>
      </c>
      <c r="F19" s="578">
        <v>500000.07</v>
      </c>
      <c r="G19" s="578">
        <v>0</v>
      </c>
      <c r="H19" s="578">
        <v>67275.673808572261</v>
      </c>
      <c r="I19" s="578">
        <f t="shared" si="0"/>
        <v>67275.673808572261</v>
      </c>
      <c r="J19" s="578">
        <f t="shared" si="1"/>
        <v>567275.7438085723</v>
      </c>
      <c r="K19" s="592">
        <f>J19/J31*100</f>
        <v>8.7751118689649056E-3</v>
      </c>
      <c r="M19" s="328"/>
    </row>
    <row r="20" spans="1:13" s="59" customFormat="1" ht="20.100000000000001" customHeight="1">
      <c r="A20" s="59">
        <v>11</v>
      </c>
      <c r="B20" s="590" t="s">
        <v>22</v>
      </c>
      <c r="C20" s="590" t="s">
        <v>453</v>
      </c>
      <c r="D20" s="569">
        <v>753979.06112000009</v>
      </c>
      <c r="E20" s="591">
        <f>D20/D31*100</f>
        <v>1.3998787018292031E-2</v>
      </c>
      <c r="F20" s="578">
        <v>632019.95299999998</v>
      </c>
      <c r="G20" s="578">
        <v>3036.0003999999999</v>
      </c>
      <c r="H20" s="578">
        <v>360944.58178803331</v>
      </c>
      <c r="I20" s="578">
        <f t="shared" si="0"/>
        <v>363980.58218803332</v>
      </c>
      <c r="J20" s="578">
        <f t="shared" si="1"/>
        <v>996000.53518803325</v>
      </c>
      <c r="K20" s="592">
        <f>J20/J31*100</f>
        <v>1.5406997766457004E-2</v>
      </c>
      <c r="L20" s="424">
        <f>+L18+G17+H17</f>
        <v>15922159</v>
      </c>
      <c r="M20" s="328"/>
    </row>
    <row r="21" spans="1:13" s="59" customFormat="1" ht="20.100000000000001" customHeight="1">
      <c r="A21" s="59">
        <v>12</v>
      </c>
      <c r="B21" s="590" t="s">
        <v>17</v>
      </c>
      <c r="C21" s="590" t="s">
        <v>506</v>
      </c>
      <c r="D21" s="569">
        <v>1914517</v>
      </c>
      <c r="E21" s="591">
        <f>D21/D31*100</f>
        <v>3.5545968194511821E-2</v>
      </c>
      <c r="F21" s="578">
        <v>1171875</v>
      </c>
      <c r="G21" s="578">
        <v>0</v>
      </c>
      <c r="H21" s="578">
        <v>941737</v>
      </c>
      <c r="I21" s="578">
        <f t="shared" si="0"/>
        <v>941737</v>
      </c>
      <c r="J21" s="578">
        <f t="shared" si="1"/>
        <v>2113612</v>
      </c>
      <c r="K21" s="592">
        <f>J21/J31*100</f>
        <v>3.2695178579406028E-2</v>
      </c>
      <c r="M21" s="328"/>
    </row>
    <row r="22" spans="1:13" s="59" customFormat="1" ht="20.100000000000001" customHeight="1">
      <c r="A22" s="328">
        <v>13</v>
      </c>
      <c r="B22" s="590" t="s">
        <v>13</v>
      </c>
      <c r="C22" s="590" t="s">
        <v>464</v>
      </c>
      <c r="D22" s="569">
        <f>3376380101.76738</f>
        <v>3376380101.7673802</v>
      </c>
      <c r="E22" s="591">
        <f>D22/D31*100</f>
        <v>62.687716907191685</v>
      </c>
      <c r="F22" s="578">
        <f>1496000400</f>
        <v>1496000400</v>
      </c>
      <c r="G22" s="578">
        <v>0</v>
      </c>
      <c r="H22" s="578">
        <f>2532490857.93883</f>
        <v>2532490857.9388299</v>
      </c>
      <c r="I22" s="578">
        <f t="shared" si="0"/>
        <v>2532490857.9388299</v>
      </c>
      <c r="J22" s="578">
        <f t="shared" si="1"/>
        <v>4028491257.9388299</v>
      </c>
      <c r="K22" s="592">
        <f>J22/J31*100</f>
        <v>62.316187211222342</v>
      </c>
      <c r="M22" s="328"/>
    </row>
    <row r="23" spans="1:13" s="59" customFormat="1" ht="20.100000000000001" customHeight="1">
      <c r="A23" s="328">
        <v>14</v>
      </c>
      <c r="B23" s="590" t="s">
        <v>19</v>
      </c>
      <c r="C23" s="590" t="s">
        <v>456</v>
      </c>
      <c r="D23" s="569">
        <v>597143</v>
      </c>
      <c r="E23" s="591">
        <f>D23/D31*100</f>
        <v>1.1086883054877743E-2</v>
      </c>
      <c r="F23" s="578">
        <v>500000</v>
      </c>
      <c r="G23" s="578">
        <v>0</v>
      </c>
      <c r="H23" s="578">
        <v>177226</v>
      </c>
      <c r="I23" s="578">
        <f t="shared" si="0"/>
        <v>177226</v>
      </c>
      <c r="J23" s="578">
        <f t="shared" si="1"/>
        <v>677226</v>
      </c>
      <c r="K23" s="592">
        <f>J23/J31*100</f>
        <v>1.047591753293264E-2</v>
      </c>
      <c r="M23" s="328"/>
    </row>
    <row r="24" spans="1:13" s="59" customFormat="1" ht="20.100000000000001" customHeight="1">
      <c r="A24" s="328">
        <v>15</v>
      </c>
      <c r="B24" s="590" t="s">
        <v>27</v>
      </c>
      <c r="C24" s="590" t="s">
        <v>457</v>
      </c>
      <c r="D24" s="569">
        <v>586356.50856999995</v>
      </c>
      <c r="E24" s="591">
        <f>D24/D31*100</f>
        <v>1.088661516417677E-2</v>
      </c>
      <c r="F24" s="578">
        <v>650000</v>
      </c>
      <c r="G24" s="578">
        <v>0</v>
      </c>
      <c r="H24" s="578">
        <v>65243.938979999395</v>
      </c>
      <c r="I24" s="578">
        <f t="shared" si="0"/>
        <v>65243.938979999395</v>
      </c>
      <c r="J24" s="578">
        <f t="shared" si="1"/>
        <v>715243.9389799994</v>
      </c>
      <c r="K24" s="592">
        <f>J24/J31*100</f>
        <v>1.1064011896596379E-2</v>
      </c>
      <c r="M24" s="328"/>
    </row>
    <row r="25" spans="1:13" s="59" customFormat="1" ht="20.100000000000001" customHeight="1">
      <c r="A25" s="328">
        <v>16</v>
      </c>
      <c r="B25" s="590" t="s">
        <v>21</v>
      </c>
      <c r="C25" s="590" t="s">
        <v>458</v>
      </c>
      <c r="D25" s="569">
        <v>400851</v>
      </c>
      <c r="E25" s="591">
        <f>D25/D31*100</f>
        <v>7.4424185822002413E-3</v>
      </c>
      <c r="F25" s="578">
        <v>880724.245</v>
      </c>
      <c r="G25" s="578">
        <v>1961</v>
      </c>
      <c r="H25" s="578">
        <v>-483633.61800000002</v>
      </c>
      <c r="I25" s="578">
        <f t="shared" si="0"/>
        <v>-481672.61800000002</v>
      </c>
      <c r="J25" s="578">
        <f t="shared" si="1"/>
        <v>399051.62699999998</v>
      </c>
      <c r="K25" s="592">
        <f>J25/J31*100</f>
        <v>6.1728757251413796E-3</v>
      </c>
      <c r="L25" s="424" t="s">
        <v>601</v>
      </c>
      <c r="M25" s="328"/>
    </row>
    <row r="26" spans="1:13" s="59" customFormat="1" ht="20.100000000000001" customHeight="1">
      <c r="A26" s="328">
        <v>17</v>
      </c>
      <c r="B26" s="590" t="s">
        <v>72</v>
      </c>
      <c r="C26" s="590" t="s">
        <v>411</v>
      </c>
      <c r="D26" s="569">
        <v>673561.17307999998</v>
      </c>
      <c r="E26" s="591">
        <f>D26/D31*100</f>
        <v>1.2505704590431817E-2</v>
      </c>
      <c r="F26" s="578">
        <v>750000</v>
      </c>
      <c r="G26" s="578">
        <v>0</v>
      </c>
      <c r="H26" s="578">
        <v>-69669.947789999991</v>
      </c>
      <c r="I26" s="578">
        <f t="shared" si="0"/>
        <v>-69669.947789999991</v>
      </c>
      <c r="J26" s="578">
        <f t="shared" si="1"/>
        <v>680330.05220999999</v>
      </c>
      <c r="K26" s="592">
        <f>J26/J31*100</f>
        <v>1.0523933697359107E-2</v>
      </c>
      <c r="M26" s="328"/>
    </row>
    <row r="27" spans="1:13" s="328" customFormat="1" ht="20.100000000000001" customHeight="1">
      <c r="A27" s="328">
        <v>18</v>
      </c>
      <c r="B27" s="590" t="s">
        <v>24</v>
      </c>
      <c r="C27" s="590" t="s">
        <v>459</v>
      </c>
      <c r="D27" s="569">
        <v>863002</v>
      </c>
      <c r="E27" s="591">
        <f>D27/D31*100</f>
        <v>1.6022966442084396E-2</v>
      </c>
      <c r="F27" s="578">
        <v>600000</v>
      </c>
      <c r="G27" s="578">
        <v>0</v>
      </c>
      <c r="H27" s="578">
        <v>484881.24699999997</v>
      </c>
      <c r="I27" s="578">
        <f t="shared" si="0"/>
        <v>484881.24699999997</v>
      </c>
      <c r="J27" s="578">
        <f t="shared" si="1"/>
        <v>1084881.247</v>
      </c>
      <c r="K27" s="592">
        <f>J27/J31*100</f>
        <v>1.6781881493913593E-2</v>
      </c>
    </row>
    <row r="28" spans="1:13" s="59" customFormat="1" ht="20.100000000000001" customHeight="1">
      <c r="A28" s="59">
        <v>19</v>
      </c>
      <c r="B28" s="590" t="s">
        <v>9</v>
      </c>
      <c r="C28" s="590" t="s">
        <v>460</v>
      </c>
      <c r="D28" s="569">
        <v>377602</v>
      </c>
      <c r="E28" s="591">
        <f>D28/D31*100</f>
        <v>7.0107649512561408E-3</v>
      </c>
      <c r="F28" s="578">
        <v>352922</v>
      </c>
      <c r="G28" s="578">
        <v>-882</v>
      </c>
      <c r="H28" s="578">
        <v>64671</v>
      </c>
      <c r="I28" s="578">
        <f t="shared" si="0"/>
        <v>63789</v>
      </c>
      <c r="J28" s="578">
        <f t="shared" si="1"/>
        <v>416711</v>
      </c>
      <c r="K28" s="592">
        <f>J28/J31*100</f>
        <v>6.4460461811358298E-3</v>
      </c>
      <c r="M28" s="328"/>
    </row>
    <row r="29" spans="1:13" s="59" customFormat="1" ht="20.100000000000001" customHeight="1">
      <c r="A29" s="59">
        <v>20</v>
      </c>
      <c r="B29" s="590" t="s">
        <v>20</v>
      </c>
      <c r="C29" s="590" t="s">
        <v>30</v>
      </c>
      <c r="D29" s="569">
        <v>48187839.26811</v>
      </c>
      <c r="E29" s="591">
        <f>D29/D31*100</f>
        <v>0.89468174060950401</v>
      </c>
      <c r="F29" s="578">
        <v>6000000</v>
      </c>
      <c r="G29" s="578">
        <v>5231794.6532500004</v>
      </c>
      <c r="H29" s="578">
        <v>40901986.99927</v>
      </c>
      <c r="I29" s="578">
        <f t="shared" si="0"/>
        <v>46133781.652520001</v>
      </c>
      <c r="J29" s="578">
        <f t="shared" si="1"/>
        <v>52133781.652520001</v>
      </c>
      <c r="K29" s="592">
        <f>J29/J31*100</f>
        <v>0.8064504275850547</v>
      </c>
      <c r="L29" s="59" t="s">
        <v>602</v>
      </c>
      <c r="M29" s="328"/>
    </row>
    <row r="30" spans="1:13" s="59" customFormat="1" ht="20.100000000000001" customHeight="1">
      <c r="A30" s="59">
        <v>21</v>
      </c>
      <c r="B30" s="590" t="s">
        <v>11</v>
      </c>
      <c r="C30" s="590" t="s">
        <v>507</v>
      </c>
      <c r="D30" s="569">
        <v>4309058.8071799995</v>
      </c>
      <c r="E30" s="591">
        <f>D30/D31*100</f>
        <v>8.0004339114409184E-2</v>
      </c>
      <c r="F30" s="578">
        <v>1138432.3049999999</v>
      </c>
      <c r="G30" s="578">
        <v>812520.99821999995</v>
      </c>
      <c r="H30" s="578">
        <v>3166339.0935199996</v>
      </c>
      <c r="I30" s="578">
        <f t="shared" si="0"/>
        <v>3978860.0917399996</v>
      </c>
      <c r="J30" s="578">
        <f t="shared" si="1"/>
        <v>5117292.3967399998</v>
      </c>
      <c r="K30" s="592">
        <f>J30/J31*100</f>
        <v>7.915870498201702E-2</v>
      </c>
      <c r="L30" s="424" t="s">
        <v>601</v>
      </c>
      <c r="M30" s="328"/>
    </row>
    <row r="31" spans="1:13" s="59" customFormat="1" ht="20.100000000000001" customHeight="1">
      <c r="B31" s="507" t="s">
        <v>26</v>
      </c>
      <c r="C31" s="507" t="s">
        <v>26</v>
      </c>
      <c r="D31" s="504">
        <f>SUM(D10:D30)</f>
        <v>5386031376.3955793</v>
      </c>
      <c r="E31" s="591">
        <f>D31/D31*100</f>
        <v>100</v>
      </c>
      <c r="F31" s="504">
        <f>SUM(F10:F30)</f>
        <v>3138930154.7957101</v>
      </c>
      <c r="G31" s="504">
        <f>SUM(G10:G30)</f>
        <v>121524305.60186999</v>
      </c>
      <c r="H31" s="504">
        <f>SUM(H10:H30)</f>
        <v>3204143966.1463199</v>
      </c>
      <c r="I31" s="504">
        <f>SUM(I10:I30)</f>
        <v>3325668271.7481899</v>
      </c>
      <c r="J31" s="504">
        <f>SUM(J10:J30)</f>
        <v>6464598426.5438995</v>
      </c>
      <c r="K31" s="592">
        <f>J31/J31*100</f>
        <v>100</v>
      </c>
      <c r="M31" s="593"/>
    </row>
    <row r="32" spans="1:13">
      <c r="B32" s="15"/>
      <c r="C32" s="15"/>
      <c r="D32" s="15"/>
      <c r="E32" s="15"/>
      <c r="F32" s="15"/>
      <c r="G32" s="15"/>
      <c r="H32" s="15"/>
      <c r="I32" s="15"/>
      <c r="J32" s="15"/>
      <c r="K32" s="15"/>
    </row>
    <row r="33" spans="2:11">
      <c r="B33" s="438"/>
      <c r="C33" s="438"/>
      <c r="D33" s="15"/>
      <c r="E33" s="15"/>
      <c r="F33" s="15"/>
      <c r="G33" s="15"/>
      <c r="H33" s="15"/>
      <c r="I33" s="15"/>
      <c r="J33" s="15"/>
      <c r="K33" s="15"/>
    </row>
    <row r="34" spans="2:11">
      <c r="B34" s="438"/>
      <c r="C34" s="438"/>
      <c r="D34" s="15"/>
      <c r="E34" s="15"/>
      <c r="F34" s="15"/>
      <c r="G34" s="15"/>
      <c r="H34" s="15"/>
      <c r="J34" s="15"/>
      <c r="K34" s="15"/>
    </row>
    <row r="35" spans="2:11">
      <c r="B35" s="438"/>
      <c r="C35" s="438"/>
      <c r="D35" s="15"/>
      <c r="E35" s="15"/>
      <c r="F35" s="15"/>
      <c r="G35" s="15"/>
      <c r="H35" s="15"/>
      <c r="I35" s="15"/>
      <c r="J35" s="15"/>
      <c r="K35" s="15"/>
    </row>
    <row r="36" spans="2:11">
      <c r="B36" s="438"/>
      <c r="C36" s="438"/>
      <c r="D36" s="15"/>
      <c r="E36" s="15"/>
      <c r="F36" s="15"/>
      <c r="G36" s="15"/>
      <c r="H36" s="15"/>
      <c r="I36" s="15"/>
      <c r="J36" s="15"/>
      <c r="K36" s="15"/>
    </row>
    <row r="37" spans="2:11">
      <c r="B37" s="525"/>
      <c r="C37" s="525"/>
      <c r="D37" s="19"/>
      <c r="E37" s="15"/>
      <c r="F37" s="15"/>
      <c r="G37" s="15"/>
      <c r="H37" s="15"/>
      <c r="I37" s="15"/>
      <c r="J37" s="15"/>
      <c r="K37" s="15"/>
    </row>
    <row r="38" spans="2:11" s="15" customFormat="1">
      <c r="B38" s="2518"/>
      <c r="C38" s="2518"/>
      <c r="D38" s="2518"/>
      <c r="E38" s="2518"/>
      <c r="F38" s="2518"/>
      <c r="G38" s="2518"/>
      <c r="H38" s="2518"/>
      <c r="I38" s="2518"/>
      <c r="J38" s="2518"/>
      <c r="K38" s="2518"/>
    </row>
    <row r="39" spans="2:11" s="15" customFormat="1">
      <c r="B39" s="2518"/>
      <c r="C39" s="2518"/>
      <c r="D39" s="2518"/>
      <c r="E39" s="2518"/>
      <c r="F39" s="2518"/>
      <c r="G39" s="2518"/>
      <c r="H39" s="2518"/>
      <c r="I39" s="2518"/>
      <c r="J39" s="2518"/>
      <c r="K39" s="2518"/>
    </row>
    <row r="40" spans="2:11" s="15" customFormat="1">
      <c r="D40" s="65"/>
      <c r="E40" s="21"/>
    </row>
    <row r="41" spans="2:11" s="15" customFormat="1">
      <c r="E41" s="21"/>
    </row>
    <row r="42" spans="2:11">
      <c r="D42" s="310"/>
      <c r="J42" s="310"/>
    </row>
    <row r="43" spans="2:11">
      <c r="D43" s="20"/>
      <c r="J43" s="20"/>
    </row>
    <row r="44" spans="2:11">
      <c r="D44" s="310"/>
    </row>
    <row r="45" spans="2:11">
      <c r="D45" s="20"/>
    </row>
    <row r="46" spans="2:11">
      <c r="C46" s="449"/>
      <c r="D46" s="20"/>
    </row>
    <row r="48" spans="2:11">
      <c r="F48" s="379"/>
      <c r="G48" s="379"/>
      <c r="H48" s="379"/>
      <c r="I48" s="394"/>
    </row>
    <row r="49" spans="4:10">
      <c r="F49" s="379"/>
      <c r="G49" s="379"/>
      <c r="H49" s="379"/>
      <c r="I49" s="379"/>
    </row>
    <row r="51" spans="4:10">
      <c r="D51" s="20"/>
      <c r="J51" s="20"/>
    </row>
  </sheetData>
  <customSheetViews>
    <customSheetView guid="{5E394B0B-7867-4722-9497-A93AB2A9A773}"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
    </customSheetView>
    <customSheetView guid="{B1E1B596-A9A1-411D-A882-A48CB025B978}"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2"/>
    </customSheetView>
    <customSheetView guid="{E82B35BE-4719-4C53-A9EF-1CC6F153A6F3}" showPageBreaks="1" printArea="1" hiddenColumns="1">
      <pane xSplit="1" ySplit="9" topLeftCell="C16" activePane="bottomRight" state="frozen"/>
      <selection pane="bottomRight" activeCell="J30" sqref="J30"/>
      <rowBreaks count="1" manualBreakCount="1">
        <brk id="32" max="16383" man="1"/>
      </rowBreaks>
      <pageMargins left="0.7" right="0.7" top="0.75" bottom="0.75" header="0.3" footer="0.3"/>
      <pageSetup orientation="portrait" r:id="rId3"/>
    </customSheetView>
    <customSheetView guid="{B4A67912-05A8-4D20-958A-E8812294BB39}">
      <selection activeCell="C9" sqref="C9"/>
      <pageMargins left="0.7" right="0.7" top="0.75" bottom="0.75" header="0.3" footer="0.3"/>
      <pageSetup orientation="landscape" r:id="rId4"/>
    </customSheetView>
    <customSheetView guid="{F7C0CA98-A3B8-42B1-9940-E27294444C95}" showPageBreaks="1" topLeftCell="A37">
      <selection activeCell="J53" sqref="J53"/>
      <pageMargins left="0.2" right="0.7" top="0.23" bottom="0.2" header="0.3" footer="0.3"/>
      <pageSetup scale="60" orientation="landscape" r:id="rId5"/>
    </customSheetView>
    <customSheetView guid="{B8318771-9061-42D8-AFEA-0FF27D639C94}" scale="124" topLeftCell="E4">
      <selection activeCell="I17" sqref="I17"/>
      <pageMargins left="0.7" right="0.7" top="0.75" bottom="0.75" header="0.3" footer="0.3"/>
      <pageSetup orientation="landscape" r:id="rId6"/>
    </customSheetView>
    <customSheetView guid="{3199A5C7-1303-43ED-A74D-8C27C3B99779}" scale="124">
      <selection activeCell="F17" sqref="F17"/>
      <pageMargins left="0.7" right="0.7" top="0.75" bottom="0.75" header="0.3" footer="0.3"/>
      <pageSetup orientation="landscape" r:id="rId7"/>
    </customSheetView>
    <customSheetView guid="{C4538C36-F6A2-4603-9311-8D97FB7695CB}" topLeftCell="A16">
      <selection activeCell="I37" sqref="I37"/>
      <pageMargins left="0.7" right="0.7" top="0.75" bottom="0.75" header="0.3" footer="0.3"/>
      <pageSetup orientation="landscape" r:id="rId8"/>
    </customSheetView>
    <customSheetView guid="{F66B1C5E-2E3D-4890-AA4B-3A6E976CA29E}" topLeftCell="A28">
      <selection activeCell="D67" sqref="D67"/>
      <pageMargins left="0.7" right="0.7" top="0.75" bottom="0.75" header="0.3" footer="0.3"/>
      <pageSetup orientation="landscape" r:id="rId9"/>
    </customSheetView>
    <customSheetView guid="{D020F570-D9CD-4C16-921E-7638848CF929}" scale="124" topLeftCell="A31">
      <selection activeCell="G60" sqref="G60"/>
      <pageMargins left="0.7" right="0.7" top="0.75" bottom="0.75" header="0.3" footer="0.3"/>
      <pageSetup orientation="landscape" r:id="rId10"/>
    </customSheetView>
    <customSheetView guid="{46F31544-8E6F-41C5-8628-1D6EE074AF15}"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1"/>
    </customSheetView>
    <customSheetView guid="{B2E1A0C6-5BA1-4CF1-B412-16D81FCDF11F}"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2"/>
    </customSheetView>
    <customSheetView guid="{967E0446-E234-427F-8E57-7FE287052E2E}"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3"/>
    </customSheetView>
    <customSheetView guid="{2ACFE167-4169-43A6-9AB2-59D5A2DA2DB4}"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4"/>
    </customSheetView>
  </customSheetViews>
  <mergeCells count="10">
    <mergeCell ref="B38:K39"/>
    <mergeCell ref="D5:E5"/>
    <mergeCell ref="F5:K5"/>
    <mergeCell ref="I6:I8"/>
    <mergeCell ref="B5:B9"/>
    <mergeCell ref="C5:C9"/>
    <mergeCell ref="E6:E9"/>
    <mergeCell ref="K6:K9"/>
    <mergeCell ref="D6:D8"/>
    <mergeCell ref="J6:J8"/>
  </mergeCells>
  <pageMargins left="0.7" right="0.7" top="0.75" bottom="0.75" header="0.3" footer="0.3"/>
  <pageSetup orientation="portrait" r:id="rId15"/>
  <rowBreaks count="1" manualBreakCount="1">
    <brk id="32" max="16383" man="1"/>
  </rowBreaks>
  <legacy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2"/>
  <sheetViews>
    <sheetView view="pageBreakPreview" topLeftCell="A7" zoomScaleNormal="100" zoomScaleSheetLayoutView="100" workbookViewId="0">
      <selection activeCell="G19" sqref="G19"/>
    </sheetView>
  </sheetViews>
  <sheetFormatPr defaultRowHeight="12.75"/>
  <cols>
    <col min="1" max="1" width="3.5703125" style="124" customWidth="1"/>
    <col min="2" max="2" width="25.5703125" style="124" customWidth="1"/>
    <col min="3" max="3" width="15.7109375" style="124" customWidth="1"/>
    <col min="4" max="4" width="11.28515625" style="124" customWidth="1"/>
    <col min="5" max="5" width="16.42578125" style="124" customWidth="1"/>
    <col min="6" max="6" width="12.7109375" style="124" customWidth="1"/>
    <col min="7" max="7" width="17.5703125" style="124" bestFit="1" customWidth="1"/>
    <col min="8" max="8" width="19.7109375" style="124" customWidth="1"/>
    <col min="9" max="9" width="17" style="124" bestFit="1" customWidth="1"/>
    <col min="10" max="10" width="14.5703125" style="124" customWidth="1"/>
    <col min="11" max="11" width="15.28515625" style="124" customWidth="1"/>
    <col min="12" max="12" width="4.5703125" style="124" customWidth="1"/>
    <col min="13" max="13" width="12.85546875" style="124" customWidth="1"/>
    <col min="14" max="14" width="14.85546875" style="124" customWidth="1"/>
    <col min="15" max="15" width="12.140625" style="124" customWidth="1"/>
    <col min="16" max="16" width="12.85546875" style="124" customWidth="1"/>
    <col min="17" max="17" width="16.42578125" style="124" customWidth="1"/>
    <col min="18" max="18" width="15.140625" style="124" customWidth="1"/>
    <col min="19" max="19" width="16.28515625" style="124" customWidth="1"/>
    <col min="20" max="20" width="12.42578125" style="124" bestFit="1" customWidth="1"/>
    <col min="21" max="21" width="17.42578125" style="124" customWidth="1"/>
    <col min="22" max="22" width="9.140625" style="124"/>
    <col min="23" max="23" width="10.7109375" style="124" customWidth="1"/>
    <col min="24" max="16384" width="9.140625" style="124"/>
  </cols>
  <sheetData>
    <row r="1" spans="1:12">
      <c r="B1" s="1075"/>
      <c r="C1" s="1075"/>
      <c r="D1" s="1075"/>
    </row>
    <row r="2" spans="1:12" ht="33" customHeight="1">
      <c r="B2" s="2458" t="s">
        <v>1049</v>
      </c>
      <c r="C2" s="2458"/>
      <c r="D2" s="2458"/>
      <c r="E2" s="2458"/>
      <c r="F2" s="2458"/>
      <c r="H2" s="122"/>
      <c r="I2" s="56"/>
      <c r="J2" s="122"/>
      <c r="K2" s="122"/>
    </row>
    <row r="3" spans="1:12">
      <c r="B3" s="1148"/>
      <c r="C3" s="1148"/>
      <c r="D3" s="1148"/>
      <c r="E3" s="1148"/>
      <c r="F3" s="1148"/>
      <c r="H3" s="122"/>
      <c r="I3" s="56"/>
      <c r="J3" s="122"/>
      <c r="K3" s="122"/>
      <c r="L3" s="122"/>
    </row>
    <row r="4" spans="1:12" ht="15" customHeight="1">
      <c r="B4" s="2476" t="s">
        <v>369</v>
      </c>
      <c r="C4" s="2529" t="s">
        <v>905</v>
      </c>
      <c r="D4" s="2529"/>
      <c r="E4" s="2529" t="s">
        <v>904</v>
      </c>
      <c r="F4" s="2529"/>
      <c r="H4" s="122"/>
      <c r="I4" s="56"/>
      <c r="J4" s="122"/>
      <c r="K4" s="122"/>
    </row>
    <row r="5" spans="1:12" s="151" customFormat="1" ht="20.100000000000001" customHeight="1">
      <c r="B5" s="2478"/>
      <c r="C5" s="2130" t="s">
        <v>7</v>
      </c>
      <c r="D5" s="2130" t="s">
        <v>8</v>
      </c>
      <c r="E5" s="2130" t="s">
        <v>7</v>
      </c>
      <c r="F5" s="2130" t="s">
        <v>8</v>
      </c>
      <c r="H5" s="627"/>
      <c r="I5" s="56"/>
      <c r="J5" s="354"/>
      <c r="K5" s="354"/>
    </row>
    <row r="6" spans="1:12" s="151" customFormat="1" ht="20.100000000000001" customHeight="1">
      <c r="B6" s="1808" t="s">
        <v>76</v>
      </c>
      <c r="C6" s="2148">
        <v>162296721</v>
      </c>
      <c r="D6" s="2149">
        <f>C6/$C$15</f>
        <v>0.46962375438390913</v>
      </c>
      <c r="E6" s="1651">
        <v>183353483</v>
      </c>
      <c r="F6" s="2149">
        <f>E6/$E$15</f>
        <v>0.4672621021356938</v>
      </c>
      <c r="H6" s="627"/>
      <c r="I6" s="56"/>
      <c r="J6" s="354"/>
      <c r="K6" s="354"/>
    </row>
    <row r="7" spans="1:12" s="151" customFormat="1" ht="20.100000000000001" customHeight="1">
      <c r="B7" s="1808" t="s">
        <v>77</v>
      </c>
      <c r="C7" s="1651">
        <v>44311123</v>
      </c>
      <c r="D7" s="2149">
        <f t="shared" ref="D7:D13" si="0">C7/$C$15</f>
        <v>0.12821920132463543</v>
      </c>
      <c r="E7" s="1651">
        <v>44382861</v>
      </c>
      <c r="F7" s="2149">
        <f t="shared" ref="F7:F14" si="1">E7/$E$15</f>
        <v>0.11310627205078129</v>
      </c>
      <c r="H7" s="627"/>
      <c r="I7" s="56"/>
      <c r="J7" s="354"/>
      <c r="K7" s="354"/>
    </row>
    <row r="8" spans="1:12" s="151" customFormat="1" ht="20.100000000000001" customHeight="1">
      <c r="B8" s="1808" t="s">
        <v>80</v>
      </c>
      <c r="C8" s="1651">
        <v>71380883</v>
      </c>
      <c r="D8" s="2149">
        <f t="shared" si="0"/>
        <v>0.20654858618923394</v>
      </c>
      <c r="E8" s="1651">
        <v>73009816</v>
      </c>
      <c r="F8" s="2149">
        <v>0.186</v>
      </c>
      <c r="H8" s="627"/>
      <c r="I8" s="56"/>
      <c r="J8" s="354"/>
      <c r="K8" s="354"/>
    </row>
    <row r="9" spans="1:12" s="151" customFormat="1" ht="20.100000000000001" customHeight="1">
      <c r="B9" s="1808" t="s">
        <v>81</v>
      </c>
      <c r="C9" s="1651">
        <v>10005535</v>
      </c>
      <c r="D9" s="2149">
        <f t="shared" si="0"/>
        <v>2.8952137063321236E-2</v>
      </c>
      <c r="E9" s="1651">
        <v>11059556</v>
      </c>
      <c r="F9" s="2149">
        <f t="shared" si="1"/>
        <v>2.8184418974181284E-2</v>
      </c>
      <c r="H9" s="627"/>
      <c r="I9" s="56"/>
      <c r="J9" s="354"/>
      <c r="K9" s="354"/>
    </row>
    <row r="10" spans="1:12" s="151" customFormat="1" ht="20.100000000000001" customHeight="1">
      <c r="A10" s="1151"/>
      <c r="B10" s="1808" t="s">
        <v>203</v>
      </c>
      <c r="C10" s="1651">
        <v>28285552</v>
      </c>
      <c r="D10" s="2149">
        <f t="shared" si="0"/>
        <v>8.1847415297203019E-2</v>
      </c>
      <c r="E10" s="1651">
        <v>40794927</v>
      </c>
      <c r="F10" s="2149">
        <f t="shared" si="1"/>
        <v>0.10396270108756087</v>
      </c>
      <c r="H10" s="627"/>
      <c r="I10" s="56"/>
      <c r="J10" s="354"/>
      <c r="K10" s="354"/>
    </row>
    <row r="11" spans="1:12" s="151" customFormat="1" ht="20.100000000000001" customHeight="1">
      <c r="B11" s="1808" t="s">
        <v>82</v>
      </c>
      <c r="C11" s="1651">
        <v>1939392</v>
      </c>
      <c r="D11" s="2149">
        <f t="shared" si="0"/>
        <v>5.6118481424040495E-3</v>
      </c>
      <c r="E11" s="1651">
        <v>6881291</v>
      </c>
      <c r="F11" s="2149">
        <f t="shared" si="1"/>
        <v>1.7536435334950418E-2</v>
      </c>
      <c r="H11" s="627"/>
      <c r="I11" s="56"/>
      <c r="J11" s="354"/>
      <c r="K11" s="354"/>
    </row>
    <row r="12" spans="1:12" s="151" customFormat="1" ht="20.100000000000001" customHeight="1">
      <c r="B12" s="1808" t="s">
        <v>32</v>
      </c>
      <c r="C12" s="1651">
        <v>5724534</v>
      </c>
      <c r="D12" s="2149">
        <f t="shared" si="0"/>
        <v>1.6564580803689416E-2</v>
      </c>
      <c r="E12" s="1651">
        <v>6136682</v>
      </c>
      <c r="F12" s="2149">
        <f t="shared" si="1"/>
        <v>1.5638857165632757E-2</v>
      </c>
      <c r="H12" s="627"/>
      <c r="I12" s="56"/>
      <c r="J12" s="354"/>
      <c r="K12" s="354"/>
    </row>
    <row r="13" spans="1:12" s="151" customFormat="1" ht="20.100000000000001" customHeight="1">
      <c r="B13" s="1808" t="s">
        <v>34</v>
      </c>
      <c r="C13" s="1651">
        <v>19174620</v>
      </c>
      <c r="D13" s="2149">
        <f t="shared" si="0"/>
        <v>5.5483912292256306E-2</v>
      </c>
      <c r="E13" s="1651">
        <v>23297044</v>
      </c>
      <c r="F13" s="2149">
        <f t="shared" si="1"/>
        <v>5.9370706107545024E-2</v>
      </c>
      <c r="H13" s="627"/>
      <c r="I13" s="56"/>
      <c r="J13" s="354"/>
      <c r="K13" s="354"/>
    </row>
    <row r="14" spans="1:12" s="151" customFormat="1" ht="20.100000000000001" customHeight="1">
      <c r="B14" s="1808" t="s">
        <v>89</v>
      </c>
      <c r="C14" s="1651">
        <v>2470464</v>
      </c>
      <c r="D14" s="2149">
        <v>7.1999999999999998E-3</v>
      </c>
      <c r="E14" s="1651">
        <v>3483985</v>
      </c>
      <c r="F14" s="2149">
        <f t="shared" si="1"/>
        <v>8.8786650151021409E-3</v>
      </c>
      <c r="H14" s="627"/>
      <c r="I14" s="56"/>
      <c r="J14" s="354"/>
      <c r="K14" s="354"/>
    </row>
    <row r="15" spans="1:12" s="151" customFormat="1" ht="20.100000000000001" customHeight="1">
      <c r="B15" s="2150" t="s">
        <v>26</v>
      </c>
      <c r="C15" s="1776">
        <f>SUM(C6:C14)</f>
        <v>345588824</v>
      </c>
      <c r="D15" s="2151">
        <f t="shared" ref="D15:F15" si="2">SUM(D6:D14)</f>
        <v>1.0000514354966525</v>
      </c>
      <c r="E15" s="1776">
        <f t="shared" si="2"/>
        <v>392399645</v>
      </c>
      <c r="F15" s="2151">
        <f t="shared" si="2"/>
        <v>0.99994015787144763</v>
      </c>
      <c r="H15" s="627"/>
      <c r="I15" s="56"/>
      <c r="J15" s="354"/>
      <c r="K15" s="354"/>
    </row>
    <row r="16" spans="1:12" s="151" customFormat="1" ht="20.100000000000001" customHeight="1">
      <c r="E16" s="1149"/>
      <c r="H16" s="627"/>
      <c r="I16" s="56"/>
      <c r="J16" s="354"/>
      <c r="K16" s="354"/>
    </row>
    <row r="17" spans="2:11">
      <c r="B17" s="1586" t="s">
        <v>998</v>
      </c>
      <c r="C17" s="1586"/>
      <c r="D17" s="1586"/>
      <c r="E17" s="1586"/>
      <c r="F17" s="1586"/>
      <c r="G17" s="1074"/>
      <c r="H17" s="231"/>
      <c r="I17" s="56"/>
      <c r="J17" s="122"/>
      <c r="K17" s="122"/>
    </row>
    <row r="18" spans="2:11">
      <c r="B18" s="1158"/>
      <c r="C18" s="122"/>
      <c r="D18" s="122"/>
      <c r="E18" s="1150"/>
      <c r="F18" s="1074"/>
      <c r="G18" s="1074"/>
      <c r="H18" s="231"/>
      <c r="I18" s="56"/>
      <c r="J18" s="122"/>
      <c r="K18" s="122"/>
    </row>
    <row r="19" spans="2:11">
      <c r="B19" s="1339"/>
      <c r="C19" s="1074"/>
      <c r="D19" s="1074"/>
      <c r="E19" s="1074"/>
      <c r="G19" s="1074">
        <v>7</v>
      </c>
      <c r="H19" s="919"/>
    </row>
    <row r="20" spans="2:11">
      <c r="B20" s="1320"/>
      <c r="C20" s="1152"/>
      <c r="D20" s="1152"/>
      <c r="H20" s="919"/>
    </row>
    <row r="21" spans="2:11">
      <c r="H21" s="919"/>
    </row>
    <row r="62" spans="9:9">
      <c r="I62" s="124">
        <v>7</v>
      </c>
    </row>
  </sheetData>
  <customSheetViews>
    <customSheetView guid="{5E394B0B-7867-4722-9497-A93AB2A9A773}" showPageBreaks="1" printArea="1" view="pageBreakPreview">
      <selection activeCell="F23" sqref="F23"/>
      <colBreaks count="1" manualBreakCount="1">
        <brk id="12" min="1" max="60" man="1"/>
      </colBreaks>
      <pageMargins left="0.2" right="0.2" top="1" bottom="0.28999999999999998" header="0.3" footer="0.3"/>
      <pageSetup paperSize="9" scale="79" orientation="portrait" r:id="rId1"/>
    </customSheetView>
    <customSheetView guid="{B1E1B596-A9A1-411D-A882-A48CB025B978}" showPageBreaks="1" printArea="1" view="pageBreakPreview" topLeftCell="A61">
      <selection activeCell="B18" sqref="B18"/>
      <colBreaks count="1" manualBreakCount="1">
        <brk id="12" min="1" max="60" man="1"/>
      </colBreaks>
      <pageMargins left="0.2" right="0.2" top="1" bottom="0.28999999999999998" header="0.3" footer="0.3"/>
      <pageSetup paperSize="9" scale="79" orientation="portrait" r:id="rId2"/>
    </customSheetView>
    <customSheetView guid="{E82B35BE-4719-4C53-A9EF-1CC6F153A6F3}" showPageBreaks="1" printArea="1" hiddenRows="1">
      <pane xSplit="2" ySplit="4" topLeftCell="C5" activePane="bottomRight" state="frozen"/>
      <selection pane="bottomRight" activeCell="C23" sqref="C23"/>
      <colBreaks count="1" manualBreakCount="1">
        <brk id="12" min="1" max="60" man="1"/>
      </colBreaks>
      <pageMargins left="0.2" right="0.2" top="0.75" bottom="0.28999999999999998" header="0.3" footer="0.3"/>
      <pageSetup orientation="landscape" r:id="rId3"/>
    </customSheetView>
    <customSheetView guid="{46F31544-8E6F-41C5-8628-1D6EE074AF15}" hiddenRows="1" topLeftCell="A14">
      <selection activeCell="D12" sqref="D12"/>
      <colBreaks count="1" manualBreakCount="1">
        <brk id="12" min="1" max="60" man="1"/>
      </colBreaks>
      <pageMargins left="0.2" right="0.2" top="1" bottom="0.28999999999999998" header="0.3" footer="0.3"/>
      <pageSetup paperSize="9" scale="80" orientation="portrait" r:id="rId4"/>
    </customSheetView>
    <customSheetView guid="{B2E1A0C6-5BA1-4CF1-B412-16D81FCDF11F}" printArea="1" hiddenRows="1">
      <selection activeCell="G7" sqref="G7"/>
      <colBreaks count="1" manualBreakCount="1">
        <brk id="12" min="1" max="60" man="1"/>
      </colBreaks>
      <pageMargins left="0.2" right="0.2" top="1" bottom="0.28999999999999998" header="0.3" footer="0.3"/>
      <pageSetup paperSize="9" scale="80" orientation="portrait" r:id="rId5"/>
    </customSheetView>
    <customSheetView guid="{967E0446-E234-427F-8E57-7FE287052E2E}" printArea="1" hiddenRows="1">
      <selection activeCell="C25" sqref="C25"/>
      <colBreaks count="1" manualBreakCount="1">
        <brk id="12" min="1" max="60" man="1"/>
      </colBreaks>
      <pageMargins left="0.2" right="0.2" top="1" bottom="0.28999999999999998" header="0.3" footer="0.3"/>
      <pageSetup paperSize="9" scale="80" orientation="portrait" r:id="rId6"/>
    </customSheetView>
    <customSheetView guid="{2ACFE167-4169-43A6-9AB2-59D5A2DA2DB4}" printArea="1" hiddenRows="1">
      <selection activeCell="G7" sqref="G7"/>
      <colBreaks count="1" manualBreakCount="1">
        <brk id="12" min="1" max="60" man="1"/>
      </colBreaks>
      <pageMargins left="0.2" right="0.2" top="1" bottom="0.28999999999999998" header="0.3" footer="0.3"/>
      <pageSetup paperSize="9" scale="80" orientation="portrait" r:id="rId7"/>
    </customSheetView>
  </customSheetViews>
  <mergeCells count="4">
    <mergeCell ref="E4:F4"/>
    <mergeCell ref="C4:D4"/>
    <mergeCell ref="B2:F2"/>
    <mergeCell ref="B4:B5"/>
  </mergeCells>
  <pageMargins left="0.2" right="0.2" top="1" bottom="0.28999999999999998" header="0.3" footer="0.3"/>
  <pageSetup paperSize="9" scale="125" orientation="landscape" r:id="rId8"/>
  <colBreaks count="1" manualBreakCount="1">
    <brk id="12" min="1" max="60"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N104"/>
  <sheetViews>
    <sheetView view="pageBreakPreview" topLeftCell="A19" zoomScaleNormal="85" zoomScaleSheetLayoutView="100" workbookViewId="0">
      <pane xSplit="2" topLeftCell="C1" activePane="topRight" state="frozen"/>
      <selection activeCell="A4" sqref="A4"/>
      <selection pane="topRight" activeCell="F46" sqref="F46"/>
    </sheetView>
  </sheetViews>
  <sheetFormatPr defaultRowHeight="12.75"/>
  <cols>
    <col min="1" max="1" width="6" style="124" customWidth="1"/>
    <col min="2" max="2" width="32.7109375" style="124" customWidth="1"/>
    <col min="3" max="6" width="13.42578125" style="124" customWidth="1"/>
    <col min="7" max="7" width="16.140625" style="124" customWidth="1"/>
    <col min="8" max="8" width="15.140625" style="124" customWidth="1"/>
    <col min="9" max="9" width="13.42578125" style="124" customWidth="1"/>
    <col min="10" max="10" width="15" style="124" bestFit="1" customWidth="1"/>
    <col min="11" max="11" width="6.140625" style="124" customWidth="1"/>
    <col min="12" max="12" width="12.140625" style="124" customWidth="1"/>
    <col min="13" max="13" width="12.85546875" style="124" customWidth="1"/>
    <col min="14" max="14" width="16.42578125" style="124" customWidth="1"/>
    <col min="15" max="15" width="12.7109375" style="124" bestFit="1" customWidth="1"/>
    <col min="16" max="16" width="17.42578125" style="124" customWidth="1"/>
    <col min="17" max="17" width="16.140625" style="124" bestFit="1" customWidth="1"/>
    <col min="18" max="18" width="17.7109375" style="124" bestFit="1" customWidth="1"/>
    <col min="19" max="16384" width="9.140625" style="124"/>
  </cols>
  <sheetData>
    <row r="1" spans="2:12">
      <c r="B1" s="1075"/>
      <c r="C1" s="1075"/>
    </row>
    <row r="2" spans="2:12" ht="15.75" customHeight="1">
      <c r="B2" s="2530" t="s">
        <v>1071</v>
      </c>
      <c r="C2" s="2530"/>
      <c r="D2" s="2530"/>
      <c r="E2" s="2530"/>
      <c r="F2" s="2530"/>
      <c r="G2" s="2530"/>
      <c r="H2" s="2530"/>
      <c r="I2" s="2530"/>
      <c r="J2" s="2530"/>
    </row>
    <row r="3" spans="2:12" ht="15.75" customHeight="1">
      <c r="B3" s="1042"/>
      <c r="C3" s="1042"/>
      <c r="D3" s="1042"/>
      <c r="E3" s="1042"/>
      <c r="F3" s="1042"/>
      <c r="G3" s="1042"/>
      <c r="H3" s="1042"/>
      <c r="I3" s="1176" t="s">
        <v>885</v>
      </c>
      <c r="J3" s="1042"/>
    </row>
    <row r="4" spans="2:12" s="151" customFormat="1" ht="38.25" customHeight="1">
      <c r="B4" s="1332" t="s">
        <v>369</v>
      </c>
      <c r="C4" s="1332" t="s">
        <v>508</v>
      </c>
      <c r="D4" s="1325" t="s">
        <v>449</v>
      </c>
      <c r="E4" s="1534" t="s">
        <v>674</v>
      </c>
      <c r="F4" s="1524" t="s">
        <v>447</v>
      </c>
      <c r="G4" s="1325" t="s">
        <v>452</v>
      </c>
      <c r="H4" s="1328" t="s">
        <v>692</v>
      </c>
      <c r="I4" s="1325" t="s">
        <v>506</v>
      </c>
      <c r="J4" s="2279" t="s">
        <v>464</v>
      </c>
      <c r="L4" s="1328"/>
    </row>
    <row r="5" spans="2:12" s="151" customFormat="1" ht="15.75" customHeight="1">
      <c r="B5" s="433" t="s">
        <v>76</v>
      </c>
      <c r="C5" s="477">
        <v>24199683.822000001</v>
      </c>
      <c r="D5" s="477">
        <v>2731435.77</v>
      </c>
      <c r="E5" s="477">
        <v>412739.429</v>
      </c>
      <c r="F5" s="477">
        <v>681917.40063000005</v>
      </c>
      <c r="G5" s="477">
        <v>45727924.076670498</v>
      </c>
      <c r="H5" s="477">
        <v>734706.13282707462</v>
      </c>
      <c r="I5" s="477">
        <v>6311304.0034999996</v>
      </c>
      <c r="J5" s="477">
        <v>5573115.6747200005</v>
      </c>
      <c r="L5" s="1143"/>
    </row>
    <row r="6" spans="2:12" s="151" customFormat="1" ht="15.75" customHeight="1">
      <c r="B6" s="433" t="s">
        <v>77</v>
      </c>
      <c r="C6" s="477">
        <v>1596019.4338</v>
      </c>
      <c r="D6" s="477">
        <v>148025.71537851877</v>
      </c>
      <c r="E6" s="477">
        <v>126692.02000000002</v>
      </c>
      <c r="F6" s="477"/>
      <c r="G6" s="477">
        <v>1794091.29776</v>
      </c>
      <c r="H6" s="477">
        <v>922.25</v>
      </c>
      <c r="I6" s="477">
        <v>1322208.4005</v>
      </c>
      <c r="J6" s="477">
        <v>536359.40339999995</v>
      </c>
      <c r="L6" s="1143"/>
    </row>
    <row r="7" spans="2:12" s="151" customFormat="1" ht="21" customHeight="1">
      <c r="B7" s="433" t="s">
        <v>78</v>
      </c>
      <c r="C7" s="477">
        <v>1000</v>
      </c>
      <c r="D7" s="477"/>
      <c r="E7" s="477"/>
      <c r="F7" s="477"/>
      <c r="G7" s="477"/>
      <c r="H7" s="477"/>
      <c r="I7" s="477"/>
      <c r="J7" s="477">
        <v>6840000</v>
      </c>
      <c r="L7" s="1143"/>
    </row>
    <row r="8" spans="2:12" s="151" customFormat="1" ht="20.25" customHeight="1">
      <c r="B8" s="433" t="s">
        <v>79</v>
      </c>
      <c r="C8" s="477"/>
      <c r="D8" s="477"/>
      <c r="E8" s="477"/>
      <c r="F8" s="477"/>
      <c r="G8" s="477"/>
      <c r="H8" s="477"/>
      <c r="I8" s="477"/>
      <c r="J8" s="477"/>
      <c r="L8" s="1143"/>
    </row>
    <row r="9" spans="2:12" s="151" customFormat="1" ht="19.5" customHeight="1">
      <c r="B9" s="433" t="s">
        <v>80</v>
      </c>
      <c r="C9" s="477">
        <v>13845723.837549999</v>
      </c>
      <c r="D9" s="477">
        <v>41874.087890522089</v>
      </c>
      <c r="E9" s="477">
        <v>215956.43700000001</v>
      </c>
      <c r="F9" s="477">
        <v>544079.53776999994</v>
      </c>
      <c r="G9" s="477">
        <v>24737346.587758608</v>
      </c>
      <c r="H9" s="477">
        <v>464264.19110580476</v>
      </c>
      <c r="I9" s="477">
        <v>2340209</v>
      </c>
      <c r="J9" s="477">
        <v>4354804.7830499997</v>
      </c>
      <c r="L9" s="1143"/>
    </row>
    <row r="10" spans="2:12" s="151" customFormat="1" ht="19.5" customHeight="1">
      <c r="B10" s="433" t="s">
        <v>81</v>
      </c>
      <c r="C10" s="477"/>
      <c r="D10" s="477"/>
      <c r="E10" s="477"/>
      <c r="F10" s="477"/>
      <c r="G10" s="477">
        <v>8733649.7897699997</v>
      </c>
      <c r="H10" s="477">
        <v>150306.1875</v>
      </c>
      <c r="I10" s="477"/>
      <c r="J10" s="477">
        <v>22600</v>
      </c>
      <c r="L10" s="1143"/>
    </row>
    <row r="11" spans="2:12" s="151" customFormat="1" ht="19.5" customHeight="1">
      <c r="B11" s="433" t="s">
        <v>203</v>
      </c>
      <c r="C11" s="477">
        <v>8019149</v>
      </c>
      <c r="D11" s="477">
        <v>143560.44</v>
      </c>
      <c r="E11" s="477">
        <v>1570298.0650000002</v>
      </c>
      <c r="F11" s="477">
        <v>120983.21519000003</v>
      </c>
      <c r="G11" s="477">
        <v>14537754</v>
      </c>
      <c r="H11" s="477">
        <v>609672.82858999993</v>
      </c>
      <c r="I11" s="477">
        <v>4150440.4930812251</v>
      </c>
      <c r="J11" s="477">
        <v>1135338.9443099999</v>
      </c>
      <c r="L11" s="1143"/>
    </row>
    <row r="12" spans="2:12" s="151" customFormat="1" ht="17.25" customHeight="1">
      <c r="B12" s="433" t="s">
        <v>82</v>
      </c>
      <c r="C12" s="477"/>
      <c r="D12" s="477">
        <v>26051.927742852</v>
      </c>
      <c r="E12" s="477">
        <v>51018.955999999998</v>
      </c>
      <c r="F12" s="477"/>
      <c r="G12" s="477"/>
      <c r="H12" s="477"/>
      <c r="I12" s="477">
        <v>8560</v>
      </c>
      <c r="J12" s="477">
        <v>775604.13561999996</v>
      </c>
      <c r="L12" s="1143"/>
    </row>
    <row r="13" spans="2:12" s="151" customFormat="1" ht="18.75" customHeight="1">
      <c r="B13" s="433" t="s">
        <v>84</v>
      </c>
      <c r="C13" s="477">
        <v>81308</v>
      </c>
      <c r="D13" s="477">
        <v>44420.387730000002</v>
      </c>
      <c r="E13" s="477">
        <v>250</v>
      </c>
      <c r="F13" s="477">
        <v>20709.576679999998</v>
      </c>
      <c r="G13" s="477">
        <v>115010.10530046411</v>
      </c>
      <c r="H13" s="477">
        <v>11474.248300000001</v>
      </c>
      <c r="I13" s="477">
        <v>65011</v>
      </c>
      <c r="J13" s="477">
        <v>15093.322498501999</v>
      </c>
      <c r="L13" s="1143"/>
    </row>
    <row r="14" spans="2:12" s="151" customFormat="1" ht="15.75" customHeight="1">
      <c r="B14" s="433" t="s">
        <v>32</v>
      </c>
      <c r="C14" s="477">
        <v>1045971</v>
      </c>
      <c r="D14" s="477"/>
      <c r="E14" s="477"/>
      <c r="F14" s="477">
        <v>159673.06792000003</v>
      </c>
      <c r="G14" s="477">
        <v>1630346.4031799999</v>
      </c>
      <c r="H14" s="477">
        <v>18846.40309</v>
      </c>
      <c r="I14" s="477">
        <v>162285</v>
      </c>
      <c r="J14" s="477">
        <v>183097.98138000001</v>
      </c>
      <c r="L14" s="1143"/>
    </row>
    <row r="15" spans="2:12" s="151" customFormat="1" ht="31.5" customHeight="1">
      <c r="B15" s="679" t="s">
        <v>86</v>
      </c>
      <c r="C15" s="477">
        <v>473414</v>
      </c>
      <c r="D15" s="477">
        <v>20125.098999999998</v>
      </c>
      <c r="E15" s="477">
        <v>33059.195999999996</v>
      </c>
      <c r="F15" s="477">
        <v>105775.41280999998</v>
      </c>
      <c r="G15" s="477">
        <v>247392.93747</v>
      </c>
      <c r="H15" s="477">
        <v>5247</v>
      </c>
      <c r="I15" s="477">
        <v>7488</v>
      </c>
      <c r="J15" s="477">
        <v>33005.279000000002</v>
      </c>
      <c r="K15" s="354"/>
      <c r="L15" s="1143"/>
    </row>
    <row r="16" spans="2:12" s="151" customFormat="1" ht="23.25" customHeight="1">
      <c r="B16" s="433" t="s">
        <v>87</v>
      </c>
      <c r="C16" s="477">
        <v>948440</v>
      </c>
      <c r="D16" s="477"/>
      <c r="E16" s="477"/>
      <c r="F16" s="477"/>
      <c r="G16" s="477"/>
      <c r="H16" s="477">
        <v>5.7391599999992176</v>
      </c>
      <c r="I16" s="477">
        <v>57841</v>
      </c>
      <c r="J16" s="477"/>
      <c r="K16" s="354"/>
      <c r="L16" s="1143"/>
    </row>
    <row r="17" spans="1:12" s="151" customFormat="1" ht="21" customHeight="1">
      <c r="B17" s="433" t="s">
        <v>88</v>
      </c>
      <c r="C17" s="477">
        <v>746542</v>
      </c>
      <c r="D17" s="477">
        <v>6140.604815962166</v>
      </c>
      <c r="E17" s="477">
        <v>20635.309000000001</v>
      </c>
      <c r="F17" s="477">
        <v>57608.028160000009</v>
      </c>
      <c r="G17" s="477">
        <v>798745.27157999994</v>
      </c>
      <c r="H17" s="477">
        <v>108758.90792</v>
      </c>
      <c r="I17" s="477">
        <v>119078.21180999998</v>
      </c>
      <c r="J17" s="477"/>
      <c r="L17" s="1143"/>
    </row>
    <row r="18" spans="1:12" s="151" customFormat="1" ht="22.5" customHeight="1">
      <c r="B18" s="433" t="s">
        <v>33</v>
      </c>
      <c r="C18" s="477">
        <v>146400.70749999999</v>
      </c>
      <c r="D18" s="477"/>
      <c r="E18" s="477"/>
      <c r="F18" s="477"/>
      <c r="G18" s="477"/>
      <c r="H18" s="477">
        <v>27548.428059999998</v>
      </c>
      <c r="I18" s="477">
        <v>205591</v>
      </c>
      <c r="J18" s="477">
        <v>46889.565460000013</v>
      </c>
      <c r="L18" s="1143"/>
    </row>
    <row r="19" spans="1:12" s="151" customFormat="1" ht="19.5" customHeight="1">
      <c r="B19" s="433" t="s">
        <v>34</v>
      </c>
      <c r="C19" s="477">
        <v>1206670.1305200001</v>
      </c>
      <c r="D19" s="477">
        <v>907467.86700000009</v>
      </c>
      <c r="E19" s="477">
        <v>358328.17499999999</v>
      </c>
      <c r="F19" s="477">
        <v>85182.476479999983</v>
      </c>
      <c r="G19" s="477">
        <v>6888944.8841062253</v>
      </c>
      <c r="H19" s="477">
        <v>38783.976270000014</v>
      </c>
      <c r="I19" s="477">
        <v>562761</v>
      </c>
      <c r="J19" s="477">
        <v>660389.34069999808</v>
      </c>
      <c r="L19" s="1143"/>
    </row>
    <row r="20" spans="1:12" s="151" customFormat="1" ht="19.5" customHeight="1">
      <c r="B20" s="433" t="s">
        <v>89</v>
      </c>
      <c r="C20" s="477">
        <v>266625</v>
      </c>
      <c r="D20" s="477">
        <v>3822.81</v>
      </c>
      <c r="E20" s="477">
        <v>139723.85548</v>
      </c>
      <c r="F20" s="477">
        <v>330424.3940400001</v>
      </c>
      <c r="G20" s="477">
        <v>883302.98919999925</v>
      </c>
      <c r="H20" s="477">
        <v>17666.212399999997</v>
      </c>
      <c r="I20" s="477">
        <v>106503</v>
      </c>
      <c r="J20" s="477">
        <v>208026.94542999999</v>
      </c>
      <c r="L20" s="1143"/>
    </row>
    <row r="21" spans="1:12" s="151" customFormat="1" ht="20.25" customHeight="1">
      <c r="B21" s="678" t="s">
        <v>26</v>
      </c>
      <c r="C21" s="600">
        <f>SUM(C5:C20)</f>
        <v>52576946.931370005</v>
      </c>
      <c r="D21" s="600">
        <f t="shared" ref="D21:I21" si="0">SUM(D5:D20)</f>
        <v>4072924.709557855</v>
      </c>
      <c r="E21" s="600">
        <f t="shared" si="0"/>
        <v>2928701.4424799997</v>
      </c>
      <c r="F21" s="600">
        <f t="shared" si="0"/>
        <v>2106353.1096799998</v>
      </c>
      <c r="G21" s="600">
        <f t="shared" si="0"/>
        <v>106094508.3427958</v>
      </c>
      <c r="H21" s="600">
        <f t="shared" si="0"/>
        <v>2188202.5052228794</v>
      </c>
      <c r="I21" s="600">
        <f t="shared" si="0"/>
        <v>15419280.108891224</v>
      </c>
      <c r="J21" s="600">
        <f>SUM(J5:J20)</f>
        <v>20384325.375568498</v>
      </c>
      <c r="L21" s="600"/>
    </row>
    <row r="22" spans="1:12" s="151" customFormat="1" ht="15.75" customHeight="1">
      <c r="B22" s="533"/>
      <c r="C22" s="675"/>
      <c r="D22" s="675"/>
      <c r="E22" s="675"/>
      <c r="F22" s="675"/>
      <c r="G22" s="675"/>
      <c r="H22" s="675"/>
      <c r="I22" s="675"/>
      <c r="J22" s="675"/>
    </row>
    <row r="23" spans="1:12" s="151" customFormat="1" ht="15.75" customHeight="1">
      <c r="C23" s="675"/>
      <c r="D23" s="675"/>
      <c r="E23" s="675"/>
      <c r="F23" s="675"/>
      <c r="G23" s="675"/>
      <c r="H23" s="675"/>
      <c r="I23" s="675"/>
      <c r="J23" s="627">
        <v>8</v>
      </c>
    </row>
    <row r="24" spans="1:12" s="151" customFormat="1" ht="15.75" customHeight="1">
      <c r="C24" s="675"/>
      <c r="D24" s="675"/>
      <c r="E24" s="675"/>
      <c r="F24" s="675"/>
      <c r="G24" s="675"/>
      <c r="H24" s="675"/>
      <c r="I24" s="675"/>
      <c r="J24" s="675"/>
    </row>
    <row r="25" spans="1:12" s="151" customFormat="1" ht="15.75" customHeight="1">
      <c r="B25" s="2530" t="s">
        <v>911</v>
      </c>
      <c r="C25" s="2530"/>
      <c r="D25" s="2530"/>
      <c r="E25" s="2530"/>
      <c r="F25" s="2530"/>
      <c r="G25" s="2530"/>
      <c r="H25" s="2530"/>
      <c r="I25" s="2530"/>
      <c r="J25" s="2530"/>
    </row>
    <row r="26" spans="1:12" s="151" customFormat="1" ht="15.75" customHeight="1">
      <c r="B26" s="1526"/>
      <c r="C26" s="1526"/>
      <c r="D26" s="1526"/>
      <c r="E26" s="1526"/>
      <c r="F26" s="1526"/>
      <c r="G26" s="1526"/>
      <c r="H26" s="1526"/>
      <c r="I26" s="1176" t="s">
        <v>885</v>
      </c>
      <c r="J26" s="1526"/>
    </row>
    <row r="27" spans="1:12" ht="15.75" customHeight="1">
      <c r="A27" s="151"/>
      <c r="B27" s="1332" t="s">
        <v>369</v>
      </c>
      <c r="C27" s="1524" t="s">
        <v>456</v>
      </c>
      <c r="D27" s="1524" t="s">
        <v>679</v>
      </c>
      <c r="E27" s="1524" t="s">
        <v>458</v>
      </c>
      <c r="F27" s="1524" t="s">
        <v>460</v>
      </c>
      <c r="G27" s="1524" t="s">
        <v>30</v>
      </c>
      <c r="H27" s="1328" t="s">
        <v>716</v>
      </c>
      <c r="I27" s="1524" t="s">
        <v>680</v>
      </c>
      <c r="J27" s="1536" t="s">
        <v>26</v>
      </c>
    </row>
    <row r="28" spans="1:12" s="151" customFormat="1" ht="20.25" customHeight="1">
      <c r="B28" s="433" t="s">
        <v>76</v>
      </c>
      <c r="C28" s="477">
        <v>1495633</v>
      </c>
      <c r="D28" s="477">
        <v>3579378.8055699999</v>
      </c>
      <c r="E28" s="477">
        <v>511707.45884000009</v>
      </c>
      <c r="F28" s="477">
        <v>689852.68900000001</v>
      </c>
      <c r="G28" s="477">
        <v>59938005.343170002</v>
      </c>
      <c r="H28" s="1143">
        <v>3679808</v>
      </c>
      <c r="I28" s="477">
        <v>27086271</v>
      </c>
      <c r="J28" s="680">
        <f>C5+D5+E5+F5+G5+H5+I5+J5+C28+D28+E28+F28+G28+H28+I28</f>
        <v>183353482.60592759</v>
      </c>
    </row>
    <row r="29" spans="1:12" s="151" customFormat="1" ht="17.25" customHeight="1">
      <c r="B29" s="433" t="s">
        <v>77</v>
      </c>
      <c r="C29" s="477">
        <v>199560</v>
      </c>
      <c r="D29" s="477"/>
      <c r="E29" s="477"/>
      <c r="F29" s="477">
        <v>106821.47</v>
      </c>
      <c r="G29" s="477">
        <v>24378915.86397</v>
      </c>
      <c r="H29" s="1143">
        <v>2259604</v>
      </c>
      <c r="I29" s="477">
        <v>3972950</v>
      </c>
      <c r="J29" s="680">
        <f t="shared" ref="J29:J43" si="1">C6+D6+E6+F6+G6+H6+I6+J6+C29+D29+E29+F29+G29+H29+I29</f>
        <v>36442169.854808524</v>
      </c>
    </row>
    <row r="30" spans="1:12" s="151" customFormat="1" ht="20.25" customHeight="1">
      <c r="B30" s="433" t="s">
        <v>78</v>
      </c>
      <c r="C30" s="477"/>
      <c r="D30" s="477"/>
      <c r="E30" s="477"/>
      <c r="F30" s="477">
        <v>103969.4</v>
      </c>
      <c r="G30" s="477"/>
      <c r="H30" s="1143"/>
      <c r="I30" s="477"/>
      <c r="J30" s="680">
        <f t="shared" si="1"/>
        <v>6944969.4000000004</v>
      </c>
    </row>
    <row r="31" spans="1:12" s="151" customFormat="1" ht="17.25" customHeight="1">
      <c r="B31" s="433" t="s">
        <v>79</v>
      </c>
      <c r="C31" s="477"/>
      <c r="D31" s="477"/>
      <c r="E31" s="477"/>
      <c r="F31" s="477"/>
      <c r="G31" s="477"/>
      <c r="H31" s="1143"/>
      <c r="I31" s="477">
        <v>995722</v>
      </c>
      <c r="J31" s="680">
        <f t="shared" si="1"/>
        <v>995722</v>
      </c>
    </row>
    <row r="32" spans="1:12" s="151" customFormat="1" ht="18.75" customHeight="1">
      <c r="B32" s="433" t="s">
        <v>80</v>
      </c>
      <c r="C32" s="477">
        <v>134794</v>
      </c>
      <c r="D32" s="477">
        <v>137975.95468999998</v>
      </c>
      <c r="E32" s="477">
        <v>16973.129000000001</v>
      </c>
      <c r="F32" s="477">
        <v>211276</v>
      </c>
      <c r="G32" s="477">
        <v>18997393</v>
      </c>
      <c r="H32" s="1143">
        <v>1964063.3176</v>
      </c>
      <c r="I32" s="477">
        <v>5003082</v>
      </c>
      <c r="J32" s="680">
        <f t="shared" si="1"/>
        <v>73009815.863414943</v>
      </c>
    </row>
    <row r="33" spans="2:10" s="151" customFormat="1" ht="18.75" customHeight="1">
      <c r="B33" s="433" t="s">
        <v>81</v>
      </c>
      <c r="C33" s="477"/>
      <c r="D33" s="477"/>
      <c r="E33" s="477"/>
      <c r="F33" s="477">
        <v>44000</v>
      </c>
      <c r="G33" s="477"/>
      <c r="H33" s="1143">
        <v>236000</v>
      </c>
      <c r="I33" s="477">
        <v>1873000</v>
      </c>
      <c r="J33" s="680">
        <f t="shared" si="1"/>
        <v>11059555.97727</v>
      </c>
    </row>
    <row r="34" spans="2:10" s="151" customFormat="1" ht="15.75" customHeight="1">
      <c r="B34" s="433" t="s">
        <v>203</v>
      </c>
      <c r="C34" s="477">
        <v>443249</v>
      </c>
      <c r="D34" s="477">
        <v>500</v>
      </c>
      <c r="E34" s="477">
        <v>53186.158124557667</v>
      </c>
      <c r="F34" s="477">
        <v>513668.7</v>
      </c>
      <c r="G34" s="477">
        <v>8303152.5552899996</v>
      </c>
      <c r="H34" s="1143">
        <v>514092</v>
      </c>
      <c r="I34" s="477">
        <v>679881</v>
      </c>
      <c r="J34" s="680">
        <f t="shared" si="1"/>
        <v>40794926.399585783</v>
      </c>
    </row>
    <row r="35" spans="2:10" s="151" customFormat="1" ht="18.75" customHeight="1">
      <c r="B35" s="433" t="s">
        <v>82</v>
      </c>
      <c r="C35" s="477">
        <v>5070</v>
      </c>
      <c r="D35" s="477"/>
      <c r="E35" s="477">
        <v>30562.72192</v>
      </c>
      <c r="F35" s="477">
        <v>46357.97</v>
      </c>
      <c r="G35" s="477">
        <v>4361143.6999700004</v>
      </c>
      <c r="H35" s="1143">
        <v>1576921</v>
      </c>
      <c r="I35" s="477"/>
      <c r="J35" s="680">
        <f t="shared" si="1"/>
        <v>6881290.4112528525</v>
      </c>
    </row>
    <row r="36" spans="2:10" s="151" customFormat="1" ht="18.75" customHeight="1">
      <c r="B36" s="433" t="s">
        <v>84</v>
      </c>
      <c r="C36" s="477"/>
      <c r="D36" s="477">
        <v>9153.7849900000001</v>
      </c>
      <c r="E36" s="477">
        <v>4908.4652000000006</v>
      </c>
      <c r="F36" s="477">
        <v>8995.4216399999987</v>
      </c>
      <c r="G36" s="477">
        <v>166104.68182</v>
      </c>
      <c r="H36" s="1143">
        <v>149548</v>
      </c>
      <c r="I36" s="477">
        <v>267417</v>
      </c>
      <c r="J36" s="680">
        <f t="shared" si="1"/>
        <v>959403.99415896612</v>
      </c>
    </row>
    <row r="37" spans="2:10" s="151" customFormat="1" ht="15.75" customHeight="1">
      <c r="B37" s="433" t="s">
        <v>32</v>
      </c>
      <c r="C37" s="477">
        <v>212010</v>
      </c>
      <c r="D37" s="477">
        <v>7315.5794299999998</v>
      </c>
      <c r="E37" s="477">
        <v>5197.2915400000002</v>
      </c>
      <c r="F37" s="477">
        <v>47831.637999999999</v>
      </c>
      <c r="G37" s="477">
        <v>1522185</v>
      </c>
      <c r="H37" s="1143">
        <v>140385</v>
      </c>
      <c r="I37" s="477">
        <v>1001538</v>
      </c>
      <c r="J37" s="680">
        <f t="shared" si="1"/>
        <v>6136682.3645399995</v>
      </c>
    </row>
    <row r="38" spans="2:10" s="151" customFormat="1" ht="27.75" customHeight="1">
      <c r="B38" s="679" t="s">
        <v>86</v>
      </c>
      <c r="C38" s="477">
        <v>6734</v>
      </c>
      <c r="D38" s="477">
        <v>76757.012170000002</v>
      </c>
      <c r="E38" s="477">
        <v>8175.1970000000001</v>
      </c>
      <c r="F38" s="477"/>
      <c r="G38" s="477">
        <v>474950.174</v>
      </c>
      <c r="H38" s="1143">
        <v>290821</v>
      </c>
      <c r="I38" s="477">
        <v>268511</v>
      </c>
      <c r="J38" s="680">
        <f t="shared" si="1"/>
        <v>2051455.30745</v>
      </c>
    </row>
    <row r="39" spans="2:10" s="151" customFormat="1" ht="19.5" customHeight="1">
      <c r="B39" s="433" t="s">
        <v>87</v>
      </c>
      <c r="C39" s="477"/>
      <c r="D39" s="477"/>
      <c r="E39" s="477"/>
      <c r="F39" s="477"/>
      <c r="G39" s="477"/>
      <c r="H39" s="1143"/>
      <c r="I39" s="477"/>
      <c r="J39" s="680">
        <f t="shared" si="1"/>
        <v>1006286.73916</v>
      </c>
    </row>
    <row r="40" spans="2:10" s="151" customFormat="1" ht="18.75" customHeight="1">
      <c r="B40" s="433" t="s">
        <v>88</v>
      </c>
      <c r="C40" s="477">
        <v>27546</v>
      </c>
      <c r="D40" s="477">
        <v>63771.615319999997</v>
      </c>
      <c r="E40" s="477">
        <v>1479.83251</v>
      </c>
      <c r="F40" s="477">
        <v>35302.230000000003</v>
      </c>
      <c r="G40" s="477">
        <v>66048</v>
      </c>
      <c r="H40" s="1143">
        <v>341705</v>
      </c>
      <c r="I40" s="477">
        <v>340533</v>
      </c>
      <c r="J40" s="680">
        <f t="shared" si="1"/>
        <v>2733894.0111159622</v>
      </c>
    </row>
    <row r="41" spans="2:10" s="151" customFormat="1" ht="18.75" customHeight="1">
      <c r="B41" s="433" t="s">
        <v>33</v>
      </c>
      <c r="C41" s="477"/>
      <c r="D41" s="477">
        <v>37208.805609999996</v>
      </c>
      <c r="E41" s="477"/>
      <c r="F41" s="477"/>
      <c r="G41" s="477"/>
      <c r="H41" s="1143"/>
      <c r="I41" s="477"/>
      <c r="J41" s="680">
        <f t="shared" si="1"/>
        <v>463638.50662999996</v>
      </c>
    </row>
    <row r="42" spans="2:10" s="151" customFormat="1" ht="18" customHeight="1">
      <c r="B42" s="433" t="s">
        <v>34</v>
      </c>
      <c r="C42" s="477">
        <v>140731</v>
      </c>
      <c r="D42" s="477">
        <v>78933.82084</v>
      </c>
      <c r="E42" s="477">
        <v>959.17147000000023</v>
      </c>
      <c r="F42" s="477">
        <v>84614.486527365807</v>
      </c>
      <c r="G42" s="477">
        <v>3064067</v>
      </c>
      <c r="H42" s="1143">
        <v>1006554</v>
      </c>
      <c r="I42" s="477">
        <v>997976</v>
      </c>
      <c r="J42" s="680">
        <f t="shared" si="1"/>
        <v>16082363.32891359</v>
      </c>
    </row>
    <row r="43" spans="2:10" s="151" customFormat="1" ht="17.25" customHeight="1">
      <c r="B43" s="1061" t="s">
        <v>89</v>
      </c>
      <c r="C43" s="477">
        <v>17615</v>
      </c>
      <c r="D43" s="477">
        <v>111321.77120999999</v>
      </c>
      <c r="E43" s="477">
        <v>1746.7831200000001</v>
      </c>
      <c r="F43" s="477">
        <v>30362.627</v>
      </c>
      <c r="G43" s="477">
        <v>467773</v>
      </c>
      <c r="H43" s="1143">
        <v>318945</v>
      </c>
      <c r="I43" s="477">
        <v>580126</v>
      </c>
      <c r="J43" s="680">
        <f t="shared" si="1"/>
        <v>3483985.3878799994</v>
      </c>
    </row>
    <row r="44" spans="2:10" s="151" customFormat="1" ht="18.75" customHeight="1">
      <c r="B44" s="678" t="s">
        <v>26</v>
      </c>
      <c r="C44" s="600">
        <f>SUM(C28:C43)</f>
        <v>2682942</v>
      </c>
      <c r="D44" s="600">
        <f>SUM(D28:D43)</f>
        <v>4102317.14983</v>
      </c>
      <c r="E44" s="600">
        <f>SUM(E28:E43)</f>
        <v>634896.20872455777</v>
      </c>
      <c r="F44" s="600">
        <f>SUM(F28:F43)</f>
        <v>1923052.6321673659</v>
      </c>
      <c r="G44" s="600">
        <f>SUM(G28:G43)</f>
        <v>121739738.31822</v>
      </c>
      <c r="H44" s="600">
        <f t="shared" ref="H44" si="2">SUM(H28:H43)</f>
        <v>12478446.317600001</v>
      </c>
      <c r="I44" s="600">
        <f t="shared" ref="I44" si="3">SUM(I28:I43)</f>
        <v>43067007</v>
      </c>
      <c r="J44" s="680">
        <v>392399645</v>
      </c>
    </row>
    <row r="45" spans="2:10" ht="16.5" customHeight="1">
      <c r="C45" s="912"/>
      <c r="D45" s="912"/>
      <c r="E45" s="912"/>
      <c r="F45" s="912"/>
      <c r="G45" s="912"/>
      <c r="H45" s="912"/>
      <c r="I45" s="912"/>
      <c r="J45" s="912"/>
    </row>
    <row r="46" spans="2:10" ht="16.5" customHeight="1">
      <c r="B46" s="1158"/>
      <c r="C46" s="1401"/>
      <c r="D46" s="1401"/>
      <c r="E46" s="1401"/>
      <c r="F46" s="1401"/>
      <c r="G46" s="1401"/>
      <c r="H46" s="1401"/>
      <c r="I46" s="1401"/>
      <c r="J46" s="1153">
        <v>9</v>
      </c>
    </row>
    <row r="47" spans="2:10" ht="16.5" customHeight="1">
      <c r="B47" s="1053"/>
      <c r="C47" s="1402"/>
      <c r="D47" s="1402"/>
      <c r="E47" s="1402"/>
      <c r="F47" s="1402"/>
      <c r="G47" s="1402"/>
      <c r="H47" s="1402"/>
      <c r="I47" s="1402"/>
      <c r="J47" s="1402"/>
    </row>
    <row r="48" spans="2:10" ht="16.5" customHeight="1"/>
    <row r="49" spans="14:14" ht="16.5" hidden="1" customHeight="1"/>
    <row r="50" spans="14:14" ht="16.5" customHeight="1"/>
    <row r="51" spans="14:14" ht="16.5" customHeight="1"/>
    <row r="52" spans="14:14" ht="16.5" customHeight="1"/>
    <row r="53" spans="14:14" ht="16.5" customHeight="1">
      <c r="N53" s="124">
        <v>9</v>
      </c>
    </row>
    <row r="54" spans="14:14" ht="16.5" customHeight="1"/>
    <row r="55" spans="14:14" ht="16.5" customHeight="1"/>
    <row r="56" spans="14:14" ht="16.5" customHeight="1"/>
    <row r="57" spans="14:14" ht="16.5" customHeight="1"/>
    <row r="58" spans="14:14" ht="16.5" customHeight="1"/>
    <row r="59" spans="14:14" ht="16.5" customHeight="1"/>
    <row r="60" spans="14:14" ht="16.5" customHeight="1"/>
    <row r="61" spans="14:14" ht="16.5" customHeight="1"/>
    <row r="62" spans="14:14" ht="16.5" customHeight="1"/>
    <row r="63" spans="14:14" ht="16.5" customHeight="1"/>
    <row r="64" spans="14:1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sheetData>
  <customSheetViews>
    <customSheetView guid="{5E394B0B-7867-4722-9497-A93AB2A9A773}" scale="85" showPageBreaks="1" printArea="1" hiddenRows="1" view="pageBreakPreview">
      <selection activeCell="B29" sqref="B29"/>
      <rowBreaks count="1" manualBreakCount="1">
        <brk id="31" max="13" man="1"/>
      </rowBreaks>
      <pageMargins left="0.22" right="0.24" top="0.19" bottom="0.28999999999999998" header="0.17" footer="0.17"/>
      <pageSetup paperSize="9" scale="75" orientation="landscape" r:id="rId1"/>
    </customSheetView>
    <customSheetView guid="{B1E1B596-A9A1-411D-A882-A48CB025B978}" scale="85" showPageBreaks="1" printArea="1" hiddenRows="1" view="pageBreakPreview" topLeftCell="A61">
      <selection activeCell="C33" sqref="C33"/>
      <rowBreaks count="1" manualBreakCount="1">
        <brk id="30" max="11" man="1"/>
      </rowBreaks>
      <pageMargins left="0.22" right="0.24" top="0.19" bottom="0.28999999999999998" header="0.17" footer="0.17"/>
      <pageSetup paperSize="9" scale="75" orientation="landscape" r:id="rId2"/>
    </customSheetView>
    <customSheetView guid="{E82B35BE-4719-4C53-A9EF-1CC6F153A6F3}" showPageBreaks="1" printArea="1">
      <pane xSplit="2" ySplit="4" topLeftCell="C11" activePane="bottomRight" state="frozen"/>
      <selection pane="bottomRight" activeCell="H21" sqref="H21"/>
      <colBreaks count="1" manualBreakCount="1">
        <brk id="10" min="1" max="131" man="1"/>
      </colBreaks>
      <pageMargins left="0.56000000000000005" right="0.2" top="0.75" bottom="0.28999999999999998" header="0.3" footer="0.3"/>
      <pageSetup scale="53" orientation="portrait" r:id="rId3"/>
    </customSheetView>
    <customSheetView guid="{46F31544-8E6F-41C5-8628-1D6EE074AF15}" scale="85" hiddenRows="1" topLeftCell="A43">
      <selection activeCell="L10" sqref="L10"/>
      <rowBreaks count="1" manualBreakCount="1">
        <brk id="30" max="13" man="1"/>
      </rowBreaks>
      <pageMargins left="0.22" right="0.24" top="0.19" bottom="0.28999999999999998" header="0.17" footer="0.17"/>
      <pageSetup paperSize="9" scale="75" orientation="landscape" r:id="rId4"/>
    </customSheetView>
    <customSheetView guid="{B2E1A0C6-5BA1-4CF1-B412-16D81FCDF11F}" scale="85" printArea="1" hiddenRows="1" topLeftCell="A19">
      <selection activeCell="B31" sqref="B31:J51"/>
      <rowBreaks count="1" manualBreakCount="1">
        <brk id="30" max="13" man="1"/>
      </rowBreaks>
      <pageMargins left="0.22" right="0.24" top="0.19" bottom="0.28999999999999998" header="0.17" footer="0.17"/>
      <pageSetup paperSize="9" scale="75" orientation="landscape" r:id="rId5"/>
    </customSheetView>
    <customSheetView guid="{967E0446-E234-427F-8E57-7FE287052E2E}" scale="85" printArea="1" hiddenRows="1" topLeftCell="A49">
      <selection activeCell="J51" sqref="J51"/>
      <rowBreaks count="1" manualBreakCount="1">
        <brk id="30" max="13" man="1"/>
      </rowBreaks>
      <pageMargins left="0.22" right="0.24" top="0.19" bottom="0.28999999999999998" header="0.17" footer="0.17"/>
      <pageSetup paperSize="9" scale="75" orientation="landscape" r:id="rId6"/>
    </customSheetView>
    <customSheetView guid="{2ACFE167-4169-43A6-9AB2-59D5A2DA2DB4}" scale="85" printArea="1" hiddenRows="1" topLeftCell="A19">
      <selection activeCell="B31" sqref="B31:J51"/>
      <rowBreaks count="1" manualBreakCount="1">
        <brk id="30" max="13" man="1"/>
      </rowBreaks>
      <pageMargins left="0.22" right="0.24" top="0.19" bottom="0.28999999999999998" header="0.17" footer="0.17"/>
      <pageSetup paperSize="9" scale="75" orientation="landscape" r:id="rId7"/>
    </customSheetView>
  </customSheetViews>
  <mergeCells count="2">
    <mergeCell ref="B2:J2"/>
    <mergeCell ref="B25:J25"/>
  </mergeCells>
  <pageMargins left="0.22" right="0.24" top="0.19" bottom="0.28999999999999998" header="0.17" footer="0.17"/>
  <pageSetup paperSize="9" scale="90" orientation="landscape" r:id="rId8"/>
  <rowBreaks count="1" manualBreakCount="1">
    <brk id="23" max="9" man="1"/>
  </rowBreaks>
  <legacy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4"/>
  <sheetViews>
    <sheetView view="pageBreakPreview" topLeftCell="A10" zoomScale="86" zoomScaleNormal="100" zoomScaleSheetLayoutView="86" workbookViewId="0">
      <selection activeCell="E21" sqref="E21"/>
    </sheetView>
  </sheetViews>
  <sheetFormatPr defaultRowHeight="12.75"/>
  <cols>
    <col min="1" max="1" width="3.140625" style="1159" customWidth="1"/>
    <col min="2" max="2" width="37.85546875" style="1159" customWidth="1"/>
    <col min="3" max="3" width="19.5703125" style="1159" customWidth="1"/>
    <col min="4" max="4" width="13.85546875" style="1159" customWidth="1"/>
    <col min="5" max="5" width="18" style="1159" bestFit="1" customWidth="1"/>
    <col min="6" max="6" width="10" style="1159" customWidth="1"/>
    <col min="7" max="7" width="12.28515625" style="1159" customWidth="1"/>
    <col min="8" max="8" width="14.7109375" style="1159" bestFit="1" customWidth="1"/>
    <col min="9" max="9" width="16.85546875" style="99" bestFit="1" customWidth="1"/>
    <col min="10" max="10" width="14.5703125" style="1159" bestFit="1" customWidth="1"/>
    <col min="11" max="11" width="14.42578125" style="1159" customWidth="1"/>
    <col min="12" max="12" width="14.85546875" style="1159" bestFit="1" customWidth="1"/>
    <col min="13" max="13" width="15.42578125" style="1159" bestFit="1" customWidth="1"/>
    <col min="14" max="14" width="14.85546875" style="1159" customWidth="1"/>
    <col min="15" max="15" width="11.42578125" style="1159" customWidth="1"/>
    <col min="16" max="16" width="12.5703125" style="1159" customWidth="1"/>
    <col min="17" max="17" width="10.42578125" style="1159" bestFit="1" customWidth="1"/>
    <col min="18" max="18" width="14" style="1159" bestFit="1" customWidth="1"/>
    <col min="19" max="19" width="11.28515625" style="1159" bestFit="1" customWidth="1"/>
    <col min="20" max="20" width="13.42578125" style="1159" bestFit="1" customWidth="1"/>
    <col min="21" max="22" width="13.42578125" style="1159" customWidth="1"/>
    <col min="23" max="23" width="14.85546875" style="1159" bestFit="1" customWidth="1"/>
    <col min="24" max="24" width="13.28515625" style="1159" bestFit="1" customWidth="1"/>
    <col min="25" max="16384" width="9.140625" style="1159"/>
  </cols>
  <sheetData>
    <row r="1" spans="1:17">
      <c r="B1" s="1"/>
      <c r="C1" s="1"/>
      <c r="D1" s="1"/>
    </row>
    <row r="2" spans="1:17" ht="15.75" customHeight="1">
      <c r="B2" s="2532" t="s">
        <v>1037</v>
      </c>
      <c r="C2" s="2532"/>
      <c r="D2" s="2532"/>
      <c r="E2" s="2532"/>
      <c r="F2" s="2532"/>
    </row>
    <row r="3" spans="1:17">
      <c r="B3" s="1080"/>
      <c r="C3" s="1080"/>
      <c r="D3" s="1080"/>
      <c r="E3" s="1403"/>
    </row>
    <row r="4" spans="1:17">
      <c r="B4" s="2533" t="s">
        <v>369</v>
      </c>
      <c r="C4" s="2531" t="s">
        <v>905</v>
      </c>
      <c r="D4" s="2531"/>
      <c r="E4" s="2531" t="s">
        <v>904</v>
      </c>
      <c r="F4" s="2531"/>
    </row>
    <row r="5" spans="1:17">
      <c r="B5" s="2502"/>
      <c r="C5" s="1073" t="s">
        <v>7</v>
      </c>
      <c r="D5" s="1073" t="s">
        <v>8</v>
      </c>
      <c r="E5" s="1073" t="s">
        <v>7</v>
      </c>
      <c r="F5" s="1073" t="s">
        <v>8</v>
      </c>
    </row>
    <row r="6" spans="1:17" s="766" customFormat="1" ht="18" customHeight="1">
      <c r="B6" s="532" t="s">
        <v>76</v>
      </c>
      <c r="C6" s="572">
        <v>40101080.2642271</v>
      </c>
      <c r="D6" s="2447">
        <f>(C6/$C$24)*100</f>
        <v>23.048564796329714</v>
      </c>
      <c r="E6" s="572">
        <v>41870344</v>
      </c>
      <c r="F6" s="2447">
        <f>(E6/$E$24)*100</f>
        <v>22.539200822812415</v>
      </c>
      <c r="I6" s="96"/>
      <c r="P6" s="1404" t="e">
        <f>+C6+#REF!</f>
        <v>#REF!</v>
      </c>
      <c r="Q6" s="766" t="e">
        <f>+P6/P7*100</f>
        <v>#REF!</v>
      </c>
    </row>
    <row r="7" spans="1:17" s="766" customFormat="1" ht="18" customHeight="1">
      <c r="B7" s="532" t="s">
        <v>77</v>
      </c>
      <c r="C7" s="572">
        <v>37795017.150669999</v>
      </c>
      <c r="D7" s="2447">
        <f t="shared" ref="D7:D24" si="0">(C7/$C$24)*100</f>
        <v>21.723128056296023</v>
      </c>
      <c r="E7" s="572">
        <v>38355375.941919655</v>
      </c>
      <c r="F7" s="2447">
        <f t="shared" ref="F7:F24" si="1">(E7/$E$24)*100</f>
        <v>20.647060386926725</v>
      </c>
      <c r="I7" s="96"/>
      <c r="P7" s="1404" t="e">
        <f>+C24+#REF!</f>
        <v>#REF!</v>
      </c>
    </row>
    <row r="8" spans="1:17" s="766" customFormat="1" ht="18" customHeight="1">
      <c r="B8" s="1213" t="s">
        <v>1038</v>
      </c>
      <c r="C8" s="572">
        <v>20222618</v>
      </c>
      <c r="D8" s="2447">
        <f t="shared" si="0"/>
        <v>11.623186164892887</v>
      </c>
      <c r="E8" s="572">
        <v>20222618</v>
      </c>
      <c r="F8" s="2447">
        <f t="shared" si="1"/>
        <v>10.886025877050859</v>
      </c>
      <c r="I8" s="96"/>
      <c r="P8" s="1404"/>
    </row>
    <row r="9" spans="1:17" s="766" customFormat="1" ht="18" customHeight="1">
      <c r="B9" s="1213" t="s">
        <v>1039</v>
      </c>
      <c r="C9" s="572">
        <v>138448</v>
      </c>
      <c r="D9" s="2447">
        <f t="shared" si="0"/>
        <v>7.957460691573616E-2</v>
      </c>
      <c r="E9" s="572">
        <v>143645</v>
      </c>
      <c r="F9" s="2447">
        <f t="shared" si="1"/>
        <v>7.7325457421436275E-2</v>
      </c>
      <c r="I9" s="96"/>
      <c r="P9" s="1404"/>
    </row>
    <row r="10" spans="1:17" s="766" customFormat="1" ht="18" customHeight="1">
      <c r="B10" s="532" t="s">
        <v>80</v>
      </c>
      <c r="C10" s="572">
        <v>11659017.242642917</v>
      </c>
      <c r="D10" s="2447">
        <f t="shared" si="0"/>
        <v>6.7011564927416805</v>
      </c>
      <c r="E10" s="572">
        <v>12761621.456783013</v>
      </c>
      <c r="F10" s="2447">
        <f t="shared" si="1"/>
        <v>6.8697011144485538</v>
      </c>
      <c r="I10" s="96"/>
    </row>
    <row r="11" spans="1:17" s="766" customFormat="1" ht="18" customHeight="1">
      <c r="B11" s="532" t="s">
        <v>81</v>
      </c>
      <c r="C11" s="572">
        <v>11573141.001</v>
      </c>
      <c r="D11" s="2447">
        <f t="shared" si="0"/>
        <v>6.6517981186796806</v>
      </c>
      <c r="E11" s="572">
        <v>11364135.001</v>
      </c>
      <c r="F11" s="2447">
        <f t="shared" si="1"/>
        <v>6.1174209833358573</v>
      </c>
      <c r="I11" s="96"/>
    </row>
    <row r="12" spans="1:17" s="766" customFormat="1" ht="18" customHeight="1">
      <c r="B12" s="532" t="s">
        <v>203</v>
      </c>
      <c r="C12" s="572">
        <v>11404871.088269942</v>
      </c>
      <c r="D12" s="2447">
        <f t="shared" si="0"/>
        <v>6.5550830187053961</v>
      </c>
      <c r="E12" s="572">
        <v>18500476.39243963</v>
      </c>
      <c r="F12" s="2447">
        <f t="shared" si="1"/>
        <v>9.9589808177094739</v>
      </c>
      <c r="I12" s="96"/>
    </row>
    <row r="13" spans="1:17" s="766" customFormat="1" ht="18" customHeight="1">
      <c r="A13" s="766" t="s">
        <v>804</v>
      </c>
      <c r="B13" s="532" t="s">
        <v>82</v>
      </c>
      <c r="C13" s="572">
        <v>1142393.402690395</v>
      </c>
      <c r="D13" s="2447">
        <f t="shared" si="0"/>
        <v>0.65660396655941922</v>
      </c>
      <c r="E13" s="572">
        <v>1528270.9291037964</v>
      </c>
      <c r="F13" s="2447">
        <f t="shared" si="1"/>
        <v>0.82268264580621986</v>
      </c>
      <c r="I13" s="96"/>
    </row>
    <row r="14" spans="1:17" s="766" customFormat="1" ht="18" customHeight="1">
      <c r="B14" s="532" t="s">
        <v>83</v>
      </c>
      <c r="C14" s="572">
        <v>2706</v>
      </c>
      <c r="D14" s="2447">
        <f t="shared" si="0"/>
        <v>1.5553051421037651E-3</v>
      </c>
      <c r="E14" s="572">
        <v>0</v>
      </c>
      <c r="F14" s="2447">
        <f t="shared" si="1"/>
        <v>0</v>
      </c>
      <c r="I14" s="96"/>
    </row>
    <row r="15" spans="1:17" s="766" customFormat="1" ht="18" customHeight="1">
      <c r="B15" s="532" t="s">
        <v>1047</v>
      </c>
      <c r="C15" s="572">
        <v>18737907.643745918</v>
      </c>
      <c r="D15" s="2447">
        <f t="shared" si="0"/>
        <v>10.769831526453611</v>
      </c>
      <c r="E15" s="572">
        <v>16622165.9882534</v>
      </c>
      <c r="F15" s="2447">
        <f t="shared" si="1"/>
        <v>8.9478686231803017</v>
      </c>
      <c r="I15" s="96"/>
    </row>
    <row r="16" spans="1:17" s="766" customFormat="1" ht="18" customHeight="1">
      <c r="B16" s="1213" t="s">
        <v>85</v>
      </c>
      <c r="C16" s="1244">
        <v>0</v>
      </c>
      <c r="D16" s="2447">
        <f t="shared" si="0"/>
        <v>0</v>
      </c>
      <c r="E16" s="572">
        <v>0</v>
      </c>
      <c r="F16" s="2447">
        <f t="shared" si="1"/>
        <v>0</v>
      </c>
      <c r="I16" s="96"/>
    </row>
    <row r="17" spans="1:22" s="766" customFormat="1" ht="30" customHeight="1">
      <c r="B17" s="440" t="s">
        <v>86</v>
      </c>
      <c r="C17" s="572">
        <v>17981467.023361437</v>
      </c>
      <c r="D17" s="2447">
        <f t="shared" si="0"/>
        <v>10.335058434591028</v>
      </c>
      <c r="E17" s="572">
        <v>21087106.523801699</v>
      </c>
      <c r="F17" s="2447">
        <f t="shared" si="1"/>
        <v>11.351388197622745</v>
      </c>
      <c r="I17" s="96"/>
    </row>
    <row r="18" spans="1:22" s="766" customFormat="1" ht="18" customHeight="1">
      <c r="B18" s="1213" t="s">
        <v>87</v>
      </c>
      <c r="C18" s="572">
        <v>210287.87733000002</v>
      </c>
      <c r="D18" s="2447">
        <f t="shared" si="0"/>
        <v>0.12086541645729297</v>
      </c>
      <c r="E18" s="572">
        <v>138069.27074000001</v>
      </c>
      <c r="F18" s="2447">
        <f t="shared" si="1"/>
        <v>7.4323989806917248E-2</v>
      </c>
      <c r="I18" s="96"/>
    </row>
    <row r="19" spans="1:22" s="766" customFormat="1" ht="23.25" customHeight="1">
      <c r="B19" s="532" t="s">
        <v>88</v>
      </c>
      <c r="C19" s="572">
        <v>5783921.8693550043</v>
      </c>
      <c r="D19" s="2447">
        <f t="shared" si="0"/>
        <v>3.3243767276179814</v>
      </c>
      <c r="E19" s="572">
        <v>6524695.2343987208</v>
      </c>
      <c r="F19" s="2447">
        <f t="shared" si="1"/>
        <v>3.5123049429868525</v>
      </c>
      <c r="I19" s="96"/>
    </row>
    <row r="20" spans="1:22" s="766" customFormat="1" ht="18" customHeight="1">
      <c r="B20" s="1213" t="s">
        <v>33</v>
      </c>
      <c r="C20" s="572">
        <v>820598.74957999983</v>
      </c>
      <c r="D20" s="2447">
        <f t="shared" si="0"/>
        <v>0.47164872683876324</v>
      </c>
      <c r="E20" s="572">
        <v>636781.00156</v>
      </c>
      <c r="F20" s="2447">
        <f t="shared" si="1"/>
        <v>0.34278521509907983</v>
      </c>
      <c r="I20" s="96"/>
    </row>
    <row r="21" spans="1:22" s="766" customFormat="1" ht="18" customHeight="1">
      <c r="A21" s="1405"/>
      <c r="B21" s="677" t="s">
        <v>620</v>
      </c>
      <c r="C21" s="572">
        <v>120341.68799999999</v>
      </c>
      <c r="D21" s="2447">
        <f t="shared" si="0"/>
        <v>6.9167792370970788E-2</v>
      </c>
      <c r="E21" s="572">
        <v>8068.6880000000001</v>
      </c>
      <c r="F21" s="2447">
        <f t="shared" si="1"/>
        <v>4.3434508015653432E-3</v>
      </c>
      <c r="I21" s="96"/>
    </row>
    <row r="22" spans="1:22" s="766" customFormat="1" ht="18" customHeight="1">
      <c r="B22" s="532" t="s">
        <v>34</v>
      </c>
      <c r="C22" s="572">
        <v>13790084.071915556</v>
      </c>
      <c r="D22" s="2447">
        <f t="shared" si="0"/>
        <v>7.9260120720966327</v>
      </c>
      <c r="E22" s="572">
        <v>13649739.776681449</v>
      </c>
      <c r="F22" s="2447">
        <f t="shared" si="1"/>
        <v>7.3477835769812136</v>
      </c>
      <c r="I22" s="96"/>
    </row>
    <row r="23" spans="1:22" s="766" customFormat="1" ht="18" customHeight="1">
      <c r="B23" s="532" t="s">
        <v>89</v>
      </c>
      <c r="C23" s="572">
        <v>2862316.7965699988</v>
      </c>
      <c r="D23" s="2447">
        <f t="shared" si="0"/>
        <v>1.6451500487935311</v>
      </c>
      <c r="E23" s="572">
        <v>2719914.0268229721</v>
      </c>
      <c r="F23" s="2447">
        <f t="shared" si="1"/>
        <v>1.4641553571030457</v>
      </c>
      <c r="I23" s="96"/>
    </row>
    <row r="24" spans="1:22" ht="18" customHeight="1">
      <c r="B24" s="551" t="s">
        <v>26</v>
      </c>
      <c r="C24" s="1958">
        <v>173985151</v>
      </c>
      <c r="D24" s="2448">
        <f t="shared" si="0"/>
        <v>100</v>
      </c>
      <c r="E24" s="1705">
        <v>185766764</v>
      </c>
      <c r="F24" s="2448">
        <f t="shared" si="1"/>
        <v>100</v>
      </c>
    </row>
    <row r="25" spans="1:22" ht="20.100000000000001" customHeight="1">
      <c r="B25" s="1957"/>
      <c r="C25" s="1675"/>
      <c r="D25" s="1675"/>
      <c r="E25" s="1706"/>
      <c r="F25" s="1406"/>
    </row>
    <row r="26" spans="1:22" ht="20.100000000000001" customHeight="1">
      <c r="B26" s="527"/>
      <c r="C26" s="1043"/>
      <c r="D26" s="1044"/>
      <c r="E26" s="1406"/>
      <c r="F26" s="1054">
        <v>10</v>
      </c>
    </row>
    <row r="27" spans="1:22" ht="20.100000000000001" customHeight="1">
      <c r="B27" s="527"/>
      <c r="C27" s="1043"/>
      <c r="D27" s="1044"/>
      <c r="E27" s="1406"/>
      <c r="F27" s="1406"/>
    </row>
    <row r="28" spans="1:22" ht="20.100000000000001" customHeight="1">
      <c r="B28" s="527"/>
      <c r="C28" s="1043"/>
      <c r="D28" s="1044"/>
      <c r="E28" s="1406"/>
      <c r="F28" s="1406"/>
    </row>
    <row r="29" spans="1:22" ht="20.100000000000001" customHeight="1">
      <c r="A29" s="603"/>
      <c r="B29" s="527"/>
      <c r="C29" s="603"/>
      <c r="D29" s="603"/>
      <c r="F29" s="1158"/>
      <c r="U29" s="1158"/>
      <c r="V29" s="1158"/>
    </row>
    <row r="30" spans="1:22" ht="20.100000000000001" customHeight="1">
      <c r="A30" s="603"/>
      <c r="B30" s="527"/>
      <c r="C30" s="603"/>
      <c r="D30" s="603"/>
      <c r="F30" s="1158"/>
      <c r="U30" s="1158"/>
      <c r="V30" s="1158"/>
    </row>
    <row r="31" spans="1:22" ht="20.100000000000001" customHeight="1">
      <c r="A31" s="603"/>
      <c r="B31" s="527"/>
      <c r="C31" s="603"/>
      <c r="D31" s="603"/>
      <c r="F31" s="1158"/>
      <c r="U31" s="1158"/>
      <c r="V31" s="1158"/>
    </row>
    <row r="32" spans="1:22" ht="20.100000000000001" customHeight="1">
      <c r="A32" s="603"/>
      <c r="B32" s="527"/>
      <c r="C32" s="603"/>
      <c r="D32" s="603"/>
      <c r="F32" s="1158"/>
      <c r="U32" s="1158"/>
      <c r="V32" s="1158"/>
    </row>
    <row r="33" spans="1:22" ht="20.100000000000001" customHeight="1">
      <c r="A33" s="603"/>
      <c r="B33" s="527"/>
      <c r="C33" s="603"/>
      <c r="D33" s="603"/>
      <c r="F33" s="1158"/>
      <c r="U33" s="1158"/>
      <c r="V33" s="1158"/>
    </row>
    <row r="34" spans="1:22" ht="20.100000000000001" customHeight="1">
      <c r="A34" s="603"/>
      <c r="B34" s="527"/>
      <c r="C34" s="603"/>
      <c r="D34" s="603"/>
      <c r="F34" s="1158"/>
      <c r="U34" s="1158"/>
      <c r="V34" s="1158"/>
    </row>
    <row r="35" spans="1:22" ht="20.100000000000001" customHeight="1">
      <c r="A35" s="603"/>
      <c r="B35" s="527"/>
      <c r="C35" s="603"/>
      <c r="D35" s="603"/>
      <c r="F35" s="1158"/>
      <c r="U35" s="1158"/>
      <c r="V35" s="1158"/>
    </row>
    <row r="36" spans="1:22" ht="20.100000000000001" customHeight="1">
      <c r="A36" s="603"/>
      <c r="B36" s="527"/>
      <c r="C36" s="603"/>
      <c r="D36" s="603"/>
      <c r="F36" s="1158"/>
      <c r="U36" s="1158"/>
      <c r="V36" s="1158"/>
    </row>
    <row r="37" spans="1:22" ht="20.100000000000001" customHeight="1">
      <c r="A37" s="603"/>
      <c r="B37" s="527"/>
      <c r="C37" s="603"/>
      <c r="D37" s="603"/>
      <c r="F37" s="1158"/>
      <c r="U37" s="1158"/>
      <c r="V37" s="1158"/>
    </row>
    <row r="38" spans="1:22" ht="20.100000000000001" customHeight="1">
      <c r="A38" s="603"/>
      <c r="B38" s="527"/>
      <c r="C38" s="603"/>
      <c r="D38" s="603"/>
      <c r="F38" s="1158"/>
      <c r="U38" s="1158"/>
      <c r="V38" s="1158"/>
    </row>
    <row r="39" spans="1:22" ht="20.100000000000001" customHeight="1">
      <c r="A39" s="603"/>
      <c r="B39" s="527"/>
      <c r="C39" s="603"/>
      <c r="D39" s="603"/>
      <c r="F39" s="1158"/>
      <c r="U39" s="1158"/>
      <c r="V39" s="1158"/>
    </row>
    <row r="40" spans="1:22" ht="20.100000000000001" customHeight="1">
      <c r="A40" s="603"/>
      <c r="B40" s="527"/>
      <c r="C40" s="603"/>
      <c r="D40" s="603"/>
      <c r="F40" s="1158"/>
      <c r="U40" s="1158"/>
      <c r="V40" s="1158"/>
    </row>
    <row r="41" spans="1:22" ht="20.100000000000001" customHeight="1">
      <c r="A41" s="603"/>
      <c r="B41" s="527"/>
      <c r="C41" s="603"/>
      <c r="D41" s="603"/>
      <c r="F41" s="1158"/>
      <c r="U41" s="1158"/>
      <c r="V41" s="1158"/>
    </row>
    <row r="42" spans="1:22" ht="20.100000000000001" customHeight="1">
      <c r="A42" s="603"/>
      <c r="B42" s="527"/>
      <c r="C42" s="603"/>
      <c r="D42" s="603"/>
      <c r="F42" s="1158"/>
      <c r="U42" s="1158"/>
      <c r="V42" s="1158"/>
    </row>
    <row r="43" spans="1:22" ht="20.100000000000001" customHeight="1">
      <c r="A43" s="603"/>
      <c r="B43" s="527"/>
      <c r="C43" s="603"/>
      <c r="D43" s="603"/>
      <c r="F43" s="1158"/>
      <c r="U43" s="1158"/>
      <c r="V43" s="1158"/>
    </row>
    <row r="44" spans="1:22" ht="20.100000000000001" customHeight="1">
      <c r="A44" s="603"/>
      <c r="B44" s="527"/>
      <c r="C44" s="603"/>
      <c r="D44" s="603"/>
      <c r="F44" s="1158"/>
      <c r="U44" s="1158"/>
      <c r="V44" s="1158"/>
    </row>
    <row r="45" spans="1:22" ht="20.100000000000001" customHeight="1">
      <c r="A45" s="603"/>
      <c r="B45" s="527"/>
      <c r="C45" s="603"/>
      <c r="D45" s="603"/>
      <c r="F45" s="1158"/>
      <c r="U45" s="1158"/>
      <c r="V45" s="1158"/>
    </row>
    <row r="46" spans="1:22" ht="20.100000000000001" customHeight="1">
      <c r="A46" s="603"/>
      <c r="B46" s="527"/>
      <c r="C46" s="603"/>
      <c r="D46" s="603"/>
      <c r="F46" s="1158"/>
      <c r="U46" s="1158"/>
      <c r="V46" s="1158"/>
    </row>
    <row r="47" spans="1:22" ht="20.100000000000001" customHeight="1">
      <c r="A47" s="603"/>
      <c r="B47" s="527"/>
      <c r="C47" s="603"/>
      <c r="D47" s="603"/>
      <c r="F47" s="1158"/>
      <c r="U47" s="1158"/>
      <c r="V47" s="1158"/>
    </row>
    <row r="48" spans="1:22" ht="20.100000000000001" customHeight="1">
      <c r="A48" s="603"/>
      <c r="B48" s="527"/>
      <c r="C48" s="603"/>
      <c r="D48" s="603"/>
      <c r="F48" s="1158"/>
      <c r="U48" s="1158"/>
      <c r="V48" s="1158"/>
    </row>
    <row r="49" spans="1:22" ht="20.100000000000001" customHeight="1">
      <c r="A49" s="603"/>
      <c r="B49" s="527"/>
      <c r="C49" s="603"/>
      <c r="D49" s="603"/>
      <c r="F49" s="1158"/>
      <c r="U49" s="1158"/>
      <c r="V49" s="1158"/>
    </row>
    <row r="50" spans="1:22" ht="20.100000000000001" customHeight="1">
      <c r="A50" s="603"/>
      <c r="B50" s="527"/>
      <c r="C50" s="603"/>
      <c r="D50" s="603"/>
      <c r="F50" s="1158"/>
      <c r="U50" s="1158"/>
      <c r="V50" s="1158"/>
    </row>
    <row r="51" spans="1:22" ht="20.100000000000001" customHeight="1">
      <c r="A51" s="603"/>
      <c r="B51" s="527"/>
      <c r="C51" s="603"/>
      <c r="D51" s="603"/>
      <c r="F51" s="1158"/>
      <c r="U51" s="1158"/>
      <c r="V51" s="1158"/>
    </row>
    <row r="52" spans="1:22" ht="20.100000000000001" customHeight="1">
      <c r="A52" s="603"/>
      <c r="B52" s="527"/>
      <c r="C52" s="603"/>
      <c r="D52" s="603"/>
      <c r="F52" s="1158"/>
      <c r="U52" s="1158"/>
      <c r="V52" s="1158"/>
    </row>
    <row r="53" spans="1:22" ht="20.100000000000001" customHeight="1">
      <c r="A53" s="603"/>
      <c r="B53" s="527"/>
      <c r="C53" s="603"/>
      <c r="D53" s="603"/>
      <c r="F53" s="1158"/>
      <c r="U53" s="1158"/>
      <c r="V53" s="1158"/>
    </row>
    <row r="54" spans="1:22">
      <c r="E54" s="1159">
        <v>10</v>
      </c>
    </row>
  </sheetData>
  <customSheetViews>
    <customSheetView guid="{5E394B0B-7867-4722-9497-A93AB2A9A773}" showPageBreaks="1" printArea="1">
      <selection activeCell="D24" sqref="D24"/>
      <pageMargins left="0.7" right="0.2" top="0.75" bottom="0.75" header="0.3" footer="0.3"/>
      <pageSetup paperSize="9" scale="80" orientation="landscape" r:id="rId1"/>
    </customSheetView>
    <customSheetView guid="{B1E1B596-A9A1-411D-A882-A48CB025B978}" showPageBreaks="1" printArea="1">
      <selection activeCell="D25" sqref="D25"/>
      <pageMargins left="0.7" right="0.2" top="0.75" bottom="0.75" header="0.3" footer="0.3"/>
      <pageSetup paperSize="9" scale="80" orientation="landscape" r:id="rId2"/>
    </customSheetView>
    <customSheetView guid="{E82B35BE-4719-4C53-A9EF-1CC6F153A6F3}" showPageBreaks="1" printArea="1" hiddenRows="1">
      <pane xSplit="6" topLeftCell="G1" activePane="topRight" state="frozen"/>
      <selection pane="topRight" activeCell="B2" sqref="B2"/>
      <pageMargins left="0.7" right="0.2" top="0.75" bottom="0.75" header="0.3" footer="0.3"/>
      <pageSetup orientation="landscape" r:id="rId3"/>
    </customSheetView>
    <customSheetView guid="{46F31544-8E6F-41C5-8628-1D6EE074AF15}">
      <selection activeCell="B25" sqref="B25"/>
      <pageMargins left="0.7" right="0.01" top="0.75" bottom="0.01" header="0.3" footer="0.01"/>
      <pageSetup paperSize="9" scale="75" orientation="portrait" r:id="rId4"/>
    </customSheetView>
    <customSheetView guid="{B2E1A0C6-5BA1-4CF1-B412-16D81FCDF11F}" showPageBreaks="1" printArea="1" topLeftCell="A28">
      <selection activeCell="B3" sqref="B3:E4"/>
      <pageMargins left="0.7" right="0.01" top="0.75" bottom="0.01" header="0.3" footer="0.01"/>
      <pageSetup paperSize="9" scale="75" orientation="portrait" r:id="rId5"/>
    </customSheetView>
    <customSheetView guid="{967E0446-E234-427F-8E57-7FE287052E2E}" showPageBreaks="1" printArea="1" topLeftCell="A10">
      <selection activeCell="B3" sqref="B3:E4"/>
      <pageMargins left="0.7" right="0.01" top="0.75" bottom="0.01" header="0.3" footer="0.01"/>
      <pageSetup paperSize="9" scale="75" orientation="portrait" r:id="rId6"/>
    </customSheetView>
    <customSheetView guid="{2ACFE167-4169-43A6-9AB2-59D5A2DA2DB4}" showPageBreaks="1" printArea="1" topLeftCell="A28">
      <selection activeCell="B3" sqref="B3:E4"/>
      <pageMargins left="0.7" right="0.01" top="0.75" bottom="0.01" header="0.3" footer="0.01"/>
      <pageSetup paperSize="9" scale="75" orientation="portrait" r:id="rId7"/>
    </customSheetView>
  </customSheetViews>
  <mergeCells count="4">
    <mergeCell ref="C4:D4"/>
    <mergeCell ref="E4:F4"/>
    <mergeCell ref="B2:F2"/>
    <mergeCell ref="B4:B5"/>
  </mergeCells>
  <pageMargins left="0.7" right="0.2" top="0.75" bottom="0.75" header="0.3" footer="0.3"/>
  <pageSetup paperSize="9" scale="115"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L56"/>
  <sheetViews>
    <sheetView view="pageBreakPreview" topLeftCell="B1" zoomScale="90" zoomScaleNormal="77" zoomScaleSheetLayoutView="90" workbookViewId="0">
      <pane xSplit="1" topLeftCell="C1" activePane="topRight" state="frozen"/>
      <selection activeCell="B1" sqref="B1"/>
      <selection pane="topRight"/>
    </sheetView>
  </sheetViews>
  <sheetFormatPr defaultRowHeight="12.75"/>
  <cols>
    <col min="1" max="1" width="6" style="124" customWidth="1"/>
    <col min="2" max="2" width="38.5703125" style="124" bestFit="1" customWidth="1"/>
    <col min="3" max="3" width="13" style="124" bestFit="1" customWidth="1"/>
    <col min="4" max="4" width="14" style="124" bestFit="1" customWidth="1"/>
    <col min="5" max="5" width="14.5703125" style="124" bestFit="1" customWidth="1"/>
    <col min="6" max="6" width="16.28515625" style="124" bestFit="1" customWidth="1"/>
    <col min="7" max="7" width="13.5703125" style="124" bestFit="1" customWidth="1"/>
    <col min="8" max="8" width="14" style="124" bestFit="1" customWidth="1"/>
    <col min="9" max="9" width="14.42578125" style="124" customWidth="1"/>
    <col min="10" max="10" width="17.5703125" style="124" customWidth="1"/>
    <col min="11" max="11" width="20" style="124" bestFit="1" customWidth="1"/>
    <col min="12" max="12" width="14.5703125" style="124" bestFit="1" customWidth="1"/>
    <col min="13" max="13" width="16.42578125" style="124" customWidth="1"/>
    <col min="14" max="14" width="12.7109375" style="124" bestFit="1" customWidth="1"/>
    <col min="15" max="15" width="17.42578125" style="124" customWidth="1"/>
    <col min="16" max="16" width="16.140625" style="124" bestFit="1" customWidth="1"/>
    <col min="17" max="17" width="17.7109375" style="124" bestFit="1" customWidth="1"/>
    <col min="18" max="16384" width="9.140625" style="124"/>
  </cols>
  <sheetData>
    <row r="1" spans="2:12">
      <c r="B1" s="1075"/>
      <c r="C1" s="1075"/>
    </row>
    <row r="2" spans="2:12" ht="15" customHeight="1">
      <c r="B2" s="2532" t="s">
        <v>912</v>
      </c>
      <c r="C2" s="2532"/>
      <c r="D2" s="2532"/>
      <c r="E2" s="2532"/>
      <c r="F2" s="2532"/>
      <c r="G2" s="2532"/>
      <c r="H2" s="2532"/>
      <c r="I2" s="2532"/>
      <c r="J2" s="2532"/>
      <c r="K2" s="2532"/>
      <c r="L2" s="1080"/>
    </row>
    <row r="3" spans="2:12">
      <c r="B3" s="1335"/>
      <c r="C3" s="1335"/>
      <c r="D3" s="1335"/>
      <c r="E3" s="1335"/>
      <c r="F3" s="1335"/>
      <c r="G3" s="1335"/>
      <c r="H3" s="1335"/>
      <c r="I3" s="1335"/>
      <c r="J3" s="1176" t="s">
        <v>885</v>
      </c>
      <c r="L3" s="1335"/>
    </row>
    <row r="4" spans="2:12" s="608" customFormat="1" ht="38.25" customHeight="1">
      <c r="B4" s="1337" t="s">
        <v>369</v>
      </c>
      <c r="C4" s="1334" t="s">
        <v>451</v>
      </c>
      <c r="D4" s="1334" t="s">
        <v>505</v>
      </c>
      <c r="E4" s="1524" t="s">
        <v>683</v>
      </c>
      <c r="F4" s="1524" t="s">
        <v>684</v>
      </c>
      <c r="G4" s="1334" t="s">
        <v>410</v>
      </c>
      <c r="H4" s="1992" t="s">
        <v>685</v>
      </c>
      <c r="I4" s="1334" t="s">
        <v>805</v>
      </c>
      <c r="J4" s="1524" t="s">
        <v>686</v>
      </c>
      <c r="K4" s="1524" t="s">
        <v>687</v>
      </c>
    </row>
    <row r="5" spans="2:12" s="151" customFormat="1" ht="20.100000000000001" customHeight="1">
      <c r="B5" s="433" t="s">
        <v>76</v>
      </c>
      <c r="C5" s="477"/>
      <c r="D5" s="477">
        <v>2928890.4617104381</v>
      </c>
      <c r="E5" s="477">
        <v>274624.66058999998</v>
      </c>
      <c r="F5" s="477">
        <v>5559641</v>
      </c>
      <c r="G5" s="477">
        <v>597892.35756082204</v>
      </c>
      <c r="H5" s="477">
        <v>744838</v>
      </c>
      <c r="I5" s="1143">
        <v>5138909.3802399999</v>
      </c>
      <c r="J5" s="477">
        <v>889820.11427999998</v>
      </c>
      <c r="K5" s="477">
        <v>4621074.8044971973</v>
      </c>
    </row>
    <row r="6" spans="2:12" s="151" customFormat="1" ht="20.100000000000001" customHeight="1">
      <c r="B6" s="433" t="s">
        <v>77</v>
      </c>
      <c r="C6" s="477"/>
      <c r="D6" s="477"/>
      <c r="E6" s="477">
        <v>1074847</v>
      </c>
      <c r="F6" s="477">
        <v>1042077</v>
      </c>
      <c r="G6" s="477">
        <v>11819.946530000001</v>
      </c>
      <c r="H6" s="477">
        <v>425324.05</v>
      </c>
      <c r="I6" s="1143">
        <v>52644.698450000004</v>
      </c>
      <c r="J6" s="477">
        <v>23910.35154</v>
      </c>
      <c r="K6" s="477">
        <v>1937778.65229965</v>
      </c>
    </row>
    <row r="7" spans="2:12" s="151" customFormat="1" ht="20.100000000000001" customHeight="1">
      <c r="B7" s="433" t="s">
        <v>78</v>
      </c>
      <c r="C7" s="477"/>
      <c r="D7" s="477"/>
      <c r="E7" s="477">
        <v>487125</v>
      </c>
      <c r="F7" s="477"/>
      <c r="G7" s="477"/>
      <c r="H7" s="477"/>
      <c r="I7" s="1143"/>
      <c r="J7" s="477"/>
      <c r="K7" s="477"/>
    </row>
    <row r="8" spans="2:12" s="151" customFormat="1" ht="20.100000000000001" customHeight="1">
      <c r="B8" s="433" t="s">
        <v>79</v>
      </c>
      <c r="C8" s="477"/>
      <c r="D8" s="477"/>
      <c r="E8" s="477"/>
      <c r="F8" s="477"/>
      <c r="G8" s="477"/>
      <c r="H8" s="477"/>
      <c r="I8" s="1143"/>
      <c r="J8" s="477"/>
      <c r="K8" s="477"/>
    </row>
    <row r="9" spans="2:12" s="151" customFormat="1" ht="20.100000000000001" customHeight="1">
      <c r="B9" s="433" t="s">
        <v>80</v>
      </c>
      <c r="C9" s="477"/>
      <c r="D9" s="477">
        <v>15423.2</v>
      </c>
      <c r="E9" s="477">
        <v>101807.50599999999</v>
      </c>
      <c r="F9" s="477">
        <v>1155565</v>
      </c>
      <c r="G9" s="477">
        <v>965548.79252000002</v>
      </c>
      <c r="H9" s="477">
        <v>725604</v>
      </c>
      <c r="I9" s="1143">
        <v>917520.70337000012</v>
      </c>
      <c r="J9" s="477">
        <v>442259.22031999996</v>
      </c>
      <c r="K9" s="477">
        <v>3923382.061238219</v>
      </c>
    </row>
    <row r="10" spans="2:12" s="151" customFormat="1" ht="20.100000000000001" customHeight="1">
      <c r="B10" s="433" t="s">
        <v>81</v>
      </c>
      <c r="C10" s="477"/>
      <c r="D10" s="477"/>
      <c r="E10" s="477">
        <v>78500.000999999989</v>
      </c>
      <c r="F10" s="477">
        <v>1808555</v>
      </c>
      <c r="G10" s="477"/>
      <c r="H10" s="477"/>
      <c r="I10" s="1143"/>
      <c r="J10" s="477"/>
      <c r="K10" s="477"/>
    </row>
    <row r="11" spans="2:12" s="151" customFormat="1" ht="20.100000000000001" customHeight="1">
      <c r="B11" s="433" t="s">
        <v>203</v>
      </c>
      <c r="C11" s="477"/>
      <c r="D11" s="477">
        <v>79440.57234362491</v>
      </c>
      <c r="E11" s="477">
        <v>481613</v>
      </c>
      <c r="F11" s="477">
        <v>2932344</v>
      </c>
      <c r="G11" s="477">
        <v>957715.84886999999</v>
      </c>
      <c r="H11" s="477">
        <v>879751</v>
      </c>
      <c r="I11" s="1143">
        <v>157640.69331</v>
      </c>
      <c r="J11" s="477">
        <v>1147891.02563</v>
      </c>
      <c r="K11" s="477">
        <v>1775959.7186757533</v>
      </c>
    </row>
    <row r="12" spans="2:12" s="151" customFormat="1" ht="20.100000000000001" customHeight="1">
      <c r="B12" s="433" t="s">
        <v>82</v>
      </c>
      <c r="C12" s="477"/>
      <c r="D12" s="477">
        <v>26280.890893796</v>
      </c>
      <c r="E12" s="477"/>
      <c r="F12" s="477">
        <v>437611</v>
      </c>
      <c r="G12" s="477">
        <v>153883.72853999998</v>
      </c>
      <c r="H12" s="477"/>
      <c r="I12" s="1143"/>
      <c r="J12" s="477">
        <v>3680.8</v>
      </c>
      <c r="K12" s="477">
        <v>587415.32619000005</v>
      </c>
    </row>
    <row r="13" spans="2:12" s="151" customFormat="1" ht="20.100000000000001" customHeight="1">
      <c r="B13" s="433" t="s">
        <v>83</v>
      </c>
      <c r="C13" s="477"/>
      <c r="D13" s="477"/>
      <c r="E13" s="477"/>
      <c r="F13" s="477"/>
      <c r="G13" s="477"/>
      <c r="H13" s="477"/>
      <c r="I13" s="1143"/>
      <c r="J13" s="477"/>
      <c r="K13" s="477"/>
    </row>
    <row r="14" spans="2:12" s="151" customFormat="1" ht="20.100000000000001" customHeight="1">
      <c r="B14" s="433" t="s">
        <v>1047</v>
      </c>
      <c r="C14" s="477">
        <v>25439</v>
      </c>
      <c r="D14" s="477">
        <v>813638.93532999989</v>
      </c>
      <c r="E14" s="477">
        <v>176243.63755906251</v>
      </c>
      <c r="F14" s="477">
        <v>3176207</v>
      </c>
      <c r="G14" s="477">
        <v>293222.1881031493</v>
      </c>
      <c r="H14" s="477">
        <v>226680.34030000001</v>
      </c>
      <c r="I14" s="1143">
        <v>4449075</v>
      </c>
      <c r="J14" s="477">
        <v>504767.52330999996</v>
      </c>
      <c r="K14" s="477">
        <v>1160154.6805863592</v>
      </c>
    </row>
    <row r="15" spans="2:12" s="151" customFormat="1" ht="20.100000000000001" customHeight="1">
      <c r="B15" s="433" t="s">
        <v>32</v>
      </c>
      <c r="C15" s="477"/>
      <c r="D15" s="477"/>
      <c r="E15" s="477"/>
      <c r="F15" s="477"/>
      <c r="G15" s="477"/>
      <c r="H15" s="477"/>
      <c r="I15" s="1143"/>
      <c r="J15" s="477">
        <v>157591.84317000004</v>
      </c>
      <c r="K15" s="477"/>
    </row>
    <row r="16" spans="2:12" s="151" customFormat="1" ht="20.100000000000001" customHeight="1">
      <c r="B16" s="433" t="s">
        <v>85</v>
      </c>
      <c r="C16" s="477"/>
      <c r="D16" s="477"/>
      <c r="E16" s="477"/>
      <c r="F16" s="477"/>
      <c r="G16" s="477"/>
      <c r="H16" s="477"/>
      <c r="I16" s="1143"/>
      <c r="J16" s="477"/>
      <c r="K16" s="477"/>
    </row>
    <row r="17" spans="1:12" s="151" customFormat="1" ht="27" customHeight="1">
      <c r="B17" s="679" t="s">
        <v>86</v>
      </c>
      <c r="C17" s="477"/>
      <c r="D17" s="477">
        <v>2440764.2757040001</v>
      </c>
      <c r="E17" s="477">
        <v>489748.8946813998</v>
      </c>
      <c r="F17" s="477">
        <v>4371770</v>
      </c>
      <c r="G17" s="477">
        <v>851024.88821</v>
      </c>
      <c r="H17" s="477">
        <v>593673.42339999997</v>
      </c>
      <c r="I17" s="1143">
        <v>2126629</v>
      </c>
      <c r="J17" s="477">
        <v>778830.90899999999</v>
      </c>
      <c r="K17" s="477">
        <v>3017668.6825900008</v>
      </c>
    </row>
    <row r="18" spans="1:12" s="151" customFormat="1" ht="20.100000000000001" customHeight="1">
      <c r="B18" s="433" t="s">
        <v>87</v>
      </c>
      <c r="C18" s="477"/>
      <c r="D18" s="477"/>
      <c r="E18" s="477"/>
      <c r="F18" s="477"/>
      <c r="G18" s="477"/>
      <c r="H18" s="477">
        <v>2136.027</v>
      </c>
      <c r="I18" s="1143"/>
      <c r="J18" s="477"/>
      <c r="K18" s="477">
        <v>31768.243740000009</v>
      </c>
    </row>
    <row r="19" spans="1:12" s="151" customFormat="1" ht="20.100000000000001" customHeight="1">
      <c r="B19" s="433" t="s">
        <v>88</v>
      </c>
      <c r="C19" s="477"/>
      <c r="D19" s="477">
        <v>108204.42330999998</v>
      </c>
      <c r="E19" s="477">
        <v>56965.055999999997</v>
      </c>
      <c r="F19" s="477">
        <v>1811995</v>
      </c>
      <c r="G19" s="477">
        <v>87534.976269999999</v>
      </c>
      <c r="H19" s="477">
        <v>800817.65</v>
      </c>
      <c r="I19" s="1143">
        <v>313470</v>
      </c>
      <c r="J19" s="477">
        <v>50541.66547</v>
      </c>
      <c r="K19" s="477">
        <v>1713327.5245287216</v>
      </c>
    </row>
    <row r="20" spans="1:12" s="151" customFormat="1" ht="20.100000000000001" customHeight="1">
      <c r="B20" s="433" t="s">
        <v>33</v>
      </c>
      <c r="C20" s="477"/>
      <c r="D20" s="477"/>
      <c r="E20" s="477"/>
      <c r="F20" s="477">
        <v>91453</v>
      </c>
      <c r="G20" s="477">
        <v>4940</v>
      </c>
      <c r="H20" s="477"/>
      <c r="I20" s="1143"/>
      <c r="J20" s="477"/>
      <c r="K20" s="477">
        <v>358761.15839</v>
      </c>
    </row>
    <row r="21" spans="1:12" s="151" customFormat="1" ht="20.100000000000001" customHeight="1">
      <c r="B21" s="433" t="s">
        <v>806</v>
      </c>
      <c r="C21" s="477"/>
      <c r="D21" s="477"/>
      <c r="E21" s="477"/>
      <c r="F21" s="477">
        <v>7615</v>
      </c>
      <c r="G21" s="477"/>
      <c r="H21" s="477"/>
      <c r="I21" s="1143"/>
      <c r="J21" s="477"/>
      <c r="K21" s="477"/>
    </row>
    <row r="22" spans="1:12" s="151" customFormat="1" ht="20.100000000000001" customHeight="1">
      <c r="B22" s="433" t="s">
        <v>34</v>
      </c>
      <c r="C22" s="477"/>
      <c r="D22" s="477">
        <v>417359.69261000003</v>
      </c>
      <c r="E22" s="477">
        <v>301679.4117595377</v>
      </c>
      <c r="F22" s="477">
        <v>2887009</v>
      </c>
      <c r="G22" s="477">
        <v>382618.30385084101</v>
      </c>
      <c r="H22" s="477">
        <v>155684.44</v>
      </c>
      <c r="I22" s="1143">
        <v>2680786</v>
      </c>
      <c r="J22" s="477">
        <v>290505.14600000094</v>
      </c>
      <c r="K22" s="477">
        <v>2796451.8210589997</v>
      </c>
    </row>
    <row r="23" spans="1:12" s="151" customFormat="1" ht="20.100000000000001" customHeight="1">
      <c r="B23" s="433" t="s">
        <v>89</v>
      </c>
      <c r="C23" s="477">
        <v>29941</v>
      </c>
      <c r="D23" s="477">
        <v>503398.33150214242</v>
      </c>
      <c r="E23" s="477">
        <v>105521.28599999999</v>
      </c>
      <c r="F23" s="477">
        <v>290694</v>
      </c>
      <c r="G23" s="477">
        <v>63009.776549999995</v>
      </c>
      <c r="H23" s="477">
        <v>114938</v>
      </c>
      <c r="I23" s="1143"/>
      <c r="J23" s="477">
        <v>95976.861410000012</v>
      </c>
      <c r="K23" s="477">
        <v>218400.43512082996</v>
      </c>
    </row>
    <row r="24" spans="1:12" s="151" customFormat="1" ht="20.100000000000001" customHeight="1">
      <c r="B24" s="678" t="s">
        <v>26</v>
      </c>
      <c r="C24" s="600">
        <v>55380</v>
      </c>
      <c r="D24" s="600">
        <v>7333400.783404002</v>
      </c>
      <c r="E24" s="600">
        <v>3141550.4535899996</v>
      </c>
      <c r="F24" s="600">
        <v>25572536</v>
      </c>
      <c r="G24" s="600">
        <v>4369210.8070048122</v>
      </c>
      <c r="H24" s="600">
        <v>4669446.9307000004</v>
      </c>
      <c r="I24" s="600">
        <v>15836675.475370001</v>
      </c>
      <c r="J24" s="600">
        <v>4385775.4601300005</v>
      </c>
      <c r="K24" s="600">
        <v>22142143.108915731</v>
      </c>
    </row>
    <row r="25" spans="1:12" ht="19.5" customHeight="1">
      <c r="B25" s="527"/>
      <c r="C25" s="527"/>
      <c r="D25" s="527"/>
      <c r="E25" s="527"/>
      <c r="F25" s="527"/>
    </row>
    <row r="26" spans="1:12" ht="19.5" customHeight="1">
      <c r="B26" s="527"/>
      <c r="C26" s="527"/>
      <c r="D26" s="527"/>
      <c r="E26" s="527"/>
      <c r="F26" s="527"/>
      <c r="K26" s="124">
        <v>11</v>
      </c>
    </row>
    <row r="27" spans="1:12" ht="19.5" customHeight="1">
      <c r="B27" s="527"/>
      <c r="C27" s="527"/>
      <c r="D27" s="527"/>
      <c r="E27" s="527"/>
      <c r="F27" s="527"/>
    </row>
    <row r="28" spans="1:12" ht="19.5" customHeight="1">
      <c r="B28" s="2532" t="s">
        <v>913</v>
      </c>
      <c r="C28" s="2532"/>
      <c r="D28" s="2532"/>
      <c r="E28" s="2532"/>
      <c r="F28" s="2532"/>
      <c r="G28" s="2532"/>
      <c r="H28" s="2532"/>
      <c r="I28" s="2532"/>
      <c r="J28" s="2532"/>
      <c r="K28" s="2532"/>
      <c r="L28" s="1080"/>
    </row>
    <row r="29" spans="1:12" ht="19.5" customHeight="1">
      <c r="B29" s="1527"/>
      <c r="C29" s="1527"/>
      <c r="D29" s="1527"/>
      <c r="E29" s="1527"/>
      <c r="F29" s="1527"/>
      <c r="G29" s="1527"/>
      <c r="H29" s="1527"/>
      <c r="I29" s="2031" t="s">
        <v>885</v>
      </c>
      <c r="J29" s="1176"/>
      <c r="K29" s="1527"/>
      <c r="L29" s="1527"/>
    </row>
    <row r="30" spans="1:12" s="123" customFormat="1" ht="24.75" customHeight="1">
      <c r="A30" s="608"/>
      <c r="B30" s="1337" t="s">
        <v>369</v>
      </c>
      <c r="C30" s="1524" t="s">
        <v>688</v>
      </c>
      <c r="D30" s="1334" t="s">
        <v>458</v>
      </c>
      <c r="E30" s="1337" t="s">
        <v>74</v>
      </c>
      <c r="F30" s="1524" t="s">
        <v>411</v>
      </c>
      <c r="G30" s="1334" t="s">
        <v>459</v>
      </c>
      <c r="H30" s="1334" t="s">
        <v>460</v>
      </c>
      <c r="I30" s="1334" t="s">
        <v>30</v>
      </c>
      <c r="J30" s="1337" t="s">
        <v>26</v>
      </c>
    </row>
    <row r="31" spans="1:12" s="151" customFormat="1" ht="20.100000000000001" customHeight="1">
      <c r="B31" s="433" t="s">
        <v>76</v>
      </c>
      <c r="C31" s="477">
        <v>3155291.19789</v>
      </c>
      <c r="D31" s="477">
        <v>175318.66548</v>
      </c>
      <c r="E31" s="477">
        <v>6671502</v>
      </c>
      <c r="F31" s="477">
        <v>473717.88403351861</v>
      </c>
      <c r="G31" s="477">
        <v>1440773</v>
      </c>
      <c r="H31" s="477">
        <v>144053.85999999999</v>
      </c>
      <c r="I31" s="477">
        <v>9053998</v>
      </c>
      <c r="J31" s="680">
        <f t="shared" ref="J31:J49" si="0">C5+D5+E5+F5+G5+H5+I5+J5+K5+C31+D31+E31+F31+G31+H31+I31</f>
        <v>41870345.386281975</v>
      </c>
    </row>
    <row r="32" spans="1:12" s="151" customFormat="1" ht="20.100000000000001" customHeight="1">
      <c r="B32" s="433" t="s">
        <v>77</v>
      </c>
      <c r="C32" s="477"/>
      <c r="D32" s="477">
        <v>6987.6241</v>
      </c>
      <c r="E32" s="477"/>
      <c r="F32" s="477"/>
      <c r="G32" s="477">
        <v>135561</v>
      </c>
      <c r="H32" s="477">
        <v>126581.61900000001</v>
      </c>
      <c r="I32" s="477">
        <v>33517844</v>
      </c>
      <c r="J32" s="680">
        <f t="shared" si="0"/>
        <v>38355375.941919647</v>
      </c>
    </row>
    <row r="33" spans="2:10" s="151" customFormat="1" ht="20.100000000000001" customHeight="1">
      <c r="B33" s="433" t="s">
        <v>78</v>
      </c>
      <c r="C33" s="477"/>
      <c r="D33" s="477"/>
      <c r="E33" s="477"/>
      <c r="F33" s="477"/>
      <c r="G33" s="477"/>
      <c r="H33" s="477"/>
      <c r="I33" s="477">
        <v>19735493</v>
      </c>
      <c r="J33" s="680">
        <f t="shared" si="0"/>
        <v>20222618</v>
      </c>
    </row>
    <row r="34" spans="2:10" s="151" customFormat="1" ht="20.100000000000001" customHeight="1">
      <c r="B34" s="433" t="s">
        <v>79</v>
      </c>
      <c r="C34" s="477"/>
      <c r="D34" s="477"/>
      <c r="E34" s="477"/>
      <c r="F34" s="477"/>
      <c r="G34" s="477"/>
      <c r="H34" s="477"/>
      <c r="I34" s="477">
        <v>143645</v>
      </c>
      <c r="J34" s="680">
        <f t="shared" si="0"/>
        <v>143645</v>
      </c>
    </row>
    <row r="35" spans="2:10" s="151" customFormat="1" ht="20.100000000000001" customHeight="1">
      <c r="B35" s="433" t="s">
        <v>80</v>
      </c>
      <c r="C35" s="477">
        <v>164181.59906000001</v>
      </c>
      <c r="D35" s="477">
        <v>50144.078274794498</v>
      </c>
      <c r="E35" s="477"/>
      <c r="F35" s="477"/>
      <c r="G35" s="477">
        <v>1757152</v>
      </c>
      <c r="H35" s="477">
        <v>21945.295999999998</v>
      </c>
      <c r="I35" s="477">
        <v>2521088</v>
      </c>
      <c r="J35" s="680">
        <f t="shared" si="0"/>
        <v>12761621.456783013</v>
      </c>
    </row>
    <row r="36" spans="2:10" s="151" customFormat="1" ht="20.100000000000001" customHeight="1">
      <c r="B36" s="433" t="s">
        <v>81</v>
      </c>
      <c r="C36" s="477"/>
      <c r="D36" s="477"/>
      <c r="E36" s="477"/>
      <c r="F36" s="477"/>
      <c r="G36" s="477"/>
      <c r="H36" s="477">
        <v>12000</v>
      </c>
      <c r="I36" s="477">
        <v>9465080</v>
      </c>
      <c r="J36" s="680">
        <f t="shared" si="0"/>
        <v>11364135.001</v>
      </c>
    </row>
    <row r="37" spans="2:10" s="151" customFormat="1" ht="20.100000000000001" customHeight="1">
      <c r="B37" s="433" t="s">
        <v>203</v>
      </c>
      <c r="C37" s="477">
        <v>25500</v>
      </c>
      <c r="D37" s="477">
        <v>85292.420760000008</v>
      </c>
      <c r="E37" s="477"/>
      <c r="F37" s="477">
        <v>746146.26985025313</v>
      </c>
      <c r="G37" s="477">
        <v>2779073</v>
      </c>
      <c r="H37" s="477">
        <v>46584.843000000001</v>
      </c>
      <c r="I37" s="477">
        <v>6405524</v>
      </c>
      <c r="J37" s="680">
        <f t="shared" si="0"/>
        <v>18500476.392439634</v>
      </c>
    </row>
    <row r="38" spans="2:10" s="151" customFormat="1" ht="20.100000000000001" customHeight="1">
      <c r="B38" s="433" t="s">
        <v>82</v>
      </c>
      <c r="C38" s="477">
        <v>78922.947409999993</v>
      </c>
      <c r="D38" s="477">
        <v>8251.236069999999</v>
      </c>
      <c r="E38" s="477"/>
      <c r="F38" s="477"/>
      <c r="G38" s="477"/>
      <c r="H38" s="477"/>
      <c r="I38" s="477">
        <v>232225</v>
      </c>
      <c r="J38" s="680">
        <f t="shared" si="0"/>
        <v>1528270.9291037964</v>
      </c>
    </row>
    <row r="39" spans="2:10" s="151" customFormat="1" ht="20.100000000000001" customHeight="1">
      <c r="B39" s="433" t="s">
        <v>83</v>
      </c>
      <c r="C39" s="477"/>
      <c r="D39" s="477"/>
      <c r="E39" s="477"/>
      <c r="F39" s="477"/>
      <c r="G39" s="477"/>
      <c r="H39" s="477"/>
      <c r="I39" s="477"/>
      <c r="J39" s="680">
        <f t="shared" si="0"/>
        <v>0</v>
      </c>
    </row>
    <row r="40" spans="2:10" s="151" customFormat="1" ht="20.100000000000001" customHeight="1">
      <c r="B40" s="433" t="s">
        <v>1047</v>
      </c>
      <c r="C40" s="477">
        <v>585635.48106999998</v>
      </c>
      <c r="D40" s="477">
        <v>140683.47704000003</v>
      </c>
      <c r="E40" s="477">
        <v>2416429</v>
      </c>
      <c r="F40" s="477">
        <v>69652.269884827823</v>
      </c>
      <c r="G40" s="477">
        <v>249715</v>
      </c>
      <c r="H40" s="477">
        <v>53428.455069999989</v>
      </c>
      <c r="I40" s="477">
        <v>2281194</v>
      </c>
      <c r="J40" s="680">
        <f t="shared" si="0"/>
        <v>16622165.9882534</v>
      </c>
    </row>
    <row r="41" spans="2:10" s="151" customFormat="1" ht="20.100000000000001" customHeight="1">
      <c r="B41" s="433" t="s">
        <v>32</v>
      </c>
      <c r="C41" s="477"/>
      <c r="D41" s="477"/>
      <c r="E41" s="477"/>
      <c r="F41" s="477"/>
      <c r="G41" s="477"/>
      <c r="H41" s="477"/>
      <c r="I41" s="477"/>
      <c r="J41" s="680">
        <f t="shared" si="0"/>
        <v>157591.84317000004</v>
      </c>
    </row>
    <row r="42" spans="2:10" s="151" customFormat="1" ht="20.100000000000001" customHeight="1">
      <c r="B42" s="433" t="s">
        <v>85</v>
      </c>
      <c r="C42" s="477"/>
      <c r="D42" s="477"/>
      <c r="E42" s="477"/>
      <c r="F42" s="477"/>
      <c r="G42" s="477"/>
      <c r="H42" s="477"/>
      <c r="I42" s="477"/>
      <c r="J42" s="680">
        <f t="shared" si="0"/>
        <v>0</v>
      </c>
    </row>
    <row r="43" spans="2:10" s="151" customFormat="1" ht="30" customHeight="1">
      <c r="B43" s="679" t="s">
        <v>86</v>
      </c>
      <c r="C43" s="477">
        <v>760266.92963999999</v>
      </c>
      <c r="D43" s="477">
        <v>4079.0693500000002</v>
      </c>
      <c r="E43" s="477">
        <v>1196947</v>
      </c>
      <c r="F43" s="477">
        <v>293666.95922630001</v>
      </c>
      <c r="G43" s="477">
        <v>838919</v>
      </c>
      <c r="H43" s="477">
        <v>103909.492</v>
      </c>
      <c r="I43" s="477">
        <v>3219208</v>
      </c>
      <c r="J43" s="680">
        <f t="shared" si="0"/>
        <v>21087106.523801699</v>
      </c>
    </row>
    <row r="44" spans="2:10" s="151" customFormat="1" ht="20.100000000000001" customHeight="1">
      <c r="B44" s="433" t="s">
        <v>87</v>
      </c>
      <c r="C44" s="477"/>
      <c r="D44" s="477"/>
      <c r="E44" s="477"/>
      <c r="F44" s="477"/>
      <c r="G44" s="477">
        <v>11000</v>
      </c>
      <c r="H44" s="477"/>
      <c r="I44" s="477">
        <v>93165</v>
      </c>
      <c r="J44" s="680">
        <f t="shared" si="0"/>
        <v>138069.27074000001</v>
      </c>
    </row>
    <row r="45" spans="2:10" s="151" customFormat="1" ht="20.100000000000001" customHeight="1">
      <c r="B45" s="433" t="s">
        <v>88</v>
      </c>
      <c r="C45" s="477">
        <v>88409.953829999999</v>
      </c>
      <c r="D45" s="477">
        <v>42487.105759999991</v>
      </c>
      <c r="E45" s="477">
        <v>39471</v>
      </c>
      <c r="F45" s="477">
        <v>21601.813230000007</v>
      </c>
      <c r="G45" s="477">
        <v>84393</v>
      </c>
      <c r="H45" s="477">
        <v>59082.065999999999</v>
      </c>
      <c r="I45" s="477">
        <v>1246394</v>
      </c>
      <c r="J45" s="680">
        <f t="shared" si="0"/>
        <v>6524695.2343987208</v>
      </c>
    </row>
    <row r="46" spans="2:10" s="151" customFormat="1" ht="20.100000000000001" customHeight="1">
      <c r="B46" s="433" t="s">
        <v>33</v>
      </c>
      <c r="C46" s="477"/>
      <c r="D46" s="477"/>
      <c r="E46" s="477"/>
      <c r="F46" s="477"/>
      <c r="G46" s="477">
        <v>24035</v>
      </c>
      <c r="H46" s="477"/>
      <c r="I46" s="477"/>
      <c r="J46" s="680">
        <f t="shared" si="0"/>
        <v>479189.15839</v>
      </c>
    </row>
    <row r="47" spans="2:10" s="151" customFormat="1" ht="20.100000000000001" customHeight="1">
      <c r="B47" s="433" t="s">
        <v>654</v>
      </c>
      <c r="C47" s="477">
        <v>453.68799999999999</v>
      </c>
      <c r="D47" s="477"/>
      <c r="E47" s="477"/>
      <c r="F47" s="477"/>
      <c r="G47" s="477"/>
      <c r="H47" s="477"/>
      <c r="I47" s="477"/>
      <c r="J47" s="680">
        <f t="shared" si="0"/>
        <v>8068.6880000000001</v>
      </c>
    </row>
    <row r="48" spans="2:10" s="151" customFormat="1" ht="20.100000000000001" customHeight="1">
      <c r="B48" s="433" t="s">
        <v>34</v>
      </c>
      <c r="C48" s="477">
        <v>122199.76761000001</v>
      </c>
      <c r="D48" s="477">
        <v>108842.75069</v>
      </c>
      <c r="E48" s="477">
        <v>2254899.3465200001</v>
      </c>
      <c r="F48" s="477">
        <v>134725.27258207081</v>
      </c>
      <c r="G48" s="477">
        <v>307834</v>
      </c>
      <c r="H48" s="477">
        <v>48280.824000000001</v>
      </c>
      <c r="I48" s="477">
        <v>760864</v>
      </c>
      <c r="J48" s="680">
        <f t="shared" si="0"/>
        <v>13649739.776681449</v>
      </c>
    </row>
    <row r="49" spans="2:11" s="151" customFormat="1" ht="20.100000000000001" customHeight="1">
      <c r="B49" s="433" t="s">
        <v>89</v>
      </c>
      <c r="C49" s="477">
        <v>132342.70850000001</v>
      </c>
      <c r="D49" s="477">
        <v>3290.18478</v>
      </c>
      <c r="E49" s="477">
        <v>679990.8</v>
      </c>
      <c r="F49" s="477">
        <v>-13083.357039999997</v>
      </c>
      <c r="G49" s="477">
        <v>116660</v>
      </c>
      <c r="H49" s="477">
        <v>19985</v>
      </c>
      <c r="I49" s="477">
        <v>358849</v>
      </c>
      <c r="J49" s="680">
        <f t="shared" si="0"/>
        <v>2719914.0268229721</v>
      </c>
    </row>
    <row r="50" spans="2:11" s="151" customFormat="1" ht="20.100000000000001" customHeight="1">
      <c r="B50" s="678" t="s">
        <v>26</v>
      </c>
      <c r="C50" s="600">
        <v>5113204.2730099997</v>
      </c>
      <c r="D50" s="600">
        <v>625376.61230479449</v>
      </c>
      <c r="E50" s="600">
        <v>13259239.14652</v>
      </c>
      <c r="F50" s="600">
        <v>1726427.1117669705</v>
      </c>
      <c r="G50" s="600">
        <v>7745115</v>
      </c>
      <c r="H50" s="600">
        <v>635851.45506999991</v>
      </c>
      <c r="I50" s="600">
        <v>69155434</v>
      </c>
      <c r="J50" s="680">
        <v>185766764</v>
      </c>
    </row>
    <row r="52" spans="2:11" ht="24" customHeight="1">
      <c r="B52" s="527"/>
      <c r="C52" s="527"/>
      <c r="D52" s="527"/>
      <c r="E52" s="527"/>
      <c r="F52" s="527"/>
      <c r="K52" s="124">
        <v>12</v>
      </c>
    </row>
    <row r="53" spans="2:11" ht="19.5" customHeight="1">
      <c r="B53" s="527"/>
      <c r="C53" s="527"/>
      <c r="D53" s="527"/>
      <c r="E53" s="527"/>
      <c r="F53" s="527"/>
    </row>
    <row r="54" spans="2:11" ht="85.5" customHeight="1">
      <c r="B54" s="527"/>
      <c r="C54" s="527"/>
      <c r="D54" s="527"/>
      <c r="E54" s="527"/>
      <c r="F54" s="527"/>
    </row>
    <row r="55" spans="2:11" ht="96.75" customHeight="1">
      <c r="B55" s="527"/>
      <c r="C55" s="527"/>
      <c r="D55" s="527"/>
      <c r="E55" s="527"/>
      <c r="F55" s="527"/>
    </row>
    <row r="56" spans="2:11">
      <c r="B56" s="527"/>
      <c r="C56" s="527"/>
      <c r="D56" s="527"/>
      <c r="E56" s="527"/>
      <c r="F56" s="527"/>
    </row>
  </sheetData>
  <customSheetViews>
    <customSheetView guid="{5E394B0B-7867-4722-9497-A93AB2A9A773}" scale="77" printArea="1" topLeftCell="A28">
      <selection activeCell="J26" sqref="J26"/>
      <pageMargins left="0.24" right="0.17" top="0.75" bottom="0.75" header="0.3" footer="0.3"/>
      <pageSetup paperSize="9" scale="80" orientation="landscape" r:id="rId1"/>
    </customSheetView>
    <customSheetView guid="{B1E1B596-A9A1-411D-A882-A48CB025B978}" printArea="1" topLeftCell="A23">
      <selection activeCell="H33" sqref="H33"/>
      <pageMargins left="0.7" right="0.7" top="0.75" bottom="0.75" header="0.3" footer="0.3"/>
      <pageSetup paperSize="9" scale="51" orientation="landscape" r:id="rId2"/>
    </customSheetView>
    <customSheetView guid="{E82B35BE-4719-4C53-A9EF-1CC6F153A6F3}">
      <selection activeCell="C17" sqref="C17"/>
      <pageMargins left="0.7" right="0.7" top="0.75" bottom="0.75" header="0.3" footer="0.3"/>
      <pageSetup scale="56" orientation="landscape" r:id="rId3"/>
    </customSheetView>
    <customSheetView guid="{46F31544-8E6F-41C5-8628-1D6EE074AF15}" scale="85">
      <selection activeCell="I30" sqref="I30"/>
      <rowBreaks count="1" manualBreakCount="1">
        <brk id="27" max="10" man="1"/>
      </rowBreaks>
      <pageMargins left="0.7" right="0.75" top="0.75" bottom="0.05" header="0.3" footer="0.3"/>
      <pageSetup paperSize="9" scale="65" orientation="landscape" horizontalDpi="4294967295" verticalDpi="4294967295" r:id="rId4"/>
    </customSheetView>
    <customSheetView guid="{B2E1A0C6-5BA1-4CF1-B412-16D81FCDF11F}" scale="85" printArea="1" view="pageBreakPreview" topLeftCell="A58">
      <selection activeCell="M29" sqref="M29"/>
      <rowBreaks count="1" manualBreakCount="1">
        <brk id="29" max="12" man="1"/>
      </rowBreaks>
      <pageMargins left="0.7" right="0.75" top="0.75" bottom="0.05" header="0.3" footer="0.3"/>
      <pageSetup paperSize="9" scale="52" orientation="landscape" horizontalDpi="4294967295" verticalDpi="4294967295" r:id="rId5"/>
    </customSheetView>
    <customSheetView guid="{967E0446-E234-427F-8E57-7FE287052E2E}" scale="85" printArea="1" view="pageBreakPreview" topLeftCell="A37">
      <selection activeCell="M29" sqref="M29"/>
      <rowBreaks count="1" manualBreakCount="1">
        <brk id="29" max="12" man="1"/>
      </rowBreaks>
      <pageMargins left="0.7" right="0.75" top="0.75" bottom="0.05" header="0.3" footer="0.3"/>
      <pageSetup paperSize="9" scale="52" orientation="landscape" horizontalDpi="4294967295" verticalDpi="4294967295" r:id="rId6"/>
    </customSheetView>
    <customSheetView guid="{2ACFE167-4169-43A6-9AB2-59D5A2DA2DB4}" scale="85" printArea="1" view="pageBreakPreview" topLeftCell="A40">
      <selection activeCell="F29" sqref="F29"/>
      <rowBreaks count="1" manualBreakCount="1">
        <brk id="29" max="12" man="1"/>
      </rowBreaks>
      <pageMargins left="0.7" right="0.75" top="0.75" bottom="0.05" header="0.3" footer="0.3"/>
      <pageSetup paperSize="9" scale="52" orientation="landscape" horizontalDpi="4294967295" verticalDpi="4294967295" r:id="rId7"/>
    </customSheetView>
  </customSheetViews>
  <mergeCells count="2">
    <mergeCell ref="B2:K2"/>
    <mergeCell ref="B28:K28"/>
  </mergeCells>
  <pageMargins left="0.24" right="0.17" top="0.75" bottom="0.75" header="0.3" footer="0.3"/>
  <pageSetup paperSize="9" scale="90" orientation="landscape" r:id="rId8"/>
  <rowBreaks count="1" manualBreakCount="1">
    <brk id="26" max="10"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Q884"/>
  <sheetViews>
    <sheetView view="pageBreakPreview" topLeftCell="B865" zoomScale="90" zoomScaleNormal="85" zoomScaleSheetLayoutView="90" workbookViewId="0">
      <pane xSplit="2" topLeftCell="D1" activePane="topRight" state="frozen"/>
      <selection activeCell="B55" sqref="B55"/>
      <selection pane="topRight" activeCell="H2" sqref="H2"/>
    </sheetView>
  </sheetViews>
  <sheetFormatPr defaultRowHeight="12.75"/>
  <cols>
    <col min="1" max="1" width="5.5703125" style="1310" customWidth="1"/>
    <col min="2" max="2" width="5.42578125" style="1310" customWidth="1"/>
    <col min="3" max="3" width="41.7109375" style="1310" customWidth="1"/>
    <col min="4" max="4" width="16.7109375" style="1310" customWidth="1"/>
    <col min="5" max="5" width="16.85546875" style="1310" customWidth="1"/>
    <col min="6" max="6" width="15.28515625" style="1310" customWidth="1"/>
    <col min="7" max="7" width="17.5703125" style="1310" customWidth="1"/>
    <col min="8" max="8" width="21.42578125" style="1310" customWidth="1"/>
    <col min="9" max="9" width="15.85546875" style="1310" customWidth="1"/>
    <col min="10" max="11" width="10.28515625" style="1310" customWidth="1"/>
    <col min="12" max="12" width="12.5703125" style="1310" bestFit="1" customWidth="1"/>
    <col min="13" max="13" width="13.85546875" style="1310" bestFit="1" customWidth="1"/>
    <col min="14" max="14" width="12.5703125" style="1310" bestFit="1" customWidth="1"/>
    <col min="15" max="15" width="10.5703125" style="1310" bestFit="1" customWidth="1"/>
    <col min="16" max="16384" width="9.140625" style="1310"/>
  </cols>
  <sheetData>
    <row r="1" spans="2:13">
      <c r="C1" s="1424"/>
      <c r="D1" s="1311"/>
      <c r="E1" s="1311"/>
      <c r="F1" s="1311"/>
      <c r="G1" s="1311"/>
      <c r="H1" s="1311"/>
      <c r="I1" s="1311"/>
      <c r="J1" s="1311"/>
      <c r="K1" s="1311"/>
      <c r="L1" s="1311"/>
      <c r="M1" s="1311"/>
    </row>
    <row r="2" spans="2:13" ht="14.25">
      <c r="B2" s="2534" t="s">
        <v>1050</v>
      </c>
      <c r="C2" s="2534"/>
      <c r="D2" s="2534"/>
      <c r="E2" s="2534"/>
      <c r="F2" s="2534"/>
      <c r="G2" s="2534"/>
      <c r="H2" s="1573"/>
      <c r="I2" s="1519"/>
      <c r="J2" s="1519"/>
      <c r="K2" s="1519"/>
      <c r="L2" s="1519"/>
      <c r="M2" s="1519"/>
    </row>
    <row r="3" spans="2:13" ht="13.5" thickBot="1">
      <c r="D3" s="1573"/>
      <c r="E3" s="1573"/>
      <c r="F3" s="1573"/>
      <c r="G3" s="1573"/>
      <c r="H3" s="1573"/>
      <c r="I3" s="1519"/>
      <c r="J3" s="1519"/>
      <c r="K3" s="1519"/>
      <c r="L3" s="1519"/>
      <c r="M3" s="1519"/>
    </row>
    <row r="4" spans="2:13" ht="15.75" customHeight="1" thickBot="1">
      <c r="B4" s="2535" t="s">
        <v>717</v>
      </c>
      <c r="C4" s="2536"/>
      <c r="D4" s="1574"/>
      <c r="E4" s="1573"/>
      <c r="F4" s="1573"/>
      <c r="G4" s="1573"/>
      <c r="H4" s="1573"/>
      <c r="I4" s="1519"/>
      <c r="J4" s="1519"/>
      <c r="K4" s="1519"/>
      <c r="L4" s="2566" t="s">
        <v>885</v>
      </c>
      <c r="M4" s="2566"/>
    </row>
    <row r="5" spans="2:13" ht="13.5" customHeight="1" thickBot="1">
      <c r="B5" s="2537" t="s">
        <v>718</v>
      </c>
      <c r="C5" s="2537"/>
      <c r="D5" s="2537" t="s">
        <v>719</v>
      </c>
      <c r="E5" s="2537" t="s">
        <v>720</v>
      </c>
      <c r="F5" s="2537" t="s">
        <v>721</v>
      </c>
      <c r="G5" s="2540" t="s">
        <v>252</v>
      </c>
      <c r="H5" s="2541"/>
      <c r="I5" s="2541"/>
      <c r="J5" s="2541"/>
      <c r="K5" s="2541"/>
      <c r="L5" s="2541"/>
      <c r="M5" s="2542"/>
    </row>
    <row r="6" spans="2:13" ht="13.5" customHeight="1" thickBot="1">
      <c r="B6" s="2538"/>
      <c r="C6" s="2538"/>
      <c r="D6" s="2538"/>
      <c r="E6" s="2538"/>
      <c r="F6" s="2538"/>
      <c r="G6" s="2543" t="s">
        <v>1012</v>
      </c>
      <c r="H6" s="2544"/>
      <c r="I6" s="2545"/>
      <c r="J6" s="2546" t="s">
        <v>1013</v>
      </c>
      <c r="K6" s="2547"/>
      <c r="L6" s="2547"/>
      <c r="M6" s="2548"/>
    </row>
    <row r="7" spans="2:13" ht="64.5" customHeight="1" thickBot="1">
      <c r="B7" s="2538"/>
      <c r="C7" s="2538"/>
      <c r="D7" s="2539"/>
      <c r="E7" s="2539"/>
      <c r="F7" s="2539"/>
      <c r="G7" s="1613" t="s">
        <v>723</v>
      </c>
      <c r="H7" s="1613" t="s">
        <v>724</v>
      </c>
      <c r="I7" s="1613" t="s">
        <v>2</v>
      </c>
      <c r="J7" s="1614" t="s">
        <v>725</v>
      </c>
      <c r="K7" s="1614" t="s">
        <v>726</v>
      </c>
      <c r="L7" s="1614" t="s">
        <v>727</v>
      </c>
      <c r="M7" s="1423" t="s">
        <v>2</v>
      </c>
    </row>
    <row r="8" spans="2:13" ht="13.5" thickBot="1">
      <c r="B8" s="2538"/>
      <c r="C8" s="2538"/>
      <c r="D8" s="1336">
        <v>1</v>
      </c>
      <c r="E8" s="2035"/>
      <c r="F8" s="2035">
        <v>2</v>
      </c>
      <c r="G8" s="2033">
        <v>3</v>
      </c>
      <c r="H8" s="2035">
        <v>4</v>
      </c>
      <c r="I8" s="2032">
        <v>5</v>
      </c>
      <c r="J8" s="2033">
        <v>6</v>
      </c>
      <c r="K8" s="2035">
        <v>7</v>
      </c>
      <c r="L8" s="2038">
        <v>8</v>
      </c>
      <c r="M8" s="1336">
        <v>9</v>
      </c>
    </row>
    <row r="9" spans="2:13" ht="13.5" thickBot="1">
      <c r="B9" s="2539"/>
      <c r="C9" s="2539"/>
      <c r="D9" s="2036" t="s">
        <v>728</v>
      </c>
      <c r="E9" s="2036"/>
      <c r="F9" s="2036"/>
      <c r="G9" s="2034"/>
      <c r="H9" s="2036"/>
      <c r="I9" s="2037" t="s">
        <v>729</v>
      </c>
      <c r="J9" s="2034"/>
      <c r="K9" s="2036"/>
      <c r="L9" s="1275"/>
      <c r="M9" s="2036" t="s">
        <v>730</v>
      </c>
    </row>
    <row r="10" spans="2:13">
      <c r="B10" s="1294"/>
      <c r="C10" s="1295" t="s">
        <v>146</v>
      </c>
      <c r="D10" s="1420"/>
      <c r="E10" s="1278"/>
      <c r="F10" s="1201"/>
      <c r="G10" s="1202"/>
      <c r="H10" s="1203"/>
      <c r="I10" s="1200"/>
      <c r="J10" s="1202"/>
      <c r="K10" s="1279"/>
      <c r="L10" s="1280"/>
      <c r="M10" s="1281"/>
    </row>
    <row r="11" spans="2:13">
      <c r="B11" s="1282">
        <v>1</v>
      </c>
      <c r="C11" s="1283" t="s">
        <v>731</v>
      </c>
      <c r="D11" s="1195">
        <f>D63+D115+D167+D219+D271+D323+D375+D427+D479+D531+D583+D635+D687+D739+D791+D843</f>
        <v>0</v>
      </c>
      <c r="E11" s="1195">
        <f t="shared" ref="E11:M11" si="0">E63+E115+E167+E219+E271+E323+E375+E427+E479+E531+E583+E635+E687+E739+E791+E843</f>
        <v>0</v>
      </c>
      <c r="F11" s="1195">
        <f t="shared" si="0"/>
        <v>0</v>
      </c>
      <c r="G11" s="1195">
        <f t="shared" si="0"/>
        <v>0</v>
      </c>
      <c r="H11" s="1195">
        <f t="shared" si="0"/>
        <v>0</v>
      </c>
      <c r="I11" s="1195">
        <f t="shared" si="0"/>
        <v>0</v>
      </c>
      <c r="J11" s="1195">
        <f t="shared" si="0"/>
        <v>0</v>
      </c>
      <c r="K11" s="1195">
        <f t="shared" si="0"/>
        <v>0</v>
      </c>
      <c r="L11" s="1195">
        <f t="shared" si="0"/>
        <v>0</v>
      </c>
      <c r="M11" s="1195">
        <f t="shared" si="0"/>
        <v>0</v>
      </c>
    </row>
    <row r="12" spans="2:13">
      <c r="B12" s="1276">
        <v>2</v>
      </c>
      <c r="C12" s="1283" t="s">
        <v>87</v>
      </c>
      <c r="D12" s="1195">
        <f t="shared" ref="D12:M12" si="1">D64+D116+D168+D220+D272+D324+D376+D428+D480+D532+D584+D636+D688+D740+D792+D844</f>
        <v>1330889.0505900001</v>
      </c>
      <c r="E12" s="1195">
        <f t="shared" si="1"/>
        <v>0</v>
      </c>
      <c r="F12" s="1195">
        <f t="shared" si="1"/>
        <v>1108510.45049</v>
      </c>
      <c r="G12" s="1195">
        <f t="shared" si="1"/>
        <v>87243.473224824498</v>
      </c>
      <c r="H12" s="1195">
        <f t="shared" si="1"/>
        <v>135135.12687517551</v>
      </c>
      <c r="I12" s="1195">
        <f t="shared" si="1"/>
        <v>222378.60010000001</v>
      </c>
      <c r="J12" s="1195">
        <f t="shared" si="1"/>
        <v>0</v>
      </c>
      <c r="K12" s="1195">
        <f t="shared" si="1"/>
        <v>0</v>
      </c>
      <c r="L12" s="1195">
        <f t="shared" si="1"/>
        <v>0</v>
      </c>
      <c r="M12" s="1195">
        <f t="shared" si="1"/>
        <v>0</v>
      </c>
    </row>
    <row r="13" spans="2:13">
      <c r="B13" s="1276">
        <v>3</v>
      </c>
      <c r="C13" s="1283" t="s">
        <v>732</v>
      </c>
      <c r="D13" s="1195">
        <f t="shared" ref="D13:M13" si="2">D65+D117+D169+D221+D273+D325+D377+D429+D481+D533+D585+D637+D689+D741+D793+D845</f>
        <v>649981.67500000005</v>
      </c>
      <c r="E13" s="1195">
        <f t="shared" si="2"/>
        <v>0</v>
      </c>
      <c r="F13" s="1195">
        <f t="shared" si="2"/>
        <v>649981.67500000005</v>
      </c>
      <c r="G13" s="1195">
        <f t="shared" si="2"/>
        <v>0</v>
      </c>
      <c r="H13" s="1195">
        <f t="shared" si="2"/>
        <v>0</v>
      </c>
      <c r="I13" s="1195">
        <f t="shared" si="2"/>
        <v>0</v>
      </c>
      <c r="J13" s="1195">
        <f t="shared" si="2"/>
        <v>0</v>
      </c>
      <c r="K13" s="1195">
        <f t="shared" si="2"/>
        <v>0</v>
      </c>
      <c r="L13" s="1195">
        <f t="shared" si="2"/>
        <v>0</v>
      </c>
      <c r="M13" s="1195">
        <f t="shared" si="2"/>
        <v>0</v>
      </c>
    </row>
    <row r="14" spans="2:13">
      <c r="B14" s="1282">
        <v>4</v>
      </c>
      <c r="C14" s="1283" t="s">
        <v>733</v>
      </c>
      <c r="D14" s="1195">
        <f t="shared" ref="D14:M14" si="3">D66+D118+D170+D222+D274+D326+D378+D430+D482+D534+D586+D638+D690+D742+D794+D846</f>
        <v>11335016.11657596</v>
      </c>
      <c r="E14" s="1195">
        <f t="shared" si="3"/>
        <v>0</v>
      </c>
      <c r="F14" s="1195">
        <f t="shared" si="3"/>
        <v>3342484.9372159624</v>
      </c>
      <c r="G14" s="1195">
        <f t="shared" si="3"/>
        <v>4341916.3207599018</v>
      </c>
      <c r="H14" s="1195">
        <f t="shared" si="3"/>
        <v>3650614.8586000977</v>
      </c>
      <c r="I14" s="1195">
        <f t="shared" si="3"/>
        <v>7992531.1793599995</v>
      </c>
      <c r="J14" s="1195">
        <f t="shared" si="3"/>
        <v>0</v>
      </c>
      <c r="K14" s="1195">
        <f t="shared" si="3"/>
        <v>0</v>
      </c>
      <c r="L14" s="1195">
        <f t="shared" si="3"/>
        <v>0</v>
      </c>
      <c r="M14" s="1195">
        <f t="shared" si="3"/>
        <v>0</v>
      </c>
    </row>
    <row r="15" spans="2:13">
      <c r="B15" s="1276">
        <v>5</v>
      </c>
      <c r="C15" s="1283" t="s">
        <v>734</v>
      </c>
      <c r="D15" s="1195">
        <f t="shared" ref="D15:M15" si="4">D67+D119+D171+D223+D275+D327+D379+D431+D483+D535+D587+D639+D691+D743+D795+D847</f>
        <v>2227513.9997399999</v>
      </c>
      <c r="E15" s="1195">
        <f t="shared" si="4"/>
        <v>0</v>
      </c>
      <c r="F15" s="1195">
        <f t="shared" si="4"/>
        <v>1750913.9997399999</v>
      </c>
      <c r="G15" s="1195">
        <f t="shared" si="4"/>
        <v>242480.492</v>
      </c>
      <c r="H15" s="1195">
        <f t="shared" si="4"/>
        <v>234119.508</v>
      </c>
      <c r="I15" s="1195">
        <f t="shared" si="4"/>
        <v>476600</v>
      </c>
      <c r="J15" s="1195">
        <f t="shared" si="4"/>
        <v>0</v>
      </c>
      <c r="K15" s="1195">
        <f t="shared" si="4"/>
        <v>0</v>
      </c>
      <c r="L15" s="1195">
        <f t="shared" si="4"/>
        <v>0</v>
      </c>
      <c r="M15" s="1195">
        <f t="shared" si="4"/>
        <v>0</v>
      </c>
    </row>
    <row r="16" spans="2:13">
      <c r="B16" s="1276">
        <v>6</v>
      </c>
      <c r="C16" s="1283" t="s">
        <v>735</v>
      </c>
      <c r="D16" s="1195">
        <f t="shared" ref="D16:M16" si="5">D68+D120+D172+D224+D276+D328+D380+D432+D484+D536+D588+D640+D692+D744+D796+D848</f>
        <v>10484914</v>
      </c>
      <c r="E16" s="1195">
        <f t="shared" si="5"/>
        <v>0</v>
      </c>
      <c r="F16" s="1195">
        <f t="shared" si="5"/>
        <v>10469914</v>
      </c>
      <c r="G16" s="1195">
        <f t="shared" si="5"/>
        <v>0</v>
      </c>
      <c r="H16" s="1195">
        <f t="shared" si="5"/>
        <v>15000</v>
      </c>
      <c r="I16" s="1195">
        <f t="shared" si="5"/>
        <v>15000</v>
      </c>
      <c r="J16" s="1195">
        <f t="shared" si="5"/>
        <v>0</v>
      </c>
      <c r="K16" s="1195">
        <f t="shared" si="5"/>
        <v>0</v>
      </c>
      <c r="L16" s="1195">
        <f t="shared" si="5"/>
        <v>0</v>
      </c>
      <c r="M16" s="1195">
        <f t="shared" si="5"/>
        <v>0</v>
      </c>
    </row>
    <row r="17" spans="2:13">
      <c r="B17" s="1276"/>
      <c r="C17" s="1191" t="s">
        <v>736</v>
      </c>
      <c r="D17" s="1195">
        <f t="shared" ref="D17:M17" si="6">D69+D121+D173+D225+D277+D329+D381+D433+D485+D537+D589+D641+D693+D745+D797+D849</f>
        <v>7990000</v>
      </c>
      <c r="E17" s="1195">
        <f t="shared" si="6"/>
        <v>0</v>
      </c>
      <c r="F17" s="1195">
        <f t="shared" si="6"/>
        <v>7990000</v>
      </c>
      <c r="G17" s="1195">
        <f t="shared" si="6"/>
        <v>0</v>
      </c>
      <c r="H17" s="1195">
        <f t="shared" si="6"/>
        <v>0</v>
      </c>
      <c r="I17" s="1195">
        <f t="shared" si="6"/>
        <v>0</v>
      </c>
      <c r="J17" s="1195">
        <f t="shared" si="6"/>
        <v>0</v>
      </c>
      <c r="K17" s="1195">
        <f t="shared" si="6"/>
        <v>0</v>
      </c>
      <c r="L17" s="1195">
        <f t="shared" si="6"/>
        <v>0</v>
      </c>
      <c r="M17" s="1195">
        <f t="shared" si="6"/>
        <v>0</v>
      </c>
    </row>
    <row r="18" spans="2:13">
      <c r="B18" s="1276"/>
      <c r="C18" s="1191" t="s">
        <v>737</v>
      </c>
      <c r="D18" s="1195">
        <f t="shared" ref="D18:M18" si="7">D70+D122+D174+D226+D278+D330+D382+D434+D486+D538+D590+D642+D694+D746+D798+D850</f>
        <v>2494914</v>
      </c>
      <c r="E18" s="1195">
        <f t="shared" si="7"/>
        <v>0</v>
      </c>
      <c r="F18" s="1195">
        <f t="shared" si="7"/>
        <v>2479914</v>
      </c>
      <c r="G18" s="1195">
        <f t="shared" si="7"/>
        <v>0</v>
      </c>
      <c r="H18" s="1195">
        <f t="shared" si="7"/>
        <v>15000</v>
      </c>
      <c r="I18" s="1195">
        <f t="shared" si="7"/>
        <v>15000</v>
      </c>
      <c r="J18" s="1195">
        <f t="shared" si="7"/>
        <v>0</v>
      </c>
      <c r="K18" s="1195">
        <f t="shared" si="7"/>
        <v>0</v>
      </c>
      <c r="L18" s="1195">
        <f t="shared" si="7"/>
        <v>0</v>
      </c>
      <c r="M18" s="1195">
        <f t="shared" si="7"/>
        <v>0</v>
      </c>
    </row>
    <row r="19" spans="2:13">
      <c r="B19" s="1282">
        <v>7</v>
      </c>
      <c r="C19" s="1283" t="s">
        <v>738</v>
      </c>
      <c r="D19" s="1195">
        <f t="shared" ref="D19:M19" si="8">D71+D123+D175+D227+D279+D331+D383+D435+D487+D539+D591+D643+D695+D747+D799+D851</f>
        <v>1537684.8361599999</v>
      </c>
      <c r="E19" s="1195">
        <f t="shared" si="8"/>
        <v>0</v>
      </c>
      <c r="F19" s="1195">
        <f t="shared" si="8"/>
        <v>1494694.8361599999</v>
      </c>
      <c r="G19" s="1195">
        <f t="shared" si="8"/>
        <v>13858</v>
      </c>
      <c r="H19" s="1195">
        <f t="shared" si="8"/>
        <v>29132</v>
      </c>
      <c r="I19" s="1195">
        <f t="shared" si="8"/>
        <v>42990</v>
      </c>
      <c r="J19" s="1195">
        <f t="shared" si="8"/>
        <v>0</v>
      </c>
      <c r="K19" s="1195">
        <f t="shared" si="8"/>
        <v>0</v>
      </c>
      <c r="L19" s="1195">
        <f t="shared" si="8"/>
        <v>0</v>
      </c>
      <c r="M19" s="1195">
        <f t="shared" si="8"/>
        <v>0</v>
      </c>
    </row>
    <row r="20" spans="2:13">
      <c r="B20" s="1282"/>
      <c r="C20" s="1191" t="s">
        <v>739</v>
      </c>
      <c r="D20" s="1195">
        <f t="shared" ref="D20:M20" si="9">D72+D124+D176+D228+D280+D332+D384+D436+D488+D540+D592+D644+D696+D748+D800+D852</f>
        <v>1099291</v>
      </c>
      <c r="E20" s="1195">
        <f t="shared" si="9"/>
        <v>0</v>
      </c>
      <c r="F20" s="1195">
        <f t="shared" si="9"/>
        <v>1099291</v>
      </c>
      <c r="G20" s="1195">
        <f t="shared" si="9"/>
        <v>0</v>
      </c>
      <c r="H20" s="1195">
        <f t="shared" si="9"/>
        <v>0</v>
      </c>
      <c r="I20" s="1195">
        <f t="shared" si="9"/>
        <v>0</v>
      </c>
      <c r="J20" s="1195">
        <f t="shared" si="9"/>
        <v>0</v>
      </c>
      <c r="K20" s="1195">
        <f t="shared" si="9"/>
        <v>0</v>
      </c>
      <c r="L20" s="1195">
        <f t="shared" si="9"/>
        <v>0</v>
      </c>
      <c r="M20" s="1195">
        <f t="shared" si="9"/>
        <v>0</v>
      </c>
    </row>
    <row r="21" spans="2:13" ht="13.5" thickBot="1">
      <c r="B21" s="1282"/>
      <c r="C21" s="2312" t="s">
        <v>740</v>
      </c>
      <c r="D21" s="2309">
        <f t="shared" ref="D21:M21" si="10">D73+D125+D177+D229+D281+D333+D385+D437+D489+D541+D593+D645+D697+D749+D801+D853</f>
        <v>438393.83616000001</v>
      </c>
      <c r="E21" s="2309" t="s">
        <v>868</v>
      </c>
      <c r="F21" s="2309">
        <f t="shared" si="10"/>
        <v>395403.83616000001</v>
      </c>
      <c r="G21" s="2309">
        <f t="shared" si="10"/>
        <v>13858</v>
      </c>
      <c r="H21" s="2309">
        <f t="shared" si="10"/>
        <v>29132</v>
      </c>
      <c r="I21" s="2309">
        <f t="shared" si="10"/>
        <v>42990</v>
      </c>
      <c r="J21" s="2309">
        <f t="shared" si="10"/>
        <v>0</v>
      </c>
      <c r="K21" s="2309">
        <f t="shared" si="10"/>
        <v>0</v>
      </c>
      <c r="L21" s="2309">
        <f t="shared" si="10"/>
        <v>0</v>
      </c>
      <c r="M21" s="2309">
        <f t="shared" si="10"/>
        <v>0</v>
      </c>
    </row>
    <row r="22" spans="2:13" ht="26.25" thickBot="1">
      <c r="B22" s="1276">
        <v>8</v>
      </c>
      <c r="C22" s="2314" t="s">
        <v>741</v>
      </c>
      <c r="D22" s="1661">
        <f t="shared" ref="D22:M22" si="11">D74+D126+D178+D230+D282+D334+D386+D438+D490+D542+D594+D646+D698+D750+D802+D854</f>
        <v>335993810.0084424</v>
      </c>
      <c r="E22" s="1661">
        <f t="shared" si="11"/>
        <v>0</v>
      </c>
      <c r="F22" s="1661">
        <f t="shared" si="11"/>
        <v>51433041.275525421</v>
      </c>
      <c r="G22" s="1661">
        <f t="shared" si="11"/>
        <v>161097151.12298954</v>
      </c>
      <c r="H22" s="1661">
        <f t="shared" si="11"/>
        <v>113713777.17712139</v>
      </c>
      <c r="I22" s="1661">
        <f t="shared" si="11"/>
        <v>274810928.30011094</v>
      </c>
      <c r="J22" s="1661">
        <f t="shared" si="11"/>
        <v>477275.51799999998</v>
      </c>
      <c r="K22" s="1661">
        <f t="shared" si="11"/>
        <v>115165</v>
      </c>
      <c r="L22" s="1661">
        <f t="shared" si="11"/>
        <v>9157399.9148060009</v>
      </c>
      <c r="M22" s="1661">
        <f t="shared" si="11"/>
        <v>9749840.4328060001</v>
      </c>
    </row>
    <row r="23" spans="2:13">
      <c r="B23" s="1276">
        <v>9</v>
      </c>
      <c r="C23" s="2313" t="s">
        <v>742</v>
      </c>
      <c r="D23" s="1203">
        <f t="shared" ref="D23:M23" si="12">D75+D127+D179+D231+D283+D335+D387+D439+D491+D543+D595+D647+D699+D751+D803+D855</f>
        <v>135678467.50407863</v>
      </c>
      <c r="E23" s="1203">
        <f t="shared" si="12"/>
        <v>0</v>
      </c>
      <c r="F23" s="1203">
        <f t="shared" si="12"/>
        <v>7102811.8722400004</v>
      </c>
      <c r="G23" s="1203">
        <f t="shared" si="12"/>
        <v>89097343.930777341</v>
      </c>
      <c r="H23" s="1203">
        <f t="shared" si="12"/>
        <v>39478311.701061279</v>
      </c>
      <c r="I23" s="1203">
        <f t="shared" si="12"/>
        <v>128575655.63183862</v>
      </c>
      <c r="J23" s="1203">
        <f t="shared" si="12"/>
        <v>0</v>
      </c>
      <c r="K23" s="1203">
        <f t="shared" si="12"/>
        <v>0</v>
      </c>
      <c r="L23" s="1203">
        <f t="shared" si="12"/>
        <v>0</v>
      </c>
      <c r="M23" s="1203">
        <f t="shared" si="12"/>
        <v>0</v>
      </c>
    </row>
    <row r="24" spans="2:13">
      <c r="B24" s="1282">
        <v>10</v>
      </c>
      <c r="C24" s="1285" t="s">
        <v>743</v>
      </c>
      <c r="D24" s="1195">
        <f t="shared" ref="D24:M24" si="13">D76+D128+D180+D232+D284+D336+D388+D440+D492+D544+D596+D648+D700+D752+D804+D856</f>
        <v>84307707.96627593</v>
      </c>
      <c r="E24" s="1195">
        <f t="shared" si="13"/>
        <v>0</v>
      </c>
      <c r="F24" s="1195">
        <f t="shared" si="13"/>
        <v>18810214.730002798</v>
      </c>
      <c r="G24" s="1195">
        <f t="shared" si="13"/>
        <v>19605070.509117711</v>
      </c>
      <c r="H24" s="1195">
        <f t="shared" si="13"/>
        <v>40771768.650155418</v>
      </c>
      <c r="I24" s="1195">
        <f t="shared" si="13"/>
        <v>60376839.159273148</v>
      </c>
      <c r="J24" s="1195">
        <f t="shared" si="13"/>
        <v>156779.51799999998</v>
      </c>
      <c r="K24" s="1195">
        <f t="shared" si="13"/>
        <v>115165</v>
      </c>
      <c r="L24" s="1195">
        <f t="shared" si="13"/>
        <v>4848709.5590000004</v>
      </c>
      <c r="M24" s="1195">
        <f t="shared" si="13"/>
        <v>5120654.0769999996</v>
      </c>
    </row>
    <row r="25" spans="2:13">
      <c r="B25" s="1276">
        <v>11</v>
      </c>
      <c r="C25" s="1285" t="s">
        <v>744</v>
      </c>
      <c r="D25" s="1195">
        <f t="shared" ref="D25:M25" si="14">D77+D129+D181+D233+D285+D337+D389+D441+D493+D545+D597+D649+D701+D753+D805+D857</f>
        <v>100251295.12159401</v>
      </c>
      <c r="E25" s="1195">
        <f t="shared" si="14"/>
        <v>0</v>
      </c>
      <c r="F25" s="1195">
        <f t="shared" si="14"/>
        <v>25185240.586558826</v>
      </c>
      <c r="G25" s="1195">
        <f t="shared" si="14"/>
        <v>44994292.074777119</v>
      </c>
      <c r="H25" s="1195">
        <f t="shared" si="14"/>
        <v>29240280.866952069</v>
      </c>
      <c r="I25" s="1195">
        <f t="shared" si="14"/>
        <v>74234572.941729188</v>
      </c>
      <c r="J25" s="1195">
        <f t="shared" si="14"/>
        <v>320496</v>
      </c>
      <c r="K25" s="1195">
        <f t="shared" si="14"/>
        <v>0</v>
      </c>
      <c r="L25" s="1195">
        <f t="shared" si="14"/>
        <v>510985.59330600005</v>
      </c>
      <c r="M25" s="1195">
        <f t="shared" si="14"/>
        <v>831481.59330600011</v>
      </c>
    </row>
    <row r="26" spans="2:13" ht="25.5">
      <c r="B26" s="1276">
        <v>12</v>
      </c>
      <c r="C26" s="1285" t="s">
        <v>745</v>
      </c>
      <c r="D26" s="1195">
        <f t="shared" ref="D26:M26" si="15">D78+D130+D182+D234+D286+D338+D390+D442+D494+D546+D598+D650+D702+D754+D806+D858</f>
        <v>15756339.4164938</v>
      </c>
      <c r="E26" s="1195">
        <f t="shared" si="15"/>
        <v>0</v>
      </c>
      <c r="F26" s="1195">
        <f t="shared" si="15"/>
        <v>334774.08672380005</v>
      </c>
      <c r="G26" s="1195">
        <f t="shared" si="15"/>
        <v>7400444.608317364</v>
      </c>
      <c r="H26" s="1195">
        <f t="shared" si="15"/>
        <v>4223415.9589526374</v>
      </c>
      <c r="I26" s="1195">
        <f t="shared" si="15"/>
        <v>11623860.56727</v>
      </c>
      <c r="J26" s="1195">
        <f t="shared" si="15"/>
        <v>0</v>
      </c>
      <c r="K26" s="1195">
        <f t="shared" si="15"/>
        <v>0</v>
      </c>
      <c r="L26" s="1195">
        <f t="shared" si="15"/>
        <v>3797704.7625000002</v>
      </c>
      <c r="M26" s="1195">
        <f t="shared" si="15"/>
        <v>3797704.7625000002</v>
      </c>
    </row>
    <row r="27" spans="2:13">
      <c r="B27" s="1282">
        <v>13</v>
      </c>
      <c r="C27" s="1286" t="s">
        <v>746</v>
      </c>
      <c r="D27" s="1195">
        <f t="shared" ref="D27:M27" si="16">D79+D131+D183+D235+D287+D339+D391+D443+D495+D547+D599+D651+D703+D755+D807+D859</f>
        <v>6123088.0229599997</v>
      </c>
      <c r="E27" s="1195">
        <f t="shared" si="16"/>
        <v>0</v>
      </c>
      <c r="F27" s="1195">
        <f t="shared" si="16"/>
        <v>0</v>
      </c>
      <c r="G27" s="1195">
        <f t="shared" si="16"/>
        <v>3147449.6970956172</v>
      </c>
      <c r="H27" s="1195">
        <f t="shared" si="16"/>
        <v>2975638.3258643821</v>
      </c>
      <c r="I27" s="1195">
        <f t="shared" si="16"/>
        <v>6123088.0229599997</v>
      </c>
      <c r="J27" s="1195">
        <f t="shared" si="16"/>
        <v>0</v>
      </c>
      <c r="K27" s="1195">
        <f t="shared" si="16"/>
        <v>0</v>
      </c>
      <c r="L27" s="1195">
        <f t="shared" si="16"/>
        <v>0</v>
      </c>
      <c r="M27" s="1195">
        <f t="shared" si="16"/>
        <v>0</v>
      </c>
    </row>
    <row r="28" spans="2:13">
      <c r="B28" s="1276">
        <v>14</v>
      </c>
      <c r="C28" s="1286" t="s">
        <v>747</v>
      </c>
      <c r="D28" s="1195">
        <f t="shared" ref="D28:M28" si="17">D80+D132+D184+D236+D288+D340+D392+D444+D496+D548+D600+D652+D704+D756+D808+D860</f>
        <v>959404.81233696605</v>
      </c>
      <c r="E28" s="1195">
        <f t="shared" si="17"/>
        <v>0</v>
      </c>
      <c r="F28" s="1195">
        <f t="shared" si="17"/>
        <v>36178.929928584701</v>
      </c>
      <c r="G28" s="1195">
        <f t="shared" si="17"/>
        <v>282820.33777468471</v>
      </c>
      <c r="H28" s="1195">
        <f t="shared" si="17"/>
        <v>634327.8446336966</v>
      </c>
      <c r="I28" s="1195">
        <f t="shared" si="17"/>
        <v>917148.18240838137</v>
      </c>
      <c r="J28" s="1195">
        <f t="shared" si="17"/>
        <v>4305</v>
      </c>
      <c r="K28" s="1195">
        <f t="shared" si="17"/>
        <v>0</v>
      </c>
      <c r="L28" s="1195">
        <f t="shared" si="17"/>
        <v>1772.7</v>
      </c>
      <c r="M28" s="1195">
        <f t="shared" si="17"/>
        <v>6077.7</v>
      </c>
    </row>
    <row r="29" spans="2:13">
      <c r="B29" s="1276">
        <v>15</v>
      </c>
      <c r="C29" s="1286" t="s">
        <v>748</v>
      </c>
      <c r="D29" s="1195">
        <f t="shared" ref="D29:M29" si="18">D81+D133+D185+D237+D289+D341+D393+D445+D497+D549+D601+D653+D705+D757+D809+D861</f>
        <v>2051455.3071399997</v>
      </c>
      <c r="E29" s="1195">
        <f t="shared" si="18"/>
        <v>0</v>
      </c>
      <c r="F29" s="1195">
        <f t="shared" si="18"/>
        <v>17196.238999999998</v>
      </c>
      <c r="G29" s="1195">
        <f t="shared" si="18"/>
        <v>797183.32096111646</v>
      </c>
      <c r="H29" s="1195">
        <f t="shared" si="18"/>
        <v>1215033.3311788836</v>
      </c>
      <c r="I29" s="1195">
        <f t="shared" si="18"/>
        <v>2012216.6521399999</v>
      </c>
      <c r="J29" s="1195">
        <f t="shared" si="18"/>
        <v>2873.15</v>
      </c>
      <c r="K29" s="1195">
        <f t="shared" si="18"/>
        <v>0</v>
      </c>
      <c r="L29" s="1195">
        <f t="shared" si="18"/>
        <v>19169.266</v>
      </c>
      <c r="M29" s="1195">
        <f t="shared" si="18"/>
        <v>22042.416000000001</v>
      </c>
    </row>
    <row r="30" spans="2:13">
      <c r="B30" s="1282">
        <v>16</v>
      </c>
      <c r="C30" s="1286" t="s">
        <v>749</v>
      </c>
      <c r="D30" s="1195">
        <f t="shared" ref="D30:M30" si="19">D82+D134+D186+D238+D290+D342+D394+D446+D498+D550+D602+D654+D706+D758+D810+D862</f>
        <v>14919732.560446221</v>
      </c>
      <c r="E30" s="1195">
        <f t="shared" si="19"/>
        <v>-7802208.6650299998</v>
      </c>
      <c r="F30" s="1195">
        <f t="shared" si="19"/>
        <v>14625643.050151408</v>
      </c>
      <c r="G30" s="1195">
        <f t="shared" si="19"/>
        <v>4582608.6924816063</v>
      </c>
      <c r="H30" s="1195">
        <f t="shared" si="19"/>
        <v>3118564.3575511859</v>
      </c>
      <c r="I30" s="1195">
        <f t="shared" si="19"/>
        <v>7701173.0500327926</v>
      </c>
      <c r="J30" s="1195">
        <f t="shared" si="19"/>
        <v>44750</v>
      </c>
      <c r="K30" s="1195">
        <f t="shared" si="19"/>
        <v>154</v>
      </c>
      <c r="L30" s="1195">
        <f t="shared" si="19"/>
        <v>350221.12529202324</v>
      </c>
      <c r="M30" s="1195">
        <f t="shared" si="19"/>
        <v>395125.12529202324</v>
      </c>
    </row>
    <row r="31" spans="2:13">
      <c r="B31" s="1276">
        <v>17</v>
      </c>
      <c r="C31" s="1286" t="s">
        <v>750</v>
      </c>
      <c r="D31" s="1195">
        <f t="shared" ref="D31:M31" si="20">D83+D135+D187+D239+D291+D343+D395+D447+D499+D551+D603+D655+D707+D759+D811+D863</f>
        <v>0</v>
      </c>
      <c r="E31" s="1195">
        <f t="shared" si="20"/>
        <v>0</v>
      </c>
      <c r="F31" s="1195">
        <f t="shared" si="20"/>
        <v>0</v>
      </c>
      <c r="G31" s="1195">
        <f t="shared" si="20"/>
        <v>0</v>
      </c>
      <c r="H31" s="1195">
        <f t="shared" si="20"/>
        <v>0</v>
      </c>
      <c r="I31" s="1195">
        <f t="shared" si="20"/>
        <v>0</v>
      </c>
      <c r="J31" s="1195">
        <f t="shared" si="20"/>
        <v>0</v>
      </c>
      <c r="K31" s="1195">
        <f t="shared" si="20"/>
        <v>0</v>
      </c>
      <c r="L31" s="1195">
        <f t="shared" si="20"/>
        <v>0</v>
      </c>
      <c r="M31" s="1195">
        <f t="shared" si="20"/>
        <v>0</v>
      </c>
    </row>
    <row r="32" spans="2:13" ht="13.5" thickBot="1">
      <c r="B32" s="1276">
        <v>18</v>
      </c>
      <c r="C32" s="1287" t="s">
        <v>751</v>
      </c>
      <c r="D32" s="2309">
        <f t="shared" ref="D32:M32" si="21">D84+D136+D188+D240+D292+D344+D396+D448+D500+D552+D604+D656+D708+D760+D812+D864</f>
        <v>4786153.2147499993</v>
      </c>
      <c r="E32" s="2309">
        <f t="shared" si="21"/>
        <v>0</v>
      </c>
      <c r="F32" s="2309">
        <f t="shared" si="21"/>
        <v>1461125.881169213</v>
      </c>
      <c r="G32" s="2309">
        <f t="shared" si="21"/>
        <v>1130650.1799451488</v>
      </c>
      <c r="H32" s="2309">
        <f t="shared" si="21"/>
        <v>2144163.0341747375</v>
      </c>
      <c r="I32" s="2309">
        <f t="shared" si="21"/>
        <v>3274813.214119886</v>
      </c>
      <c r="J32" s="2309">
        <f t="shared" si="21"/>
        <v>11740.14248</v>
      </c>
      <c r="K32" s="2309">
        <f t="shared" si="21"/>
        <v>58</v>
      </c>
      <c r="L32" s="2309">
        <f t="shared" si="21"/>
        <v>38415.976980900232</v>
      </c>
      <c r="M32" s="2309">
        <f t="shared" si="21"/>
        <v>50214.119460900234</v>
      </c>
    </row>
    <row r="33" spans="2:14" ht="26.25" thickBot="1">
      <c r="B33" s="1288">
        <v>19</v>
      </c>
      <c r="C33" s="1289" t="s">
        <v>752</v>
      </c>
      <c r="D33" s="1661">
        <f>D85+D137+D189+D241+D293+D345+D397+D449+D501+D553+D605+D657+D709+D761+D813+D865</f>
        <v>392399643.60414153</v>
      </c>
      <c r="E33" s="1661">
        <f t="shared" ref="E33:M33" si="22">E85+E137+E189+E241+E293+E345+E397+E449+E501+E553+E605+E657+E709+E761+E813+E865</f>
        <v>-7802208.6650299998</v>
      </c>
      <c r="F33" s="1661">
        <f t="shared" si="22"/>
        <v>86389685.274380594</v>
      </c>
      <c r="G33" s="1661">
        <f t="shared" si="22"/>
        <v>175723361.63723245</v>
      </c>
      <c r="H33" s="1661">
        <f t="shared" si="22"/>
        <v>127865505.56399956</v>
      </c>
      <c r="I33" s="1661">
        <f t="shared" si="22"/>
        <v>303588867.20123202</v>
      </c>
      <c r="J33" s="1661">
        <f t="shared" si="22"/>
        <v>540943.81047999999</v>
      </c>
      <c r="K33" s="1661">
        <f t="shared" si="22"/>
        <v>115377</v>
      </c>
      <c r="L33" s="1661">
        <f t="shared" si="22"/>
        <v>9566978.9830789231</v>
      </c>
      <c r="M33" s="1661">
        <f t="shared" si="22"/>
        <v>10223299.793558924</v>
      </c>
      <c r="N33" s="1571"/>
    </row>
    <row r="34" spans="2:14">
      <c r="B34" s="1276"/>
      <c r="C34" s="1277" t="s">
        <v>753</v>
      </c>
      <c r="D34" s="1203">
        <f t="shared" ref="D34:M34" si="23">D86+D138+D190+D242+D294+D346+D398+D450+D502+D554+D606+D658+D710+D762+D814+D866</f>
        <v>0</v>
      </c>
      <c r="E34" s="1203">
        <f t="shared" si="23"/>
        <v>0</v>
      </c>
      <c r="F34" s="1203">
        <f t="shared" si="23"/>
        <v>0</v>
      </c>
      <c r="G34" s="1203">
        <f t="shared" si="23"/>
        <v>0</v>
      </c>
      <c r="H34" s="1203">
        <f t="shared" si="23"/>
        <v>0</v>
      </c>
      <c r="I34" s="1203">
        <f t="shared" si="23"/>
        <v>0</v>
      </c>
      <c r="J34" s="1203">
        <f t="shared" si="23"/>
        <v>0</v>
      </c>
      <c r="K34" s="1203">
        <f t="shared" si="23"/>
        <v>0</v>
      </c>
      <c r="L34" s="1203">
        <f t="shared" si="23"/>
        <v>0</v>
      </c>
      <c r="M34" s="1203">
        <f t="shared" si="23"/>
        <v>0</v>
      </c>
    </row>
    <row r="35" spans="2:14">
      <c r="B35" s="1276"/>
      <c r="C35" s="1277" t="s">
        <v>147</v>
      </c>
      <c r="D35" s="1195">
        <f t="shared" ref="D35:M35" si="24">D87+D139+D191+D243+D295+D347+D399+D451+D503+D555+D607+D659+D711+D763+D815+D867</f>
        <v>0</v>
      </c>
      <c r="E35" s="1195">
        <f t="shared" si="24"/>
        <v>0</v>
      </c>
      <c r="F35" s="1195">
        <f t="shared" si="24"/>
        <v>0</v>
      </c>
      <c r="G35" s="1195">
        <f t="shared" si="24"/>
        <v>0</v>
      </c>
      <c r="H35" s="1195">
        <f t="shared" si="24"/>
        <v>0</v>
      </c>
      <c r="I35" s="1195">
        <f t="shared" si="24"/>
        <v>0</v>
      </c>
      <c r="J35" s="1195">
        <f t="shared" si="24"/>
        <v>0</v>
      </c>
      <c r="K35" s="1195">
        <f t="shared" si="24"/>
        <v>0</v>
      </c>
      <c r="L35" s="1195">
        <f t="shared" si="24"/>
        <v>0</v>
      </c>
      <c r="M35" s="1195">
        <f t="shared" si="24"/>
        <v>0</v>
      </c>
    </row>
    <row r="36" spans="2:14">
      <c r="B36" s="1276">
        <v>20</v>
      </c>
      <c r="C36" s="1286" t="s">
        <v>754</v>
      </c>
      <c r="D36" s="1195">
        <f t="shared" ref="D36:M36" si="25">D88+D140+D192+D244+D296+D348+D400+D452+D504+D556+D608+D660+D712+D764+D816+D868</f>
        <v>282642087.37222958</v>
      </c>
      <c r="E36" s="1195">
        <f t="shared" si="25"/>
        <v>0</v>
      </c>
      <c r="F36" s="1195">
        <f t="shared" si="25"/>
        <v>0</v>
      </c>
      <c r="G36" s="1195">
        <f t="shared" si="25"/>
        <v>162274343.07296509</v>
      </c>
      <c r="H36" s="1195">
        <f t="shared" si="25"/>
        <v>110677676.35419449</v>
      </c>
      <c r="I36" s="1195">
        <f t="shared" si="25"/>
        <v>272952019.42715961</v>
      </c>
      <c r="J36" s="1195">
        <f t="shared" si="25"/>
        <v>82936.082999999999</v>
      </c>
      <c r="K36" s="1195">
        <f t="shared" si="25"/>
        <v>115004</v>
      </c>
      <c r="L36" s="1195">
        <f t="shared" si="25"/>
        <v>9492127.8620700017</v>
      </c>
      <c r="M36" s="1195">
        <f t="shared" si="25"/>
        <v>9690067.9450700004</v>
      </c>
    </row>
    <row r="37" spans="2:14">
      <c r="B37" s="1276">
        <v>21</v>
      </c>
      <c r="C37" s="1286" t="s">
        <v>755</v>
      </c>
      <c r="D37" s="1195">
        <f t="shared" ref="D37:M37" si="26">D89+D141+D193+D245+D297+D349+D401+D453+D505+D557+D609+D661+D713+D765+D817+D869</f>
        <v>1402081.9852799997</v>
      </c>
      <c r="E37" s="1195">
        <f t="shared" si="26"/>
        <v>0</v>
      </c>
      <c r="F37" s="1195">
        <f t="shared" si="26"/>
        <v>482983.45763999998</v>
      </c>
      <c r="G37" s="1195">
        <f t="shared" si="26"/>
        <v>386491.45346347959</v>
      </c>
      <c r="H37" s="1195">
        <f t="shared" si="26"/>
        <v>532607.07417652046</v>
      </c>
      <c r="I37" s="1195">
        <f t="shared" si="26"/>
        <v>919098.5276400001</v>
      </c>
      <c r="J37" s="1195">
        <f t="shared" si="26"/>
        <v>0</v>
      </c>
      <c r="K37" s="1195">
        <f t="shared" si="26"/>
        <v>0</v>
      </c>
      <c r="L37" s="1195">
        <f t="shared" si="26"/>
        <v>0</v>
      </c>
      <c r="M37" s="1195">
        <f t="shared" si="26"/>
        <v>0</v>
      </c>
    </row>
    <row r="38" spans="2:14">
      <c r="B38" s="1276">
        <v>22</v>
      </c>
      <c r="C38" s="1286" t="s">
        <v>756</v>
      </c>
      <c r="D38" s="1195">
        <f t="shared" ref="D38:M38" si="27">D90+D142+D194+D246+D298+D350+D402+D454+D506+D558+D610+D662+D714+D766+D818+D870</f>
        <v>1472671.5703224209</v>
      </c>
      <c r="E38" s="1195">
        <f t="shared" si="27"/>
        <v>0</v>
      </c>
      <c r="F38" s="1195">
        <f t="shared" si="27"/>
        <v>0</v>
      </c>
      <c r="G38" s="1195">
        <f t="shared" si="27"/>
        <v>377348.15293684113</v>
      </c>
      <c r="H38" s="1195">
        <f t="shared" si="27"/>
        <v>1033819.9593855797</v>
      </c>
      <c r="I38" s="1195">
        <f t="shared" si="27"/>
        <v>1411168.1123224208</v>
      </c>
      <c r="J38" s="1195">
        <f t="shared" si="27"/>
        <v>54966.728000000003</v>
      </c>
      <c r="K38" s="1195">
        <f t="shared" si="27"/>
        <v>0</v>
      </c>
      <c r="L38" s="1195">
        <f t="shared" si="27"/>
        <v>6536.73</v>
      </c>
      <c r="M38" s="1195">
        <f t="shared" si="27"/>
        <v>61503.457999999999</v>
      </c>
    </row>
    <row r="39" spans="2:14">
      <c r="B39" s="1276">
        <v>23</v>
      </c>
      <c r="C39" s="1286" t="s">
        <v>757</v>
      </c>
      <c r="D39" s="1195">
        <f t="shared" ref="D39:M39" si="28">D91+D143+D195+D247+D299+D351+D403+D455+D507+D559+D611+D663+D715+D767+D819+D871</f>
        <v>582251.76600000006</v>
      </c>
      <c r="E39" s="1195">
        <f t="shared" si="28"/>
        <v>0</v>
      </c>
      <c r="F39" s="1195">
        <f t="shared" si="28"/>
        <v>0</v>
      </c>
      <c r="G39" s="1195">
        <f t="shared" si="28"/>
        <v>248745.76478109314</v>
      </c>
      <c r="H39" s="1195">
        <f t="shared" si="28"/>
        <v>331332.00121890695</v>
      </c>
      <c r="I39" s="1195">
        <f t="shared" si="28"/>
        <v>580077.76600000006</v>
      </c>
      <c r="J39" s="1195">
        <f t="shared" si="28"/>
        <v>2174</v>
      </c>
      <c r="K39" s="1195">
        <f t="shared" si="28"/>
        <v>0</v>
      </c>
      <c r="L39" s="1195">
        <f t="shared" si="28"/>
        <v>0</v>
      </c>
      <c r="M39" s="1195">
        <f t="shared" si="28"/>
        <v>2174</v>
      </c>
    </row>
    <row r="40" spans="2:14">
      <c r="B40" s="1276">
        <v>24</v>
      </c>
      <c r="C40" s="1293" t="s">
        <v>758</v>
      </c>
      <c r="D40" s="1195">
        <f t="shared" ref="D40:M40" si="29">D92+D144+D196+D248+D300+D352+D404+D456+D508+D560+D612+D664+D716+D768+D820+D872</f>
        <v>128698.16511</v>
      </c>
      <c r="E40" s="1195">
        <f t="shared" si="29"/>
        <v>0</v>
      </c>
      <c r="F40" s="1195">
        <f t="shared" si="29"/>
        <v>15797.55961</v>
      </c>
      <c r="G40" s="1195">
        <f t="shared" si="29"/>
        <v>5199.1118700000006</v>
      </c>
      <c r="H40" s="1195">
        <f t="shared" si="29"/>
        <v>107701.49363</v>
      </c>
      <c r="I40" s="1195">
        <f t="shared" si="29"/>
        <v>112900.60550000001</v>
      </c>
      <c r="J40" s="1195">
        <f t="shared" si="29"/>
        <v>0</v>
      </c>
      <c r="K40" s="1195">
        <f t="shared" si="29"/>
        <v>0</v>
      </c>
      <c r="L40" s="1195">
        <f t="shared" si="29"/>
        <v>0</v>
      </c>
      <c r="M40" s="1195">
        <f t="shared" si="29"/>
        <v>0</v>
      </c>
    </row>
    <row r="41" spans="2:14" ht="13.5" thickBot="1">
      <c r="B41" s="1276">
        <v>25</v>
      </c>
      <c r="C41" s="1287" t="s">
        <v>759</v>
      </c>
      <c r="D41" s="2309">
        <f t="shared" ref="D41:M41" si="30">D93+D145+D197+D249+D301+D353+D405+D457+D509+D561+D613+D665+D717+D769+D821+D873</f>
        <v>17779444.87991393</v>
      </c>
      <c r="E41" s="2309">
        <f t="shared" si="30"/>
        <v>-7802208.6650299998</v>
      </c>
      <c r="F41" s="2309">
        <f t="shared" si="30"/>
        <v>-247594.64339999994</v>
      </c>
      <c r="G41" s="2309">
        <f t="shared" si="30"/>
        <v>11255387.411679137</v>
      </c>
      <c r="H41" s="2309">
        <f t="shared" si="30"/>
        <v>14127799.712664794</v>
      </c>
      <c r="I41" s="2309">
        <f t="shared" si="30"/>
        <v>25383187.124343932</v>
      </c>
      <c r="J41" s="2309">
        <f t="shared" si="30"/>
        <v>377373</v>
      </c>
      <c r="K41" s="2309">
        <f t="shared" si="30"/>
        <v>373</v>
      </c>
      <c r="L41" s="2309">
        <f t="shared" si="30"/>
        <v>68315.063999999998</v>
      </c>
      <c r="M41" s="2309">
        <f t="shared" si="30"/>
        <v>446061.06400000001</v>
      </c>
    </row>
    <row r="42" spans="2:14" ht="13.5" thickBot="1">
      <c r="B42" s="1288">
        <v>26</v>
      </c>
      <c r="C42" s="1289" t="s">
        <v>760</v>
      </c>
      <c r="D42" s="1661">
        <f t="shared" ref="D42:M42" si="31">D94+D146+D198+D250+D302+D354+D406+D458+D510+D562+D614+D666+D718+D770+D822+D874</f>
        <v>304007235.73885596</v>
      </c>
      <c r="E42" s="1661">
        <f t="shared" si="31"/>
        <v>-7802208.6650299998</v>
      </c>
      <c r="F42" s="1661">
        <f t="shared" si="31"/>
        <v>251186.37384999992</v>
      </c>
      <c r="G42" s="1661">
        <f t="shared" si="31"/>
        <v>174547514.96769568</v>
      </c>
      <c r="H42" s="1661">
        <f t="shared" si="31"/>
        <v>126810936.59527028</v>
      </c>
      <c r="I42" s="1661">
        <f t="shared" si="31"/>
        <v>301358451.56296593</v>
      </c>
      <c r="J42" s="1661">
        <f t="shared" si="31"/>
        <v>517449.81099999999</v>
      </c>
      <c r="K42" s="1661">
        <f t="shared" si="31"/>
        <v>115377</v>
      </c>
      <c r="L42" s="1661">
        <f t="shared" si="31"/>
        <v>9566979.6560700014</v>
      </c>
      <c r="M42" s="1661">
        <f t="shared" si="31"/>
        <v>10199806.46707</v>
      </c>
    </row>
    <row r="43" spans="2:14">
      <c r="B43" s="1294"/>
      <c r="C43" s="1295" t="s">
        <v>761</v>
      </c>
      <c r="D43" s="1203">
        <f t="shared" ref="D43:M43" si="32">D95+D147+D199+D251+D303+D355+D407+D459+D511+D563+D615+D667+D719+D771+D823+D875</f>
        <v>0</v>
      </c>
      <c r="E43" s="1203">
        <f t="shared" si="32"/>
        <v>0</v>
      </c>
      <c r="F43" s="1203">
        <f t="shared" si="32"/>
        <v>0</v>
      </c>
      <c r="G43" s="1203">
        <f t="shared" si="32"/>
        <v>0</v>
      </c>
      <c r="H43" s="1203">
        <f t="shared" si="32"/>
        <v>0</v>
      </c>
      <c r="I43" s="1203">
        <f t="shared" si="32"/>
        <v>0</v>
      </c>
      <c r="J43" s="1203">
        <f t="shared" si="32"/>
        <v>0</v>
      </c>
      <c r="K43" s="1203">
        <f t="shared" si="32"/>
        <v>0</v>
      </c>
      <c r="L43" s="1203">
        <f t="shared" si="32"/>
        <v>0</v>
      </c>
      <c r="M43" s="1203">
        <f t="shared" si="32"/>
        <v>0</v>
      </c>
    </row>
    <row r="44" spans="2:14">
      <c r="B44" s="1276">
        <v>27</v>
      </c>
      <c r="C44" s="1283" t="s">
        <v>762</v>
      </c>
      <c r="D44" s="1195">
        <f t="shared" ref="D44:M44" si="33">D96+D148+D200+D252+D304+D356+D408+D460+D512+D564+D616+D668+D720+D772+D824+D876</f>
        <v>13595356.421</v>
      </c>
      <c r="E44" s="1195">
        <f t="shared" si="33"/>
        <v>0</v>
      </c>
      <c r="F44" s="1195">
        <f t="shared" si="33"/>
        <v>13595356.421</v>
      </c>
      <c r="G44" s="1195">
        <f t="shared" si="33"/>
        <v>0</v>
      </c>
      <c r="H44" s="1195">
        <f t="shared" si="33"/>
        <v>0</v>
      </c>
      <c r="I44" s="1195">
        <f t="shared" si="33"/>
        <v>0</v>
      </c>
      <c r="J44" s="1195">
        <f t="shared" si="33"/>
        <v>0</v>
      </c>
      <c r="K44" s="1195">
        <f t="shared" si="33"/>
        <v>0</v>
      </c>
      <c r="L44" s="1195">
        <f t="shared" si="33"/>
        <v>0</v>
      </c>
      <c r="M44" s="1195">
        <f t="shared" si="33"/>
        <v>0</v>
      </c>
    </row>
    <row r="45" spans="2:14">
      <c r="B45" s="1276">
        <v>28</v>
      </c>
      <c r="C45" s="1283" t="s">
        <v>763</v>
      </c>
      <c r="D45" s="1195">
        <f t="shared" ref="D45:M45" si="34">D97+D149+D201+D253+D305+D357+D409+D461+D513+D565+D617+D669+D721+D773+D825+D877</f>
        <v>15384347.764219001</v>
      </c>
      <c r="E45" s="1195">
        <f t="shared" si="34"/>
        <v>0</v>
      </c>
      <c r="F45" s="1195">
        <f t="shared" si="34"/>
        <v>14157029.955659</v>
      </c>
      <c r="G45" s="1195">
        <f t="shared" si="34"/>
        <v>857765.21344466822</v>
      </c>
      <c r="H45" s="1195">
        <f t="shared" si="34"/>
        <v>346058.59511533193</v>
      </c>
      <c r="I45" s="1195">
        <f t="shared" si="34"/>
        <v>1203823.8085600003</v>
      </c>
      <c r="J45" s="1195">
        <f t="shared" si="34"/>
        <v>23494</v>
      </c>
      <c r="K45" s="1195">
        <f t="shared" si="34"/>
        <v>0</v>
      </c>
      <c r="L45" s="1195">
        <f t="shared" si="34"/>
        <v>0</v>
      </c>
      <c r="M45" s="1195">
        <f t="shared" si="34"/>
        <v>23494</v>
      </c>
    </row>
    <row r="46" spans="2:14">
      <c r="B46" s="1297">
        <v>29</v>
      </c>
      <c r="C46" s="1298" t="s">
        <v>764</v>
      </c>
      <c r="D46" s="1195">
        <f t="shared" ref="D46:M46" si="35">D98+D150+D202+D254+D306+D358+D410+D462+D514+D566+D618+D670+D722+D774+D826+D878</f>
        <v>2072646.1051911372</v>
      </c>
      <c r="E46" s="1195">
        <f t="shared" si="35"/>
        <v>0</v>
      </c>
      <c r="F46" s="1195">
        <f t="shared" si="35"/>
        <v>811760.10519113718</v>
      </c>
      <c r="G46" s="1195">
        <f t="shared" si="35"/>
        <v>518221.72608647315</v>
      </c>
      <c r="H46" s="1195">
        <f t="shared" si="35"/>
        <v>742664.27391352691</v>
      </c>
      <c r="I46" s="1195">
        <f t="shared" si="35"/>
        <v>1260886</v>
      </c>
      <c r="J46" s="1195">
        <f t="shared" si="35"/>
        <v>0</v>
      </c>
      <c r="K46" s="1195">
        <f t="shared" si="35"/>
        <v>0</v>
      </c>
      <c r="L46" s="1195">
        <f t="shared" si="35"/>
        <v>0</v>
      </c>
      <c r="M46" s="1195">
        <f t="shared" si="35"/>
        <v>0</v>
      </c>
    </row>
    <row r="47" spans="2:14">
      <c r="B47" s="1676">
        <v>30</v>
      </c>
      <c r="C47" s="2449" t="s">
        <v>991</v>
      </c>
      <c r="D47" s="1195">
        <f t="shared" ref="D47:M47" si="36">D99+D151+D203+D255+D307+D359+D411+D463+D515+D567+D619+D671+D723+D775+D827+D879</f>
        <v>15867169.354</v>
      </c>
      <c r="E47" s="1195">
        <f t="shared" si="36"/>
        <v>0</v>
      </c>
      <c r="F47" s="1195">
        <f t="shared" si="36"/>
        <v>15867169.354</v>
      </c>
      <c r="G47" s="1195">
        <f t="shared" si="36"/>
        <v>0</v>
      </c>
      <c r="H47" s="1195">
        <f t="shared" si="36"/>
        <v>0</v>
      </c>
      <c r="I47" s="1195">
        <f t="shared" si="36"/>
        <v>0</v>
      </c>
      <c r="J47" s="1195">
        <f t="shared" si="36"/>
        <v>0</v>
      </c>
      <c r="K47" s="1195">
        <f t="shared" si="36"/>
        <v>0</v>
      </c>
      <c r="L47" s="1195">
        <f t="shared" si="36"/>
        <v>0</v>
      </c>
      <c r="M47" s="1195">
        <f t="shared" si="36"/>
        <v>0</v>
      </c>
    </row>
    <row r="48" spans="2:14" ht="13.5" thickBot="1">
      <c r="B48" s="1297">
        <v>31</v>
      </c>
      <c r="C48" s="1298" t="s">
        <v>765</v>
      </c>
      <c r="D48" s="2309">
        <f t="shared" ref="D48:M48" si="37">D100+D152+D204+D256+D308+D360+D412+D464+D516+D568+D620+D672+D724+D776+D828+D880</f>
        <v>41472889.502100363</v>
      </c>
      <c r="E48" s="2309">
        <f t="shared" si="37"/>
        <v>0</v>
      </c>
      <c r="F48" s="2309">
        <f t="shared" si="37"/>
        <v>41707182.524530359</v>
      </c>
      <c r="G48" s="2309">
        <f t="shared" si="37"/>
        <v>-200138.29532905464</v>
      </c>
      <c r="H48" s="2309">
        <f t="shared" si="37"/>
        <v>-34154.727100945347</v>
      </c>
      <c r="I48" s="2309">
        <f t="shared" si="37"/>
        <v>-234293.02242999998</v>
      </c>
      <c r="J48" s="2309">
        <f t="shared" si="37"/>
        <v>0</v>
      </c>
      <c r="K48" s="2309">
        <f t="shared" si="37"/>
        <v>0</v>
      </c>
      <c r="L48" s="2309">
        <f t="shared" si="37"/>
        <v>0</v>
      </c>
      <c r="M48" s="2309">
        <f t="shared" si="37"/>
        <v>0</v>
      </c>
    </row>
    <row r="49" spans="2:13" ht="13.5" thickBot="1">
      <c r="B49" s="1288">
        <v>32</v>
      </c>
      <c r="C49" s="1299" t="s">
        <v>1097</v>
      </c>
      <c r="D49" s="2310">
        <f t="shared" ref="D49:M49" si="38">D101+D153+D205+D257+D309+D361+D413+D465+D517+D569+D621+D673+D725+D777+D829+D881</f>
        <v>88392409.146510497</v>
      </c>
      <c r="E49" s="2310">
        <f t="shared" si="38"/>
        <v>0</v>
      </c>
      <c r="F49" s="2310">
        <f t="shared" si="38"/>
        <v>86138498.360380501</v>
      </c>
      <c r="G49" s="2310">
        <f t="shared" si="38"/>
        <v>1175848.6442020866</v>
      </c>
      <c r="H49" s="2310">
        <f t="shared" si="38"/>
        <v>1054568.1419279135</v>
      </c>
      <c r="I49" s="2310">
        <f t="shared" si="38"/>
        <v>2230416.7861299999</v>
      </c>
      <c r="J49" s="2310">
        <f t="shared" si="38"/>
        <v>23494</v>
      </c>
      <c r="K49" s="2310">
        <f t="shared" si="38"/>
        <v>0</v>
      </c>
      <c r="L49" s="2310">
        <f t="shared" si="38"/>
        <v>0</v>
      </c>
      <c r="M49" s="2310">
        <f t="shared" si="38"/>
        <v>23494</v>
      </c>
    </row>
    <row r="50" spans="2:13" ht="26.25" thickBot="1">
      <c r="B50" s="1288">
        <v>33</v>
      </c>
      <c r="C50" s="1289" t="s">
        <v>1098</v>
      </c>
      <c r="D50" s="2311">
        <f t="shared" ref="D50:M50" si="39">D102+D154+D206+D258+D310+D362+D414+D466+D518+D570+D622+D674+D726+D778+D830+D882</f>
        <v>392399644.88536644</v>
      </c>
      <c r="E50" s="2311">
        <f t="shared" si="39"/>
        <v>-7802208.6650299998</v>
      </c>
      <c r="F50" s="2311">
        <f t="shared" si="39"/>
        <v>86389684.734230489</v>
      </c>
      <c r="G50" s="2311">
        <f t="shared" si="39"/>
        <v>175723363.61189774</v>
      </c>
      <c r="H50" s="2311">
        <f t="shared" si="39"/>
        <v>127865504.7371982</v>
      </c>
      <c r="I50" s="2311">
        <f t="shared" si="39"/>
        <v>303588868.34909594</v>
      </c>
      <c r="J50" s="2311">
        <f t="shared" si="39"/>
        <v>540943.81099999999</v>
      </c>
      <c r="K50" s="2311">
        <f t="shared" si="39"/>
        <v>115377</v>
      </c>
      <c r="L50" s="2311">
        <f t="shared" si="39"/>
        <v>9566979.6560700014</v>
      </c>
      <c r="M50" s="2311">
        <f t="shared" si="39"/>
        <v>10223300.46707</v>
      </c>
    </row>
    <row r="51" spans="2:13">
      <c r="D51" s="1571"/>
      <c r="E51" s="1571"/>
      <c r="F51" s="1571"/>
      <c r="G51" s="1571"/>
      <c r="H51" s="1571"/>
      <c r="I51" s="1571"/>
      <c r="J51" s="1571"/>
      <c r="K51" s="1571"/>
      <c r="L51" s="1571"/>
      <c r="M51" s="1571"/>
    </row>
    <row r="52" spans="2:13">
      <c r="D52" s="1571"/>
      <c r="E52" s="1571"/>
      <c r="F52" s="1571"/>
      <c r="G52" s="1571"/>
      <c r="H52" s="1571"/>
      <c r="I52" s="1571"/>
      <c r="J52" s="1571"/>
      <c r="K52" s="1571"/>
      <c r="L52" s="1571"/>
      <c r="M52" s="1571">
        <v>13</v>
      </c>
    </row>
    <row r="54" spans="2:13" ht="14.25">
      <c r="B54" s="2534" t="s">
        <v>1051</v>
      </c>
      <c r="C54" s="2534"/>
      <c r="D54" s="2534"/>
      <c r="E54" s="2534"/>
      <c r="F54" s="2534"/>
      <c r="G54" s="2534"/>
    </row>
    <row r="55" spans="2:13" ht="13.5" thickBot="1">
      <c r="B55" s="1977"/>
      <c r="C55" s="1977"/>
      <c r="D55" s="1977"/>
      <c r="E55" s="1977"/>
      <c r="F55" s="1977"/>
      <c r="G55" s="1977"/>
    </row>
    <row r="56" spans="2:13" ht="15.75" customHeight="1" thickBot="1">
      <c r="B56" s="2535" t="s">
        <v>673</v>
      </c>
      <c r="C56" s="2536"/>
      <c r="D56" s="1573"/>
      <c r="E56" s="1573"/>
      <c r="F56" s="1573"/>
      <c r="G56" s="1573"/>
      <c r="H56" s="1573"/>
      <c r="I56" s="1519"/>
      <c r="J56" s="1519"/>
      <c r="K56" s="1519"/>
      <c r="L56" s="2566" t="s">
        <v>885</v>
      </c>
      <c r="M56" s="2566"/>
    </row>
    <row r="57" spans="2:13" ht="13.5" customHeight="1" thickBot="1">
      <c r="B57" s="2549" t="s">
        <v>718</v>
      </c>
      <c r="C57" s="2537"/>
      <c r="D57" s="2537" t="s">
        <v>719</v>
      </c>
      <c r="E57" s="2537" t="s">
        <v>720</v>
      </c>
      <c r="F57" s="2537" t="s">
        <v>721</v>
      </c>
      <c r="G57" s="2540" t="s">
        <v>252</v>
      </c>
      <c r="H57" s="2541"/>
      <c r="I57" s="2541"/>
      <c r="J57" s="2541"/>
      <c r="K57" s="2541"/>
      <c r="L57" s="2541"/>
      <c r="M57" s="2542"/>
    </row>
    <row r="58" spans="2:13" ht="13.5" customHeight="1" thickBot="1">
      <c r="B58" s="2550"/>
      <c r="C58" s="2538"/>
      <c r="D58" s="2538"/>
      <c r="E58" s="2538"/>
      <c r="F58" s="2538"/>
      <c r="G58" s="2543" t="s">
        <v>772</v>
      </c>
      <c r="H58" s="2544"/>
      <c r="I58" s="2545"/>
      <c r="J58" s="2546" t="s">
        <v>1013</v>
      </c>
      <c r="K58" s="2547"/>
      <c r="L58" s="2547"/>
      <c r="M58" s="2548"/>
    </row>
    <row r="59" spans="2:13" ht="51.75" thickBot="1">
      <c r="B59" s="2550"/>
      <c r="C59" s="2538"/>
      <c r="D59" s="2539"/>
      <c r="E59" s="2539"/>
      <c r="F59" s="2539"/>
      <c r="G59" s="1613" t="s">
        <v>723</v>
      </c>
      <c r="H59" s="1613" t="s">
        <v>724</v>
      </c>
      <c r="I59" s="1613" t="s">
        <v>2</v>
      </c>
      <c r="J59" s="1614" t="s">
        <v>725</v>
      </c>
      <c r="K59" s="1614" t="s">
        <v>726</v>
      </c>
      <c r="L59" s="1614" t="s">
        <v>727</v>
      </c>
      <c r="M59" s="1423" t="s">
        <v>2</v>
      </c>
    </row>
    <row r="60" spans="2:13" ht="15.75" customHeight="1" thickBot="1">
      <c r="B60" s="2550"/>
      <c r="C60" s="2538"/>
      <c r="D60" s="1336">
        <v>1</v>
      </c>
      <c r="E60" s="1531"/>
      <c r="F60" s="1531">
        <v>2</v>
      </c>
      <c r="G60" s="1529">
        <v>3</v>
      </c>
      <c r="H60" s="1531">
        <v>4</v>
      </c>
      <c r="I60" s="1528">
        <v>5</v>
      </c>
      <c r="J60" s="1529">
        <v>6</v>
      </c>
      <c r="K60" s="1531">
        <v>7</v>
      </c>
      <c r="L60" s="1273">
        <v>8</v>
      </c>
      <c r="M60" s="1336">
        <v>9</v>
      </c>
    </row>
    <row r="61" spans="2:13" ht="15.75" customHeight="1" thickBot="1">
      <c r="B61" s="2551"/>
      <c r="C61" s="2539"/>
      <c r="D61" s="1533" t="s">
        <v>728</v>
      </c>
      <c r="E61" s="1533"/>
      <c r="F61" s="1533"/>
      <c r="G61" s="1530"/>
      <c r="H61" s="1533"/>
      <c r="I61" s="1274" t="s">
        <v>729</v>
      </c>
      <c r="J61" s="1530"/>
      <c r="K61" s="1533"/>
      <c r="L61" s="1275"/>
      <c r="M61" s="1612" t="s">
        <v>730</v>
      </c>
    </row>
    <row r="62" spans="2:13">
      <c r="B62" s="1294"/>
      <c r="C62" s="1295" t="s">
        <v>146</v>
      </c>
      <c r="D62" s="1420"/>
      <c r="E62" s="1278"/>
      <c r="F62" s="1201"/>
      <c r="G62" s="1202"/>
      <c r="H62" s="1203"/>
      <c r="I62" s="1200"/>
      <c r="J62" s="1202"/>
      <c r="K62" s="1279"/>
      <c r="L62" s="1280"/>
      <c r="M62" s="1281"/>
    </row>
    <row r="63" spans="2:13">
      <c r="B63" s="1282">
        <v>1</v>
      </c>
      <c r="C63" s="1283" t="s">
        <v>731</v>
      </c>
      <c r="D63" s="1195">
        <f>E63+F63+I63+M63</f>
        <v>0</v>
      </c>
      <c r="E63" s="1192"/>
      <c r="F63" s="1662">
        <v>0</v>
      </c>
      <c r="G63" s="1665">
        <v>0</v>
      </c>
      <c r="H63" s="1667">
        <v>0</v>
      </c>
      <c r="I63" s="1193">
        <f>G63+H63</f>
        <v>0</v>
      </c>
      <c r="J63" s="1671"/>
      <c r="K63" s="1672"/>
      <c r="L63" s="1669"/>
      <c r="M63" s="1092">
        <f>J63+K63+L63</f>
        <v>0</v>
      </c>
    </row>
    <row r="64" spans="2:13">
      <c r="B64" s="1276">
        <v>2</v>
      </c>
      <c r="C64" s="1283" t="s">
        <v>87</v>
      </c>
      <c r="D64" s="1195">
        <f>E64+F64+I64+M64</f>
        <v>948440</v>
      </c>
      <c r="E64" s="1192"/>
      <c r="F64" s="1662">
        <v>948440</v>
      </c>
      <c r="G64" s="1665">
        <v>0</v>
      </c>
      <c r="H64" s="1667">
        <v>0</v>
      </c>
      <c r="I64" s="1193">
        <f t="shared" ref="I64:I100" si="40">G64+H64</f>
        <v>0</v>
      </c>
      <c r="J64" s="1671"/>
      <c r="K64" s="1672"/>
      <c r="L64" s="1669"/>
      <c r="M64" s="1092">
        <f t="shared" ref="M64:M100" si="41">J64+K64+L64</f>
        <v>0</v>
      </c>
    </row>
    <row r="65" spans="2:13">
      <c r="B65" s="1276">
        <v>3</v>
      </c>
      <c r="C65" s="1283" t="s">
        <v>732</v>
      </c>
      <c r="D65" s="1195">
        <f t="shared" ref="D65:D100" si="42">E65+F65+I65+M65</f>
        <v>0</v>
      </c>
      <c r="E65" s="1192"/>
      <c r="F65" s="1662"/>
      <c r="G65" s="1665">
        <v>0</v>
      </c>
      <c r="H65" s="1667"/>
      <c r="I65" s="1193">
        <f t="shared" si="40"/>
        <v>0</v>
      </c>
      <c r="J65" s="1671"/>
      <c r="K65" s="1672"/>
      <c r="L65" s="1669"/>
      <c r="M65" s="1092">
        <f t="shared" si="41"/>
        <v>0</v>
      </c>
    </row>
    <row r="66" spans="2:13">
      <c r="B66" s="1282">
        <v>4</v>
      </c>
      <c r="C66" s="1283" t="s">
        <v>733</v>
      </c>
      <c r="D66" s="1195">
        <f t="shared" si="42"/>
        <v>746542</v>
      </c>
      <c r="E66" s="1192"/>
      <c r="F66" s="1662">
        <v>746542</v>
      </c>
      <c r="G66" s="1665">
        <v>0</v>
      </c>
      <c r="H66" s="1667">
        <v>0</v>
      </c>
      <c r="I66" s="1193">
        <f t="shared" si="40"/>
        <v>0</v>
      </c>
      <c r="J66" s="1671"/>
      <c r="K66" s="1672"/>
      <c r="L66" s="1669"/>
      <c r="M66" s="1092">
        <f t="shared" si="41"/>
        <v>0</v>
      </c>
    </row>
    <row r="67" spans="2:13">
      <c r="B67" s="1276">
        <v>5</v>
      </c>
      <c r="C67" s="1283" t="s">
        <v>734</v>
      </c>
      <c r="D67" s="1195">
        <f t="shared" si="42"/>
        <v>0</v>
      </c>
      <c r="E67" s="1192"/>
      <c r="F67" s="1662">
        <v>0</v>
      </c>
      <c r="G67" s="1665">
        <v>0</v>
      </c>
      <c r="H67" s="1667">
        <v>0</v>
      </c>
      <c r="I67" s="1193">
        <f t="shared" si="40"/>
        <v>0</v>
      </c>
      <c r="J67" s="1671"/>
      <c r="K67" s="1672"/>
      <c r="L67" s="1669"/>
      <c r="M67" s="1092">
        <f t="shared" si="41"/>
        <v>0</v>
      </c>
    </row>
    <row r="68" spans="2:13">
      <c r="B68" s="1276">
        <v>6</v>
      </c>
      <c r="C68" s="1283" t="s">
        <v>735</v>
      </c>
      <c r="D68" s="1195">
        <f t="shared" si="42"/>
        <v>1000</v>
      </c>
      <c r="E68" s="1192"/>
      <c r="F68" s="1663">
        <f t="shared" ref="F68:H68" si="43">+F69+F70</f>
        <v>1000</v>
      </c>
      <c r="G68" s="1663">
        <f t="shared" si="43"/>
        <v>0</v>
      </c>
      <c r="H68" s="1663">
        <f t="shared" si="43"/>
        <v>0</v>
      </c>
      <c r="I68" s="1193">
        <f t="shared" si="40"/>
        <v>0</v>
      </c>
      <c r="J68" s="1663">
        <f t="shared" ref="J68:L68" si="44">+J69+J70</f>
        <v>0</v>
      </c>
      <c r="K68" s="1663">
        <f t="shared" si="44"/>
        <v>0</v>
      </c>
      <c r="L68" s="1663">
        <f t="shared" si="44"/>
        <v>0</v>
      </c>
      <c r="M68" s="1092">
        <f t="shared" si="41"/>
        <v>0</v>
      </c>
    </row>
    <row r="69" spans="2:13">
      <c r="B69" s="1276"/>
      <c r="C69" s="1191" t="s">
        <v>736</v>
      </c>
      <c r="D69" s="1195">
        <f t="shared" si="42"/>
        <v>0</v>
      </c>
      <c r="E69" s="1192"/>
      <c r="F69" s="1662">
        <v>0</v>
      </c>
      <c r="G69" s="1665">
        <v>0</v>
      </c>
      <c r="H69" s="1667">
        <v>0</v>
      </c>
      <c r="I69" s="1193">
        <f t="shared" si="40"/>
        <v>0</v>
      </c>
      <c r="J69" s="1671"/>
      <c r="K69" s="1672"/>
      <c r="L69" s="1669"/>
      <c r="M69" s="1092">
        <f t="shared" si="41"/>
        <v>0</v>
      </c>
    </row>
    <row r="70" spans="2:13">
      <c r="B70" s="1276"/>
      <c r="C70" s="1191" t="s">
        <v>737</v>
      </c>
      <c r="D70" s="1195">
        <f t="shared" si="42"/>
        <v>1000</v>
      </c>
      <c r="E70" s="1192"/>
      <c r="F70" s="1662">
        <v>1000</v>
      </c>
      <c r="G70" s="1665"/>
      <c r="H70" s="1667"/>
      <c r="I70" s="1193">
        <f t="shared" si="40"/>
        <v>0</v>
      </c>
      <c r="J70" s="1671"/>
      <c r="K70" s="1672"/>
      <c r="L70" s="1669"/>
      <c r="M70" s="1092">
        <f t="shared" si="41"/>
        <v>0</v>
      </c>
    </row>
    <row r="71" spans="2:13">
      <c r="B71" s="1282">
        <v>7</v>
      </c>
      <c r="C71" s="1283" t="s">
        <v>738</v>
      </c>
      <c r="D71" s="1195">
        <f t="shared" si="42"/>
        <v>0</v>
      </c>
      <c r="E71" s="1192"/>
      <c r="F71" s="1663">
        <f t="shared" ref="F71:H71" si="45">+F72+F73</f>
        <v>0</v>
      </c>
      <c r="G71" s="1663">
        <f t="shared" si="45"/>
        <v>0</v>
      </c>
      <c r="H71" s="1663">
        <f t="shared" si="45"/>
        <v>0</v>
      </c>
      <c r="I71" s="1193">
        <f t="shared" si="40"/>
        <v>0</v>
      </c>
      <c r="J71" s="1663">
        <f t="shared" ref="J71:L71" si="46">+J72+J73</f>
        <v>0</v>
      </c>
      <c r="K71" s="1663">
        <f t="shared" si="46"/>
        <v>0</v>
      </c>
      <c r="L71" s="1663">
        <f t="shared" si="46"/>
        <v>0</v>
      </c>
      <c r="M71" s="1092">
        <f t="shared" si="41"/>
        <v>0</v>
      </c>
    </row>
    <row r="72" spans="2:13">
      <c r="B72" s="1282"/>
      <c r="C72" s="1191" t="s">
        <v>739</v>
      </c>
      <c r="D72" s="1195">
        <f t="shared" si="42"/>
        <v>0</v>
      </c>
      <c r="E72" s="1192"/>
      <c r="F72" s="1662"/>
      <c r="G72" s="1665"/>
      <c r="H72" s="1667"/>
      <c r="I72" s="1193">
        <f t="shared" si="40"/>
        <v>0</v>
      </c>
      <c r="J72" s="1671"/>
      <c r="K72" s="1672"/>
      <c r="L72" s="1669"/>
      <c r="M72" s="1092">
        <f t="shared" si="41"/>
        <v>0</v>
      </c>
    </row>
    <row r="73" spans="2:13" ht="13.5" thickBot="1">
      <c r="B73" s="1282"/>
      <c r="C73" s="2312" t="s">
        <v>740</v>
      </c>
      <c r="D73" s="2309">
        <f t="shared" si="42"/>
        <v>0</v>
      </c>
      <c r="E73" s="2315"/>
      <c r="F73" s="2316"/>
      <c r="G73" s="2317"/>
      <c r="H73" s="2318"/>
      <c r="I73" s="2319">
        <f t="shared" si="40"/>
        <v>0</v>
      </c>
      <c r="J73" s="2320"/>
      <c r="K73" s="2321"/>
      <c r="L73" s="2322"/>
      <c r="M73" s="2323">
        <f t="shared" si="41"/>
        <v>0</v>
      </c>
    </row>
    <row r="74" spans="2:13" ht="26.25" thickBot="1">
      <c r="B74" s="1276">
        <v>8</v>
      </c>
      <c r="C74" s="2314" t="s">
        <v>741</v>
      </c>
      <c r="D74" s="1661">
        <f>D75+D76+D77+D78</f>
        <v>47660576</v>
      </c>
      <c r="E74" s="1661">
        <f t="shared" ref="E74:M74" si="47">E75+E76+E77+E78</f>
        <v>0</v>
      </c>
      <c r="F74" s="2331">
        <f t="shared" ref="F74:H74" si="48">+F75++F76+F77+F78</f>
        <v>15495528</v>
      </c>
      <c r="G74" s="2331">
        <f t="shared" si="48"/>
        <v>0</v>
      </c>
      <c r="H74" s="2331">
        <f t="shared" si="48"/>
        <v>26873632</v>
      </c>
      <c r="I74" s="1661">
        <f t="shared" si="47"/>
        <v>26873632</v>
      </c>
      <c r="J74" s="2331">
        <f t="shared" ref="J74:L74" si="49">+J75++J76+J77+J78</f>
        <v>73654</v>
      </c>
      <c r="K74" s="2331">
        <f t="shared" si="49"/>
        <v>115165</v>
      </c>
      <c r="L74" s="2331">
        <f t="shared" si="49"/>
        <v>5102597</v>
      </c>
      <c r="M74" s="1661">
        <f t="shared" si="47"/>
        <v>5291416</v>
      </c>
    </row>
    <row r="75" spans="2:13">
      <c r="B75" s="1276">
        <v>9</v>
      </c>
      <c r="C75" s="2313" t="s">
        <v>742</v>
      </c>
      <c r="D75" s="1203">
        <f t="shared" si="42"/>
        <v>0</v>
      </c>
      <c r="E75" s="1200"/>
      <c r="F75" s="2324"/>
      <c r="G75" s="2325"/>
      <c r="H75" s="2326"/>
      <c r="I75" s="1201">
        <f t="shared" si="40"/>
        <v>0</v>
      </c>
      <c r="J75" s="2327">
        <v>0</v>
      </c>
      <c r="K75" s="2328">
        <v>0</v>
      </c>
      <c r="L75" s="2329">
        <v>0</v>
      </c>
      <c r="M75" s="2330">
        <f t="shared" si="41"/>
        <v>0</v>
      </c>
    </row>
    <row r="76" spans="2:13">
      <c r="B76" s="1282">
        <v>10</v>
      </c>
      <c r="C76" s="1285" t="s">
        <v>743</v>
      </c>
      <c r="D76" s="1195">
        <f t="shared" si="42"/>
        <v>24545283</v>
      </c>
      <c r="E76" s="1192"/>
      <c r="F76" s="1662">
        <v>5075204.0345300008</v>
      </c>
      <c r="G76" s="1662">
        <v>0</v>
      </c>
      <c r="H76" s="1662">
        <v>15736581.965470001</v>
      </c>
      <c r="I76" s="1193">
        <f t="shared" si="40"/>
        <v>15736581.965470001</v>
      </c>
      <c r="J76" s="1662">
        <v>73654</v>
      </c>
      <c r="K76" s="1662">
        <v>115165</v>
      </c>
      <c r="L76" s="1662">
        <v>3544678</v>
      </c>
      <c r="M76" s="1092">
        <f t="shared" si="41"/>
        <v>3733497</v>
      </c>
    </row>
    <row r="77" spans="2:13">
      <c r="B77" s="1276">
        <v>11</v>
      </c>
      <c r="C77" s="1285" t="s">
        <v>744</v>
      </c>
      <c r="D77" s="1195">
        <f t="shared" si="42"/>
        <v>21557374</v>
      </c>
      <c r="E77" s="1192"/>
      <c r="F77" s="1662">
        <v>10420323.965469999</v>
      </c>
      <c r="G77" s="1662">
        <v>0</v>
      </c>
      <c r="H77" s="1662">
        <v>11137050.034530001</v>
      </c>
      <c r="I77" s="1193">
        <f t="shared" si="40"/>
        <v>11137050.034530001</v>
      </c>
      <c r="J77" s="1662">
        <v>0</v>
      </c>
      <c r="K77" s="1662">
        <v>0</v>
      </c>
      <c r="L77" s="1662">
        <v>0</v>
      </c>
      <c r="M77" s="1092">
        <f t="shared" si="41"/>
        <v>0</v>
      </c>
    </row>
    <row r="78" spans="2:13" ht="25.5">
      <c r="B78" s="1276">
        <v>12</v>
      </c>
      <c r="C78" s="1285" t="s">
        <v>745</v>
      </c>
      <c r="D78" s="1195">
        <f t="shared" si="42"/>
        <v>1557919</v>
      </c>
      <c r="E78" s="1192"/>
      <c r="F78" s="1662">
        <v>0</v>
      </c>
      <c r="G78" s="1662">
        <v>0</v>
      </c>
      <c r="H78" s="1662">
        <v>0</v>
      </c>
      <c r="I78" s="1193">
        <f t="shared" si="40"/>
        <v>0</v>
      </c>
      <c r="J78" s="1662">
        <v>0</v>
      </c>
      <c r="K78" s="1662">
        <v>0</v>
      </c>
      <c r="L78" s="1662">
        <v>1557919</v>
      </c>
      <c r="M78" s="1092">
        <f t="shared" si="41"/>
        <v>1557919</v>
      </c>
    </row>
    <row r="79" spans="2:13">
      <c r="B79" s="1282">
        <v>13</v>
      </c>
      <c r="C79" s="1286" t="s">
        <v>746</v>
      </c>
      <c r="D79" s="1195">
        <f t="shared" si="42"/>
        <v>1045971</v>
      </c>
      <c r="E79" s="1192"/>
      <c r="F79" s="1662">
        <v>0</v>
      </c>
      <c r="G79" s="1665">
        <v>0</v>
      </c>
      <c r="H79" s="1667">
        <v>1045971</v>
      </c>
      <c r="I79" s="1193">
        <f t="shared" si="40"/>
        <v>1045971</v>
      </c>
      <c r="J79" s="1671">
        <v>0</v>
      </c>
      <c r="K79" s="1672">
        <v>0</v>
      </c>
      <c r="L79" s="1669">
        <v>0</v>
      </c>
      <c r="M79" s="1092">
        <f t="shared" si="41"/>
        <v>0</v>
      </c>
    </row>
    <row r="80" spans="2:13">
      <c r="B80" s="1276">
        <v>14</v>
      </c>
      <c r="C80" s="1286" t="s">
        <v>747</v>
      </c>
      <c r="D80" s="1195">
        <f t="shared" si="42"/>
        <v>81308</v>
      </c>
      <c r="E80" s="1192"/>
      <c r="F80" s="1662">
        <v>0</v>
      </c>
      <c r="G80" s="1665">
        <v>0</v>
      </c>
      <c r="H80" s="1667">
        <v>77471</v>
      </c>
      <c r="I80" s="1193">
        <f t="shared" si="40"/>
        <v>77471</v>
      </c>
      <c r="J80" s="1671">
        <v>3837</v>
      </c>
      <c r="K80" s="1672">
        <v>0</v>
      </c>
      <c r="L80" s="1669">
        <v>0</v>
      </c>
      <c r="M80" s="1092">
        <f t="shared" si="41"/>
        <v>3837</v>
      </c>
    </row>
    <row r="81" spans="2:14">
      <c r="B81" s="1276">
        <v>15</v>
      </c>
      <c r="C81" s="1286" t="s">
        <v>748</v>
      </c>
      <c r="D81" s="1195">
        <f t="shared" si="42"/>
        <v>473414</v>
      </c>
      <c r="E81" s="1192"/>
      <c r="F81" s="1662">
        <v>0</v>
      </c>
      <c r="G81" s="1665">
        <v>0</v>
      </c>
      <c r="H81" s="1667">
        <v>473414</v>
      </c>
      <c r="I81" s="1193">
        <f t="shared" si="40"/>
        <v>473414</v>
      </c>
      <c r="J81" s="1671">
        <v>0</v>
      </c>
      <c r="K81" s="1672">
        <v>0</v>
      </c>
      <c r="L81" s="1669">
        <v>0</v>
      </c>
      <c r="M81" s="1092">
        <f t="shared" si="41"/>
        <v>0</v>
      </c>
    </row>
    <row r="82" spans="2:14">
      <c r="B82" s="1282">
        <v>16</v>
      </c>
      <c r="C82" s="1286" t="s">
        <v>749</v>
      </c>
      <c r="D82" s="1195">
        <f t="shared" si="42"/>
        <v>1353071</v>
      </c>
      <c r="E82" s="1663">
        <v>-9562</v>
      </c>
      <c r="F82" s="1662">
        <v>780013</v>
      </c>
      <c r="G82" s="1662">
        <v>0</v>
      </c>
      <c r="H82" s="1667">
        <v>529304</v>
      </c>
      <c r="I82" s="1193">
        <f t="shared" si="40"/>
        <v>529304</v>
      </c>
      <c r="J82" s="1662">
        <v>27911</v>
      </c>
      <c r="K82" s="1672">
        <v>154</v>
      </c>
      <c r="L82" s="1662">
        <v>25251</v>
      </c>
      <c r="M82" s="1092">
        <f t="shared" si="41"/>
        <v>53316</v>
      </c>
    </row>
    <row r="83" spans="2:14">
      <c r="B83" s="1276">
        <v>17</v>
      </c>
      <c r="C83" s="1286" t="s">
        <v>750</v>
      </c>
      <c r="D83" s="1195">
        <f t="shared" si="42"/>
        <v>0</v>
      </c>
      <c r="E83" s="1192"/>
      <c r="F83" s="1662"/>
      <c r="G83" s="1665"/>
      <c r="H83" s="1667"/>
      <c r="I83" s="1193">
        <f t="shared" si="40"/>
        <v>0</v>
      </c>
      <c r="J83" s="1671"/>
      <c r="K83" s="1672"/>
      <c r="L83" s="1669"/>
      <c r="M83" s="1092">
        <f t="shared" si="41"/>
        <v>0</v>
      </c>
    </row>
    <row r="84" spans="2:14" ht="13.5" thickBot="1">
      <c r="B84" s="1276">
        <v>18</v>
      </c>
      <c r="C84" s="1287" t="s">
        <v>751</v>
      </c>
      <c r="D84" s="2309">
        <f t="shared" si="42"/>
        <v>266625</v>
      </c>
      <c r="E84" s="2315"/>
      <c r="F84" s="2316">
        <v>1582</v>
      </c>
      <c r="G84" s="2317">
        <v>0</v>
      </c>
      <c r="H84" s="2318">
        <v>260992</v>
      </c>
      <c r="I84" s="2319">
        <f t="shared" si="40"/>
        <v>260992</v>
      </c>
      <c r="J84" s="2320">
        <v>3500</v>
      </c>
      <c r="K84" s="2321">
        <v>58</v>
      </c>
      <c r="L84" s="2322">
        <v>493</v>
      </c>
      <c r="M84" s="2323">
        <f t="shared" si="41"/>
        <v>4051</v>
      </c>
    </row>
    <row r="85" spans="2:14" ht="26.25" thickBot="1">
      <c r="B85" s="1288">
        <v>19</v>
      </c>
      <c r="C85" s="1289" t="s">
        <v>752</v>
      </c>
      <c r="D85" s="1661">
        <f>D63+D64+D65+D66+D67+D68+D71+D74+D79+D80+D81+D82+D83+D84</f>
        <v>52576947</v>
      </c>
      <c r="E85" s="1661">
        <f t="shared" ref="E85:L85" si="50">E63+E64+E65+E66+E67+E68+E71+E74+E79+E80+E81+E82+E83+E84</f>
        <v>-9562</v>
      </c>
      <c r="F85" s="1661">
        <f t="shared" si="50"/>
        <v>17973105</v>
      </c>
      <c r="G85" s="1661">
        <f t="shared" si="50"/>
        <v>0</v>
      </c>
      <c r="H85" s="1661">
        <f t="shared" si="50"/>
        <v>29260784</v>
      </c>
      <c r="I85" s="1661">
        <f t="shared" si="50"/>
        <v>29260784</v>
      </c>
      <c r="J85" s="1661">
        <f t="shared" si="50"/>
        <v>108902</v>
      </c>
      <c r="K85" s="1661">
        <f t="shared" si="50"/>
        <v>115377</v>
      </c>
      <c r="L85" s="1661">
        <f t="shared" si="50"/>
        <v>5128341</v>
      </c>
      <c r="M85" s="2332">
        <f t="shared" si="41"/>
        <v>5352620</v>
      </c>
      <c r="N85" s="1571"/>
    </row>
    <row r="86" spans="2:14">
      <c r="B86" s="1276"/>
      <c r="C86" s="1277" t="s">
        <v>753</v>
      </c>
      <c r="D86" s="1203">
        <f t="shared" si="42"/>
        <v>0</v>
      </c>
      <c r="E86" s="1200"/>
      <c r="F86" s="1201"/>
      <c r="G86" s="1202"/>
      <c r="H86" s="1203"/>
      <c r="I86" s="1201">
        <f t="shared" si="40"/>
        <v>0</v>
      </c>
      <c r="J86" s="1296"/>
      <c r="K86" s="1281"/>
      <c r="L86" s="1280"/>
      <c r="M86" s="2330">
        <f t="shared" si="41"/>
        <v>0</v>
      </c>
    </row>
    <row r="87" spans="2:14">
      <c r="B87" s="1276"/>
      <c r="C87" s="1277" t="s">
        <v>147</v>
      </c>
      <c r="D87" s="1195">
        <f t="shared" si="42"/>
        <v>0</v>
      </c>
      <c r="E87" s="1192"/>
      <c r="F87" s="1193"/>
      <c r="G87" s="1194"/>
      <c r="H87" s="1195"/>
      <c r="I87" s="1193">
        <f t="shared" si="40"/>
        <v>0</v>
      </c>
      <c r="J87" s="1290"/>
      <c r="K87" s="1291"/>
      <c r="L87" s="1292"/>
      <c r="M87" s="1092">
        <f t="shared" si="41"/>
        <v>0</v>
      </c>
    </row>
    <row r="88" spans="2:14">
      <c r="B88" s="1276">
        <v>20</v>
      </c>
      <c r="C88" s="1286" t="s">
        <v>754</v>
      </c>
      <c r="D88" s="1195">
        <f t="shared" si="42"/>
        <v>32116292</v>
      </c>
      <c r="E88" s="1192"/>
      <c r="F88" s="1662">
        <v>0</v>
      </c>
      <c r="G88" s="1665">
        <v>0</v>
      </c>
      <c r="H88" s="1667">
        <v>26859391</v>
      </c>
      <c r="I88" s="1193">
        <f t="shared" si="40"/>
        <v>26859391</v>
      </c>
      <c r="J88" s="1671">
        <v>27911</v>
      </c>
      <c r="K88" s="1672">
        <v>115004</v>
      </c>
      <c r="L88" s="1669">
        <v>5113986</v>
      </c>
      <c r="M88" s="1092">
        <f t="shared" si="41"/>
        <v>5256901</v>
      </c>
    </row>
    <row r="89" spans="2:14">
      <c r="B89" s="1276">
        <v>21</v>
      </c>
      <c r="C89" s="1286" t="s">
        <v>755</v>
      </c>
      <c r="D89" s="1195">
        <f t="shared" si="42"/>
        <v>222085</v>
      </c>
      <c r="E89" s="1192"/>
      <c r="F89" s="1662">
        <v>222085</v>
      </c>
      <c r="G89" s="1665">
        <v>0</v>
      </c>
      <c r="H89" s="1667">
        <v>0</v>
      </c>
      <c r="I89" s="1193">
        <f t="shared" si="40"/>
        <v>0</v>
      </c>
      <c r="J89" s="1671">
        <v>0</v>
      </c>
      <c r="K89" s="1672">
        <v>0</v>
      </c>
      <c r="L89" s="1669">
        <v>0</v>
      </c>
      <c r="M89" s="1092">
        <f t="shared" si="41"/>
        <v>0</v>
      </c>
    </row>
    <row r="90" spans="2:14">
      <c r="B90" s="1276">
        <v>22</v>
      </c>
      <c r="C90" s="1286" t="s">
        <v>756</v>
      </c>
      <c r="D90" s="1195">
        <f t="shared" si="42"/>
        <v>91288</v>
      </c>
      <c r="E90" s="1192"/>
      <c r="F90" s="1662">
        <v>0</v>
      </c>
      <c r="G90" s="1665">
        <v>0</v>
      </c>
      <c r="H90" s="1667">
        <v>58967</v>
      </c>
      <c r="I90" s="1193">
        <f t="shared" si="40"/>
        <v>58967</v>
      </c>
      <c r="J90" s="1671">
        <v>32321</v>
      </c>
      <c r="K90" s="1672">
        <v>0</v>
      </c>
      <c r="L90" s="1669">
        <v>0</v>
      </c>
      <c r="M90" s="1092">
        <f t="shared" si="41"/>
        <v>32321</v>
      </c>
    </row>
    <row r="91" spans="2:14">
      <c r="B91" s="1276">
        <v>23</v>
      </c>
      <c r="C91" s="1286" t="s">
        <v>757</v>
      </c>
      <c r="D91" s="1195">
        <f t="shared" si="42"/>
        <v>11262</v>
      </c>
      <c r="E91" s="1192"/>
      <c r="F91" s="1662">
        <v>0</v>
      </c>
      <c r="G91" s="1665">
        <v>0</v>
      </c>
      <c r="H91" s="1667">
        <v>9088</v>
      </c>
      <c r="I91" s="1193">
        <f t="shared" si="40"/>
        <v>9088</v>
      </c>
      <c r="J91" s="1671">
        <v>2174</v>
      </c>
      <c r="K91" s="1672">
        <v>0</v>
      </c>
      <c r="L91" s="1669">
        <v>0</v>
      </c>
      <c r="M91" s="1092">
        <f t="shared" si="41"/>
        <v>2174</v>
      </c>
    </row>
    <row r="92" spans="2:14">
      <c r="B92" s="1276">
        <v>24</v>
      </c>
      <c r="C92" s="1293" t="s">
        <v>758</v>
      </c>
      <c r="D92" s="1195">
        <f t="shared" si="42"/>
        <v>0</v>
      </c>
      <c r="E92" s="1192"/>
      <c r="F92" s="1662"/>
      <c r="G92" s="1665"/>
      <c r="H92" s="1667"/>
      <c r="I92" s="1193">
        <f t="shared" si="40"/>
        <v>0</v>
      </c>
      <c r="J92" s="1671"/>
      <c r="K92" s="1672"/>
      <c r="L92" s="1669"/>
      <c r="M92" s="1092">
        <f t="shared" si="41"/>
        <v>0</v>
      </c>
    </row>
    <row r="93" spans="2:14" ht="13.5" thickBot="1">
      <c r="B93" s="1276">
        <v>25</v>
      </c>
      <c r="C93" s="1287" t="s">
        <v>759</v>
      </c>
      <c r="D93" s="2309">
        <f t="shared" si="42"/>
        <v>2777104</v>
      </c>
      <c r="E93" s="2333">
        <v>-9562</v>
      </c>
      <c r="F93" s="2316">
        <v>392104</v>
      </c>
      <c r="G93" s="2316">
        <v>0</v>
      </c>
      <c r="H93" s="2316">
        <v>2333338</v>
      </c>
      <c r="I93" s="2319">
        <f t="shared" si="40"/>
        <v>2333338</v>
      </c>
      <c r="J93" s="2316">
        <v>46496</v>
      </c>
      <c r="K93" s="2316">
        <v>373</v>
      </c>
      <c r="L93" s="2316">
        <v>14355</v>
      </c>
      <c r="M93" s="2323">
        <f t="shared" si="41"/>
        <v>61224</v>
      </c>
    </row>
    <row r="94" spans="2:14" ht="13.5" thickBot="1">
      <c r="B94" s="1288">
        <v>26</v>
      </c>
      <c r="C94" s="1289" t="s">
        <v>760</v>
      </c>
      <c r="D94" s="1661">
        <f>D93+D92+D91+D90+D89+D88</f>
        <v>35218031</v>
      </c>
      <c r="E94" s="1661">
        <f t="shared" ref="E94:M94" si="51">E93+E92+E91+E90+E89+E88</f>
        <v>-9562</v>
      </c>
      <c r="F94" s="1661">
        <f t="shared" si="51"/>
        <v>614189</v>
      </c>
      <c r="G94" s="1661">
        <f t="shared" si="51"/>
        <v>0</v>
      </c>
      <c r="H94" s="1661">
        <f t="shared" si="51"/>
        <v>29260784</v>
      </c>
      <c r="I94" s="1661">
        <f t="shared" si="51"/>
        <v>29260784</v>
      </c>
      <c r="J94" s="1661">
        <f t="shared" si="51"/>
        <v>108902</v>
      </c>
      <c r="K94" s="1661">
        <f t="shared" si="51"/>
        <v>115377</v>
      </c>
      <c r="L94" s="1661">
        <f t="shared" si="51"/>
        <v>5128341</v>
      </c>
      <c r="M94" s="1661">
        <f t="shared" si="51"/>
        <v>5352620</v>
      </c>
    </row>
    <row r="95" spans="2:14">
      <c r="B95" s="1294"/>
      <c r="C95" s="1295" t="s">
        <v>761</v>
      </c>
      <c r="D95" s="1203">
        <f t="shared" si="42"/>
        <v>0</v>
      </c>
      <c r="E95" s="1200"/>
      <c r="F95" s="1201"/>
      <c r="G95" s="1202"/>
      <c r="H95" s="1203"/>
      <c r="I95" s="1201">
        <f t="shared" si="40"/>
        <v>0</v>
      </c>
      <c r="J95" s="1296"/>
      <c r="K95" s="1281"/>
      <c r="L95" s="1280"/>
      <c r="M95" s="2330">
        <f t="shared" si="41"/>
        <v>0</v>
      </c>
    </row>
    <row r="96" spans="2:14">
      <c r="B96" s="1276">
        <v>27</v>
      </c>
      <c r="C96" s="1283" t="s">
        <v>762</v>
      </c>
      <c r="D96" s="1195">
        <f t="shared" si="42"/>
        <v>511922</v>
      </c>
      <c r="E96" s="1192"/>
      <c r="F96" s="1662">
        <v>511922</v>
      </c>
      <c r="G96" s="1665"/>
      <c r="H96" s="1667"/>
      <c r="I96" s="1193">
        <f t="shared" si="40"/>
        <v>0</v>
      </c>
      <c r="J96" s="1290"/>
      <c r="K96" s="1291"/>
      <c r="L96" s="1292"/>
      <c r="M96" s="1092">
        <f t="shared" si="41"/>
        <v>0</v>
      </c>
    </row>
    <row r="97" spans="2:13">
      <c r="B97" s="1276">
        <v>28</v>
      </c>
      <c r="C97" s="1283" t="s">
        <v>763</v>
      </c>
      <c r="D97" s="1195">
        <f t="shared" si="42"/>
        <v>305708</v>
      </c>
      <c r="E97" s="1192"/>
      <c r="F97" s="1662">
        <v>305708</v>
      </c>
      <c r="G97" s="1665"/>
      <c r="H97" s="1667"/>
      <c r="I97" s="1193">
        <f t="shared" si="40"/>
        <v>0</v>
      </c>
      <c r="J97" s="1290"/>
      <c r="K97" s="1291"/>
      <c r="L97" s="1292"/>
      <c r="M97" s="1092">
        <f t="shared" si="41"/>
        <v>0</v>
      </c>
    </row>
    <row r="98" spans="2:13">
      <c r="B98" s="1297">
        <v>29</v>
      </c>
      <c r="C98" s="1298" t="s">
        <v>764</v>
      </c>
      <c r="D98" s="1195">
        <f t="shared" si="42"/>
        <v>152176</v>
      </c>
      <c r="E98" s="1196"/>
      <c r="F98" s="1664">
        <v>152176</v>
      </c>
      <c r="G98" s="1666"/>
      <c r="H98" s="1668"/>
      <c r="I98" s="1193">
        <f t="shared" si="40"/>
        <v>0</v>
      </c>
      <c r="J98" s="1301"/>
      <c r="K98" s="1302"/>
      <c r="L98" s="1303"/>
      <c r="M98" s="1092">
        <f t="shared" si="41"/>
        <v>0</v>
      </c>
    </row>
    <row r="99" spans="2:13">
      <c r="B99" s="1676">
        <v>30</v>
      </c>
      <c r="C99" s="2449" t="s">
        <v>991</v>
      </c>
      <c r="D99" s="1195">
        <f t="shared" si="42"/>
        <v>6080848</v>
      </c>
      <c r="E99" s="1321"/>
      <c r="F99" s="1664">
        <v>6080848</v>
      </c>
      <c r="G99" s="1666"/>
      <c r="H99" s="1668"/>
      <c r="I99" s="1418"/>
      <c r="J99" s="1682"/>
      <c r="K99" s="1638"/>
      <c r="L99" s="1683"/>
      <c r="M99" s="1678"/>
    </row>
    <row r="100" spans="2:13" ht="13.5" thickBot="1">
      <c r="B100" s="1297">
        <v>31</v>
      </c>
      <c r="C100" s="1298" t="s">
        <v>765</v>
      </c>
      <c r="D100" s="2309">
        <f t="shared" si="42"/>
        <v>10308262</v>
      </c>
      <c r="E100" s="2315"/>
      <c r="F100" s="2316">
        <v>10308262</v>
      </c>
      <c r="G100" s="2317"/>
      <c r="H100" s="2318"/>
      <c r="I100" s="2319">
        <f t="shared" si="40"/>
        <v>0</v>
      </c>
      <c r="J100" s="2334"/>
      <c r="K100" s="2309"/>
      <c r="L100" s="2335"/>
      <c r="M100" s="2323">
        <f t="shared" si="41"/>
        <v>0</v>
      </c>
    </row>
    <row r="101" spans="2:13" ht="13.5" thickBot="1">
      <c r="B101" s="1288">
        <v>32</v>
      </c>
      <c r="C101" s="1299" t="s">
        <v>1097</v>
      </c>
      <c r="D101" s="2310">
        <f>D100+D98+D97+D96+D99</f>
        <v>17358916</v>
      </c>
      <c r="E101" s="2310">
        <f t="shared" ref="E101:M101" si="52">E100+E98+E97+E96+E99</f>
        <v>0</v>
      </c>
      <c r="F101" s="2310">
        <f t="shared" si="52"/>
        <v>17358916</v>
      </c>
      <c r="G101" s="2310">
        <f t="shared" si="52"/>
        <v>0</v>
      </c>
      <c r="H101" s="2310">
        <f t="shared" si="52"/>
        <v>0</v>
      </c>
      <c r="I101" s="2310">
        <f t="shared" si="52"/>
        <v>0</v>
      </c>
      <c r="J101" s="2310">
        <f t="shared" si="52"/>
        <v>0</v>
      </c>
      <c r="K101" s="2310">
        <f t="shared" si="52"/>
        <v>0</v>
      </c>
      <c r="L101" s="2310">
        <f t="shared" si="52"/>
        <v>0</v>
      </c>
      <c r="M101" s="2310">
        <f t="shared" si="52"/>
        <v>0</v>
      </c>
    </row>
    <row r="102" spans="2:13" ht="26.25" thickBot="1">
      <c r="B102" s="1288">
        <v>33</v>
      </c>
      <c r="C102" s="1289" t="s">
        <v>1098</v>
      </c>
      <c r="D102" s="2311">
        <f>D101+D94</f>
        <v>52576947</v>
      </c>
      <c r="E102" s="2311">
        <f t="shared" ref="E102:M102" si="53">E101+E94</f>
        <v>-9562</v>
      </c>
      <c r="F102" s="2311">
        <f t="shared" si="53"/>
        <v>17973105</v>
      </c>
      <c r="G102" s="2311">
        <f t="shared" si="53"/>
        <v>0</v>
      </c>
      <c r="H102" s="2311">
        <f t="shared" si="53"/>
        <v>29260784</v>
      </c>
      <c r="I102" s="2311">
        <f t="shared" si="53"/>
        <v>29260784</v>
      </c>
      <c r="J102" s="2311">
        <f t="shared" si="53"/>
        <v>108902</v>
      </c>
      <c r="K102" s="2311">
        <f t="shared" si="53"/>
        <v>115377</v>
      </c>
      <c r="L102" s="2311">
        <f t="shared" si="53"/>
        <v>5128341</v>
      </c>
      <c r="M102" s="2311">
        <f t="shared" si="53"/>
        <v>5352620</v>
      </c>
    </row>
    <row r="104" spans="2:13">
      <c r="D104" s="1571"/>
      <c r="E104" s="1571"/>
      <c r="F104" s="1571"/>
      <c r="G104" s="1571"/>
      <c r="H104" s="1571"/>
      <c r="I104" s="1571"/>
      <c r="J104" s="1571"/>
      <c r="K104" s="1571"/>
      <c r="L104" s="1571"/>
      <c r="M104" s="1571">
        <v>14</v>
      </c>
    </row>
    <row r="106" spans="2:13" ht="14.25">
      <c r="B106" s="2534" t="s">
        <v>1072</v>
      </c>
      <c r="C106" s="2534"/>
      <c r="D106" s="2534"/>
      <c r="E106" s="2534"/>
      <c r="F106" s="2534"/>
      <c r="G106" s="2534"/>
    </row>
    <row r="107" spans="2:13" ht="13.5" thickBot="1">
      <c r="B107" s="1977"/>
      <c r="C107" s="1977"/>
      <c r="D107" s="1977"/>
      <c r="E107" s="1977"/>
      <c r="F107" s="1977"/>
      <c r="G107" s="1977"/>
    </row>
    <row r="108" spans="2:13" ht="15.75" customHeight="1" thickBot="1">
      <c r="B108" s="2535" t="s">
        <v>449</v>
      </c>
      <c r="C108" s="2536"/>
      <c r="D108" s="1573"/>
      <c r="E108" s="1573"/>
      <c r="F108" s="1573"/>
      <c r="G108" s="1573"/>
      <c r="H108" s="1573"/>
      <c r="I108" s="1519"/>
      <c r="J108" s="1519"/>
      <c r="K108" s="1519"/>
      <c r="L108" s="2566" t="s">
        <v>885</v>
      </c>
      <c r="M108" s="2566"/>
    </row>
    <row r="109" spans="2:13" ht="13.5" customHeight="1" thickBot="1">
      <c r="B109" s="2549" t="s">
        <v>718</v>
      </c>
      <c r="C109" s="2537"/>
      <c r="D109" s="2537" t="s">
        <v>719</v>
      </c>
      <c r="E109" s="2537" t="s">
        <v>720</v>
      </c>
      <c r="F109" s="2537" t="s">
        <v>721</v>
      </c>
      <c r="G109" s="2540" t="s">
        <v>252</v>
      </c>
      <c r="H109" s="2541"/>
      <c r="I109" s="2541"/>
      <c r="J109" s="2541"/>
      <c r="K109" s="2541"/>
      <c r="L109" s="2541"/>
      <c r="M109" s="2542"/>
    </row>
    <row r="110" spans="2:13" ht="13.5" customHeight="1" thickBot="1">
      <c r="B110" s="2550"/>
      <c r="C110" s="2538"/>
      <c r="D110" s="2538"/>
      <c r="E110" s="2538"/>
      <c r="F110" s="2538"/>
      <c r="G110" s="2543" t="s">
        <v>772</v>
      </c>
      <c r="H110" s="2544"/>
      <c r="I110" s="2545"/>
      <c r="J110" s="2546" t="s">
        <v>1014</v>
      </c>
      <c r="K110" s="2547"/>
      <c r="L110" s="2547"/>
      <c r="M110" s="2548"/>
    </row>
    <row r="111" spans="2:13" ht="51.75" thickBot="1">
      <c r="B111" s="2550"/>
      <c r="C111" s="2538"/>
      <c r="D111" s="2539"/>
      <c r="E111" s="2539"/>
      <c r="F111" s="2539"/>
      <c r="G111" s="1613" t="s">
        <v>723</v>
      </c>
      <c r="H111" s="1613" t="s">
        <v>724</v>
      </c>
      <c r="I111" s="1613" t="s">
        <v>2</v>
      </c>
      <c r="J111" s="1614" t="s">
        <v>725</v>
      </c>
      <c r="K111" s="1614" t="s">
        <v>726</v>
      </c>
      <c r="L111" s="1614" t="s">
        <v>727</v>
      </c>
      <c r="M111" s="1423" t="s">
        <v>2</v>
      </c>
    </row>
    <row r="112" spans="2:13" ht="15.75" customHeight="1" thickBot="1">
      <c r="B112" s="2550"/>
      <c r="C112" s="2538"/>
      <c r="D112" s="1336">
        <v>1</v>
      </c>
      <c r="E112" s="1531"/>
      <c r="F112" s="1531">
        <v>2</v>
      </c>
      <c r="G112" s="1529">
        <v>3</v>
      </c>
      <c r="H112" s="1531">
        <v>4</v>
      </c>
      <c r="I112" s="1528">
        <v>5</v>
      </c>
      <c r="J112" s="1529">
        <v>6</v>
      </c>
      <c r="K112" s="1531">
        <v>7</v>
      </c>
      <c r="L112" s="1273">
        <v>8</v>
      </c>
      <c r="M112" s="1336">
        <v>9</v>
      </c>
    </row>
    <row r="113" spans="2:13" ht="15.75" customHeight="1" thickBot="1">
      <c r="B113" s="2551"/>
      <c r="C113" s="2539"/>
      <c r="D113" s="1533" t="s">
        <v>728</v>
      </c>
      <c r="E113" s="1533"/>
      <c r="F113" s="1533"/>
      <c r="G113" s="1530"/>
      <c r="H113" s="1533"/>
      <c r="I113" s="1274" t="s">
        <v>729</v>
      </c>
      <c r="J113" s="1530"/>
      <c r="K113" s="1533"/>
      <c r="L113" s="1275"/>
      <c r="M113" s="1612" t="s">
        <v>730</v>
      </c>
    </row>
    <row r="114" spans="2:13">
      <c r="B114" s="1294"/>
      <c r="C114" s="1295" t="s">
        <v>146</v>
      </c>
      <c r="D114" s="1420"/>
      <c r="E114" s="1278"/>
      <c r="F114" s="1201"/>
      <c r="G114" s="1202"/>
      <c r="H114" s="1203"/>
      <c r="I114" s="1200"/>
      <c r="J114" s="1202"/>
      <c r="K114" s="1279"/>
      <c r="L114" s="1280"/>
      <c r="M114" s="1281"/>
    </row>
    <row r="115" spans="2:13">
      <c r="B115" s="1282">
        <v>1</v>
      </c>
      <c r="C115" s="1283" t="s">
        <v>731</v>
      </c>
      <c r="D115" s="1195">
        <f>E115+F115+I115+M115</f>
        <v>0</v>
      </c>
      <c r="E115" s="1192"/>
      <c r="F115" s="1662"/>
      <c r="G115" s="1665"/>
      <c r="H115" s="1667"/>
      <c r="I115" s="1193">
        <f>G115+H115</f>
        <v>0</v>
      </c>
      <c r="J115" s="1671"/>
      <c r="K115" s="1672"/>
      <c r="L115" s="1669"/>
      <c r="M115" s="1092">
        <f>J115+K115+L115</f>
        <v>0</v>
      </c>
    </row>
    <row r="116" spans="2:13">
      <c r="B116" s="1276">
        <v>2</v>
      </c>
      <c r="C116" s="1283" t="s">
        <v>87</v>
      </c>
      <c r="D116" s="1195">
        <f t="shared" ref="D116:D152" si="54">E116+F116+I116+M116</f>
        <v>7323.3111100000006</v>
      </c>
      <c r="E116" s="1192"/>
      <c r="F116" s="1662">
        <v>7323.3111100000006</v>
      </c>
      <c r="G116" s="1665"/>
      <c r="H116" s="1667"/>
      <c r="I116" s="1193">
        <f t="shared" ref="I116:I152" si="55">G116+H116</f>
        <v>0</v>
      </c>
      <c r="J116" s="1671"/>
      <c r="K116" s="1672"/>
      <c r="L116" s="1669"/>
      <c r="M116" s="1092">
        <f t="shared" ref="M116:M152" si="56">J116+K116+L116</f>
        <v>0</v>
      </c>
    </row>
    <row r="117" spans="2:13">
      <c r="B117" s="1276">
        <v>3</v>
      </c>
      <c r="C117" s="1283" t="s">
        <v>732</v>
      </c>
      <c r="D117" s="1195">
        <f t="shared" si="54"/>
        <v>649981.67500000005</v>
      </c>
      <c r="E117" s="1192"/>
      <c r="F117" s="1662">
        <v>649981.67500000005</v>
      </c>
      <c r="G117" s="1665"/>
      <c r="H117" s="1667">
        <v>0</v>
      </c>
      <c r="I117" s="1193">
        <f t="shared" si="55"/>
        <v>0</v>
      </c>
      <c r="J117" s="1671"/>
      <c r="K117" s="1672"/>
      <c r="L117" s="1669"/>
      <c r="M117" s="1092">
        <f t="shared" si="56"/>
        <v>0</v>
      </c>
    </row>
    <row r="118" spans="2:13">
      <c r="B118" s="1282">
        <v>4</v>
      </c>
      <c r="C118" s="1283" t="s">
        <v>733</v>
      </c>
      <c r="D118" s="1195">
        <f t="shared" si="54"/>
        <v>6140.604815962166</v>
      </c>
      <c r="E118" s="1192"/>
      <c r="F118" s="1662">
        <v>6140.604815962166</v>
      </c>
      <c r="G118" s="1665"/>
      <c r="H118" s="1667"/>
      <c r="I118" s="1193">
        <f t="shared" si="55"/>
        <v>0</v>
      </c>
      <c r="J118" s="1671"/>
      <c r="K118" s="1672"/>
      <c r="L118" s="1669"/>
      <c r="M118" s="1092">
        <f t="shared" si="56"/>
        <v>0</v>
      </c>
    </row>
    <row r="119" spans="2:13">
      <c r="B119" s="1276">
        <v>5</v>
      </c>
      <c r="C119" s="1283" t="s">
        <v>734</v>
      </c>
      <c r="D119" s="1195">
        <f t="shared" si="54"/>
        <v>0</v>
      </c>
      <c r="E119" s="1192"/>
      <c r="F119" s="1662"/>
      <c r="G119" s="1665"/>
      <c r="H119" s="1667"/>
      <c r="I119" s="1193">
        <f t="shared" si="55"/>
        <v>0</v>
      </c>
      <c r="J119" s="1671"/>
      <c r="K119" s="1672"/>
      <c r="L119" s="1669"/>
      <c r="M119" s="1092">
        <f t="shared" si="56"/>
        <v>0</v>
      </c>
    </row>
    <row r="120" spans="2:13">
      <c r="B120" s="1276">
        <v>6</v>
      </c>
      <c r="C120" s="1283" t="s">
        <v>735</v>
      </c>
      <c r="D120" s="1195">
        <f t="shared" si="54"/>
        <v>0</v>
      </c>
      <c r="E120" s="1192"/>
      <c r="F120" s="1663"/>
      <c r="G120" s="1663"/>
      <c r="H120" s="1663"/>
      <c r="I120" s="1193">
        <f t="shared" si="55"/>
        <v>0</v>
      </c>
      <c r="J120" s="1663"/>
      <c r="K120" s="1663"/>
      <c r="L120" s="1663"/>
      <c r="M120" s="1092">
        <f t="shared" si="56"/>
        <v>0</v>
      </c>
    </row>
    <row r="121" spans="2:13">
      <c r="B121" s="1276"/>
      <c r="C121" s="1191" t="s">
        <v>736</v>
      </c>
      <c r="D121" s="1195">
        <f t="shared" si="54"/>
        <v>0</v>
      </c>
      <c r="E121" s="1192"/>
      <c r="F121" s="1662"/>
      <c r="G121" s="1665"/>
      <c r="H121" s="1667"/>
      <c r="I121" s="1193">
        <f t="shared" si="55"/>
        <v>0</v>
      </c>
      <c r="J121" s="1671"/>
      <c r="K121" s="1672"/>
      <c r="L121" s="1669"/>
      <c r="M121" s="1092">
        <f t="shared" si="56"/>
        <v>0</v>
      </c>
    </row>
    <row r="122" spans="2:13">
      <c r="B122" s="1276"/>
      <c r="C122" s="1191" t="s">
        <v>737</v>
      </c>
      <c r="D122" s="1195">
        <f t="shared" si="54"/>
        <v>0</v>
      </c>
      <c r="E122" s="1192"/>
      <c r="F122" s="1662"/>
      <c r="G122" s="1665"/>
      <c r="H122" s="1667"/>
      <c r="I122" s="1193">
        <f t="shared" si="55"/>
        <v>0</v>
      </c>
      <c r="J122" s="1671"/>
      <c r="K122" s="1672"/>
      <c r="L122" s="1669"/>
      <c r="M122" s="1092">
        <f t="shared" si="56"/>
        <v>0</v>
      </c>
    </row>
    <row r="123" spans="2:13">
      <c r="B123" s="1282">
        <v>7</v>
      </c>
      <c r="C123" s="1283" t="s">
        <v>738</v>
      </c>
      <c r="D123" s="1195">
        <f t="shared" si="54"/>
        <v>0</v>
      </c>
      <c r="E123" s="1192"/>
      <c r="F123" s="1663"/>
      <c r="G123" s="1663"/>
      <c r="H123" s="1663"/>
      <c r="I123" s="1193">
        <f t="shared" si="55"/>
        <v>0</v>
      </c>
      <c r="J123" s="1663"/>
      <c r="K123" s="1663"/>
      <c r="L123" s="1663"/>
      <c r="M123" s="1092">
        <f t="shared" si="56"/>
        <v>0</v>
      </c>
    </row>
    <row r="124" spans="2:13">
      <c r="B124" s="1282"/>
      <c r="C124" s="1191" t="s">
        <v>739</v>
      </c>
      <c r="D124" s="1195">
        <f t="shared" si="54"/>
        <v>0</v>
      </c>
      <c r="E124" s="1192"/>
      <c r="F124" s="1662"/>
      <c r="G124" s="1665"/>
      <c r="H124" s="1667"/>
      <c r="I124" s="1193">
        <f t="shared" si="55"/>
        <v>0</v>
      </c>
      <c r="J124" s="1671"/>
      <c r="K124" s="1672"/>
      <c r="L124" s="1669"/>
      <c r="M124" s="1092">
        <f t="shared" si="56"/>
        <v>0</v>
      </c>
    </row>
    <row r="125" spans="2:13" ht="13.5" thickBot="1">
      <c r="B125" s="1282"/>
      <c r="C125" s="2312" t="s">
        <v>740</v>
      </c>
      <c r="D125" s="2309">
        <f t="shared" si="54"/>
        <v>0</v>
      </c>
      <c r="E125" s="2315"/>
      <c r="F125" s="2316"/>
      <c r="G125" s="2317"/>
      <c r="H125" s="2318"/>
      <c r="I125" s="2319">
        <f t="shared" si="55"/>
        <v>0</v>
      </c>
      <c r="J125" s="2320"/>
      <c r="K125" s="2321"/>
      <c r="L125" s="2322"/>
      <c r="M125" s="2323">
        <f t="shared" si="56"/>
        <v>0</v>
      </c>
    </row>
    <row r="126" spans="2:13" ht="26.25" thickBot="1">
      <c r="B126" s="1276">
        <v>8</v>
      </c>
      <c r="C126" s="2314" t="s">
        <v>741</v>
      </c>
      <c r="D126" s="1661">
        <f>D127+D128+D129+D130</f>
        <v>3121563.3033735859</v>
      </c>
      <c r="E126" s="1661">
        <f t="shared" ref="E126:M126" si="57">E127+E128+E129+E130</f>
        <v>0</v>
      </c>
      <c r="F126" s="2331">
        <v>0</v>
      </c>
      <c r="G126" s="2331"/>
      <c r="H126" s="2331">
        <f t="shared" ref="H126" si="58">+H127+H128+H129+H130</f>
        <v>2799763.5342635857</v>
      </c>
      <c r="I126" s="1661">
        <f t="shared" si="57"/>
        <v>2799763.5342635857</v>
      </c>
      <c r="J126" s="2331">
        <v>0</v>
      </c>
      <c r="K126" s="2331"/>
      <c r="L126" s="2331">
        <f t="shared" ref="L126" si="59">+L127+L128+L129+L130</f>
        <v>321799.76910999999</v>
      </c>
      <c r="M126" s="1661">
        <f t="shared" si="57"/>
        <v>321799.76910999999</v>
      </c>
    </row>
    <row r="127" spans="2:13">
      <c r="B127" s="1276">
        <v>9</v>
      </c>
      <c r="C127" s="2313" t="s">
        <v>742</v>
      </c>
      <c r="D127" s="1203">
        <f t="shared" si="54"/>
        <v>0</v>
      </c>
      <c r="E127" s="1200"/>
      <c r="F127" s="2324"/>
      <c r="G127" s="2325"/>
      <c r="H127" s="2326"/>
      <c r="I127" s="1201">
        <f t="shared" si="55"/>
        <v>0</v>
      </c>
      <c r="J127" s="2327"/>
      <c r="K127" s="2328"/>
      <c r="L127" s="2329"/>
      <c r="M127" s="2330">
        <f t="shared" si="56"/>
        <v>0</v>
      </c>
    </row>
    <row r="128" spans="2:13">
      <c r="B128" s="1282">
        <v>10</v>
      </c>
      <c r="C128" s="1285" t="s">
        <v>743</v>
      </c>
      <c r="D128" s="1195">
        <f t="shared" si="54"/>
        <v>153330.20488590069</v>
      </c>
      <c r="E128" s="1192"/>
      <c r="F128" s="1662">
        <v>0</v>
      </c>
      <c r="G128" s="1662"/>
      <c r="H128" s="1662">
        <v>153330.20488590069</v>
      </c>
      <c r="I128" s="1193">
        <f t="shared" si="55"/>
        <v>153330.20488590069</v>
      </c>
      <c r="J128" s="1662"/>
      <c r="K128" s="1662"/>
      <c r="L128" s="1662"/>
      <c r="M128" s="1092">
        <f t="shared" si="56"/>
        <v>0</v>
      </c>
    </row>
    <row r="129" spans="2:13">
      <c r="B129" s="1276">
        <v>11</v>
      </c>
      <c r="C129" s="1285" t="s">
        <v>744</v>
      </c>
      <c r="D129" s="1195">
        <f t="shared" si="54"/>
        <v>2968233.0984876854</v>
      </c>
      <c r="E129" s="1192"/>
      <c r="F129" s="1662">
        <v>0</v>
      </c>
      <c r="G129" s="1662"/>
      <c r="H129" s="1662">
        <v>2646433.3293776852</v>
      </c>
      <c r="I129" s="1193">
        <f t="shared" si="55"/>
        <v>2646433.3293776852</v>
      </c>
      <c r="J129" s="1662"/>
      <c r="K129" s="1662"/>
      <c r="L129" s="1662">
        <v>321799.76910999999</v>
      </c>
      <c r="M129" s="1092">
        <f t="shared" si="56"/>
        <v>321799.76910999999</v>
      </c>
    </row>
    <row r="130" spans="2:13" ht="25.5">
      <c r="B130" s="1276">
        <v>12</v>
      </c>
      <c r="C130" s="1285" t="s">
        <v>745</v>
      </c>
      <c r="D130" s="1195">
        <f t="shared" si="54"/>
        <v>0</v>
      </c>
      <c r="E130" s="1192"/>
      <c r="F130" s="1662"/>
      <c r="G130" s="1662"/>
      <c r="H130" s="1662"/>
      <c r="I130" s="1193">
        <f t="shared" si="55"/>
        <v>0</v>
      </c>
      <c r="J130" s="1662"/>
      <c r="K130" s="1662"/>
      <c r="L130" s="1662"/>
      <c r="M130" s="1092">
        <f t="shared" si="56"/>
        <v>0</v>
      </c>
    </row>
    <row r="131" spans="2:13">
      <c r="B131" s="1282">
        <v>13</v>
      </c>
      <c r="C131" s="1286" t="s">
        <v>746</v>
      </c>
      <c r="D131" s="1195">
        <f t="shared" si="54"/>
        <v>0</v>
      </c>
      <c r="E131" s="1192"/>
      <c r="F131" s="1662"/>
      <c r="G131" s="1665"/>
      <c r="H131" s="1667"/>
      <c r="I131" s="1193">
        <f t="shared" si="55"/>
        <v>0</v>
      </c>
      <c r="J131" s="1671"/>
      <c r="K131" s="1672"/>
      <c r="L131" s="1669"/>
      <c r="M131" s="1092">
        <f t="shared" si="56"/>
        <v>0</v>
      </c>
    </row>
    <row r="132" spans="2:13">
      <c r="B132" s="1276">
        <v>14</v>
      </c>
      <c r="C132" s="1286" t="s">
        <v>747</v>
      </c>
      <c r="D132" s="1195">
        <f t="shared" si="54"/>
        <v>44420.88772999998</v>
      </c>
      <c r="E132" s="1192"/>
      <c r="F132" s="1662">
        <v>36178.929928584701</v>
      </c>
      <c r="G132" s="1665"/>
      <c r="H132" s="1667">
        <v>6469.2578014152823</v>
      </c>
      <c r="I132" s="1193">
        <f t="shared" si="55"/>
        <v>6469.2578014152823</v>
      </c>
      <c r="J132" s="1671"/>
      <c r="K132" s="1672"/>
      <c r="L132" s="1669">
        <v>1772.7</v>
      </c>
      <c r="M132" s="1092">
        <f t="shared" si="56"/>
        <v>1772.7</v>
      </c>
    </row>
    <row r="133" spans="2:13">
      <c r="B133" s="1276">
        <v>15</v>
      </c>
      <c r="C133" s="1286" t="s">
        <v>748</v>
      </c>
      <c r="D133" s="1195">
        <f t="shared" si="54"/>
        <v>20125.098999999998</v>
      </c>
      <c r="E133" s="1192"/>
      <c r="F133" s="1662">
        <v>17196.238999999998</v>
      </c>
      <c r="G133" s="1665"/>
      <c r="H133" s="1667"/>
      <c r="I133" s="1193">
        <f t="shared" si="55"/>
        <v>0</v>
      </c>
      <c r="J133" s="1671"/>
      <c r="K133" s="1672"/>
      <c r="L133" s="1669">
        <v>2928.86</v>
      </c>
      <c r="M133" s="1092">
        <f t="shared" si="56"/>
        <v>2928.86</v>
      </c>
    </row>
    <row r="134" spans="2:13">
      <c r="B134" s="1282">
        <v>16</v>
      </c>
      <c r="C134" s="1286" t="s">
        <v>749</v>
      </c>
      <c r="D134" s="1195">
        <f t="shared" si="54"/>
        <v>181291.14043</v>
      </c>
      <c r="E134" s="1192"/>
      <c r="F134" s="1662">
        <v>181291.14043</v>
      </c>
      <c r="G134" s="1662"/>
      <c r="H134" s="1667"/>
      <c r="I134" s="1193">
        <f t="shared" si="55"/>
        <v>0</v>
      </c>
      <c r="J134" s="1662"/>
      <c r="K134" s="1672"/>
      <c r="L134" s="1662">
        <v>0</v>
      </c>
      <c r="M134" s="1092">
        <f t="shared" si="56"/>
        <v>0</v>
      </c>
    </row>
    <row r="135" spans="2:13">
      <c r="B135" s="1276">
        <v>17</v>
      </c>
      <c r="C135" s="1286" t="s">
        <v>750</v>
      </c>
      <c r="D135" s="1195">
        <f t="shared" si="54"/>
        <v>0</v>
      </c>
      <c r="E135" s="1192"/>
      <c r="F135" s="1662"/>
      <c r="G135" s="1665"/>
      <c r="H135" s="1667"/>
      <c r="I135" s="1193">
        <f t="shared" si="55"/>
        <v>0</v>
      </c>
      <c r="J135" s="1671"/>
      <c r="K135" s="1672"/>
      <c r="L135" s="1669"/>
      <c r="M135" s="1092">
        <f t="shared" si="56"/>
        <v>0</v>
      </c>
    </row>
    <row r="136" spans="2:13" ht="13.5" thickBot="1">
      <c r="B136" s="1276">
        <v>18</v>
      </c>
      <c r="C136" s="1287" t="s">
        <v>751</v>
      </c>
      <c r="D136" s="2309">
        <f t="shared" si="54"/>
        <v>42079.19200000001</v>
      </c>
      <c r="E136" s="2315"/>
      <c r="F136" s="2316"/>
      <c r="G136" s="2317"/>
      <c r="H136" s="2318">
        <v>36642.19200000001</v>
      </c>
      <c r="I136" s="2319">
        <f t="shared" si="55"/>
        <v>36642.19200000001</v>
      </c>
      <c r="J136" s="2320"/>
      <c r="K136" s="2321"/>
      <c r="L136" s="2322">
        <v>5437</v>
      </c>
      <c r="M136" s="2323">
        <f t="shared" si="56"/>
        <v>5437</v>
      </c>
    </row>
    <row r="137" spans="2:13" ht="26.25" thickBot="1">
      <c r="B137" s="1288">
        <v>19</v>
      </c>
      <c r="C137" s="1289" t="s">
        <v>752</v>
      </c>
      <c r="D137" s="1661">
        <f>D115+D116+D117+D118+D119+D120+D123+D126+D131+D132+D133+D134+D135+D136</f>
        <v>4072925.2134595481</v>
      </c>
      <c r="E137" s="1661">
        <f t="shared" ref="E137:M137" si="60">E115+E116+E117+E118+E119+E120+E123+E126+E131+E132+E133+E134+E135+E136</f>
        <v>0</v>
      </c>
      <c r="F137" s="1661">
        <f t="shared" si="60"/>
        <v>898111.90028454689</v>
      </c>
      <c r="G137" s="1661">
        <f t="shared" si="60"/>
        <v>0</v>
      </c>
      <c r="H137" s="1661">
        <f t="shared" si="60"/>
        <v>2842874.9840650009</v>
      </c>
      <c r="I137" s="1661">
        <f t="shared" si="60"/>
        <v>2842874.9840650009</v>
      </c>
      <c r="J137" s="1661">
        <f t="shared" si="60"/>
        <v>0</v>
      </c>
      <c r="K137" s="1661">
        <f t="shared" si="60"/>
        <v>0</v>
      </c>
      <c r="L137" s="1661">
        <f t="shared" si="60"/>
        <v>331938.32910999999</v>
      </c>
      <c r="M137" s="1661">
        <f t="shared" si="60"/>
        <v>331938.32910999999</v>
      </c>
    </row>
    <row r="138" spans="2:13">
      <c r="B138" s="1276"/>
      <c r="C138" s="1277" t="s">
        <v>753</v>
      </c>
      <c r="D138" s="1203">
        <f t="shared" si="54"/>
        <v>0</v>
      </c>
      <c r="E138" s="1200"/>
      <c r="F138" s="1201"/>
      <c r="G138" s="1202"/>
      <c r="H138" s="1203"/>
      <c r="I138" s="1201">
        <f t="shared" si="55"/>
        <v>0</v>
      </c>
      <c r="J138" s="1296"/>
      <c r="K138" s="1281"/>
      <c r="L138" s="1280"/>
      <c r="M138" s="2330">
        <f t="shared" si="56"/>
        <v>0</v>
      </c>
    </row>
    <row r="139" spans="2:13">
      <c r="B139" s="1276"/>
      <c r="C139" s="1277" t="s">
        <v>147</v>
      </c>
      <c r="D139" s="1195">
        <f t="shared" si="54"/>
        <v>0</v>
      </c>
      <c r="E139" s="1192"/>
      <c r="F139" s="1193"/>
      <c r="G139" s="1194"/>
      <c r="H139" s="1195"/>
      <c r="I139" s="1193">
        <f t="shared" si="55"/>
        <v>0</v>
      </c>
      <c r="J139" s="1290"/>
      <c r="K139" s="1291"/>
      <c r="L139" s="1292"/>
      <c r="M139" s="1092">
        <f t="shared" si="56"/>
        <v>0</v>
      </c>
    </row>
    <row r="140" spans="2:13">
      <c r="B140" s="1276">
        <v>20</v>
      </c>
      <c r="C140" s="1286" t="s">
        <v>754</v>
      </c>
      <c r="D140" s="1195">
        <f t="shared" si="54"/>
        <v>2849614.2681</v>
      </c>
      <c r="E140" s="1192"/>
      <c r="F140" s="1662"/>
      <c r="G140" s="1665"/>
      <c r="H140" s="1667">
        <v>2527877.6062099999</v>
      </c>
      <c r="I140" s="1193">
        <f t="shared" si="55"/>
        <v>2527877.6062099999</v>
      </c>
      <c r="J140" s="1290"/>
      <c r="K140" s="1291"/>
      <c r="L140" s="1669">
        <v>321736.66189000005</v>
      </c>
      <c r="M140" s="1092">
        <f t="shared" si="56"/>
        <v>321736.66189000005</v>
      </c>
    </row>
    <row r="141" spans="2:13">
      <c r="B141" s="1276">
        <v>21</v>
      </c>
      <c r="C141" s="1286" t="s">
        <v>755</v>
      </c>
      <c r="D141" s="1195">
        <f t="shared" si="54"/>
        <v>8706.393689999999</v>
      </c>
      <c r="E141" s="1192"/>
      <c r="F141" s="1662">
        <v>8706.393689999999</v>
      </c>
      <c r="G141" s="1665"/>
      <c r="H141" s="1667"/>
      <c r="I141" s="1193">
        <f t="shared" si="55"/>
        <v>0</v>
      </c>
      <c r="J141" s="1290"/>
      <c r="K141" s="1291"/>
      <c r="L141" s="1669"/>
      <c r="M141" s="1092">
        <f t="shared" si="56"/>
        <v>0</v>
      </c>
    </row>
    <row r="142" spans="2:13">
      <c r="B142" s="1276">
        <v>22</v>
      </c>
      <c r="C142" s="1286" t="s">
        <v>756</v>
      </c>
      <c r="D142" s="1195">
        <f t="shared" si="54"/>
        <v>90035.77906999999</v>
      </c>
      <c r="E142" s="1192"/>
      <c r="F142" s="1662"/>
      <c r="G142" s="1665"/>
      <c r="H142" s="1667">
        <v>83499.049069999994</v>
      </c>
      <c r="I142" s="1193">
        <f t="shared" si="55"/>
        <v>83499.049069999994</v>
      </c>
      <c r="J142" s="1290"/>
      <c r="K142" s="1291"/>
      <c r="L142" s="1669">
        <v>6536.73</v>
      </c>
      <c r="M142" s="1092">
        <f t="shared" si="56"/>
        <v>6536.73</v>
      </c>
    </row>
    <row r="143" spans="2:13">
      <c r="B143" s="1276">
        <v>23</v>
      </c>
      <c r="C143" s="1286" t="s">
        <v>757</v>
      </c>
      <c r="D143" s="1195">
        <f t="shared" si="54"/>
        <v>0</v>
      </c>
      <c r="E143" s="1192"/>
      <c r="F143" s="1662"/>
      <c r="G143" s="1665"/>
      <c r="H143" s="1667"/>
      <c r="I143" s="1193">
        <f t="shared" si="55"/>
        <v>0</v>
      </c>
      <c r="J143" s="1290"/>
      <c r="K143" s="1291"/>
      <c r="L143" s="1669"/>
      <c r="M143" s="1092">
        <f t="shared" si="56"/>
        <v>0</v>
      </c>
    </row>
    <row r="144" spans="2:13">
      <c r="B144" s="1276">
        <v>24</v>
      </c>
      <c r="C144" s="1293" t="s">
        <v>758</v>
      </c>
      <c r="D144" s="1195">
        <f t="shared" si="54"/>
        <v>0</v>
      </c>
      <c r="E144" s="1192"/>
      <c r="F144" s="1662"/>
      <c r="G144" s="1665"/>
      <c r="H144" s="1667"/>
      <c r="I144" s="1193">
        <f t="shared" si="55"/>
        <v>0</v>
      </c>
      <c r="J144" s="1290"/>
      <c r="K144" s="1291"/>
      <c r="L144" s="1669"/>
      <c r="M144" s="1092">
        <f t="shared" si="56"/>
        <v>0</v>
      </c>
    </row>
    <row r="145" spans="2:17" ht="13.5" thickBot="1">
      <c r="B145" s="1276">
        <v>25</v>
      </c>
      <c r="C145" s="1287" t="s">
        <v>759</v>
      </c>
      <c r="D145" s="2309">
        <f t="shared" si="54"/>
        <v>235163.26574499998</v>
      </c>
      <c r="E145" s="2315"/>
      <c r="F145" s="2316"/>
      <c r="G145" s="2316"/>
      <c r="H145" s="2316">
        <v>231498.10574499998</v>
      </c>
      <c r="I145" s="2319">
        <f t="shared" si="55"/>
        <v>231498.10574499998</v>
      </c>
      <c r="J145" s="2319"/>
      <c r="K145" s="2319"/>
      <c r="L145" s="2316">
        <v>3665.16</v>
      </c>
      <c r="M145" s="2323">
        <f t="shared" si="56"/>
        <v>3665.16</v>
      </c>
    </row>
    <row r="146" spans="2:17" ht="13.5" thickBot="1">
      <c r="B146" s="1288">
        <v>26</v>
      </c>
      <c r="C146" s="1289" t="s">
        <v>760</v>
      </c>
      <c r="D146" s="1661">
        <f>D140+D141+D142+D143+D144+D145</f>
        <v>3183519.706605</v>
      </c>
      <c r="E146" s="1661">
        <f t="shared" ref="E146:M146" si="61">E140+E141+E142+E143+E144+E145</f>
        <v>0</v>
      </c>
      <c r="F146" s="1661">
        <f t="shared" si="61"/>
        <v>8706.393689999999</v>
      </c>
      <c r="G146" s="1661">
        <f t="shared" si="61"/>
        <v>0</v>
      </c>
      <c r="H146" s="1661">
        <f t="shared" si="61"/>
        <v>2842874.7610249999</v>
      </c>
      <c r="I146" s="1661">
        <f t="shared" si="61"/>
        <v>2842874.7610249999</v>
      </c>
      <c r="J146" s="1661">
        <f t="shared" si="61"/>
        <v>0</v>
      </c>
      <c r="K146" s="1661">
        <f t="shared" si="61"/>
        <v>0</v>
      </c>
      <c r="L146" s="1661">
        <f t="shared" si="61"/>
        <v>331938.55189</v>
      </c>
      <c r="M146" s="1661">
        <f t="shared" si="61"/>
        <v>331938.55189</v>
      </c>
    </row>
    <row r="147" spans="2:17">
      <c r="B147" s="1294"/>
      <c r="C147" s="1295" t="s">
        <v>761</v>
      </c>
      <c r="D147" s="1203">
        <f t="shared" si="54"/>
        <v>0</v>
      </c>
      <c r="E147" s="1200"/>
      <c r="F147" s="1201"/>
      <c r="G147" s="1202"/>
      <c r="H147" s="1203"/>
      <c r="I147" s="1201">
        <f t="shared" si="55"/>
        <v>0</v>
      </c>
      <c r="J147" s="1296"/>
      <c r="K147" s="1281"/>
      <c r="L147" s="1280"/>
      <c r="M147" s="2330">
        <f t="shared" si="56"/>
        <v>0</v>
      </c>
    </row>
    <row r="148" spans="2:17">
      <c r="B148" s="1276">
        <v>27</v>
      </c>
      <c r="C148" s="1283" t="s">
        <v>762</v>
      </c>
      <c r="D148" s="1195">
        <f t="shared" si="54"/>
        <v>739623.5</v>
      </c>
      <c r="E148" s="1192"/>
      <c r="F148" s="1662">
        <v>739623.5</v>
      </c>
      <c r="G148" s="1665"/>
      <c r="H148" s="1667"/>
      <c r="I148" s="1193">
        <f t="shared" si="55"/>
        <v>0</v>
      </c>
      <c r="J148" s="1290"/>
      <c r="K148" s="1291"/>
      <c r="L148" s="1292"/>
      <c r="M148" s="1092">
        <f t="shared" si="56"/>
        <v>0</v>
      </c>
    </row>
    <row r="149" spans="2:17">
      <c r="B149" s="1276">
        <v>28</v>
      </c>
      <c r="C149" s="1283" t="s">
        <v>763</v>
      </c>
      <c r="D149" s="1195">
        <f t="shared" si="54"/>
        <v>113354.16301</v>
      </c>
      <c r="E149" s="1192"/>
      <c r="F149" s="1662">
        <v>113354.16301</v>
      </c>
      <c r="G149" s="1665"/>
      <c r="H149" s="1667"/>
      <c r="I149" s="1193">
        <f t="shared" si="55"/>
        <v>0</v>
      </c>
      <c r="J149" s="1290"/>
      <c r="K149" s="1291"/>
      <c r="L149" s="1292"/>
      <c r="M149" s="1092">
        <f t="shared" si="56"/>
        <v>0</v>
      </c>
    </row>
    <row r="150" spans="2:17">
      <c r="B150" s="1297">
        <v>29</v>
      </c>
      <c r="C150" s="1298" t="s">
        <v>764</v>
      </c>
      <c r="D150" s="1195">
        <f t="shared" si="54"/>
        <v>0</v>
      </c>
      <c r="E150" s="1196"/>
      <c r="F150" s="1664"/>
      <c r="G150" s="1666"/>
      <c r="H150" s="1668"/>
      <c r="I150" s="1193">
        <f t="shared" si="55"/>
        <v>0</v>
      </c>
      <c r="J150" s="1301"/>
      <c r="K150" s="1302"/>
      <c r="L150" s="1303"/>
      <c r="M150" s="1092">
        <f t="shared" si="56"/>
        <v>0</v>
      </c>
    </row>
    <row r="151" spans="2:17">
      <c r="B151" s="1676">
        <v>30</v>
      </c>
      <c r="C151" s="2449" t="s">
        <v>991</v>
      </c>
      <c r="D151" s="1677"/>
      <c r="E151" s="1321"/>
      <c r="F151" s="1664"/>
      <c r="G151" s="1666"/>
      <c r="H151" s="1668"/>
      <c r="I151" s="1418"/>
      <c r="J151" s="1682"/>
      <c r="K151" s="1638"/>
      <c r="L151" s="1683"/>
      <c r="M151" s="1678"/>
    </row>
    <row r="152" spans="2:17" ht="13.5" thickBot="1">
      <c r="B152" s="1297">
        <v>31</v>
      </c>
      <c r="C152" s="1298" t="s">
        <v>765</v>
      </c>
      <c r="D152" s="2309">
        <f t="shared" si="54"/>
        <v>36428.039853145645</v>
      </c>
      <c r="E152" s="2315"/>
      <c r="F152" s="2316">
        <v>36428.039853145645</v>
      </c>
      <c r="G152" s="2317"/>
      <c r="H152" s="2318"/>
      <c r="I152" s="2319">
        <f t="shared" si="55"/>
        <v>0</v>
      </c>
      <c r="J152" s="2334"/>
      <c r="K152" s="2309"/>
      <c r="L152" s="2335"/>
      <c r="M152" s="2336">
        <f t="shared" si="56"/>
        <v>0</v>
      </c>
      <c r="N152" s="1510"/>
      <c r="O152" s="1510"/>
      <c r="P152" s="1510"/>
      <c r="Q152" s="1510"/>
    </row>
    <row r="153" spans="2:17" ht="13.5" thickBot="1">
      <c r="B153" s="1288">
        <v>32</v>
      </c>
      <c r="C153" s="1299" t="s">
        <v>1097</v>
      </c>
      <c r="D153" s="2337">
        <f>D152+D150+D149+D148+D151</f>
        <v>889405.70286314562</v>
      </c>
      <c r="E153" s="2310">
        <f t="shared" ref="E153:M153" si="62">E152+E150+E149+E148+E151</f>
        <v>0</v>
      </c>
      <c r="F153" s="2310">
        <f t="shared" si="62"/>
        <v>889405.70286314562</v>
      </c>
      <c r="G153" s="2310">
        <f t="shared" si="62"/>
        <v>0</v>
      </c>
      <c r="H153" s="2310">
        <f t="shared" si="62"/>
        <v>0</v>
      </c>
      <c r="I153" s="2310">
        <f t="shared" si="62"/>
        <v>0</v>
      </c>
      <c r="J153" s="2310">
        <f t="shared" si="62"/>
        <v>0</v>
      </c>
      <c r="K153" s="2310">
        <f t="shared" si="62"/>
        <v>0</v>
      </c>
      <c r="L153" s="2310">
        <f t="shared" si="62"/>
        <v>0</v>
      </c>
      <c r="M153" s="2310">
        <f t="shared" si="62"/>
        <v>0</v>
      </c>
      <c r="N153" s="2207"/>
      <c r="O153" s="2207"/>
      <c r="P153" s="2207"/>
      <c r="Q153" s="2207"/>
    </row>
    <row r="154" spans="2:17" ht="26.25" thickBot="1">
      <c r="B154" s="1288">
        <v>33</v>
      </c>
      <c r="C154" s="1289" t="s">
        <v>1098</v>
      </c>
      <c r="D154" s="1661">
        <f>D153+D146</f>
        <v>4072925.4094681456</v>
      </c>
      <c r="E154" s="2311">
        <f t="shared" ref="E154:M154" si="63">E153+E146</f>
        <v>0</v>
      </c>
      <c r="F154" s="2311">
        <f t="shared" si="63"/>
        <v>898112.09655314567</v>
      </c>
      <c r="G154" s="2311">
        <f t="shared" si="63"/>
        <v>0</v>
      </c>
      <c r="H154" s="2311">
        <f t="shared" si="63"/>
        <v>2842874.7610249999</v>
      </c>
      <c r="I154" s="2311">
        <f t="shared" si="63"/>
        <v>2842874.7610249999</v>
      </c>
      <c r="J154" s="2311">
        <f t="shared" si="63"/>
        <v>0</v>
      </c>
      <c r="K154" s="2311">
        <f t="shared" si="63"/>
        <v>0</v>
      </c>
      <c r="L154" s="2311">
        <f t="shared" si="63"/>
        <v>331938.55189</v>
      </c>
      <c r="M154" s="2311">
        <f t="shared" si="63"/>
        <v>331938.55189</v>
      </c>
      <c r="N154" s="1510"/>
      <c r="O154" s="1510"/>
      <c r="P154" s="1510"/>
      <c r="Q154" s="1510"/>
    </row>
    <row r="155" spans="2:17">
      <c r="D155" s="2207"/>
    </row>
    <row r="156" spans="2:17">
      <c r="D156" s="1571"/>
      <c r="E156" s="1571"/>
      <c r="F156" s="1571"/>
      <c r="G156" s="1571"/>
      <c r="H156" s="1571"/>
      <c r="I156" s="1571"/>
      <c r="J156" s="1571"/>
      <c r="K156" s="1571"/>
      <c r="L156" s="1571"/>
      <c r="M156" s="1571">
        <v>15</v>
      </c>
    </row>
    <row r="157" spans="2:17">
      <c r="D157" s="1571"/>
      <c r="E157" s="1571"/>
      <c r="F157" s="1571"/>
      <c r="G157" s="1571"/>
      <c r="H157" s="1571"/>
      <c r="I157" s="1571"/>
      <c r="J157" s="1571"/>
      <c r="K157" s="1571"/>
      <c r="L157" s="1571"/>
      <c r="M157" s="1571"/>
    </row>
    <row r="158" spans="2:17" ht="14.25">
      <c r="B158" s="2534" t="s">
        <v>1072</v>
      </c>
      <c r="C158" s="2534"/>
      <c r="D158" s="2534"/>
      <c r="E158" s="2534"/>
      <c r="F158" s="2534"/>
      <c r="G158" s="2534"/>
    </row>
    <row r="159" spans="2:17" ht="13.5" thickBot="1">
      <c r="B159" s="1977"/>
      <c r="C159" s="1977"/>
      <c r="D159" s="1977"/>
      <c r="E159" s="1977"/>
      <c r="F159" s="1977"/>
      <c r="G159" s="1977"/>
    </row>
    <row r="160" spans="2:17" ht="15.75" customHeight="1" thickBot="1">
      <c r="B160" s="2535" t="s">
        <v>674</v>
      </c>
      <c r="C160" s="2536"/>
      <c r="D160" s="1573"/>
      <c r="E160" s="1573"/>
      <c r="F160" s="1573"/>
      <c r="G160" s="1573"/>
      <c r="H160" s="1573"/>
      <c r="I160" s="1519"/>
      <c r="J160" s="1519"/>
      <c r="K160" s="1519"/>
      <c r="L160" s="2566" t="s">
        <v>885</v>
      </c>
      <c r="M160" s="2566"/>
    </row>
    <row r="161" spans="2:13" ht="13.5" customHeight="1" thickBot="1">
      <c r="B161" s="2549" t="s">
        <v>718</v>
      </c>
      <c r="C161" s="2537"/>
      <c r="D161" s="2537" t="s">
        <v>719</v>
      </c>
      <c r="E161" s="2537" t="s">
        <v>720</v>
      </c>
      <c r="F161" s="2537" t="s">
        <v>721</v>
      </c>
      <c r="G161" s="2540" t="s">
        <v>252</v>
      </c>
      <c r="H161" s="2541"/>
      <c r="I161" s="2541"/>
      <c r="J161" s="2541"/>
      <c r="K161" s="2541"/>
      <c r="L161" s="2541"/>
      <c r="M161" s="2542"/>
    </row>
    <row r="162" spans="2:13" ht="13.5" customHeight="1" thickBot="1">
      <c r="B162" s="2550"/>
      <c r="C162" s="2538"/>
      <c r="D162" s="2538"/>
      <c r="E162" s="2538"/>
      <c r="F162" s="2538"/>
      <c r="G162" s="2543" t="s">
        <v>772</v>
      </c>
      <c r="H162" s="2544"/>
      <c r="I162" s="2545"/>
      <c r="J162" s="2546" t="s">
        <v>1013</v>
      </c>
      <c r="K162" s="2547"/>
      <c r="L162" s="2547"/>
      <c r="M162" s="2548"/>
    </row>
    <row r="163" spans="2:13" ht="51.75" thickBot="1">
      <c r="B163" s="2550"/>
      <c r="C163" s="2538"/>
      <c r="D163" s="2539"/>
      <c r="E163" s="2539"/>
      <c r="F163" s="2539"/>
      <c r="G163" s="1613" t="s">
        <v>723</v>
      </c>
      <c r="H163" s="1613" t="s">
        <v>724</v>
      </c>
      <c r="I163" s="1613" t="s">
        <v>2</v>
      </c>
      <c r="J163" s="1614" t="s">
        <v>725</v>
      </c>
      <c r="K163" s="1614" t="s">
        <v>726</v>
      </c>
      <c r="L163" s="1614" t="s">
        <v>727</v>
      </c>
      <c r="M163" s="1423" t="s">
        <v>2</v>
      </c>
    </row>
    <row r="164" spans="2:13" ht="15.75" customHeight="1" thickBot="1">
      <c r="B164" s="2550"/>
      <c r="C164" s="2538"/>
      <c r="D164" s="1336">
        <v>1</v>
      </c>
      <c r="E164" s="1531"/>
      <c r="F164" s="1531">
        <v>2</v>
      </c>
      <c r="G164" s="1529">
        <v>3</v>
      </c>
      <c r="H164" s="1531">
        <v>4</v>
      </c>
      <c r="I164" s="1528">
        <v>5</v>
      </c>
      <c r="J164" s="1529">
        <v>6</v>
      </c>
      <c r="K164" s="1531">
        <v>7</v>
      </c>
      <c r="L164" s="1273">
        <v>8</v>
      </c>
      <c r="M164" s="1336">
        <v>9</v>
      </c>
    </row>
    <row r="165" spans="2:13" ht="15.75" customHeight="1" thickBot="1">
      <c r="B165" s="2551"/>
      <c r="C165" s="2539"/>
      <c r="D165" s="1533" t="s">
        <v>728</v>
      </c>
      <c r="E165" s="1533"/>
      <c r="F165" s="1533"/>
      <c r="G165" s="1530"/>
      <c r="H165" s="1533"/>
      <c r="I165" s="1274" t="s">
        <v>729</v>
      </c>
      <c r="J165" s="1530"/>
      <c r="K165" s="1533"/>
      <c r="L165" s="1275"/>
      <c r="M165" s="1612" t="s">
        <v>730</v>
      </c>
    </row>
    <row r="166" spans="2:13">
      <c r="B166" s="1294"/>
      <c r="C166" s="1295" t="s">
        <v>146</v>
      </c>
      <c r="D166" s="1420"/>
      <c r="E166" s="1278"/>
      <c r="F166" s="1201"/>
      <c r="G166" s="1202"/>
      <c r="H166" s="1203"/>
      <c r="I166" s="1200"/>
      <c r="J166" s="1202"/>
      <c r="K166" s="1279"/>
      <c r="L166" s="1280"/>
      <c r="M166" s="1281"/>
    </row>
    <row r="167" spans="2:13">
      <c r="B167" s="1282">
        <v>1</v>
      </c>
      <c r="C167" s="1283" t="s">
        <v>731</v>
      </c>
      <c r="D167" s="1195">
        <f>E167+F167+I167+M167</f>
        <v>0</v>
      </c>
      <c r="E167" s="1192"/>
      <c r="F167" s="1662"/>
      <c r="G167" s="1665"/>
      <c r="H167" s="1667"/>
      <c r="I167" s="1193">
        <f>G167+H167</f>
        <v>0</v>
      </c>
      <c r="J167" s="1671"/>
      <c r="K167" s="1672"/>
      <c r="L167" s="1669"/>
      <c r="M167" s="1092">
        <f>J167+K167+L167</f>
        <v>0</v>
      </c>
    </row>
    <row r="168" spans="2:13">
      <c r="B168" s="1276">
        <v>2</v>
      </c>
      <c r="C168" s="1283" t="s">
        <v>87</v>
      </c>
      <c r="D168" s="1195">
        <f t="shared" ref="D168:D204" si="64">E168+F168+I168+M168</f>
        <v>22264.292999999998</v>
      </c>
      <c r="E168" s="1192"/>
      <c r="F168" s="1662">
        <v>22264.292999999998</v>
      </c>
      <c r="G168" s="1665"/>
      <c r="H168" s="1667"/>
      <c r="I168" s="1193">
        <f t="shared" ref="I168:I204" si="65">G168+H168</f>
        <v>0</v>
      </c>
      <c r="J168" s="1671"/>
      <c r="K168" s="1672"/>
      <c r="L168" s="1669"/>
      <c r="M168" s="1092">
        <f t="shared" ref="M168:M204" si="66">J168+K168+L168</f>
        <v>0</v>
      </c>
    </row>
    <row r="169" spans="2:13">
      <c r="B169" s="1276">
        <v>3</v>
      </c>
      <c r="C169" s="1283" t="s">
        <v>732</v>
      </c>
      <c r="D169" s="1195">
        <f t="shared" si="64"/>
        <v>0</v>
      </c>
      <c r="E169" s="1192"/>
      <c r="F169" s="1662"/>
      <c r="G169" s="1665"/>
      <c r="H169" s="1667"/>
      <c r="I169" s="1193">
        <f t="shared" si="65"/>
        <v>0</v>
      </c>
      <c r="J169" s="1671"/>
      <c r="K169" s="1672"/>
      <c r="L169" s="1669"/>
      <c r="M169" s="1092">
        <f t="shared" si="66"/>
        <v>0</v>
      </c>
    </row>
    <row r="170" spans="2:13">
      <c r="B170" s="1282">
        <v>4</v>
      </c>
      <c r="C170" s="1283" t="s">
        <v>733</v>
      </c>
      <c r="D170" s="1195">
        <f t="shared" si="64"/>
        <v>20635.309000000001</v>
      </c>
      <c r="E170" s="1192"/>
      <c r="F170" s="1662">
        <v>20635.309000000001</v>
      </c>
      <c r="G170" s="1665"/>
      <c r="H170" s="1667"/>
      <c r="I170" s="1193">
        <f t="shared" si="65"/>
        <v>0</v>
      </c>
      <c r="J170" s="1671"/>
      <c r="K170" s="1672"/>
      <c r="L170" s="1669"/>
      <c r="M170" s="1092">
        <f t="shared" si="66"/>
        <v>0</v>
      </c>
    </row>
    <row r="171" spans="2:13">
      <c r="B171" s="1276">
        <v>5</v>
      </c>
      <c r="C171" s="1283" t="s">
        <v>734</v>
      </c>
      <c r="D171" s="1195">
        <f t="shared" si="64"/>
        <v>0</v>
      </c>
      <c r="E171" s="1192"/>
      <c r="F171" s="1662"/>
      <c r="G171" s="1665"/>
      <c r="H171" s="1667"/>
      <c r="I171" s="1193">
        <f t="shared" si="65"/>
        <v>0</v>
      </c>
      <c r="J171" s="1671"/>
      <c r="K171" s="1672"/>
      <c r="L171" s="1669"/>
      <c r="M171" s="1092">
        <f t="shared" si="66"/>
        <v>0</v>
      </c>
    </row>
    <row r="172" spans="2:13">
      <c r="B172" s="1276">
        <v>6</v>
      </c>
      <c r="C172" s="1283" t="s">
        <v>735</v>
      </c>
      <c r="D172" s="1195">
        <f t="shared" si="64"/>
        <v>0</v>
      </c>
      <c r="E172" s="1192"/>
      <c r="F172" s="1663">
        <f t="shared" ref="F172" si="67">+F173+F174</f>
        <v>0</v>
      </c>
      <c r="G172" s="1663">
        <f>+G173+G174</f>
        <v>0</v>
      </c>
      <c r="H172" s="1663">
        <f t="shared" ref="H172" si="68">+H173+H174</f>
        <v>0</v>
      </c>
      <c r="I172" s="1193">
        <f t="shared" si="65"/>
        <v>0</v>
      </c>
      <c r="J172" s="1663">
        <f t="shared" ref="J172:L172" si="69">+J173+J174</f>
        <v>0</v>
      </c>
      <c r="K172" s="1663">
        <f t="shared" si="69"/>
        <v>0</v>
      </c>
      <c r="L172" s="1663">
        <f t="shared" si="69"/>
        <v>0</v>
      </c>
      <c r="M172" s="1092">
        <f t="shared" si="66"/>
        <v>0</v>
      </c>
    </row>
    <row r="173" spans="2:13">
      <c r="B173" s="1276"/>
      <c r="C173" s="1191" t="s">
        <v>736</v>
      </c>
      <c r="D173" s="1195">
        <f t="shared" si="64"/>
        <v>0</v>
      </c>
      <c r="E173" s="1192"/>
      <c r="F173" s="1662"/>
      <c r="G173" s="1665"/>
      <c r="H173" s="1667"/>
      <c r="I173" s="1193">
        <f t="shared" si="65"/>
        <v>0</v>
      </c>
      <c r="J173" s="1671"/>
      <c r="K173" s="1672"/>
      <c r="L173" s="1669"/>
      <c r="M173" s="1092">
        <f t="shared" si="66"/>
        <v>0</v>
      </c>
    </row>
    <row r="174" spans="2:13">
      <c r="B174" s="1276"/>
      <c r="C174" s="1191" t="s">
        <v>737</v>
      </c>
      <c r="D174" s="1195">
        <f t="shared" si="64"/>
        <v>0</v>
      </c>
      <c r="E174" s="1192"/>
      <c r="F174" s="1662"/>
      <c r="G174" s="1665"/>
      <c r="H174" s="1667"/>
      <c r="I174" s="1193">
        <f t="shared" si="65"/>
        <v>0</v>
      </c>
      <c r="J174" s="1671"/>
      <c r="K174" s="1672"/>
      <c r="L174" s="1669"/>
      <c r="M174" s="1092">
        <f t="shared" si="66"/>
        <v>0</v>
      </c>
    </row>
    <row r="175" spans="2:13">
      <c r="B175" s="1282">
        <v>7</v>
      </c>
      <c r="C175" s="1283" t="s">
        <v>738</v>
      </c>
      <c r="D175" s="1195">
        <f t="shared" si="64"/>
        <v>0</v>
      </c>
      <c r="E175" s="1192"/>
      <c r="F175" s="1663">
        <f t="shared" ref="F175:H175" si="70">+F176+F177</f>
        <v>0</v>
      </c>
      <c r="G175" s="1663">
        <f t="shared" si="70"/>
        <v>0</v>
      </c>
      <c r="H175" s="1663">
        <f t="shared" si="70"/>
        <v>0</v>
      </c>
      <c r="I175" s="1193">
        <f t="shared" si="65"/>
        <v>0</v>
      </c>
      <c r="J175" s="1663">
        <f t="shared" ref="J175:K175" si="71">+J176+J177</f>
        <v>0</v>
      </c>
      <c r="K175" s="1663">
        <f t="shared" si="71"/>
        <v>0</v>
      </c>
      <c r="L175" s="1663">
        <f>+L176+L177</f>
        <v>0</v>
      </c>
      <c r="M175" s="1092">
        <f t="shared" si="66"/>
        <v>0</v>
      </c>
    </row>
    <row r="176" spans="2:13">
      <c r="B176" s="1282"/>
      <c r="C176" s="1191" t="s">
        <v>739</v>
      </c>
      <c r="D176" s="1195">
        <f t="shared" si="64"/>
        <v>0</v>
      </c>
      <c r="E176" s="1192"/>
      <c r="F176" s="1662"/>
      <c r="G176" s="1665"/>
      <c r="H176" s="1667"/>
      <c r="I176" s="1193">
        <f t="shared" si="65"/>
        <v>0</v>
      </c>
      <c r="J176" s="1671"/>
      <c r="K176" s="1672"/>
      <c r="L176" s="1669"/>
      <c r="M176" s="1092">
        <f t="shared" si="66"/>
        <v>0</v>
      </c>
    </row>
    <row r="177" spans="2:15" ht="13.5" thickBot="1">
      <c r="B177" s="1282"/>
      <c r="C177" s="2312" t="s">
        <v>740</v>
      </c>
      <c r="D177" s="2309">
        <f t="shared" si="64"/>
        <v>0</v>
      </c>
      <c r="E177" s="2315"/>
      <c r="F177" s="2316"/>
      <c r="G177" s="2317"/>
      <c r="H177" s="2318"/>
      <c r="I177" s="2319">
        <f t="shared" si="65"/>
        <v>0</v>
      </c>
      <c r="J177" s="2320"/>
      <c r="K177" s="2321"/>
      <c r="L177" s="2322"/>
      <c r="M177" s="2323">
        <f t="shared" si="66"/>
        <v>0</v>
      </c>
    </row>
    <row r="178" spans="2:15" ht="26.25" thickBot="1">
      <c r="B178" s="1276">
        <v>8</v>
      </c>
      <c r="C178" s="2314" t="s">
        <v>741</v>
      </c>
      <c r="D178" s="1661">
        <f>D179+D180+D181+D182</f>
        <v>2379795.1234099995</v>
      </c>
      <c r="E178" s="1661">
        <f t="shared" ref="E178:M178" si="72">E179+E180+E181+E182</f>
        <v>0</v>
      </c>
      <c r="F178" s="2331">
        <f t="shared" ref="F178:H178" si="73">+F179+F180+F181+F182</f>
        <v>396094.61099999998</v>
      </c>
      <c r="G178" s="2331">
        <f t="shared" si="73"/>
        <v>647189.79041000002</v>
      </c>
      <c r="H178" s="2331">
        <f t="shared" si="73"/>
        <v>0</v>
      </c>
      <c r="I178" s="1661">
        <f t="shared" si="72"/>
        <v>647189.79041000002</v>
      </c>
      <c r="J178" s="2331">
        <f>+J179+J180+J181+J182</f>
        <v>40965.517999999996</v>
      </c>
      <c r="K178" s="2331">
        <f t="shared" ref="K178:L178" si="74">+K179+K180+K181+K182</f>
        <v>0</v>
      </c>
      <c r="L178" s="2331">
        <f t="shared" si="74"/>
        <v>1295545.2040000001</v>
      </c>
      <c r="M178" s="1661">
        <f t="shared" si="72"/>
        <v>1336510.7220000001</v>
      </c>
    </row>
    <row r="179" spans="2:15">
      <c r="B179" s="1276">
        <v>9</v>
      </c>
      <c r="C179" s="2313" t="s">
        <v>742</v>
      </c>
      <c r="D179" s="1203">
        <f t="shared" si="64"/>
        <v>0</v>
      </c>
      <c r="E179" s="1200"/>
      <c r="F179" s="2324"/>
      <c r="G179" s="2325"/>
      <c r="H179" s="2326"/>
      <c r="I179" s="1201">
        <f t="shared" si="65"/>
        <v>0</v>
      </c>
      <c r="J179" s="2327"/>
      <c r="K179" s="2328"/>
      <c r="L179" s="2329"/>
      <c r="M179" s="2330">
        <f t="shared" si="66"/>
        <v>0</v>
      </c>
    </row>
    <row r="180" spans="2:15">
      <c r="B180" s="1282">
        <v>10</v>
      </c>
      <c r="C180" s="1285" t="s">
        <v>743</v>
      </c>
      <c r="D180" s="1195">
        <f t="shared" si="64"/>
        <v>2202084.1474099997</v>
      </c>
      <c r="E180" s="1192"/>
      <c r="F180" s="1662">
        <v>396094.61099999998</v>
      </c>
      <c r="G180" s="1662">
        <v>604291.45941000001</v>
      </c>
      <c r="H180" s="1662"/>
      <c r="I180" s="1193">
        <f t="shared" si="65"/>
        <v>604291.45941000001</v>
      </c>
      <c r="J180" s="1662">
        <v>40965.517999999996</v>
      </c>
      <c r="K180" s="1662">
        <v>0</v>
      </c>
      <c r="L180" s="1662">
        <v>1160732.5590000001</v>
      </c>
      <c r="M180" s="1092">
        <f t="shared" si="66"/>
        <v>1201698.077</v>
      </c>
    </row>
    <row r="181" spans="2:15">
      <c r="B181" s="1276">
        <v>11</v>
      </c>
      <c r="C181" s="1285" t="s">
        <v>744</v>
      </c>
      <c r="D181" s="1195">
        <f t="shared" si="64"/>
        <v>51018.955999999998</v>
      </c>
      <c r="E181" s="1192"/>
      <c r="F181" s="1662">
        <v>0</v>
      </c>
      <c r="G181" s="1662">
        <v>25860.050999999999</v>
      </c>
      <c r="H181" s="1662"/>
      <c r="I181" s="1193">
        <f t="shared" si="65"/>
        <v>25860.050999999999</v>
      </c>
      <c r="J181" s="1662">
        <v>0</v>
      </c>
      <c r="K181" s="1662">
        <v>0</v>
      </c>
      <c r="L181" s="1662">
        <v>25158.904999999999</v>
      </c>
      <c r="M181" s="1092">
        <f t="shared" si="66"/>
        <v>25158.904999999999</v>
      </c>
    </row>
    <row r="182" spans="2:15" ht="25.5">
      <c r="B182" s="1276">
        <v>12</v>
      </c>
      <c r="C182" s="1285" t="s">
        <v>745</v>
      </c>
      <c r="D182" s="1195">
        <f t="shared" si="64"/>
        <v>126692.02000000002</v>
      </c>
      <c r="E182" s="1192"/>
      <c r="F182" s="1662">
        <v>0</v>
      </c>
      <c r="G182" s="1662">
        <v>17038.28</v>
      </c>
      <c r="H182" s="1662"/>
      <c r="I182" s="1193">
        <f t="shared" si="65"/>
        <v>17038.28</v>
      </c>
      <c r="J182" s="1662">
        <v>0</v>
      </c>
      <c r="K182" s="1662">
        <v>0</v>
      </c>
      <c r="L182" s="1662">
        <v>109653.74000000002</v>
      </c>
      <c r="M182" s="1092">
        <f t="shared" si="66"/>
        <v>109653.74000000002</v>
      </c>
    </row>
    <row r="183" spans="2:15">
      <c r="B183" s="1282">
        <v>13</v>
      </c>
      <c r="C183" s="1286" t="s">
        <v>746</v>
      </c>
      <c r="D183" s="1195">
        <f t="shared" si="64"/>
        <v>0</v>
      </c>
      <c r="E183" s="1192"/>
      <c r="F183" s="1662"/>
      <c r="G183" s="1665"/>
      <c r="H183" s="1667"/>
      <c r="I183" s="1193">
        <f t="shared" si="65"/>
        <v>0</v>
      </c>
      <c r="J183" s="1671"/>
      <c r="K183" s="1672"/>
      <c r="L183" s="1669"/>
      <c r="M183" s="1092">
        <f t="shared" si="66"/>
        <v>0</v>
      </c>
    </row>
    <row r="184" spans="2:15">
      <c r="B184" s="1276">
        <v>14</v>
      </c>
      <c r="C184" s="1286" t="s">
        <v>747</v>
      </c>
      <c r="D184" s="1195">
        <f t="shared" si="64"/>
        <v>250</v>
      </c>
      <c r="E184" s="1192"/>
      <c r="F184" s="1662"/>
      <c r="G184" s="1665">
        <v>250</v>
      </c>
      <c r="H184" s="1667"/>
      <c r="I184" s="1193">
        <f t="shared" si="65"/>
        <v>250</v>
      </c>
      <c r="J184" s="1671"/>
      <c r="K184" s="1672"/>
      <c r="L184" s="1669"/>
      <c r="M184" s="1092">
        <f t="shared" si="66"/>
        <v>0</v>
      </c>
    </row>
    <row r="185" spans="2:15">
      <c r="B185" s="1276">
        <v>15</v>
      </c>
      <c r="C185" s="1286" t="s">
        <v>748</v>
      </c>
      <c r="D185" s="1195">
        <f t="shared" si="64"/>
        <v>33059.195999999996</v>
      </c>
      <c r="E185" s="1192"/>
      <c r="F185" s="1662"/>
      <c r="G185" s="1665">
        <v>14374.808000000001</v>
      </c>
      <c r="H185" s="1667"/>
      <c r="I185" s="1193">
        <f t="shared" si="65"/>
        <v>14374.808000000001</v>
      </c>
      <c r="J185" s="1671">
        <v>2873.15</v>
      </c>
      <c r="K185" s="1672"/>
      <c r="L185" s="1669">
        <v>15811.237999999999</v>
      </c>
      <c r="M185" s="1092">
        <f t="shared" si="66"/>
        <v>18684.387999999999</v>
      </c>
    </row>
    <row r="186" spans="2:15">
      <c r="B186" s="1282">
        <v>16</v>
      </c>
      <c r="C186" s="1286" t="s">
        <v>749</v>
      </c>
      <c r="D186" s="1195">
        <f t="shared" si="64"/>
        <v>332973.88199999998</v>
      </c>
      <c r="E186" s="1663">
        <v>-212826.345</v>
      </c>
      <c r="F186" s="1662">
        <v>173727.193</v>
      </c>
      <c r="G186" s="1662">
        <v>64423.424999999996</v>
      </c>
      <c r="H186" s="1667"/>
      <c r="I186" s="1193">
        <f t="shared" si="65"/>
        <v>64423.424999999996</v>
      </c>
      <c r="J186" s="1662">
        <v>0</v>
      </c>
      <c r="K186" s="1672"/>
      <c r="L186" s="1662">
        <v>307649.609</v>
      </c>
      <c r="M186" s="1092">
        <f t="shared" si="66"/>
        <v>307649.609</v>
      </c>
    </row>
    <row r="187" spans="2:15">
      <c r="B187" s="1276">
        <v>17</v>
      </c>
      <c r="C187" s="1286" t="s">
        <v>750</v>
      </c>
      <c r="D187" s="1195">
        <f t="shared" si="64"/>
        <v>0</v>
      </c>
      <c r="E187" s="1192"/>
      <c r="F187" s="1662"/>
      <c r="G187" s="1665"/>
      <c r="H187" s="1667"/>
      <c r="I187" s="1193">
        <f t="shared" si="65"/>
        <v>0</v>
      </c>
      <c r="J187" s="1671"/>
      <c r="K187" s="1672"/>
      <c r="L187" s="1669"/>
      <c r="M187" s="1092">
        <f t="shared" si="66"/>
        <v>0</v>
      </c>
    </row>
    <row r="188" spans="2:15" ht="13.5" thickBot="1">
      <c r="B188" s="1276">
        <v>18</v>
      </c>
      <c r="C188" s="1287" t="s">
        <v>751</v>
      </c>
      <c r="D188" s="2309">
        <f t="shared" si="64"/>
        <v>139723.85548</v>
      </c>
      <c r="E188" s="2315"/>
      <c r="F188" s="2316">
        <v>45793.490999999995</v>
      </c>
      <c r="G188" s="2317">
        <v>55874.559999999998</v>
      </c>
      <c r="H188" s="2318"/>
      <c r="I188" s="2319">
        <f t="shared" si="65"/>
        <v>55874.559999999998</v>
      </c>
      <c r="J188" s="2320">
        <v>6303.1424800000004</v>
      </c>
      <c r="K188" s="2321"/>
      <c r="L188" s="2322">
        <v>31752.661999999997</v>
      </c>
      <c r="M188" s="2323">
        <f t="shared" si="66"/>
        <v>38055.804479999999</v>
      </c>
    </row>
    <row r="189" spans="2:15" ht="26.25" thickBot="1">
      <c r="B189" s="1288">
        <v>19</v>
      </c>
      <c r="C189" s="1289" t="s">
        <v>752</v>
      </c>
      <c r="D189" s="1661">
        <f>D167+D168+D169+D170+D171+D172+D175+D178+D183+D184+D185+D186+D187+D188</f>
        <v>2928701.6588899991</v>
      </c>
      <c r="E189" s="1661">
        <f t="shared" ref="E189:M189" si="75">E167+E168+E169+E170+E171+E172+E175+E178+E183+E184+E185+E186+E187+E188</f>
        <v>-212826.345</v>
      </c>
      <c r="F189" s="1661">
        <f t="shared" si="75"/>
        <v>658514.897</v>
      </c>
      <c r="G189" s="1661">
        <f t="shared" si="75"/>
        <v>782112.58340999996</v>
      </c>
      <c r="H189" s="1661">
        <f t="shared" si="75"/>
        <v>0</v>
      </c>
      <c r="I189" s="1661">
        <f t="shared" si="75"/>
        <v>782112.58340999996</v>
      </c>
      <c r="J189" s="1661">
        <f t="shared" si="75"/>
        <v>50141.81048</v>
      </c>
      <c r="K189" s="1661">
        <f t="shared" si="75"/>
        <v>0</v>
      </c>
      <c r="L189" s="1661">
        <f t="shared" si="75"/>
        <v>1650758.713</v>
      </c>
      <c r="M189" s="1661">
        <f t="shared" si="75"/>
        <v>1700900.52348</v>
      </c>
      <c r="N189" s="1571"/>
      <c r="O189" s="1571"/>
    </row>
    <row r="190" spans="2:15">
      <c r="B190" s="1276"/>
      <c r="C190" s="1277" t="s">
        <v>753</v>
      </c>
      <c r="D190" s="1203">
        <f t="shared" si="64"/>
        <v>0</v>
      </c>
      <c r="E190" s="1200"/>
      <c r="F190" s="1201"/>
      <c r="G190" s="1202"/>
      <c r="H190" s="1203"/>
      <c r="I190" s="1201">
        <f t="shared" si="65"/>
        <v>0</v>
      </c>
      <c r="J190" s="1296"/>
      <c r="K190" s="1281"/>
      <c r="L190" s="1280"/>
      <c r="M190" s="2330">
        <f t="shared" si="66"/>
        <v>0</v>
      </c>
    </row>
    <row r="191" spans="2:15">
      <c r="B191" s="1276"/>
      <c r="C191" s="1277" t="s">
        <v>147</v>
      </c>
      <c r="D191" s="1195">
        <f t="shared" si="64"/>
        <v>0</v>
      </c>
      <c r="E191" s="1192"/>
      <c r="F191" s="1193"/>
      <c r="G191" s="1194"/>
      <c r="H191" s="1195"/>
      <c r="I191" s="1193">
        <f t="shared" si="65"/>
        <v>0</v>
      </c>
      <c r="J191" s="1290"/>
      <c r="K191" s="1291"/>
      <c r="L191" s="1292"/>
      <c r="M191" s="1092">
        <f t="shared" si="66"/>
        <v>0</v>
      </c>
    </row>
    <row r="192" spans="2:15">
      <c r="B192" s="1276">
        <v>20</v>
      </c>
      <c r="C192" s="1286" t="s">
        <v>754</v>
      </c>
      <c r="D192" s="1195">
        <f t="shared" si="64"/>
        <v>2232191.9010000001</v>
      </c>
      <c r="E192" s="1192"/>
      <c r="F192" s="1662"/>
      <c r="G192" s="1665">
        <v>584700.554</v>
      </c>
      <c r="H192" s="1667"/>
      <c r="I192" s="1193">
        <f t="shared" si="65"/>
        <v>584700.554</v>
      </c>
      <c r="J192" s="1671">
        <v>28638.083000000002</v>
      </c>
      <c r="K192" s="1672"/>
      <c r="L192" s="1669">
        <v>1618853.264</v>
      </c>
      <c r="M192" s="1092">
        <f t="shared" si="66"/>
        <v>1647491.3470000001</v>
      </c>
    </row>
    <row r="193" spans="2:13">
      <c r="B193" s="1276">
        <v>21</v>
      </c>
      <c r="C193" s="1286" t="s">
        <v>755</v>
      </c>
      <c r="D193" s="1195">
        <f t="shared" si="64"/>
        <v>6013.0005000000001</v>
      </c>
      <c r="E193" s="1192"/>
      <c r="F193" s="1662">
        <v>6013.0005000000001</v>
      </c>
      <c r="G193" s="1665"/>
      <c r="H193" s="1667"/>
      <c r="I193" s="1193">
        <f t="shared" si="65"/>
        <v>0</v>
      </c>
      <c r="J193" s="1671"/>
      <c r="K193" s="1672"/>
      <c r="L193" s="1669"/>
      <c r="M193" s="1092">
        <f t="shared" si="66"/>
        <v>0</v>
      </c>
    </row>
    <row r="194" spans="2:13">
      <c r="B194" s="1276">
        <v>22</v>
      </c>
      <c r="C194" s="1286" t="s">
        <v>756</v>
      </c>
      <c r="D194" s="1195">
        <f t="shared" si="64"/>
        <v>32317.98</v>
      </c>
      <c r="E194" s="1192"/>
      <c r="F194" s="1662"/>
      <c r="G194" s="1665">
        <v>10814.252</v>
      </c>
      <c r="H194" s="1667"/>
      <c r="I194" s="1193">
        <f t="shared" si="65"/>
        <v>10814.252</v>
      </c>
      <c r="J194" s="1671">
        <v>21503.727999999999</v>
      </c>
      <c r="K194" s="1672"/>
      <c r="L194" s="1669"/>
      <c r="M194" s="1092">
        <f t="shared" si="66"/>
        <v>21503.727999999999</v>
      </c>
    </row>
    <row r="195" spans="2:13">
      <c r="B195" s="1276">
        <v>23</v>
      </c>
      <c r="C195" s="1286" t="s">
        <v>757</v>
      </c>
      <c r="D195" s="1195">
        <f t="shared" si="64"/>
        <v>0</v>
      </c>
      <c r="E195" s="1192"/>
      <c r="F195" s="1662"/>
      <c r="G195" s="1665"/>
      <c r="H195" s="1667"/>
      <c r="I195" s="1193">
        <f t="shared" si="65"/>
        <v>0</v>
      </c>
      <c r="J195" s="1671"/>
      <c r="K195" s="1672"/>
      <c r="L195" s="1669"/>
      <c r="M195" s="1092">
        <f t="shared" si="66"/>
        <v>0</v>
      </c>
    </row>
    <row r="196" spans="2:13">
      <c r="B196" s="1276">
        <v>24</v>
      </c>
      <c r="C196" s="1293" t="s">
        <v>758</v>
      </c>
      <c r="D196" s="1195">
        <f t="shared" si="64"/>
        <v>5134.8419999999996</v>
      </c>
      <c r="E196" s="1192"/>
      <c r="F196" s="1662">
        <v>5134.8419999999996</v>
      </c>
      <c r="G196" s="1665"/>
      <c r="H196" s="1667"/>
      <c r="I196" s="1193">
        <f t="shared" si="65"/>
        <v>0</v>
      </c>
      <c r="J196" s="1671"/>
      <c r="K196" s="1672"/>
      <c r="L196" s="1669"/>
      <c r="M196" s="1092">
        <f t="shared" si="66"/>
        <v>0</v>
      </c>
    </row>
    <row r="197" spans="2:13" ht="13.5" thickBot="1">
      <c r="B197" s="1276">
        <v>25</v>
      </c>
      <c r="C197" s="1287" t="s">
        <v>759</v>
      </c>
      <c r="D197" s="2309">
        <f t="shared" si="64"/>
        <v>77701.670000000027</v>
      </c>
      <c r="E197" s="2333">
        <v>-212826.345</v>
      </c>
      <c r="F197" s="2316">
        <v>72024.327000000005</v>
      </c>
      <c r="G197" s="2316">
        <v>186597.78400000001</v>
      </c>
      <c r="H197" s="2316"/>
      <c r="I197" s="2319">
        <f t="shared" si="65"/>
        <v>186597.78400000001</v>
      </c>
      <c r="J197" s="2316">
        <v>0</v>
      </c>
      <c r="K197" s="2316">
        <v>0</v>
      </c>
      <c r="L197" s="2316">
        <v>31905.903999999999</v>
      </c>
      <c r="M197" s="2323">
        <f t="shared" si="66"/>
        <v>31905.903999999999</v>
      </c>
    </row>
    <row r="198" spans="2:13" ht="17.25" customHeight="1" thickBot="1">
      <c r="B198" s="1288">
        <v>26</v>
      </c>
      <c r="C198" s="1289" t="s">
        <v>760</v>
      </c>
      <c r="D198" s="1661">
        <f>D197+D196+D195+D194+D193+D192</f>
        <v>2353359.3935000002</v>
      </c>
      <c r="E198" s="1661">
        <f t="shared" ref="E198:M198" si="76">E197+E196+E195+E194+E193+E192</f>
        <v>-212826.345</v>
      </c>
      <c r="F198" s="1661">
        <f t="shared" si="76"/>
        <v>83172.169500000004</v>
      </c>
      <c r="G198" s="1661">
        <f t="shared" si="76"/>
        <v>782112.59000000008</v>
      </c>
      <c r="H198" s="1661">
        <f t="shared" si="76"/>
        <v>0</v>
      </c>
      <c r="I198" s="1661">
        <f t="shared" si="76"/>
        <v>782112.59000000008</v>
      </c>
      <c r="J198" s="1661">
        <f t="shared" si="76"/>
        <v>50141.811000000002</v>
      </c>
      <c r="K198" s="1661">
        <f t="shared" si="76"/>
        <v>0</v>
      </c>
      <c r="L198" s="1661">
        <f t="shared" si="76"/>
        <v>1650759.1680000001</v>
      </c>
      <c r="M198" s="1661">
        <f t="shared" si="76"/>
        <v>1700900.9790000001</v>
      </c>
    </row>
    <row r="199" spans="2:13">
      <c r="B199" s="1294"/>
      <c r="C199" s="1295" t="s">
        <v>761</v>
      </c>
      <c r="D199" s="1203">
        <f t="shared" si="64"/>
        <v>0</v>
      </c>
      <c r="E199" s="1200"/>
      <c r="F199" s="1201"/>
      <c r="G199" s="1202"/>
      <c r="H199" s="1203"/>
      <c r="I199" s="1201">
        <f t="shared" si="65"/>
        <v>0</v>
      </c>
      <c r="J199" s="1296"/>
      <c r="K199" s="1281"/>
      <c r="L199" s="1280"/>
      <c r="M199" s="2330">
        <f t="shared" si="66"/>
        <v>0</v>
      </c>
    </row>
    <row r="200" spans="2:13">
      <c r="B200" s="1276">
        <v>27</v>
      </c>
      <c r="C200" s="1283" t="s">
        <v>762</v>
      </c>
      <c r="D200" s="1195">
        <f t="shared" si="64"/>
        <v>500000</v>
      </c>
      <c r="E200" s="1192"/>
      <c r="F200" s="1662">
        <v>500000</v>
      </c>
      <c r="G200" s="1665"/>
      <c r="H200" s="1667"/>
      <c r="I200" s="1193">
        <f t="shared" si="65"/>
        <v>0</v>
      </c>
      <c r="J200" s="1290"/>
      <c r="K200" s="1291"/>
      <c r="L200" s="1292"/>
      <c r="M200" s="1092">
        <f t="shared" si="66"/>
        <v>0</v>
      </c>
    </row>
    <row r="201" spans="2:13">
      <c r="B201" s="1276">
        <v>28</v>
      </c>
      <c r="C201" s="1283" t="s">
        <v>763</v>
      </c>
      <c r="D201" s="1195">
        <f t="shared" si="64"/>
        <v>0</v>
      </c>
      <c r="E201" s="1192"/>
      <c r="F201" s="1662"/>
      <c r="G201" s="1665"/>
      <c r="H201" s="1667"/>
      <c r="I201" s="1193">
        <f t="shared" si="65"/>
        <v>0</v>
      </c>
      <c r="J201" s="1290"/>
      <c r="K201" s="1291"/>
      <c r="L201" s="1292"/>
      <c r="M201" s="1092">
        <f t="shared" si="66"/>
        <v>0</v>
      </c>
    </row>
    <row r="202" spans="2:13">
      <c r="B202" s="1297">
        <v>29</v>
      </c>
      <c r="C202" s="1298" t="s">
        <v>764</v>
      </c>
      <c r="D202" s="1195">
        <f t="shared" si="64"/>
        <v>120.142</v>
      </c>
      <c r="E202" s="1196"/>
      <c r="F202" s="1664">
        <v>120.142</v>
      </c>
      <c r="G202" s="1666"/>
      <c r="H202" s="1668"/>
      <c r="I202" s="1193">
        <f t="shared" si="65"/>
        <v>0</v>
      </c>
      <c r="J202" s="1301"/>
      <c r="K202" s="1302"/>
      <c r="L202" s="1303"/>
      <c r="M202" s="1092">
        <f t="shared" si="66"/>
        <v>0</v>
      </c>
    </row>
    <row r="203" spans="2:13">
      <c r="B203" s="1676">
        <v>30</v>
      </c>
      <c r="C203" s="2449" t="s">
        <v>991</v>
      </c>
      <c r="D203" s="1677"/>
      <c r="E203" s="1321"/>
      <c r="F203" s="1664"/>
      <c r="G203" s="1666"/>
      <c r="H203" s="1668"/>
      <c r="I203" s="1418"/>
      <c r="J203" s="1682"/>
      <c r="K203" s="1638"/>
      <c r="L203" s="1683"/>
      <c r="M203" s="1678"/>
    </row>
    <row r="204" spans="2:13" ht="16.5" customHeight="1" thickBot="1">
      <c r="B204" s="1297">
        <v>31</v>
      </c>
      <c r="C204" s="1298" t="s">
        <v>765</v>
      </c>
      <c r="D204" s="2309">
        <f t="shared" si="64"/>
        <v>75222.491262062205</v>
      </c>
      <c r="E204" s="2315"/>
      <c r="F204" s="2316">
        <v>75222.491262062205</v>
      </c>
      <c r="G204" s="2317"/>
      <c r="H204" s="2318"/>
      <c r="I204" s="2319">
        <f t="shared" si="65"/>
        <v>0</v>
      </c>
      <c r="J204" s="2334"/>
      <c r="K204" s="2309"/>
      <c r="L204" s="2335"/>
      <c r="M204" s="2323">
        <f t="shared" si="66"/>
        <v>0</v>
      </c>
    </row>
    <row r="205" spans="2:13" ht="17.25" customHeight="1" thickBot="1">
      <c r="B205" s="1288">
        <v>32</v>
      </c>
      <c r="C205" s="1299" t="s">
        <v>1097</v>
      </c>
      <c r="D205" s="2310">
        <f>D204+D202+D201+D200+D203</f>
        <v>575342.63326206221</v>
      </c>
      <c r="E205" s="2310">
        <f>E204+E202+E201+E200+E203</f>
        <v>0</v>
      </c>
      <c r="F205" s="2310">
        <f t="shared" ref="F205:M205" si="77">F204+F202+F201+F200+F203</f>
        <v>575342.63326206221</v>
      </c>
      <c r="G205" s="2310">
        <f t="shared" si="77"/>
        <v>0</v>
      </c>
      <c r="H205" s="2310">
        <f t="shared" si="77"/>
        <v>0</v>
      </c>
      <c r="I205" s="2310">
        <f t="shared" si="77"/>
        <v>0</v>
      </c>
      <c r="J205" s="2310">
        <f t="shared" si="77"/>
        <v>0</v>
      </c>
      <c r="K205" s="2310">
        <f t="shared" si="77"/>
        <v>0</v>
      </c>
      <c r="L205" s="2310">
        <f t="shared" si="77"/>
        <v>0</v>
      </c>
      <c r="M205" s="2310">
        <f t="shared" si="77"/>
        <v>0</v>
      </c>
    </row>
    <row r="206" spans="2:13" ht="26.25" thickBot="1">
      <c r="B206" s="1288">
        <v>33</v>
      </c>
      <c r="C206" s="1289" t="s">
        <v>1098</v>
      </c>
      <c r="D206" s="2311">
        <f>D198+D205</f>
        <v>2928702.0267620627</v>
      </c>
      <c r="E206" s="2311">
        <f t="shared" ref="E206:M206" si="78">E198+E205</f>
        <v>-212826.345</v>
      </c>
      <c r="F206" s="2311">
        <f t="shared" si="78"/>
        <v>658514.80276206217</v>
      </c>
      <c r="G206" s="2311">
        <f t="shared" si="78"/>
        <v>782112.59000000008</v>
      </c>
      <c r="H206" s="2311">
        <f t="shared" si="78"/>
        <v>0</v>
      </c>
      <c r="I206" s="2311">
        <f t="shared" si="78"/>
        <v>782112.59000000008</v>
      </c>
      <c r="J206" s="2311">
        <f t="shared" si="78"/>
        <v>50141.811000000002</v>
      </c>
      <c r="K206" s="2311">
        <f t="shared" si="78"/>
        <v>0</v>
      </c>
      <c r="L206" s="2311">
        <f t="shared" si="78"/>
        <v>1650759.1680000001</v>
      </c>
      <c r="M206" s="2311">
        <f t="shared" si="78"/>
        <v>1700900.9790000001</v>
      </c>
    </row>
    <row r="208" spans="2:13">
      <c r="M208" s="1310">
        <v>16</v>
      </c>
    </row>
    <row r="209" spans="1:13">
      <c r="A209" s="1510"/>
      <c r="B209" s="1572"/>
      <c r="C209" s="1572"/>
      <c r="D209" s="1510"/>
    </row>
    <row r="210" spans="1:13" ht="14.25">
      <c r="A210" s="1510"/>
      <c r="B210" s="2534" t="s">
        <v>1072</v>
      </c>
      <c r="C210" s="2534"/>
      <c r="D210" s="2534"/>
      <c r="E210" s="2534"/>
      <c r="F210" s="2534"/>
      <c r="G210" s="2534"/>
    </row>
    <row r="211" spans="1:13" ht="13.5" thickBot="1">
      <c r="A211" s="1510"/>
      <c r="B211" s="1977"/>
      <c r="C211" s="1977"/>
      <c r="D211" s="1977"/>
      <c r="E211" s="1977"/>
      <c r="F211" s="1977"/>
      <c r="G211" s="1977"/>
    </row>
    <row r="212" spans="1:13" ht="15.75" customHeight="1" thickBot="1">
      <c r="B212" s="2535" t="s">
        <v>770</v>
      </c>
      <c r="C212" s="2536"/>
      <c r="D212" s="1573"/>
      <c r="E212" s="1573"/>
      <c r="F212" s="1573"/>
      <c r="G212" s="1573"/>
      <c r="H212" s="1573"/>
      <c r="I212" s="1519"/>
      <c r="J212" s="1519"/>
      <c r="K212" s="1519"/>
      <c r="L212" s="2566" t="s">
        <v>885</v>
      </c>
      <c r="M212" s="2566"/>
    </row>
    <row r="213" spans="1:13" ht="13.5" customHeight="1" thickBot="1">
      <c r="B213" s="2549" t="s">
        <v>718</v>
      </c>
      <c r="C213" s="2549"/>
      <c r="D213" s="2537" t="s">
        <v>719</v>
      </c>
      <c r="E213" s="2537" t="s">
        <v>720</v>
      </c>
      <c r="F213" s="2537" t="s">
        <v>721</v>
      </c>
      <c r="G213" s="2540" t="s">
        <v>252</v>
      </c>
      <c r="H213" s="2541"/>
      <c r="I213" s="2541"/>
      <c r="J213" s="2541"/>
      <c r="K213" s="2541"/>
      <c r="L213" s="2541"/>
      <c r="M213" s="2542"/>
    </row>
    <row r="214" spans="1:13" ht="13.5" customHeight="1" thickBot="1">
      <c r="B214" s="2550"/>
      <c r="C214" s="2550"/>
      <c r="D214" s="2538"/>
      <c r="E214" s="2538"/>
      <c r="F214" s="2538"/>
      <c r="G214" s="2543" t="s">
        <v>1015</v>
      </c>
      <c r="H214" s="2544"/>
      <c r="I214" s="2545"/>
      <c r="J214" s="2546" t="s">
        <v>1014</v>
      </c>
      <c r="K214" s="2547"/>
      <c r="L214" s="2547"/>
      <c r="M214" s="2548"/>
    </row>
    <row r="215" spans="1:13" ht="51.75" thickBot="1">
      <c r="B215" s="2550"/>
      <c r="C215" s="2550" t="s">
        <v>656</v>
      </c>
      <c r="D215" s="2539"/>
      <c r="E215" s="2539"/>
      <c r="F215" s="2539"/>
      <c r="G215" s="1613" t="s">
        <v>723</v>
      </c>
      <c r="H215" s="1613" t="s">
        <v>724</v>
      </c>
      <c r="I215" s="1613" t="s">
        <v>2</v>
      </c>
      <c r="J215" s="1614" t="s">
        <v>725</v>
      </c>
      <c r="K215" s="1614" t="s">
        <v>726</v>
      </c>
      <c r="L215" s="1614" t="s">
        <v>727</v>
      </c>
      <c r="M215" s="1423" t="s">
        <v>2</v>
      </c>
    </row>
    <row r="216" spans="1:13" ht="15.75" customHeight="1" thickBot="1">
      <c r="B216" s="2550"/>
      <c r="C216" s="2550"/>
      <c r="D216" s="1336">
        <v>1</v>
      </c>
      <c r="E216" s="1531"/>
      <c r="F216" s="1531">
        <v>2</v>
      </c>
      <c r="G216" s="1529">
        <v>3</v>
      </c>
      <c r="H216" s="1531">
        <v>4</v>
      </c>
      <c r="I216" s="1528">
        <v>5</v>
      </c>
      <c r="J216" s="1529">
        <v>6</v>
      </c>
      <c r="K216" s="1531">
        <v>7</v>
      </c>
      <c r="L216" s="1273">
        <v>8</v>
      </c>
      <c r="M216" s="1336">
        <v>9</v>
      </c>
    </row>
    <row r="217" spans="1:13" ht="15.75" customHeight="1" thickBot="1">
      <c r="B217" s="2551"/>
      <c r="C217" s="2551"/>
      <c r="D217" s="1533" t="s">
        <v>728</v>
      </c>
      <c r="E217" s="1533"/>
      <c r="F217" s="1533"/>
      <c r="G217" s="1530"/>
      <c r="H217" s="1533"/>
      <c r="I217" s="1274" t="s">
        <v>729</v>
      </c>
      <c r="J217" s="1530"/>
      <c r="K217" s="1533"/>
      <c r="L217" s="1275"/>
      <c r="M217" s="1612" t="s">
        <v>730</v>
      </c>
    </row>
    <row r="218" spans="1:13">
      <c r="B218" s="1294"/>
      <c r="C218" s="1295" t="s">
        <v>146</v>
      </c>
      <c r="D218" s="1420"/>
      <c r="E218" s="1278"/>
      <c r="F218" s="1201"/>
      <c r="G218" s="1202"/>
      <c r="H218" s="1203"/>
      <c r="I218" s="1200"/>
      <c r="J218" s="1202"/>
      <c r="K218" s="1279"/>
      <c r="L218" s="1280"/>
      <c r="M218" s="1281"/>
    </row>
    <row r="219" spans="1:13">
      <c r="B219" s="1282">
        <v>1</v>
      </c>
      <c r="C219" s="1283" t="s">
        <v>731</v>
      </c>
      <c r="D219" s="1195">
        <f>E219+F219+I219+M219</f>
        <v>0</v>
      </c>
      <c r="E219" s="1192"/>
      <c r="F219" s="1662"/>
      <c r="G219" s="1665"/>
      <c r="H219" s="1667"/>
      <c r="I219" s="1193">
        <f>G219+H219</f>
        <v>0</v>
      </c>
      <c r="J219" s="1290"/>
      <c r="K219" s="1291"/>
      <c r="L219" s="1292"/>
      <c r="M219" s="1092">
        <f>J219+K219+L219</f>
        <v>0</v>
      </c>
    </row>
    <row r="220" spans="1:13">
      <c r="B220" s="1276">
        <v>2</v>
      </c>
      <c r="C220" s="1283" t="s">
        <v>87</v>
      </c>
      <c r="D220" s="1195">
        <f t="shared" ref="D220:D256" si="79">E220+F220+I220+M220</f>
        <v>0</v>
      </c>
      <c r="E220" s="1192"/>
      <c r="F220" s="1662"/>
      <c r="G220" s="1665"/>
      <c r="H220" s="1667"/>
      <c r="I220" s="1193">
        <f t="shared" ref="I220:I256" si="80">G220+H220</f>
        <v>0</v>
      </c>
      <c r="J220" s="1290"/>
      <c r="K220" s="1291"/>
      <c r="L220" s="1292"/>
      <c r="M220" s="1092">
        <f t="shared" ref="M220:M256" si="81">J220+K220+L220</f>
        <v>0</v>
      </c>
    </row>
    <row r="221" spans="1:13">
      <c r="B221" s="1276">
        <v>3</v>
      </c>
      <c r="C221" s="1283" t="s">
        <v>732</v>
      </c>
      <c r="D221" s="1195">
        <f t="shared" si="79"/>
        <v>0</v>
      </c>
      <c r="E221" s="1192"/>
      <c r="F221" s="1662"/>
      <c r="G221" s="1665"/>
      <c r="H221" s="1667"/>
      <c r="I221" s="1193">
        <f t="shared" si="80"/>
        <v>0</v>
      </c>
      <c r="J221" s="1290"/>
      <c r="K221" s="1291"/>
      <c r="L221" s="1292"/>
      <c r="M221" s="1092">
        <f t="shared" si="81"/>
        <v>0</v>
      </c>
    </row>
    <row r="222" spans="1:13">
      <c r="B222" s="1282">
        <v>4</v>
      </c>
      <c r="C222" s="1283" t="s">
        <v>733</v>
      </c>
      <c r="D222" s="1195">
        <f t="shared" si="79"/>
        <v>57608.028160000002</v>
      </c>
      <c r="E222" s="1192"/>
      <c r="F222" s="1662"/>
      <c r="G222" s="1665"/>
      <c r="H222" s="1667">
        <v>57608.028160000002</v>
      </c>
      <c r="I222" s="1193">
        <f t="shared" si="80"/>
        <v>57608.028160000002</v>
      </c>
      <c r="J222" s="1290"/>
      <c r="K222" s="1291"/>
      <c r="L222" s="1292"/>
      <c r="M222" s="1092">
        <f t="shared" si="81"/>
        <v>0</v>
      </c>
    </row>
    <row r="223" spans="1:13">
      <c r="B223" s="1276">
        <v>5</v>
      </c>
      <c r="C223" s="1283" t="s">
        <v>734</v>
      </c>
      <c r="D223" s="1195">
        <f t="shared" si="79"/>
        <v>0</v>
      </c>
      <c r="E223" s="1192"/>
      <c r="F223" s="1662"/>
      <c r="G223" s="1665"/>
      <c r="H223" s="1667"/>
      <c r="I223" s="1193">
        <f t="shared" si="80"/>
        <v>0</v>
      </c>
      <c r="J223" s="1290"/>
      <c r="K223" s="1291"/>
      <c r="L223" s="1292"/>
      <c r="M223" s="1092">
        <f t="shared" si="81"/>
        <v>0</v>
      </c>
    </row>
    <row r="224" spans="1:13">
      <c r="B224" s="1276">
        <v>6</v>
      </c>
      <c r="C224" s="1283" t="s">
        <v>735</v>
      </c>
      <c r="D224" s="1195">
        <f t="shared" si="79"/>
        <v>0</v>
      </c>
      <c r="E224" s="1192"/>
      <c r="F224" s="1663">
        <f t="shared" ref="F224:H224" si="82">+F225+F226</f>
        <v>0</v>
      </c>
      <c r="G224" s="1663">
        <f t="shared" si="82"/>
        <v>0</v>
      </c>
      <c r="H224" s="1663">
        <f t="shared" si="82"/>
        <v>0</v>
      </c>
      <c r="I224" s="1193">
        <f t="shared" si="80"/>
        <v>0</v>
      </c>
      <c r="J224" s="1192"/>
      <c r="K224" s="1192"/>
      <c r="L224" s="1192"/>
      <c r="M224" s="1092">
        <f t="shared" si="81"/>
        <v>0</v>
      </c>
    </row>
    <row r="225" spans="2:13">
      <c r="B225" s="1276"/>
      <c r="C225" s="1191" t="s">
        <v>736</v>
      </c>
      <c r="D225" s="1195">
        <f t="shared" si="79"/>
        <v>0</v>
      </c>
      <c r="E225" s="1192"/>
      <c r="F225" s="1662"/>
      <c r="G225" s="1665"/>
      <c r="H225" s="1667"/>
      <c r="I225" s="1193">
        <f t="shared" si="80"/>
        <v>0</v>
      </c>
      <c r="J225" s="1290"/>
      <c r="K225" s="1291"/>
      <c r="L225" s="1292"/>
      <c r="M225" s="1092">
        <f t="shared" si="81"/>
        <v>0</v>
      </c>
    </row>
    <row r="226" spans="2:13">
      <c r="B226" s="1276"/>
      <c r="C226" s="1191" t="s">
        <v>737</v>
      </c>
      <c r="D226" s="1195">
        <f t="shared" si="79"/>
        <v>0</v>
      </c>
      <c r="E226" s="1192"/>
      <c r="F226" s="1662"/>
      <c r="G226" s="1665"/>
      <c r="H226" s="1667"/>
      <c r="I226" s="1193">
        <f t="shared" si="80"/>
        <v>0</v>
      </c>
      <c r="J226" s="1290"/>
      <c r="K226" s="1291"/>
      <c r="L226" s="1292"/>
      <c r="M226" s="1092">
        <f t="shared" si="81"/>
        <v>0</v>
      </c>
    </row>
    <row r="227" spans="2:13">
      <c r="B227" s="1282">
        <v>7</v>
      </c>
      <c r="C227" s="1283" t="s">
        <v>738</v>
      </c>
      <c r="D227" s="1195">
        <f t="shared" si="79"/>
        <v>0</v>
      </c>
      <c r="E227" s="1192"/>
      <c r="F227" s="1663">
        <f t="shared" ref="F227:H227" si="83">+F228+F229</f>
        <v>0</v>
      </c>
      <c r="G227" s="1663">
        <f t="shared" si="83"/>
        <v>0</v>
      </c>
      <c r="H227" s="1663">
        <f t="shared" si="83"/>
        <v>0</v>
      </c>
      <c r="I227" s="1193">
        <f t="shared" si="80"/>
        <v>0</v>
      </c>
      <c r="J227" s="1192"/>
      <c r="K227" s="1192"/>
      <c r="L227" s="1192"/>
      <c r="M227" s="1092">
        <f t="shared" si="81"/>
        <v>0</v>
      </c>
    </row>
    <row r="228" spans="2:13">
      <c r="B228" s="1282"/>
      <c r="C228" s="1191" t="s">
        <v>739</v>
      </c>
      <c r="D228" s="1195">
        <f t="shared" si="79"/>
        <v>0</v>
      </c>
      <c r="E228" s="1192"/>
      <c r="F228" s="1662"/>
      <c r="G228" s="1665"/>
      <c r="H228" s="1667"/>
      <c r="I228" s="1193">
        <f t="shared" si="80"/>
        <v>0</v>
      </c>
      <c r="J228" s="1290"/>
      <c r="K228" s="1291"/>
      <c r="L228" s="1292"/>
      <c r="M228" s="1092">
        <f t="shared" si="81"/>
        <v>0</v>
      </c>
    </row>
    <row r="229" spans="2:13" ht="13.5" thickBot="1">
      <c r="B229" s="1282"/>
      <c r="C229" s="2312" t="s">
        <v>740</v>
      </c>
      <c r="D229" s="2309">
        <f t="shared" si="79"/>
        <v>0</v>
      </c>
      <c r="E229" s="2315"/>
      <c r="F229" s="2316"/>
      <c r="G229" s="2317"/>
      <c r="H229" s="2318"/>
      <c r="I229" s="2319">
        <f t="shared" si="80"/>
        <v>0</v>
      </c>
      <c r="J229" s="2338"/>
      <c r="K229" s="2339"/>
      <c r="L229" s="2335"/>
      <c r="M229" s="2323">
        <f t="shared" si="81"/>
        <v>0</v>
      </c>
    </row>
    <row r="230" spans="2:13" ht="26.25" thickBot="1">
      <c r="B230" s="1276">
        <v>8</v>
      </c>
      <c r="C230" s="2314" t="s">
        <v>741</v>
      </c>
      <c r="D230" s="1661">
        <f>D231+D232+D233+D234</f>
        <v>1346980.1532190265</v>
      </c>
      <c r="E230" s="1661">
        <f t="shared" ref="E230:M230" si="84">E231+E232+E233+E234</f>
        <v>0</v>
      </c>
      <c r="F230" s="2331">
        <f t="shared" ref="F230:H230" si="85">+F231+F232+F233+F234</f>
        <v>272187.07539581391</v>
      </c>
      <c r="G230" s="2331">
        <f t="shared" si="85"/>
        <v>0</v>
      </c>
      <c r="H230" s="2331">
        <f t="shared" si="85"/>
        <v>1074793.0778232128</v>
      </c>
      <c r="I230" s="1661">
        <f t="shared" si="84"/>
        <v>1074793.0778232128</v>
      </c>
      <c r="J230" s="2340">
        <f t="shared" si="84"/>
        <v>0</v>
      </c>
      <c r="K230" s="2340">
        <f t="shared" si="84"/>
        <v>0</v>
      </c>
      <c r="L230" s="2340">
        <f t="shared" si="84"/>
        <v>0</v>
      </c>
      <c r="M230" s="2340">
        <f t="shared" si="84"/>
        <v>0</v>
      </c>
    </row>
    <row r="231" spans="2:13">
      <c r="B231" s="1276">
        <v>9</v>
      </c>
      <c r="C231" s="2313" t="s">
        <v>742</v>
      </c>
      <c r="D231" s="1203">
        <f t="shared" si="79"/>
        <v>0</v>
      </c>
      <c r="E231" s="1200"/>
      <c r="F231" s="2324"/>
      <c r="G231" s="2325"/>
      <c r="H231" s="2326"/>
      <c r="I231" s="1201">
        <f t="shared" si="80"/>
        <v>0</v>
      </c>
      <c r="J231" s="1296"/>
      <c r="K231" s="1281"/>
      <c r="L231" s="1280"/>
      <c r="M231" s="2330">
        <f t="shared" si="81"/>
        <v>0</v>
      </c>
    </row>
    <row r="232" spans="2:13">
      <c r="B232" s="1282">
        <v>10</v>
      </c>
      <c r="C232" s="1285" t="s">
        <v>743</v>
      </c>
      <c r="D232" s="1195">
        <f t="shared" si="79"/>
        <v>1025127.5600490343</v>
      </c>
      <c r="E232" s="1192"/>
      <c r="F232" s="1662">
        <v>272187.07539581391</v>
      </c>
      <c r="G232" s="1662"/>
      <c r="H232" s="1662">
        <v>752940.4846532204</v>
      </c>
      <c r="I232" s="1193">
        <f t="shared" si="80"/>
        <v>752940.4846532204</v>
      </c>
      <c r="J232" s="1193"/>
      <c r="K232" s="1193"/>
      <c r="L232" s="1193"/>
      <c r="M232" s="1092">
        <f t="shared" si="81"/>
        <v>0</v>
      </c>
    </row>
    <row r="233" spans="2:13">
      <c r="B233" s="1276">
        <v>11</v>
      </c>
      <c r="C233" s="1285" t="s">
        <v>744</v>
      </c>
      <c r="D233" s="1195">
        <f t="shared" si="79"/>
        <v>321852.59316999232</v>
      </c>
      <c r="E233" s="1192"/>
      <c r="F233" s="1662"/>
      <c r="G233" s="1662"/>
      <c r="H233" s="1662">
        <v>321852.59316999232</v>
      </c>
      <c r="I233" s="1193">
        <f t="shared" si="80"/>
        <v>321852.59316999232</v>
      </c>
      <c r="J233" s="1193"/>
      <c r="K233" s="1193"/>
      <c r="L233" s="1193"/>
      <c r="M233" s="1092">
        <f t="shared" si="81"/>
        <v>0</v>
      </c>
    </row>
    <row r="234" spans="2:13" ht="25.5">
      <c r="B234" s="1276">
        <v>12</v>
      </c>
      <c r="C234" s="1285" t="s">
        <v>745</v>
      </c>
      <c r="D234" s="1195">
        <f t="shared" si="79"/>
        <v>0</v>
      </c>
      <c r="E234" s="1192"/>
      <c r="F234" s="1662"/>
      <c r="G234" s="1662"/>
      <c r="H234" s="1662"/>
      <c r="I234" s="1193">
        <f t="shared" si="80"/>
        <v>0</v>
      </c>
      <c r="J234" s="1193"/>
      <c r="K234" s="1193"/>
      <c r="L234" s="1193"/>
      <c r="M234" s="1092">
        <f t="shared" si="81"/>
        <v>0</v>
      </c>
    </row>
    <row r="235" spans="2:13">
      <c r="B235" s="1282">
        <v>13</v>
      </c>
      <c r="C235" s="1286" t="s">
        <v>746</v>
      </c>
      <c r="D235" s="1195">
        <f t="shared" si="79"/>
        <v>159673.06792</v>
      </c>
      <c r="E235" s="1192"/>
      <c r="F235" s="1662"/>
      <c r="G235" s="1665"/>
      <c r="H235" s="1667">
        <v>159673.06792</v>
      </c>
      <c r="I235" s="1193">
        <f t="shared" si="80"/>
        <v>159673.06792</v>
      </c>
      <c r="J235" s="1290"/>
      <c r="K235" s="1291"/>
      <c r="L235" s="1292"/>
      <c r="M235" s="1092">
        <f t="shared" si="81"/>
        <v>0</v>
      </c>
    </row>
    <row r="236" spans="2:13">
      <c r="B236" s="1276">
        <v>14</v>
      </c>
      <c r="C236" s="1286" t="s">
        <v>747</v>
      </c>
      <c r="D236" s="1195">
        <f t="shared" si="79"/>
        <v>20709.576678000001</v>
      </c>
      <c r="E236" s="1192"/>
      <c r="F236" s="1662"/>
      <c r="G236" s="1665"/>
      <c r="H236" s="1667">
        <v>20709.576678000001</v>
      </c>
      <c r="I236" s="1193">
        <f t="shared" si="80"/>
        <v>20709.576678000001</v>
      </c>
      <c r="J236" s="1290"/>
      <c r="K236" s="1291"/>
      <c r="L236" s="1292"/>
      <c r="M236" s="1092">
        <f t="shared" si="81"/>
        <v>0</v>
      </c>
    </row>
    <row r="237" spans="2:13">
      <c r="B237" s="1276">
        <v>15</v>
      </c>
      <c r="C237" s="1286" t="s">
        <v>748</v>
      </c>
      <c r="D237" s="1195">
        <f t="shared" si="79"/>
        <v>105775.41250000001</v>
      </c>
      <c r="E237" s="1192"/>
      <c r="F237" s="1662"/>
      <c r="G237" s="1665"/>
      <c r="H237" s="1667">
        <v>105775.41250000001</v>
      </c>
      <c r="I237" s="1193">
        <f t="shared" si="80"/>
        <v>105775.41250000001</v>
      </c>
      <c r="J237" s="1290"/>
      <c r="K237" s="1291"/>
      <c r="L237" s="1292"/>
      <c r="M237" s="1092">
        <f t="shared" si="81"/>
        <v>0</v>
      </c>
    </row>
    <row r="238" spans="2:13">
      <c r="B238" s="1282">
        <v>16</v>
      </c>
      <c r="C238" s="1286" t="s">
        <v>749</v>
      </c>
      <c r="D238" s="1195">
        <f t="shared" si="79"/>
        <v>85182.476479999998</v>
      </c>
      <c r="E238" s="1192"/>
      <c r="F238" s="1662">
        <v>23835.801949999997</v>
      </c>
      <c r="G238" s="1662"/>
      <c r="H238" s="1667">
        <v>61346.674530000004</v>
      </c>
      <c r="I238" s="1193">
        <f t="shared" si="80"/>
        <v>61346.674530000004</v>
      </c>
      <c r="J238" s="1193"/>
      <c r="K238" s="1291"/>
      <c r="L238" s="1193"/>
      <c r="M238" s="1092">
        <f t="shared" si="81"/>
        <v>0</v>
      </c>
    </row>
    <row r="239" spans="2:13">
      <c r="B239" s="1276">
        <v>17</v>
      </c>
      <c r="C239" s="1286" t="s">
        <v>750</v>
      </c>
      <c r="D239" s="1195">
        <f t="shared" si="79"/>
        <v>0</v>
      </c>
      <c r="E239" s="1192"/>
      <c r="F239" s="1662"/>
      <c r="G239" s="1665"/>
      <c r="H239" s="1667"/>
      <c r="I239" s="1193">
        <f t="shared" si="80"/>
        <v>0</v>
      </c>
      <c r="J239" s="1290"/>
      <c r="K239" s="1291"/>
      <c r="L239" s="1292"/>
      <c r="M239" s="1092">
        <f t="shared" si="81"/>
        <v>0</v>
      </c>
    </row>
    <row r="240" spans="2:13" ht="13.5" thickBot="1">
      <c r="B240" s="1276">
        <v>18</v>
      </c>
      <c r="C240" s="2341" t="s">
        <v>751</v>
      </c>
      <c r="D240" s="2309">
        <f t="shared" si="79"/>
        <v>330424.39404000004</v>
      </c>
      <c r="E240" s="2315"/>
      <c r="F240" s="2316">
        <v>537167.26324</v>
      </c>
      <c r="G240" s="2317"/>
      <c r="H240" s="2318">
        <v>-206742.86919999993</v>
      </c>
      <c r="I240" s="2319">
        <f t="shared" si="80"/>
        <v>-206742.86919999993</v>
      </c>
      <c r="J240" s="2338"/>
      <c r="K240" s="2339"/>
      <c r="L240" s="2335"/>
      <c r="M240" s="2323">
        <f t="shared" si="81"/>
        <v>0</v>
      </c>
    </row>
    <row r="241" spans="2:13" ht="26.25" thickBot="1">
      <c r="B241" s="1288">
        <v>19</v>
      </c>
      <c r="C241" s="1289" t="s">
        <v>752</v>
      </c>
      <c r="D241" s="1661">
        <f>D219+D220+D221+D222+D223+D224+D227+D230+D235+D236+D237+D238+D239+D240</f>
        <v>2106353.1089970265</v>
      </c>
      <c r="E241" s="1661">
        <f t="shared" ref="E241:M241" si="86">E219+E220+E221+E222+E223+E224+E227+E230+E235+E236+E237+E238+E239+E240</f>
        <v>0</v>
      </c>
      <c r="F241" s="1661">
        <f t="shared" si="86"/>
        <v>833190.1405858139</v>
      </c>
      <c r="G241" s="1661">
        <f t="shared" si="86"/>
        <v>0</v>
      </c>
      <c r="H241" s="1661">
        <f t="shared" si="86"/>
        <v>1273162.968411213</v>
      </c>
      <c r="I241" s="1661">
        <f t="shared" si="86"/>
        <v>1273162.968411213</v>
      </c>
      <c r="J241" s="1661">
        <f t="shared" si="86"/>
        <v>0</v>
      </c>
      <c r="K241" s="2340">
        <f t="shared" si="86"/>
        <v>0</v>
      </c>
      <c r="L241" s="2340">
        <f t="shared" si="86"/>
        <v>0</v>
      </c>
      <c r="M241" s="2340">
        <f t="shared" si="86"/>
        <v>0</v>
      </c>
    </row>
    <row r="242" spans="2:13">
      <c r="B242" s="1276"/>
      <c r="C242" s="1295" t="s">
        <v>753</v>
      </c>
      <c r="D242" s="1203">
        <f t="shared" si="79"/>
        <v>0</v>
      </c>
      <c r="E242" s="1200"/>
      <c r="F242" s="1201"/>
      <c r="G242" s="1202"/>
      <c r="H242" s="1203"/>
      <c r="I242" s="1201">
        <f t="shared" si="80"/>
        <v>0</v>
      </c>
      <c r="J242" s="1296"/>
      <c r="K242" s="1281"/>
      <c r="L242" s="1280"/>
      <c r="M242" s="2330">
        <f t="shared" si="81"/>
        <v>0</v>
      </c>
    </row>
    <row r="243" spans="2:13">
      <c r="B243" s="1276"/>
      <c r="C243" s="1277" t="s">
        <v>147</v>
      </c>
      <c r="D243" s="1195">
        <f t="shared" si="79"/>
        <v>0</v>
      </c>
      <c r="E243" s="1192"/>
      <c r="F243" s="1193"/>
      <c r="G243" s="1194"/>
      <c r="H243" s="1195"/>
      <c r="I243" s="1193">
        <f t="shared" si="80"/>
        <v>0</v>
      </c>
      <c r="J243" s="1290"/>
      <c r="K243" s="1291"/>
      <c r="L243" s="1292"/>
      <c r="M243" s="1092">
        <f t="shared" si="81"/>
        <v>0</v>
      </c>
    </row>
    <row r="244" spans="2:13">
      <c r="B244" s="1276">
        <v>20</v>
      </c>
      <c r="C244" s="1286" t="s">
        <v>754</v>
      </c>
      <c r="D244" s="1195">
        <f t="shared" si="79"/>
        <v>1169418.4293877142</v>
      </c>
      <c r="E244" s="1192"/>
      <c r="F244" s="1662"/>
      <c r="G244" s="1665"/>
      <c r="H244" s="1667">
        <v>1169418.4293877142</v>
      </c>
      <c r="I244" s="1193">
        <f t="shared" si="80"/>
        <v>1169418.4293877142</v>
      </c>
      <c r="J244" s="1290"/>
      <c r="K244" s="1291"/>
      <c r="L244" s="1292"/>
      <c r="M244" s="1092">
        <f t="shared" si="81"/>
        <v>0</v>
      </c>
    </row>
    <row r="245" spans="2:13">
      <c r="B245" s="1276">
        <v>21</v>
      </c>
      <c r="C245" s="1286" t="s">
        <v>755</v>
      </c>
      <c r="D245" s="1195">
        <f t="shared" si="79"/>
        <v>6044.6883700000026</v>
      </c>
      <c r="E245" s="1192"/>
      <c r="F245" s="1662"/>
      <c r="G245" s="1665"/>
      <c r="H245" s="1667">
        <v>6044.6883700000026</v>
      </c>
      <c r="I245" s="1193">
        <f t="shared" si="80"/>
        <v>6044.6883700000026</v>
      </c>
      <c r="J245" s="1290"/>
      <c r="K245" s="1291"/>
      <c r="L245" s="1292"/>
      <c r="M245" s="1092">
        <f t="shared" si="81"/>
        <v>0</v>
      </c>
    </row>
    <row r="246" spans="2:13">
      <c r="B246" s="1276">
        <v>22</v>
      </c>
      <c r="C246" s="1286" t="s">
        <v>756</v>
      </c>
      <c r="D246" s="1195">
        <f t="shared" si="79"/>
        <v>39424.618269999999</v>
      </c>
      <c r="E246" s="1192"/>
      <c r="F246" s="1662"/>
      <c r="G246" s="1665"/>
      <c r="H246" s="1667">
        <v>39424.618269999999</v>
      </c>
      <c r="I246" s="1193">
        <f t="shared" si="80"/>
        <v>39424.618269999999</v>
      </c>
      <c r="J246" s="1290"/>
      <c r="K246" s="1291"/>
      <c r="L246" s="1292"/>
      <c r="M246" s="1092">
        <f t="shared" si="81"/>
        <v>0</v>
      </c>
    </row>
    <row r="247" spans="2:13">
      <c r="B247" s="1276">
        <v>23</v>
      </c>
      <c r="C247" s="1286" t="s">
        <v>757</v>
      </c>
      <c r="D247" s="1195">
        <f t="shared" si="79"/>
        <v>0</v>
      </c>
      <c r="E247" s="1192"/>
      <c r="F247" s="1662"/>
      <c r="G247" s="1665"/>
      <c r="H247" s="1667"/>
      <c r="I247" s="1193">
        <f t="shared" si="80"/>
        <v>0</v>
      </c>
      <c r="J247" s="1290"/>
      <c r="K247" s="1291"/>
      <c r="L247" s="1292"/>
      <c r="M247" s="1092">
        <f t="shared" si="81"/>
        <v>0</v>
      </c>
    </row>
    <row r="248" spans="2:13">
      <c r="B248" s="1276">
        <v>24</v>
      </c>
      <c r="C248" s="1293" t="s">
        <v>758</v>
      </c>
      <c r="D248" s="1195">
        <f t="shared" si="79"/>
        <v>0</v>
      </c>
      <c r="E248" s="1192"/>
      <c r="F248" s="1662"/>
      <c r="G248" s="1665"/>
      <c r="H248" s="1667"/>
      <c r="I248" s="1193">
        <f t="shared" si="80"/>
        <v>0</v>
      </c>
      <c r="J248" s="1290"/>
      <c r="K248" s="1291"/>
      <c r="L248" s="1292"/>
      <c r="M248" s="1092">
        <f t="shared" si="81"/>
        <v>0</v>
      </c>
    </row>
    <row r="249" spans="2:13" ht="13.5" thickBot="1">
      <c r="B249" s="1276">
        <v>25</v>
      </c>
      <c r="C249" s="2341" t="s">
        <v>759</v>
      </c>
      <c r="D249" s="2309">
        <f t="shared" si="79"/>
        <v>114214.2769</v>
      </c>
      <c r="E249" s="2315"/>
      <c r="F249" s="2316">
        <v>55939.362900000007</v>
      </c>
      <c r="G249" s="2316"/>
      <c r="H249" s="2316">
        <v>58274.91399999999</v>
      </c>
      <c r="I249" s="2319">
        <f t="shared" si="80"/>
        <v>58274.91399999999</v>
      </c>
      <c r="J249" s="2319"/>
      <c r="K249" s="2319"/>
      <c r="L249" s="2319"/>
      <c r="M249" s="2323">
        <f t="shared" si="81"/>
        <v>0</v>
      </c>
    </row>
    <row r="250" spans="2:13" ht="13.5" thickBot="1">
      <c r="B250" s="1288">
        <v>26</v>
      </c>
      <c r="C250" s="1289" t="s">
        <v>760</v>
      </c>
      <c r="D250" s="1661">
        <f>D244+D245+D246+D247+D248+D249</f>
        <v>1329102.0129277143</v>
      </c>
      <c r="E250" s="1661">
        <f t="shared" ref="E250:M250" si="87">E244+E245+E246+E247+E248+E249</f>
        <v>0</v>
      </c>
      <c r="F250" s="1661">
        <f t="shared" si="87"/>
        <v>55939.362900000007</v>
      </c>
      <c r="G250" s="1661">
        <f t="shared" si="87"/>
        <v>0</v>
      </c>
      <c r="H250" s="1661">
        <f t="shared" si="87"/>
        <v>1273162.6500277142</v>
      </c>
      <c r="I250" s="1661">
        <f t="shared" si="87"/>
        <v>1273162.6500277142</v>
      </c>
      <c r="J250" s="1661">
        <f t="shared" si="87"/>
        <v>0</v>
      </c>
      <c r="K250" s="2340">
        <f t="shared" si="87"/>
        <v>0</v>
      </c>
      <c r="L250" s="2340">
        <f t="shared" si="87"/>
        <v>0</v>
      </c>
      <c r="M250" s="2340">
        <f t="shared" si="87"/>
        <v>0</v>
      </c>
    </row>
    <row r="251" spans="2:13">
      <c r="B251" s="1294"/>
      <c r="C251" s="1295" t="s">
        <v>761</v>
      </c>
      <c r="D251" s="1203">
        <f t="shared" si="79"/>
        <v>0</v>
      </c>
      <c r="E251" s="1200"/>
      <c r="F251" s="1201"/>
      <c r="G251" s="1202"/>
      <c r="H251" s="1203"/>
      <c r="I251" s="1201">
        <f t="shared" si="80"/>
        <v>0</v>
      </c>
      <c r="J251" s="1296"/>
      <c r="K251" s="1281"/>
      <c r="L251" s="1280"/>
      <c r="M251" s="2330">
        <f t="shared" si="81"/>
        <v>0</v>
      </c>
    </row>
    <row r="252" spans="2:13">
      <c r="B252" s="1276">
        <v>27</v>
      </c>
      <c r="C252" s="1283" t="s">
        <v>762</v>
      </c>
      <c r="D252" s="1195">
        <f t="shared" si="79"/>
        <v>675564.87</v>
      </c>
      <c r="E252" s="1192"/>
      <c r="F252" s="1662">
        <v>675564.87</v>
      </c>
      <c r="G252" s="1665"/>
      <c r="H252" s="1667"/>
      <c r="I252" s="1193">
        <f t="shared" si="80"/>
        <v>0</v>
      </c>
      <c r="J252" s="1290"/>
      <c r="K252" s="1291"/>
      <c r="L252" s="1292"/>
      <c r="M252" s="1092">
        <f t="shared" si="81"/>
        <v>0</v>
      </c>
    </row>
    <row r="253" spans="2:13">
      <c r="B253" s="1276">
        <v>28</v>
      </c>
      <c r="C253" s="1283" t="s">
        <v>763</v>
      </c>
      <c r="D253" s="1195">
        <f t="shared" si="79"/>
        <v>0</v>
      </c>
      <c r="E253" s="1192"/>
      <c r="F253" s="1662"/>
      <c r="G253" s="1665"/>
      <c r="H253" s="1667"/>
      <c r="I253" s="1193">
        <f t="shared" si="80"/>
        <v>0</v>
      </c>
      <c r="J253" s="1290"/>
      <c r="K253" s="1291"/>
      <c r="L253" s="1292"/>
      <c r="M253" s="1092">
        <f t="shared" si="81"/>
        <v>0</v>
      </c>
    </row>
    <row r="254" spans="2:13">
      <c r="B254" s="1297">
        <v>29</v>
      </c>
      <c r="C254" s="1298" t="s">
        <v>764</v>
      </c>
      <c r="D254" s="1195">
        <f t="shared" si="79"/>
        <v>0</v>
      </c>
      <c r="E254" s="1196"/>
      <c r="F254" s="1664"/>
      <c r="G254" s="1666"/>
      <c r="H254" s="1668"/>
      <c r="I254" s="1193">
        <f t="shared" si="80"/>
        <v>0</v>
      </c>
      <c r="J254" s="1301"/>
      <c r="K254" s="1302"/>
      <c r="L254" s="1303"/>
      <c r="M254" s="1092">
        <f t="shared" si="81"/>
        <v>0</v>
      </c>
    </row>
    <row r="255" spans="2:13">
      <c r="B255" s="1676">
        <v>30</v>
      </c>
      <c r="C255" s="2449" t="s">
        <v>991</v>
      </c>
      <c r="D255" s="1677"/>
      <c r="E255" s="1321"/>
      <c r="F255" s="1664"/>
      <c r="G255" s="1666"/>
      <c r="H255" s="1668"/>
      <c r="I255" s="1418"/>
      <c r="J255" s="1682"/>
      <c r="K255" s="1638"/>
      <c r="L255" s="1683"/>
      <c r="M255" s="1678"/>
    </row>
    <row r="256" spans="2:13" ht="13.5" thickBot="1">
      <c r="B256" s="1297">
        <v>31</v>
      </c>
      <c r="C256" s="1298" t="s">
        <v>765</v>
      </c>
      <c r="D256" s="2309">
        <f t="shared" si="79"/>
        <v>101686.22646999999</v>
      </c>
      <c r="E256" s="2315"/>
      <c r="F256" s="2316">
        <v>101686.22646999999</v>
      </c>
      <c r="G256" s="2317"/>
      <c r="H256" s="2318"/>
      <c r="I256" s="2319">
        <f t="shared" si="80"/>
        <v>0</v>
      </c>
      <c r="J256" s="2334"/>
      <c r="K256" s="2309"/>
      <c r="L256" s="2335"/>
      <c r="M256" s="2323">
        <f t="shared" si="81"/>
        <v>0</v>
      </c>
    </row>
    <row r="257" spans="2:13" ht="13.5" thickBot="1">
      <c r="B257" s="1288">
        <v>32</v>
      </c>
      <c r="C257" s="1299" t="s">
        <v>1097</v>
      </c>
      <c r="D257" s="2337">
        <f>D252+D253+D254+D256+D255</f>
        <v>777251.09646999999</v>
      </c>
      <c r="E257" s="2337">
        <f t="shared" ref="E257:M257" si="88">E252+E253+E254+E256+E255</f>
        <v>0</v>
      </c>
      <c r="F257" s="2337">
        <f t="shared" si="88"/>
        <v>777251.09646999999</v>
      </c>
      <c r="G257" s="2337">
        <f t="shared" si="88"/>
        <v>0</v>
      </c>
      <c r="H257" s="2337">
        <f t="shared" si="88"/>
        <v>0</v>
      </c>
      <c r="I257" s="2337">
        <f t="shared" si="88"/>
        <v>0</v>
      </c>
      <c r="J257" s="2337">
        <f t="shared" si="88"/>
        <v>0</v>
      </c>
      <c r="K257" s="2337">
        <f t="shared" si="88"/>
        <v>0</v>
      </c>
      <c r="L257" s="2344">
        <f t="shared" si="88"/>
        <v>0</v>
      </c>
      <c r="M257" s="2344">
        <f t="shared" si="88"/>
        <v>0</v>
      </c>
    </row>
    <row r="258" spans="2:13" ht="26.25" thickBot="1">
      <c r="B258" s="1288">
        <v>33</v>
      </c>
      <c r="C258" s="1289" t="s">
        <v>1098</v>
      </c>
      <c r="D258" s="1661">
        <f>D257+D250</f>
        <v>2106353.109397714</v>
      </c>
      <c r="E258" s="1661">
        <f t="shared" ref="E258:M258" si="89">E257+E250</f>
        <v>0</v>
      </c>
      <c r="F258" s="1661">
        <f t="shared" si="89"/>
        <v>833190.45937000006</v>
      </c>
      <c r="G258" s="1661">
        <f t="shared" si="89"/>
        <v>0</v>
      </c>
      <c r="H258" s="1661">
        <f t="shared" si="89"/>
        <v>1273162.6500277142</v>
      </c>
      <c r="I258" s="1661">
        <f t="shared" si="89"/>
        <v>1273162.6500277142</v>
      </c>
      <c r="J258" s="1661">
        <f t="shared" si="89"/>
        <v>0</v>
      </c>
      <c r="K258" s="1661">
        <f t="shared" si="89"/>
        <v>0</v>
      </c>
      <c r="L258" s="2340">
        <f t="shared" si="89"/>
        <v>0</v>
      </c>
      <c r="M258" s="2340">
        <f t="shared" si="89"/>
        <v>0</v>
      </c>
    </row>
    <row r="259" spans="2:13">
      <c r="M259" s="370"/>
    </row>
    <row r="260" spans="2:13">
      <c r="D260" s="1571"/>
      <c r="E260" s="1571"/>
      <c r="F260" s="1571"/>
      <c r="G260" s="1571"/>
      <c r="H260" s="1571"/>
      <c r="I260" s="1571"/>
      <c r="J260" s="1571"/>
      <c r="K260" s="1571"/>
      <c r="L260" s="1571"/>
      <c r="M260" s="1571">
        <v>17</v>
      </c>
    </row>
    <row r="262" spans="2:13" ht="14.25">
      <c r="B262" s="2534" t="s">
        <v>1072</v>
      </c>
      <c r="C262" s="2534"/>
      <c r="D262" s="2534"/>
      <c r="E262" s="2534"/>
      <c r="F262" s="2534"/>
      <c r="G262" s="2534"/>
    </row>
    <row r="263" spans="2:13" ht="13.5" thickBot="1">
      <c r="B263" s="1977"/>
      <c r="C263" s="1977"/>
      <c r="D263" s="1977"/>
      <c r="E263" s="1977"/>
      <c r="F263" s="1977"/>
      <c r="G263" s="1977"/>
    </row>
    <row r="264" spans="2:13" ht="15.75" customHeight="1" thickBot="1">
      <c r="B264" s="2535" t="s">
        <v>716</v>
      </c>
      <c r="C264" s="2536"/>
      <c r="D264" s="1573"/>
      <c r="E264" s="1573"/>
      <c r="F264" s="1573"/>
      <c r="G264" s="1573"/>
      <c r="H264" s="1573"/>
      <c r="I264" s="1519"/>
      <c r="J264" s="1519"/>
      <c r="K264" s="1519"/>
      <c r="L264" s="2566" t="s">
        <v>885</v>
      </c>
      <c r="M264" s="2566"/>
    </row>
    <row r="265" spans="2:13" ht="13.5" customHeight="1" thickBot="1">
      <c r="B265" s="2549" t="s">
        <v>718</v>
      </c>
      <c r="C265" s="2552"/>
      <c r="D265" s="2537" t="s">
        <v>719</v>
      </c>
      <c r="E265" s="2537" t="s">
        <v>720</v>
      </c>
      <c r="F265" s="2537" t="s">
        <v>721</v>
      </c>
      <c r="G265" s="2540" t="s">
        <v>252</v>
      </c>
      <c r="H265" s="2541"/>
      <c r="I265" s="2541"/>
      <c r="J265" s="2541"/>
      <c r="K265" s="2541"/>
      <c r="L265" s="2541"/>
      <c r="M265" s="2542"/>
    </row>
    <row r="266" spans="2:13" ht="13.5" customHeight="1" thickBot="1">
      <c r="B266" s="2550"/>
      <c r="C266" s="2553"/>
      <c r="D266" s="2538"/>
      <c r="E266" s="2538"/>
      <c r="F266" s="2538"/>
      <c r="G266" s="2543" t="s">
        <v>772</v>
      </c>
      <c r="H266" s="2544"/>
      <c r="I266" s="2545"/>
      <c r="J266" s="2546" t="s">
        <v>1014</v>
      </c>
      <c r="K266" s="2547"/>
      <c r="L266" s="2547"/>
      <c r="M266" s="2548"/>
    </row>
    <row r="267" spans="2:13" ht="51.75" thickBot="1">
      <c r="B267" s="2550"/>
      <c r="C267" s="2553"/>
      <c r="D267" s="2539"/>
      <c r="E267" s="2539"/>
      <c r="F267" s="2539"/>
      <c r="G267" s="1613" t="s">
        <v>723</v>
      </c>
      <c r="H267" s="1613" t="s">
        <v>724</v>
      </c>
      <c r="I267" s="1613" t="s">
        <v>2</v>
      </c>
      <c r="J267" s="1614" t="s">
        <v>725</v>
      </c>
      <c r="K267" s="1614" t="s">
        <v>726</v>
      </c>
      <c r="L267" s="1614" t="s">
        <v>727</v>
      </c>
      <c r="M267" s="1423" t="s">
        <v>2</v>
      </c>
    </row>
    <row r="268" spans="2:13" ht="15.75" customHeight="1" thickBot="1">
      <c r="B268" s="2550"/>
      <c r="C268" s="2553"/>
      <c r="D268" s="1336">
        <v>1</v>
      </c>
      <c r="E268" s="1531"/>
      <c r="F268" s="1531">
        <v>2</v>
      </c>
      <c r="G268" s="1529">
        <v>3</v>
      </c>
      <c r="H268" s="1531">
        <v>4</v>
      </c>
      <c r="I268" s="1528">
        <v>5</v>
      </c>
      <c r="J268" s="1529">
        <v>6</v>
      </c>
      <c r="K268" s="1531">
        <v>7</v>
      </c>
      <c r="L268" s="1273">
        <v>8</v>
      </c>
      <c r="M268" s="1336">
        <v>9</v>
      </c>
    </row>
    <row r="269" spans="2:13" ht="15.75" customHeight="1" thickBot="1">
      <c r="B269" s="2551"/>
      <c r="C269" s="2554"/>
      <c r="D269" s="1533" t="s">
        <v>728</v>
      </c>
      <c r="E269" s="1533"/>
      <c r="F269" s="1533"/>
      <c r="G269" s="1530"/>
      <c r="H269" s="1533"/>
      <c r="I269" s="1274" t="s">
        <v>729</v>
      </c>
      <c r="J269" s="1530"/>
      <c r="K269" s="1533"/>
      <c r="L269" s="1275"/>
      <c r="M269" s="1612" t="s">
        <v>730</v>
      </c>
    </row>
    <row r="270" spans="2:13">
      <c r="B270" s="1294"/>
      <c r="C270" s="1295" t="s">
        <v>146</v>
      </c>
      <c r="D270" s="1420"/>
      <c r="E270" s="1278"/>
      <c r="F270" s="1201"/>
      <c r="G270" s="1202"/>
      <c r="H270" s="1203"/>
      <c r="I270" s="1200"/>
      <c r="J270" s="1202"/>
      <c r="K270" s="1279"/>
      <c r="L270" s="1280"/>
      <c r="M270" s="1281"/>
    </row>
    <row r="271" spans="2:13">
      <c r="B271" s="1282">
        <v>1</v>
      </c>
      <c r="C271" s="1283" t="s">
        <v>731</v>
      </c>
      <c r="D271" s="1195">
        <f>E271+F271+I271+M271</f>
        <v>0</v>
      </c>
      <c r="E271" s="1192"/>
      <c r="F271" s="1662"/>
      <c r="G271" s="1665"/>
      <c r="H271" s="1667"/>
      <c r="I271" s="1193">
        <f>G271+H271</f>
        <v>0</v>
      </c>
      <c r="J271" s="1290"/>
      <c r="K271" s="1291"/>
      <c r="L271" s="1292"/>
      <c r="M271" s="1092">
        <f>J271+K271+L271</f>
        <v>0</v>
      </c>
    </row>
    <row r="272" spans="2:13">
      <c r="B272" s="1276">
        <v>2</v>
      </c>
      <c r="C272" s="1283" t="s">
        <v>87</v>
      </c>
      <c r="D272" s="1195">
        <f t="shared" ref="D272:D308" si="90">E272+F272+I272+M272</f>
        <v>7145</v>
      </c>
      <c r="E272" s="1192"/>
      <c r="F272" s="1662">
        <v>7145</v>
      </c>
      <c r="G272" s="1665">
        <v>0</v>
      </c>
      <c r="H272" s="1667">
        <v>0</v>
      </c>
      <c r="I272" s="1193">
        <f t="shared" ref="I272:I308" si="91">G272+H272</f>
        <v>0</v>
      </c>
      <c r="J272" s="1290"/>
      <c r="K272" s="1291"/>
      <c r="L272" s="1292"/>
      <c r="M272" s="1092">
        <f t="shared" ref="M272:M308" si="92">J272+K272+L272</f>
        <v>0</v>
      </c>
    </row>
    <row r="273" spans="2:13">
      <c r="B273" s="1276">
        <v>3</v>
      </c>
      <c r="C273" s="1283" t="s">
        <v>732</v>
      </c>
      <c r="D273" s="1195">
        <f t="shared" si="90"/>
        <v>0</v>
      </c>
      <c r="E273" s="1192"/>
      <c r="F273" s="1662">
        <v>0</v>
      </c>
      <c r="G273" s="1665">
        <v>0</v>
      </c>
      <c r="H273" s="1667">
        <v>0</v>
      </c>
      <c r="I273" s="1193">
        <f t="shared" si="91"/>
        <v>0</v>
      </c>
      <c r="J273" s="1290"/>
      <c r="K273" s="1291"/>
      <c r="L273" s="1292"/>
      <c r="M273" s="1092">
        <f t="shared" si="92"/>
        <v>0</v>
      </c>
    </row>
    <row r="274" spans="2:13">
      <c r="B274" s="1282">
        <v>4</v>
      </c>
      <c r="C274" s="1283" t="s">
        <v>733</v>
      </c>
      <c r="D274" s="1195">
        <f t="shared" si="90"/>
        <v>577705</v>
      </c>
      <c r="E274" s="1192"/>
      <c r="F274" s="1662">
        <v>341705</v>
      </c>
      <c r="G274" s="1665">
        <v>236000</v>
      </c>
      <c r="H274" s="1667">
        <v>0</v>
      </c>
      <c r="I274" s="1193">
        <f t="shared" si="91"/>
        <v>236000</v>
      </c>
      <c r="J274" s="1290"/>
      <c r="K274" s="1291"/>
      <c r="L274" s="1292"/>
      <c r="M274" s="1092">
        <f t="shared" si="92"/>
        <v>0</v>
      </c>
    </row>
    <row r="275" spans="2:13">
      <c r="B275" s="1276">
        <v>5</v>
      </c>
      <c r="C275" s="1283" t="s">
        <v>734</v>
      </c>
      <c r="D275" s="1195">
        <f t="shared" si="90"/>
        <v>0</v>
      </c>
      <c r="E275" s="1192"/>
      <c r="F275" s="1662"/>
      <c r="G275" s="1665"/>
      <c r="H275" s="1667"/>
      <c r="I275" s="1193">
        <f t="shared" si="91"/>
        <v>0</v>
      </c>
      <c r="J275" s="1290"/>
      <c r="K275" s="1291"/>
      <c r="L275" s="1292"/>
      <c r="M275" s="1092">
        <f t="shared" si="92"/>
        <v>0</v>
      </c>
    </row>
    <row r="276" spans="2:13">
      <c r="B276" s="1276">
        <v>6</v>
      </c>
      <c r="C276" s="1283" t="s">
        <v>735</v>
      </c>
      <c r="D276" s="1195">
        <f t="shared" si="90"/>
        <v>0</v>
      </c>
      <c r="E276" s="1192"/>
      <c r="F276" s="1662"/>
      <c r="G276" s="1665"/>
      <c r="H276" s="1667"/>
      <c r="I276" s="1193">
        <f t="shared" si="91"/>
        <v>0</v>
      </c>
      <c r="J276" s="1192"/>
      <c r="K276" s="1192"/>
      <c r="L276" s="1192"/>
      <c r="M276" s="1092">
        <f t="shared" si="92"/>
        <v>0</v>
      </c>
    </row>
    <row r="277" spans="2:13">
      <c r="B277" s="1276"/>
      <c r="C277" s="1191" t="s">
        <v>736</v>
      </c>
      <c r="D277" s="1195">
        <f t="shared" si="90"/>
        <v>0</v>
      </c>
      <c r="E277" s="1192"/>
      <c r="F277" s="1662"/>
      <c r="G277" s="1665"/>
      <c r="H277" s="1667"/>
      <c r="I277" s="1193">
        <f t="shared" si="91"/>
        <v>0</v>
      </c>
      <c r="J277" s="1290"/>
      <c r="K277" s="1291"/>
      <c r="L277" s="1292"/>
      <c r="M277" s="1092">
        <f t="shared" si="92"/>
        <v>0</v>
      </c>
    </row>
    <row r="278" spans="2:13">
      <c r="B278" s="1276"/>
      <c r="C278" s="1191" t="s">
        <v>737</v>
      </c>
      <c r="D278" s="1195">
        <f t="shared" si="90"/>
        <v>0</v>
      </c>
      <c r="E278" s="1192"/>
      <c r="F278" s="1662"/>
      <c r="G278" s="1665"/>
      <c r="H278" s="1667"/>
      <c r="I278" s="1193">
        <f t="shared" si="91"/>
        <v>0</v>
      </c>
      <c r="J278" s="1290"/>
      <c r="K278" s="1291"/>
      <c r="L278" s="1292"/>
      <c r="M278" s="1092">
        <f t="shared" si="92"/>
        <v>0</v>
      </c>
    </row>
    <row r="279" spans="2:13">
      <c r="B279" s="1282">
        <v>7</v>
      </c>
      <c r="C279" s="1283" t="s">
        <v>738</v>
      </c>
      <c r="D279" s="1195">
        <f t="shared" si="90"/>
        <v>0</v>
      </c>
      <c r="E279" s="1192"/>
      <c r="F279" s="1662"/>
      <c r="G279" s="1665"/>
      <c r="H279" s="1667"/>
      <c r="I279" s="1193">
        <f t="shared" si="91"/>
        <v>0</v>
      </c>
      <c r="J279" s="1192"/>
      <c r="K279" s="1192"/>
      <c r="L279" s="1192"/>
      <c r="M279" s="1092">
        <f t="shared" si="92"/>
        <v>0</v>
      </c>
    </row>
    <row r="280" spans="2:13">
      <c r="B280" s="1282"/>
      <c r="C280" s="1191" t="s">
        <v>739</v>
      </c>
      <c r="D280" s="1195">
        <f t="shared" si="90"/>
        <v>0</v>
      </c>
      <c r="E280" s="1192"/>
      <c r="F280" s="1662"/>
      <c r="G280" s="1665"/>
      <c r="H280" s="1667"/>
      <c r="I280" s="1193">
        <f t="shared" si="91"/>
        <v>0</v>
      </c>
      <c r="J280" s="1290"/>
      <c r="K280" s="1291"/>
      <c r="L280" s="1292"/>
      <c r="M280" s="1092">
        <f t="shared" si="92"/>
        <v>0</v>
      </c>
    </row>
    <row r="281" spans="2:13" ht="13.5" thickBot="1">
      <c r="B281" s="1282"/>
      <c r="C281" s="1191" t="s">
        <v>740</v>
      </c>
      <c r="D281" s="2309">
        <f t="shared" si="90"/>
        <v>0</v>
      </c>
      <c r="E281" s="2315"/>
      <c r="F281" s="2316"/>
      <c r="G281" s="2317"/>
      <c r="H281" s="2318"/>
      <c r="I281" s="2319">
        <f t="shared" si="91"/>
        <v>0</v>
      </c>
      <c r="J281" s="2338"/>
      <c r="K281" s="2339"/>
      <c r="L281" s="2335"/>
      <c r="M281" s="2323">
        <f t="shared" si="92"/>
        <v>0</v>
      </c>
    </row>
    <row r="282" spans="2:13" ht="26.25" thickBot="1">
      <c r="B282" s="1276">
        <v>8</v>
      </c>
      <c r="C282" s="1284" t="s">
        <v>741</v>
      </c>
      <c r="D282" s="1661">
        <f>D283+D284+D285+D286</f>
        <v>9994488</v>
      </c>
      <c r="E282" s="1661">
        <f t="shared" ref="E282:M282" si="93">E283+E284+E285+E286</f>
        <v>0</v>
      </c>
      <c r="F282" s="2331">
        <f t="shared" ref="F282:H282" si="94">+F283+F284+F285+F286</f>
        <v>1261756</v>
      </c>
      <c r="G282" s="2331">
        <f t="shared" si="94"/>
        <v>5097228</v>
      </c>
      <c r="H282" s="2331">
        <f t="shared" si="94"/>
        <v>3635504</v>
      </c>
      <c r="I282" s="1661">
        <f t="shared" si="93"/>
        <v>8732732</v>
      </c>
      <c r="J282" s="2340">
        <f t="shared" si="93"/>
        <v>0</v>
      </c>
      <c r="K282" s="2340">
        <f t="shared" si="93"/>
        <v>0</v>
      </c>
      <c r="L282" s="2340">
        <f t="shared" si="93"/>
        <v>0</v>
      </c>
      <c r="M282" s="2340">
        <f t="shared" si="93"/>
        <v>0</v>
      </c>
    </row>
    <row r="283" spans="2:13">
      <c r="B283" s="1276">
        <v>9</v>
      </c>
      <c r="C283" s="1285" t="s">
        <v>742</v>
      </c>
      <c r="D283" s="1203">
        <f t="shared" si="90"/>
        <v>238803</v>
      </c>
      <c r="E283" s="1200"/>
      <c r="F283" s="2324">
        <v>0</v>
      </c>
      <c r="G283" s="2325">
        <v>238803</v>
      </c>
      <c r="H283" s="2326"/>
      <c r="I283" s="1201">
        <f t="shared" si="91"/>
        <v>238803</v>
      </c>
      <c r="J283" s="1296"/>
      <c r="K283" s="1281"/>
      <c r="L283" s="1280"/>
      <c r="M283" s="2330">
        <f t="shared" si="92"/>
        <v>0</v>
      </c>
    </row>
    <row r="284" spans="2:13">
      <c r="B284" s="1282">
        <v>10</v>
      </c>
      <c r="C284" s="1285" t="s">
        <v>743</v>
      </c>
      <c r="D284" s="1195">
        <f t="shared" si="90"/>
        <v>2957396</v>
      </c>
      <c r="E284" s="1192"/>
      <c r="F284" s="1662">
        <v>33205</v>
      </c>
      <c r="G284" s="1662">
        <v>1429300</v>
      </c>
      <c r="H284" s="1662">
        <v>1494891</v>
      </c>
      <c r="I284" s="1193">
        <f t="shared" si="91"/>
        <v>2924191</v>
      </c>
      <c r="J284" s="1193"/>
      <c r="K284" s="1193"/>
      <c r="L284" s="1193"/>
      <c r="M284" s="1092">
        <f t="shared" si="92"/>
        <v>0</v>
      </c>
    </row>
    <row r="285" spans="2:13">
      <c r="B285" s="1276">
        <v>11</v>
      </c>
      <c r="C285" s="1285" t="s">
        <v>744</v>
      </c>
      <c r="D285" s="1195">
        <f t="shared" si="90"/>
        <v>4171613</v>
      </c>
      <c r="E285" s="1192"/>
      <c r="F285" s="1662">
        <v>1228551</v>
      </c>
      <c r="G285" s="1662">
        <v>2620291</v>
      </c>
      <c r="H285" s="1662">
        <v>322771</v>
      </c>
      <c r="I285" s="1193">
        <f t="shared" si="91"/>
        <v>2943062</v>
      </c>
      <c r="J285" s="1193"/>
      <c r="K285" s="1193"/>
      <c r="L285" s="1193"/>
      <c r="M285" s="1092">
        <f t="shared" si="92"/>
        <v>0</v>
      </c>
    </row>
    <row r="286" spans="2:13" ht="25.5">
      <c r="B286" s="1276">
        <v>12</v>
      </c>
      <c r="C286" s="1285" t="s">
        <v>745</v>
      </c>
      <c r="D286" s="1195">
        <f t="shared" si="90"/>
        <v>2626676</v>
      </c>
      <c r="E286" s="1192"/>
      <c r="F286" s="1662">
        <v>0</v>
      </c>
      <c r="G286" s="1662">
        <v>808834</v>
      </c>
      <c r="H286" s="1662">
        <v>1817842</v>
      </c>
      <c r="I286" s="1193">
        <f t="shared" si="91"/>
        <v>2626676</v>
      </c>
      <c r="J286" s="1193"/>
      <c r="K286" s="1193"/>
      <c r="L286" s="1193"/>
      <c r="M286" s="1092">
        <f t="shared" si="92"/>
        <v>0</v>
      </c>
    </row>
    <row r="287" spans="2:13">
      <c r="B287" s="1282">
        <v>13</v>
      </c>
      <c r="C287" s="1286" t="s">
        <v>746</v>
      </c>
      <c r="D287" s="1195">
        <f t="shared" si="90"/>
        <v>140385</v>
      </c>
      <c r="E287" s="1192"/>
      <c r="F287" s="1662">
        <v>0</v>
      </c>
      <c r="G287" s="1665">
        <v>140385</v>
      </c>
      <c r="H287" s="1667">
        <v>0</v>
      </c>
      <c r="I287" s="1193">
        <f t="shared" si="91"/>
        <v>140385</v>
      </c>
      <c r="J287" s="1290"/>
      <c r="K287" s="1291"/>
      <c r="L287" s="1292"/>
      <c r="M287" s="1092">
        <f t="shared" si="92"/>
        <v>0</v>
      </c>
    </row>
    <row r="288" spans="2:13">
      <c r="B288" s="1276">
        <v>14</v>
      </c>
      <c r="C288" s="1286" t="s">
        <v>747</v>
      </c>
      <c r="D288" s="1195">
        <f t="shared" si="90"/>
        <v>149548</v>
      </c>
      <c r="E288" s="1192"/>
      <c r="F288" s="1662">
        <v>0</v>
      </c>
      <c r="G288" s="1665">
        <v>19893</v>
      </c>
      <c r="H288" s="1667">
        <v>129655</v>
      </c>
      <c r="I288" s="1193">
        <f t="shared" si="91"/>
        <v>149548</v>
      </c>
      <c r="J288" s="1290"/>
      <c r="K288" s="1291"/>
      <c r="L288" s="1292"/>
      <c r="M288" s="1092">
        <f t="shared" si="92"/>
        <v>0</v>
      </c>
    </row>
    <row r="289" spans="2:14">
      <c r="B289" s="1276">
        <v>15</v>
      </c>
      <c r="C289" s="1286" t="s">
        <v>748</v>
      </c>
      <c r="D289" s="1195">
        <f t="shared" si="90"/>
        <v>290821</v>
      </c>
      <c r="E289" s="1192"/>
      <c r="F289" s="1662">
        <v>0</v>
      </c>
      <c r="G289" s="1665">
        <v>40406</v>
      </c>
      <c r="H289" s="1667">
        <v>250415</v>
      </c>
      <c r="I289" s="1193">
        <f t="shared" si="91"/>
        <v>290821</v>
      </c>
      <c r="J289" s="1290"/>
      <c r="K289" s="1291"/>
      <c r="L289" s="1292"/>
      <c r="M289" s="1092">
        <f t="shared" si="92"/>
        <v>0</v>
      </c>
    </row>
    <row r="290" spans="2:14">
      <c r="B290" s="1282">
        <v>16</v>
      </c>
      <c r="C290" s="1286" t="s">
        <v>749</v>
      </c>
      <c r="D290" s="1195">
        <f t="shared" si="90"/>
        <v>999409</v>
      </c>
      <c r="E290" s="1192"/>
      <c r="F290" s="1662">
        <v>728768</v>
      </c>
      <c r="G290" s="1662">
        <v>35471</v>
      </c>
      <c r="H290" s="1667">
        <v>235170</v>
      </c>
      <c r="I290" s="1193">
        <f t="shared" si="91"/>
        <v>270641</v>
      </c>
      <c r="J290" s="1193"/>
      <c r="K290" s="1291"/>
      <c r="L290" s="1193"/>
      <c r="M290" s="1092">
        <f t="shared" si="92"/>
        <v>0</v>
      </c>
    </row>
    <row r="291" spans="2:14">
      <c r="B291" s="1276">
        <v>17</v>
      </c>
      <c r="C291" s="1286" t="s">
        <v>750</v>
      </c>
      <c r="D291" s="1195">
        <f t="shared" si="90"/>
        <v>0</v>
      </c>
      <c r="E291" s="1192"/>
      <c r="F291" s="1662">
        <v>0</v>
      </c>
      <c r="G291" s="1665">
        <v>0</v>
      </c>
      <c r="H291" s="1667">
        <v>0</v>
      </c>
      <c r="I291" s="1193">
        <f t="shared" si="91"/>
        <v>0</v>
      </c>
      <c r="J291" s="1290"/>
      <c r="K291" s="1291"/>
      <c r="L291" s="1292"/>
      <c r="M291" s="1092">
        <f t="shared" si="92"/>
        <v>0</v>
      </c>
    </row>
    <row r="292" spans="2:14" ht="13.5" thickBot="1">
      <c r="B292" s="1276">
        <v>18</v>
      </c>
      <c r="C292" s="1421" t="s">
        <v>751</v>
      </c>
      <c r="D292" s="2309">
        <f t="shared" si="90"/>
        <v>318945</v>
      </c>
      <c r="E292" s="2315"/>
      <c r="F292" s="2316">
        <v>999</v>
      </c>
      <c r="G292" s="2317">
        <v>112</v>
      </c>
      <c r="H292" s="2318">
        <v>317834</v>
      </c>
      <c r="I292" s="2319">
        <f t="shared" si="91"/>
        <v>317946</v>
      </c>
      <c r="J292" s="2338"/>
      <c r="K292" s="2339"/>
      <c r="L292" s="2335"/>
      <c r="M292" s="2323">
        <f t="shared" si="92"/>
        <v>0</v>
      </c>
    </row>
    <row r="293" spans="2:14" ht="26.25" thickBot="1">
      <c r="B293" s="1288">
        <v>19</v>
      </c>
      <c r="C293" s="1289" t="s">
        <v>752</v>
      </c>
      <c r="D293" s="1661">
        <f>D271+D272+D273+D274+D275+D276+D279+D282+D287+D288+D289+D290+D291+D292</f>
        <v>12478446</v>
      </c>
      <c r="E293" s="1661">
        <f t="shared" ref="E293:M293" si="95">E271+E272+E273+E274+E275+E276+E279+E282+E287+E288+E289+E290+E291+E292</f>
        <v>0</v>
      </c>
      <c r="F293" s="1661">
        <f t="shared" si="95"/>
        <v>2340373</v>
      </c>
      <c r="G293" s="1661">
        <f t="shared" si="95"/>
        <v>5569495</v>
      </c>
      <c r="H293" s="1661">
        <f t="shared" si="95"/>
        <v>4568578</v>
      </c>
      <c r="I293" s="1661">
        <f t="shared" si="95"/>
        <v>10138073</v>
      </c>
      <c r="J293" s="2340">
        <f t="shared" si="95"/>
        <v>0</v>
      </c>
      <c r="K293" s="2340">
        <f t="shared" si="95"/>
        <v>0</v>
      </c>
      <c r="L293" s="2340">
        <f t="shared" si="95"/>
        <v>0</v>
      </c>
      <c r="M293" s="2340">
        <f t="shared" si="95"/>
        <v>0</v>
      </c>
    </row>
    <row r="294" spans="2:14">
      <c r="B294" s="1276"/>
      <c r="C294" s="1277" t="s">
        <v>753</v>
      </c>
      <c r="D294" s="1203">
        <f t="shared" si="90"/>
        <v>0</v>
      </c>
      <c r="E294" s="1200"/>
      <c r="F294" s="1201"/>
      <c r="G294" s="1202"/>
      <c r="H294" s="1203"/>
      <c r="I294" s="1201">
        <f t="shared" si="91"/>
        <v>0</v>
      </c>
      <c r="J294" s="1296"/>
      <c r="K294" s="1281"/>
      <c r="L294" s="1280"/>
      <c r="M294" s="2330">
        <f t="shared" si="92"/>
        <v>0</v>
      </c>
    </row>
    <row r="295" spans="2:14">
      <c r="B295" s="1276"/>
      <c r="C295" s="1277" t="s">
        <v>147</v>
      </c>
      <c r="D295" s="1195">
        <f t="shared" si="90"/>
        <v>0</v>
      </c>
      <c r="E295" s="1192"/>
      <c r="F295" s="1193"/>
      <c r="G295" s="1194"/>
      <c r="H295" s="1195"/>
      <c r="I295" s="1193">
        <f t="shared" si="91"/>
        <v>0</v>
      </c>
      <c r="J295" s="1290"/>
      <c r="K295" s="1291"/>
      <c r="L295" s="1292"/>
      <c r="M295" s="1092">
        <f t="shared" si="92"/>
        <v>0</v>
      </c>
    </row>
    <row r="296" spans="2:14">
      <c r="B296" s="1276">
        <v>20</v>
      </c>
      <c r="C296" s="1286" t="s">
        <v>754</v>
      </c>
      <c r="D296" s="1195">
        <f t="shared" si="90"/>
        <v>7146981</v>
      </c>
      <c r="E296" s="1192"/>
      <c r="F296" s="1662"/>
      <c r="G296" s="1665">
        <v>5262821</v>
      </c>
      <c r="H296" s="1667">
        <v>1884160</v>
      </c>
      <c r="I296" s="1193">
        <f t="shared" si="91"/>
        <v>7146981</v>
      </c>
      <c r="J296" s="1290"/>
      <c r="K296" s="1291"/>
      <c r="L296" s="1292"/>
      <c r="M296" s="1092">
        <f t="shared" si="92"/>
        <v>0</v>
      </c>
    </row>
    <row r="297" spans="2:14">
      <c r="B297" s="1276">
        <v>21</v>
      </c>
      <c r="C297" s="1286" t="s">
        <v>755</v>
      </c>
      <c r="D297" s="1195">
        <f t="shared" si="90"/>
        <v>86693</v>
      </c>
      <c r="E297" s="1192"/>
      <c r="F297" s="1662">
        <v>0</v>
      </c>
      <c r="G297" s="1665">
        <v>0</v>
      </c>
      <c r="H297" s="1667">
        <v>86693</v>
      </c>
      <c r="I297" s="1193">
        <f t="shared" si="91"/>
        <v>86693</v>
      </c>
      <c r="J297" s="1290"/>
      <c r="K297" s="1291"/>
      <c r="L297" s="1292"/>
      <c r="M297" s="1092">
        <f t="shared" si="92"/>
        <v>0</v>
      </c>
    </row>
    <row r="298" spans="2:14">
      <c r="B298" s="1276">
        <v>22</v>
      </c>
      <c r="C298" s="1286" t="s">
        <v>756</v>
      </c>
      <c r="D298" s="1195">
        <f t="shared" si="90"/>
        <v>236265</v>
      </c>
      <c r="E298" s="1192"/>
      <c r="F298" s="1662"/>
      <c r="G298" s="1665">
        <v>21842</v>
      </c>
      <c r="H298" s="1667">
        <v>214423</v>
      </c>
      <c r="I298" s="1193">
        <f t="shared" si="91"/>
        <v>236265</v>
      </c>
      <c r="J298" s="1290"/>
      <c r="K298" s="1291"/>
      <c r="L298" s="1292"/>
      <c r="M298" s="1092">
        <f t="shared" si="92"/>
        <v>0</v>
      </c>
    </row>
    <row r="299" spans="2:14">
      <c r="B299" s="1276">
        <v>23</v>
      </c>
      <c r="C299" s="1286" t="s">
        <v>757</v>
      </c>
      <c r="D299" s="1195">
        <f t="shared" si="90"/>
        <v>0</v>
      </c>
      <c r="E299" s="1192"/>
      <c r="F299" s="1662"/>
      <c r="G299" s="1665"/>
      <c r="H299" s="1667"/>
      <c r="I299" s="1193">
        <f t="shared" si="91"/>
        <v>0</v>
      </c>
      <c r="J299" s="1290"/>
      <c r="K299" s="1291"/>
      <c r="L299" s="1292"/>
      <c r="M299" s="1092">
        <f t="shared" si="92"/>
        <v>0</v>
      </c>
    </row>
    <row r="300" spans="2:14">
      <c r="B300" s="1276">
        <v>24</v>
      </c>
      <c r="C300" s="1293" t="s">
        <v>758</v>
      </c>
      <c r="D300" s="1195">
        <f t="shared" si="90"/>
        <v>76740</v>
      </c>
      <c r="E300" s="1192"/>
      <c r="F300" s="1662"/>
      <c r="G300" s="1665"/>
      <c r="H300" s="1667">
        <v>76740</v>
      </c>
      <c r="I300" s="1193">
        <f t="shared" si="91"/>
        <v>76740</v>
      </c>
      <c r="J300" s="1290"/>
      <c r="K300" s="1291"/>
      <c r="L300" s="1292"/>
      <c r="M300" s="1092">
        <f t="shared" si="92"/>
        <v>0</v>
      </c>
    </row>
    <row r="301" spans="2:14" ht="13.5" thickBot="1">
      <c r="B301" s="1276">
        <v>25</v>
      </c>
      <c r="C301" s="1421" t="s">
        <v>759</v>
      </c>
      <c r="D301" s="2309">
        <f t="shared" si="90"/>
        <v>1045638</v>
      </c>
      <c r="E301" s="2315"/>
      <c r="F301" s="2316">
        <v>-1804209</v>
      </c>
      <c r="G301" s="2316">
        <v>546776</v>
      </c>
      <c r="H301" s="2316">
        <v>2303071</v>
      </c>
      <c r="I301" s="2319">
        <f t="shared" si="91"/>
        <v>2849847</v>
      </c>
      <c r="J301" s="2319"/>
      <c r="K301" s="2319"/>
      <c r="L301" s="2319"/>
      <c r="M301" s="2323">
        <f t="shared" si="92"/>
        <v>0</v>
      </c>
    </row>
    <row r="302" spans="2:14" ht="13.5" thickBot="1">
      <c r="B302" s="1288">
        <v>26</v>
      </c>
      <c r="C302" s="1289" t="s">
        <v>760</v>
      </c>
      <c r="D302" s="1661">
        <f>D296+D297+D298+D299+D300+D301</f>
        <v>8592317</v>
      </c>
      <c r="E302" s="1661">
        <f t="shared" ref="E302:M302" si="96">E296+E297+E298+E299+E300+E301</f>
        <v>0</v>
      </c>
      <c r="F302" s="1661">
        <f t="shared" si="96"/>
        <v>-1804209</v>
      </c>
      <c r="G302" s="1661">
        <f t="shared" si="96"/>
        <v>5831439</v>
      </c>
      <c r="H302" s="1661">
        <f t="shared" si="96"/>
        <v>4565087</v>
      </c>
      <c r="I302" s="1661">
        <f t="shared" si="96"/>
        <v>10396526</v>
      </c>
      <c r="J302" s="2340">
        <f t="shared" si="96"/>
        <v>0</v>
      </c>
      <c r="K302" s="2340">
        <f t="shared" si="96"/>
        <v>0</v>
      </c>
      <c r="L302" s="2340">
        <f t="shared" si="96"/>
        <v>0</v>
      </c>
      <c r="M302" s="2345">
        <f t="shared" si="96"/>
        <v>0</v>
      </c>
      <c r="N302" s="1510"/>
    </row>
    <row r="303" spans="2:14">
      <c r="B303" s="1294"/>
      <c r="C303" s="1295" t="s">
        <v>761</v>
      </c>
      <c r="D303" s="1203">
        <f t="shared" si="90"/>
        <v>0</v>
      </c>
      <c r="E303" s="1200"/>
      <c r="F303" s="1201"/>
      <c r="G303" s="1202"/>
      <c r="H303" s="1203"/>
      <c r="I303" s="1201">
        <f t="shared" si="91"/>
        <v>0</v>
      </c>
      <c r="J303" s="1296"/>
      <c r="K303" s="1281"/>
      <c r="L303" s="1280"/>
      <c r="M303" s="2330">
        <f t="shared" si="92"/>
        <v>0</v>
      </c>
    </row>
    <row r="304" spans="2:14">
      <c r="B304" s="1276">
        <v>27</v>
      </c>
      <c r="C304" s="1283" t="s">
        <v>762</v>
      </c>
      <c r="D304" s="1195">
        <f t="shared" si="90"/>
        <v>1062500</v>
      </c>
      <c r="E304" s="1192"/>
      <c r="F304" s="1662">
        <v>1062500</v>
      </c>
      <c r="G304" s="1665">
        <v>0</v>
      </c>
      <c r="H304" s="1667">
        <v>0</v>
      </c>
      <c r="I304" s="1193">
        <f t="shared" si="91"/>
        <v>0</v>
      </c>
      <c r="J304" s="1290"/>
      <c r="K304" s="1291"/>
      <c r="L304" s="1292"/>
      <c r="M304" s="1092">
        <f t="shared" si="92"/>
        <v>0</v>
      </c>
    </row>
    <row r="305" spans="2:13">
      <c r="B305" s="1276">
        <v>28</v>
      </c>
      <c r="C305" s="1283" t="s">
        <v>763</v>
      </c>
      <c r="D305" s="1195">
        <f t="shared" si="90"/>
        <v>-965056</v>
      </c>
      <c r="E305" s="1192"/>
      <c r="F305" s="1662">
        <v>-670325</v>
      </c>
      <c r="G305" s="1665">
        <v>-310380</v>
      </c>
      <c r="H305" s="1667">
        <v>15649</v>
      </c>
      <c r="I305" s="1193">
        <f t="shared" si="91"/>
        <v>-294731</v>
      </c>
      <c r="J305" s="1290"/>
      <c r="K305" s="1291"/>
      <c r="L305" s="1292"/>
      <c r="M305" s="1092">
        <f t="shared" si="92"/>
        <v>0</v>
      </c>
    </row>
    <row r="306" spans="2:13">
      <c r="B306" s="1297">
        <v>29</v>
      </c>
      <c r="C306" s="1422" t="s">
        <v>764</v>
      </c>
      <c r="D306" s="1195">
        <f t="shared" si="90"/>
        <v>48436</v>
      </c>
      <c r="E306" s="1196"/>
      <c r="F306" s="1664">
        <v>0</v>
      </c>
      <c r="G306" s="1666">
        <v>48436</v>
      </c>
      <c r="H306" s="1668">
        <v>0</v>
      </c>
      <c r="I306" s="1193">
        <f t="shared" si="91"/>
        <v>48436</v>
      </c>
      <c r="J306" s="1301"/>
      <c r="K306" s="1302"/>
      <c r="L306" s="1303"/>
      <c r="M306" s="1092">
        <f t="shared" si="92"/>
        <v>0</v>
      </c>
    </row>
    <row r="307" spans="2:13">
      <c r="B307" s="1676">
        <v>30</v>
      </c>
      <c r="C307" s="2449" t="s">
        <v>991</v>
      </c>
      <c r="D307" s="1195">
        <f t="shared" si="90"/>
        <v>798004</v>
      </c>
      <c r="E307" s="1321"/>
      <c r="F307" s="1664">
        <v>798004</v>
      </c>
      <c r="G307" s="1666"/>
      <c r="H307" s="1668"/>
      <c r="I307" s="1418"/>
      <c r="J307" s="1682"/>
      <c r="K307" s="1638"/>
      <c r="L307" s="1683"/>
      <c r="M307" s="1678"/>
    </row>
    <row r="308" spans="2:13" ht="13.5" thickBot="1">
      <c r="B308" s="1297">
        <v>31</v>
      </c>
      <c r="C308" s="1422" t="s">
        <v>765</v>
      </c>
      <c r="D308" s="2309">
        <f t="shared" si="90"/>
        <v>2942245</v>
      </c>
      <c r="E308" s="2315"/>
      <c r="F308" s="2316">
        <v>2954403</v>
      </c>
      <c r="G308" s="2317"/>
      <c r="H308" s="2318">
        <v>-12158</v>
      </c>
      <c r="I308" s="2319">
        <f t="shared" si="91"/>
        <v>-12158</v>
      </c>
      <c r="J308" s="2334"/>
      <c r="K308" s="2309"/>
      <c r="L308" s="2335"/>
      <c r="M308" s="2323">
        <f t="shared" si="92"/>
        <v>0</v>
      </c>
    </row>
    <row r="309" spans="2:13" ht="13.5" thickBot="1">
      <c r="B309" s="1288">
        <v>32</v>
      </c>
      <c r="C309" s="1299" t="s">
        <v>1097</v>
      </c>
      <c r="D309" s="2337">
        <f>D308+D306+D305+D304+D307</f>
        <v>3886129</v>
      </c>
      <c r="E309" s="2337">
        <f t="shared" ref="E309:M309" si="97">E308+E306+E305+E304+E307</f>
        <v>0</v>
      </c>
      <c r="F309" s="2337">
        <f t="shared" si="97"/>
        <v>4144582</v>
      </c>
      <c r="G309" s="2337">
        <f t="shared" si="97"/>
        <v>-261944</v>
      </c>
      <c r="H309" s="2337">
        <f t="shared" si="97"/>
        <v>3491</v>
      </c>
      <c r="I309" s="2337">
        <f t="shared" si="97"/>
        <v>-258453</v>
      </c>
      <c r="J309" s="2344">
        <f t="shared" si="97"/>
        <v>0</v>
      </c>
      <c r="K309" s="2344">
        <f t="shared" si="97"/>
        <v>0</v>
      </c>
      <c r="L309" s="2344">
        <f t="shared" si="97"/>
        <v>0</v>
      </c>
      <c r="M309" s="2344">
        <f t="shared" si="97"/>
        <v>0</v>
      </c>
    </row>
    <row r="310" spans="2:13" ht="26.25" thickBot="1">
      <c r="B310" s="1288">
        <v>33</v>
      </c>
      <c r="C310" s="1289" t="s">
        <v>1098</v>
      </c>
      <c r="D310" s="1661">
        <f>D309+D302</f>
        <v>12478446</v>
      </c>
      <c r="E310" s="1661">
        <f t="shared" ref="E310:M310" si="98">E309+E302</f>
        <v>0</v>
      </c>
      <c r="F310" s="1661">
        <f t="shared" si="98"/>
        <v>2340373</v>
      </c>
      <c r="G310" s="1661">
        <f t="shared" si="98"/>
        <v>5569495</v>
      </c>
      <c r="H310" s="1661">
        <f t="shared" si="98"/>
        <v>4568578</v>
      </c>
      <c r="I310" s="1661">
        <f t="shared" si="98"/>
        <v>10138073</v>
      </c>
      <c r="J310" s="2340">
        <f t="shared" si="98"/>
        <v>0</v>
      </c>
      <c r="K310" s="2340">
        <f t="shared" si="98"/>
        <v>0</v>
      </c>
      <c r="L310" s="2340">
        <f t="shared" si="98"/>
        <v>0</v>
      </c>
      <c r="M310" s="2340">
        <f t="shared" si="98"/>
        <v>0</v>
      </c>
    </row>
    <row r="312" spans="2:13">
      <c r="D312" s="1571"/>
      <c r="E312" s="1571"/>
      <c r="F312" s="1571"/>
      <c r="G312" s="1571"/>
      <c r="H312" s="1571"/>
      <c r="I312" s="1571"/>
      <c r="J312" s="1571"/>
      <c r="K312" s="1571"/>
      <c r="L312" s="1571"/>
      <c r="M312" s="1571">
        <v>18</v>
      </c>
    </row>
    <row r="314" spans="2:13" ht="14.25">
      <c r="B314" s="2534" t="s">
        <v>1072</v>
      </c>
      <c r="C314" s="2534"/>
      <c r="D314" s="2534"/>
      <c r="E314" s="2534"/>
      <c r="F314" s="2534"/>
      <c r="G314" s="2534"/>
    </row>
    <row r="315" spans="2:13" ht="13.5" thickBot="1">
      <c r="B315" s="1977"/>
      <c r="C315" s="1977"/>
      <c r="D315" s="1977"/>
      <c r="E315" s="1977"/>
      <c r="F315" s="1977"/>
      <c r="G315" s="1977"/>
    </row>
    <row r="316" spans="2:13" ht="15.75" customHeight="1" thickBot="1">
      <c r="B316" s="2535" t="s">
        <v>675</v>
      </c>
      <c r="C316" s="2536"/>
      <c r="D316" s="1573"/>
      <c r="E316" s="1573"/>
      <c r="F316" s="1573"/>
      <c r="G316" s="1573"/>
      <c r="H316" s="1573"/>
      <c r="I316" s="1519"/>
      <c r="J316" s="1519"/>
      <c r="K316" s="1519"/>
      <c r="L316" s="2566" t="s">
        <v>885</v>
      </c>
      <c r="M316" s="2566"/>
    </row>
    <row r="317" spans="2:13" ht="13.5" customHeight="1" thickBot="1">
      <c r="B317" s="2549" t="s">
        <v>718</v>
      </c>
      <c r="C317" s="2552"/>
      <c r="D317" s="2537" t="s">
        <v>719</v>
      </c>
      <c r="E317" s="2537" t="s">
        <v>720</v>
      </c>
      <c r="F317" s="2537" t="s">
        <v>721</v>
      </c>
      <c r="G317" s="2540" t="s">
        <v>252</v>
      </c>
      <c r="H317" s="2541"/>
      <c r="I317" s="2541"/>
      <c r="J317" s="2541"/>
      <c r="K317" s="2541"/>
      <c r="L317" s="2541"/>
      <c r="M317" s="2542"/>
    </row>
    <row r="318" spans="2:13" ht="13.5" customHeight="1" thickBot="1">
      <c r="B318" s="2550"/>
      <c r="C318" s="2553"/>
      <c r="D318" s="2538"/>
      <c r="E318" s="2538"/>
      <c r="F318" s="2538"/>
      <c r="G318" s="2543" t="s">
        <v>772</v>
      </c>
      <c r="H318" s="2544"/>
      <c r="I318" s="2545"/>
      <c r="J318" s="2546" t="s">
        <v>1014</v>
      </c>
      <c r="K318" s="2547"/>
      <c r="L318" s="2547"/>
      <c r="M318" s="2548"/>
    </row>
    <row r="319" spans="2:13" ht="51.75" thickBot="1">
      <c r="B319" s="2550"/>
      <c r="C319" s="2553"/>
      <c r="D319" s="2539"/>
      <c r="E319" s="2539"/>
      <c r="F319" s="2539"/>
      <c r="G319" s="1613" t="s">
        <v>723</v>
      </c>
      <c r="H319" s="1613" t="s">
        <v>724</v>
      </c>
      <c r="I319" s="1613" t="s">
        <v>2</v>
      </c>
      <c r="J319" s="1614" t="s">
        <v>725</v>
      </c>
      <c r="K319" s="1614" t="s">
        <v>726</v>
      </c>
      <c r="L319" s="1614" t="s">
        <v>727</v>
      </c>
      <c r="M319" s="1423" t="s">
        <v>2</v>
      </c>
    </row>
    <row r="320" spans="2:13" ht="15.75" customHeight="1" thickBot="1">
      <c r="B320" s="2550"/>
      <c r="C320" s="2553"/>
      <c r="D320" s="1336">
        <v>1</v>
      </c>
      <c r="E320" s="1531"/>
      <c r="F320" s="1531">
        <v>2</v>
      </c>
      <c r="G320" s="1529">
        <v>3</v>
      </c>
      <c r="H320" s="1531">
        <v>4</v>
      </c>
      <c r="I320" s="1528">
        <v>5</v>
      </c>
      <c r="J320" s="1529">
        <v>6</v>
      </c>
      <c r="K320" s="1531">
        <v>7</v>
      </c>
      <c r="L320" s="1273">
        <v>8</v>
      </c>
      <c r="M320" s="1336">
        <v>9</v>
      </c>
    </row>
    <row r="321" spans="2:13" ht="15.75" customHeight="1" thickBot="1">
      <c r="B321" s="2551"/>
      <c r="C321" s="2554"/>
      <c r="D321" s="1533" t="s">
        <v>728</v>
      </c>
      <c r="E321" s="1533"/>
      <c r="F321" s="1533"/>
      <c r="G321" s="1530"/>
      <c r="H321" s="1533"/>
      <c r="I321" s="1274" t="s">
        <v>729</v>
      </c>
      <c r="J321" s="1530"/>
      <c r="K321" s="1533"/>
      <c r="L321" s="1275"/>
      <c r="M321" s="1612" t="s">
        <v>730</v>
      </c>
    </row>
    <row r="322" spans="2:13">
      <c r="B322" s="1294"/>
      <c r="C322" s="1295" t="s">
        <v>146</v>
      </c>
      <c r="D322" s="1420"/>
      <c r="E322" s="1278"/>
      <c r="F322" s="1201"/>
      <c r="G322" s="1202"/>
      <c r="H322" s="1203"/>
      <c r="I322" s="1200"/>
      <c r="J322" s="1202"/>
      <c r="K322" s="1279"/>
      <c r="L322" s="1280"/>
      <c r="M322" s="1281"/>
    </row>
    <row r="323" spans="2:13">
      <c r="B323" s="1282">
        <v>1</v>
      </c>
      <c r="C323" s="1283" t="s">
        <v>731</v>
      </c>
      <c r="D323" s="1195">
        <f>E323+F323+I323+M323</f>
        <v>0</v>
      </c>
      <c r="E323" s="1192"/>
      <c r="F323" s="1662"/>
      <c r="G323" s="1665"/>
      <c r="H323" s="1667"/>
      <c r="I323" s="1193">
        <f>G323+H323</f>
        <v>0</v>
      </c>
      <c r="J323" s="1290"/>
      <c r="K323" s="1291"/>
      <c r="L323" s="1292"/>
      <c r="M323" s="1092">
        <f>J323+K323+L323</f>
        <v>0</v>
      </c>
    </row>
    <row r="324" spans="2:13">
      <c r="B324" s="1276">
        <v>2</v>
      </c>
      <c r="C324" s="1283" t="s">
        <v>87</v>
      </c>
      <c r="D324" s="1195">
        <f t="shared" ref="D324:D360" si="99">E324+F324+I324+M324</f>
        <v>56949.834840000098</v>
      </c>
      <c r="E324" s="1192"/>
      <c r="F324" s="1662">
        <v>47393.973900000099</v>
      </c>
      <c r="G324" s="1665">
        <v>4777.9304699999993</v>
      </c>
      <c r="H324" s="1667">
        <v>4777.9304699999993</v>
      </c>
      <c r="I324" s="1193">
        <f t="shared" ref="I324:I360" si="100">G324+H324</f>
        <v>9555.8609399999987</v>
      </c>
      <c r="J324" s="1290"/>
      <c r="K324" s="1291"/>
      <c r="L324" s="1292"/>
      <c r="M324" s="1092">
        <f t="shared" ref="M324:M360" si="101">J324+K324+L324</f>
        <v>0</v>
      </c>
    </row>
    <row r="325" spans="2:13">
      <c r="B325" s="1276">
        <v>3</v>
      </c>
      <c r="C325" s="1283" t="s">
        <v>732</v>
      </c>
      <c r="D325" s="1195">
        <f t="shared" si="99"/>
        <v>0</v>
      </c>
      <c r="E325" s="1192"/>
      <c r="F325" s="1662"/>
      <c r="G325" s="1665"/>
      <c r="H325" s="1667"/>
      <c r="I325" s="1193">
        <f t="shared" si="100"/>
        <v>0</v>
      </c>
      <c r="J325" s="1290"/>
      <c r="K325" s="1291"/>
      <c r="L325" s="1292"/>
      <c r="M325" s="1092">
        <f t="shared" si="101"/>
        <v>0</v>
      </c>
    </row>
    <row r="326" spans="2:13">
      <c r="B326" s="1282">
        <v>4</v>
      </c>
      <c r="C326" s="1283" t="s">
        <v>733</v>
      </c>
      <c r="D326" s="1195">
        <f t="shared" si="99"/>
        <v>7371481.0616099993</v>
      </c>
      <c r="E326" s="1192"/>
      <c r="F326" s="1662">
        <v>1712973.92289</v>
      </c>
      <c r="G326" s="1665">
        <v>3308634.2222918198</v>
      </c>
      <c r="H326" s="1667">
        <v>2349872.9164281795</v>
      </c>
      <c r="I326" s="1193">
        <f t="shared" si="100"/>
        <v>5658507.1387199992</v>
      </c>
      <c r="J326" s="1290"/>
      <c r="K326" s="1291"/>
      <c r="L326" s="1292"/>
      <c r="M326" s="1092">
        <f t="shared" si="101"/>
        <v>0</v>
      </c>
    </row>
    <row r="327" spans="2:13">
      <c r="B327" s="1276">
        <v>5</v>
      </c>
      <c r="C327" s="1283" t="s">
        <v>734</v>
      </c>
      <c r="D327" s="1195">
        <f t="shared" si="99"/>
        <v>2160913.9997399999</v>
      </c>
      <c r="E327" s="1192"/>
      <c r="F327" s="1662">
        <v>1706913.9997399999</v>
      </c>
      <c r="G327" s="1665">
        <v>242480.492</v>
      </c>
      <c r="H327" s="1667">
        <v>211519.508</v>
      </c>
      <c r="I327" s="1193">
        <f t="shared" si="100"/>
        <v>454000</v>
      </c>
      <c r="J327" s="1290"/>
      <c r="K327" s="1291"/>
      <c r="L327" s="1292"/>
      <c r="M327" s="1092">
        <f t="shared" si="101"/>
        <v>0</v>
      </c>
    </row>
    <row r="328" spans="2:13">
      <c r="B328" s="1276">
        <v>6</v>
      </c>
      <c r="C328" s="1283" t="s">
        <v>735</v>
      </c>
      <c r="D328" s="1195">
        <f t="shared" si="99"/>
        <v>1036000</v>
      </c>
      <c r="E328" s="1192"/>
      <c r="F328" s="1663">
        <f t="shared" ref="F328:H328" si="102">+F329+F330</f>
        <v>1021000</v>
      </c>
      <c r="G328" s="1663">
        <f t="shared" si="102"/>
        <v>0</v>
      </c>
      <c r="H328" s="1663">
        <f t="shared" si="102"/>
        <v>15000</v>
      </c>
      <c r="I328" s="1193">
        <f t="shared" si="100"/>
        <v>15000</v>
      </c>
      <c r="J328" s="1192"/>
      <c r="K328" s="1192"/>
      <c r="L328" s="1192"/>
      <c r="M328" s="1092">
        <f t="shared" si="101"/>
        <v>0</v>
      </c>
    </row>
    <row r="329" spans="2:13">
      <c r="B329" s="1276"/>
      <c r="C329" s="1191" t="s">
        <v>736</v>
      </c>
      <c r="D329" s="1195">
        <f t="shared" si="99"/>
        <v>0</v>
      </c>
      <c r="E329" s="1192"/>
      <c r="F329" s="1662"/>
      <c r="G329" s="1665"/>
      <c r="H329" s="1667"/>
      <c r="I329" s="1193">
        <f t="shared" si="100"/>
        <v>0</v>
      </c>
      <c r="J329" s="1290"/>
      <c r="K329" s="1291"/>
      <c r="L329" s="1292"/>
      <c r="M329" s="1092">
        <f t="shared" si="101"/>
        <v>0</v>
      </c>
    </row>
    <row r="330" spans="2:13">
      <c r="B330" s="1276"/>
      <c r="C330" s="1191" t="s">
        <v>737</v>
      </c>
      <c r="D330" s="1195">
        <f t="shared" si="99"/>
        <v>1036000</v>
      </c>
      <c r="E330" s="1192"/>
      <c r="F330" s="1662">
        <v>1021000</v>
      </c>
      <c r="G330" s="1665"/>
      <c r="H330" s="1667">
        <v>15000</v>
      </c>
      <c r="I330" s="1193">
        <f t="shared" si="100"/>
        <v>15000</v>
      </c>
      <c r="J330" s="1290"/>
      <c r="K330" s="1291"/>
      <c r="L330" s="1292"/>
      <c r="M330" s="1092">
        <f t="shared" si="101"/>
        <v>0</v>
      </c>
    </row>
    <row r="331" spans="2:13">
      <c r="B331" s="1282">
        <v>7</v>
      </c>
      <c r="C331" s="1283" t="s">
        <v>738</v>
      </c>
      <c r="D331" s="1195">
        <f t="shared" si="99"/>
        <v>437993.83616000001</v>
      </c>
      <c r="E331" s="1192"/>
      <c r="F331" s="1663">
        <f t="shared" ref="F331:H331" si="103">+F332+F333</f>
        <v>395003.83616000001</v>
      </c>
      <c r="G331" s="1663">
        <f t="shared" si="103"/>
        <v>13858</v>
      </c>
      <c r="H331" s="1663">
        <f t="shared" si="103"/>
        <v>29132</v>
      </c>
      <c r="I331" s="1193">
        <f t="shared" si="100"/>
        <v>42990</v>
      </c>
      <c r="J331" s="1192"/>
      <c r="K331" s="1192"/>
      <c r="L331" s="1192"/>
      <c r="M331" s="1092">
        <f t="shared" si="101"/>
        <v>0</v>
      </c>
    </row>
    <row r="332" spans="2:13">
      <c r="B332" s="1282"/>
      <c r="C332" s="1191" t="s">
        <v>739</v>
      </c>
      <c r="D332" s="1195">
        <f t="shared" si="99"/>
        <v>0</v>
      </c>
      <c r="E332" s="1192"/>
      <c r="F332" s="1662"/>
      <c r="G332" s="1665"/>
      <c r="H332" s="1667"/>
      <c r="I332" s="1193">
        <f t="shared" si="100"/>
        <v>0</v>
      </c>
      <c r="J332" s="1290"/>
      <c r="K332" s="1291"/>
      <c r="L332" s="1292"/>
      <c r="M332" s="1092">
        <f t="shared" si="101"/>
        <v>0</v>
      </c>
    </row>
    <row r="333" spans="2:13" ht="13.5" thickBot="1">
      <c r="B333" s="1282"/>
      <c r="C333" s="2312" t="s">
        <v>740</v>
      </c>
      <c r="D333" s="2309">
        <f t="shared" si="99"/>
        <v>437993.83616000001</v>
      </c>
      <c r="E333" s="2315"/>
      <c r="F333" s="2316">
        <v>395003.83616000001</v>
      </c>
      <c r="G333" s="2317">
        <v>13858</v>
      </c>
      <c r="H333" s="2318">
        <v>29132</v>
      </c>
      <c r="I333" s="2319">
        <f t="shared" si="100"/>
        <v>42990</v>
      </c>
      <c r="J333" s="2338"/>
      <c r="K333" s="2339"/>
      <c r="L333" s="2335"/>
      <c r="M333" s="2323">
        <f t="shared" si="101"/>
        <v>0</v>
      </c>
    </row>
    <row r="334" spans="2:13" ht="26.25" thickBot="1">
      <c r="B334" s="1276">
        <v>8</v>
      </c>
      <c r="C334" s="2314" t="s">
        <v>741</v>
      </c>
      <c r="D334" s="1661">
        <f>D335+D336+D337+D338</f>
        <v>85891032.666359112</v>
      </c>
      <c r="E334" s="1661">
        <f t="shared" ref="E334:M334" si="104">E335+E336+E337+E338</f>
        <v>0</v>
      </c>
      <c r="F334" s="2331">
        <f t="shared" ref="F334:H334" si="105">+F335+F336+F337+F338</f>
        <v>12024634.260193201</v>
      </c>
      <c r="G334" s="2331">
        <f t="shared" si="105"/>
        <v>41892009.866329297</v>
      </c>
      <c r="H334" s="2331">
        <f t="shared" si="105"/>
        <v>31666135.59814062</v>
      </c>
      <c r="I334" s="1661">
        <f t="shared" si="104"/>
        <v>73558145.46446991</v>
      </c>
      <c r="J334" s="1661">
        <f t="shared" si="104"/>
        <v>0</v>
      </c>
      <c r="K334" s="1661">
        <f t="shared" si="104"/>
        <v>0</v>
      </c>
      <c r="L334" s="2331">
        <f t="shared" ref="L334" si="106">+L335+L336+L337+L338</f>
        <v>308252.94169600005</v>
      </c>
      <c r="M334" s="1661">
        <f t="shared" si="104"/>
        <v>308252.94169600005</v>
      </c>
    </row>
    <row r="335" spans="2:13">
      <c r="B335" s="1276">
        <v>9</v>
      </c>
      <c r="C335" s="2313" t="s">
        <v>742</v>
      </c>
      <c r="D335" s="1203">
        <f t="shared" si="99"/>
        <v>63260343.783338614</v>
      </c>
      <c r="E335" s="1200"/>
      <c r="F335" s="2324">
        <v>6286043.8722400004</v>
      </c>
      <c r="G335" s="2325">
        <v>29518082.996843092</v>
      </c>
      <c r="H335" s="2326">
        <v>27456216.914255522</v>
      </c>
      <c r="I335" s="1201">
        <f t="shared" si="100"/>
        <v>56974299.911098614</v>
      </c>
      <c r="J335" s="1296"/>
      <c r="K335" s="1281"/>
      <c r="L335" s="2329">
        <v>0</v>
      </c>
      <c r="M335" s="2330">
        <f t="shared" si="101"/>
        <v>0</v>
      </c>
    </row>
    <row r="336" spans="2:13">
      <c r="B336" s="1282">
        <v>10</v>
      </c>
      <c r="C336" s="1285" t="s">
        <v>743</v>
      </c>
      <c r="D336" s="1195">
        <f t="shared" si="99"/>
        <v>16641723.54033</v>
      </c>
      <c r="E336" s="1192"/>
      <c r="F336" s="1662">
        <v>5570780.0404300001</v>
      </c>
      <c r="G336" s="1662">
        <v>6855800</v>
      </c>
      <c r="H336" s="1662">
        <v>4071844.4999000002</v>
      </c>
      <c r="I336" s="1193">
        <f t="shared" si="100"/>
        <v>10927644.4999</v>
      </c>
      <c r="J336" s="1193"/>
      <c r="K336" s="1193"/>
      <c r="L336" s="1662">
        <v>143299</v>
      </c>
      <c r="M336" s="1092">
        <f t="shared" si="101"/>
        <v>143299</v>
      </c>
    </row>
    <row r="337" spans="2:13">
      <c r="B337" s="1276">
        <v>11</v>
      </c>
      <c r="C337" s="1285" t="s">
        <v>744</v>
      </c>
      <c r="D337" s="1195">
        <f t="shared" si="99"/>
        <v>3704915.7183304997</v>
      </c>
      <c r="E337" s="1192"/>
      <c r="F337" s="1662">
        <v>167810.34752320001</v>
      </c>
      <c r="G337" s="1662">
        <v>3245404.2676261999</v>
      </c>
      <c r="H337" s="1662">
        <v>127674.1839851</v>
      </c>
      <c r="I337" s="1193">
        <f t="shared" si="100"/>
        <v>3373078.4516113</v>
      </c>
      <c r="J337" s="1193"/>
      <c r="K337" s="1193"/>
      <c r="L337" s="1662">
        <v>164026.91919600003</v>
      </c>
      <c r="M337" s="1092">
        <f t="shared" si="101"/>
        <v>164026.91919600003</v>
      </c>
    </row>
    <row r="338" spans="2:13" ht="25.5">
      <c r="B338" s="1276">
        <v>12</v>
      </c>
      <c r="C338" s="1285" t="s">
        <v>745</v>
      </c>
      <c r="D338" s="1195">
        <f t="shared" si="99"/>
        <v>2284049.6243599998</v>
      </c>
      <c r="E338" s="1192"/>
      <c r="F338" s="1662">
        <v>0</v>
      </c>
      <c r="G338" s="1662">
        <v>2272722.6018599998</v>
      </c>
      <c r="H338" s="1662">
        <v>10400</v>
      </c>
      <c r="I338" s="1193">
        <f t="shared" si="100"/>
        <v>2283122.6018599998</v>
      </c>
      <c r="J338" s="1193"/>
      <c r="K338" s="1193"/>
      <c r="L338" s="1662">
        <v>927.02249999999992</v>
      </c>
      <c r="M338" s="1092">
        <f t="shared" si="101"/>
        <v>927.02249999999992</v>
      </c>
    </row>
    <row r="339" spans="2:13">
      <c r="B339" s="1282">
        <v>13</v>
      </c>
      <c r="C339" s="1286" t="s">
        <v>746</v>
      </c>
      <c r="D339" s="1195">
        <f t="shared" si="99"/>
        <v>1630346.4031799999</v>
      </c>
      <c r="E339" s="1192"/>
      <c r="F339" s="1662"/>
      <c r="G339" s="1665">
        <v>823750.62035783671</v>
      </c>
      <c r="H339" s="1667">
        <v>806595.78282216319</v>
      </c>
      <c r="I339" s="1193">
        <f t="shared" si="100"/>
        <v>1630346.4031799999</v>
      </c>
      <c r="J339" s="1290"/>
      <c r="K339" s="1291"/>
      <c r="L339" s="1669"/>
      <c r="M339" s="1092">
        <f t="shared" si="101"/>
        <v>0</v>
      </c>
    </row>
    <row r="340" spans="2:13">
      <c r="B340" s="1276">
        <v>14</v>
      </c>
      <c r="C340" s="1286" t="s">
        <v>747</v>
      </c>
      <c r="D340" s="1195">
        <f t="shared" si="99"/>
        <v>115010.10530046411</v>
      </c>
      <c r="E340" s="1192"/>
      <c r="F340" s="1662"/>
      <c r="G340" s="1665">
        <v>3627.2709637691205</v>
      </c>
      <c r="H340" s="1667">
        <v>111382.834336695</v>
      </c>
      <c r="I340" s="1193">
        <f t="shared" si="100"/>
        <v>115010.10530046411</v>
      </c>
      <c r="J340" s="1290"/>
      <c r="K340" s="1291"/>
      <c r="L340" s="1669"/>
      <c r="M340" s="1092">
        <f t="shared" si="101"/>
        <v>0</v>
      </c>
    </row>
    <row r="341" spans="2:13">
      <c r="B341" s="1276">
        <v>15</v>
      </c>
      <c r="C341" s="1286" t="s">
        <v>748</v>
      </c>
      <c r="D341" s="1195">
        <f t="shared" si="99"/>
        <v>247392.93747</v>
      </c>
      <c r="E341" s="1192"/>
      <c r="F341" s="1662">
        <v>0</v>
      </c>
      <c r="G341" s="1665">
        <v>185059.62687000001</v>
      </c>
      <c r="H341" s="1667">
        <v>61904.142599999992</v>
      </c>
      <c r="I341" s="1193">
        <f t="shared" si="100"/>
        <v>246963.76947</v>
      </c>
      <c r="J341" s="1290"/>
      <c r="K341" s="1291"/>
      <c r="L341" s="1669">
        <v>429.16800000000001</v>
      </c>
      <c r="M341" s="1092">
        <f t="shared" si="101"/>
        <v>429.16800000000001</v>
      </c>
    </row>
    <row r="342" spans="2:13">
      <c r="B342" s="1282">
        <v>16</v>
      </c>
      <c r="C342" s="1286" t="s">
        <v>749</v>
      </c>
      <c r="D342" s="1195">
        <f t="shared" si="99"/>
        <v>6264084.5089362236</v>
      </c>
      <c r="E342" s="1192"/>
      <c r="F342" s="1662">
        <v>3606090.3583242004</v>
      </c>
      <c r="G342" s="1662">
        <v>1476235.1367216827</v>
      </c>
      <c r="H342" s="1667">
        <v>1175159.4975983172</v>
      </c>
      <c r="I342" s="1193">
        <f t="shared" si="100"/>
        <v>2651394.6343200002</v>
      </c>
      <c r="J342" s="1193"/>
      <c r="K342" s="1291"/>
      <c r="L342" s="1662">
        <v>6599.5162920232524</v>
      </c>
      <c r="M342" s="1092">
        <f t="shared" si="101"/>
        <v>6599.5162920232524</v>
      </c>
    </row>
    <row r="343" spans="2:13">
      <c r="B343" s="1276">
        <v>17</v>
      </c>
      <c r="C343" s="1286" t="s">
        <v>750</v>
      </c>
      <c r="D343" s="1195">
        <f t="shared" si="99"/>
        <v>0</v>
      </c>
      <c r="E343" s="1192"/>
      <c r="F343" s="1662"/>
      <c r="G343" s="1665"/>
      <c r="H343" s="1667"/>
      <c r="I343" s="1193">
        <f t="shared" si="100"/>
        <v>0</v>
      </c>
      <c r="J343" s="1290"/>
      <c r="K343" s="1291"/>
      <c r="L343" s="1669"/>
      <c r="M343" s="1092">
        <f t="shared" si="101"/>
        <v>0</v>
      </c>
    </row>
    <row r="344" spans="2:13" ht="13.5" thickBot="1">
      <c r="B344" s="1276">
        <v>18</v>
      </c>
      <c r="C344" s="1421" t="s">
        <v>751</v>
      </c>
      <c r="D344" s="2309">
        <f t="shared" si="99"/>
        <v>883302.98919999925</v>
      </c>
      <c r="E344" s="2315"/>
      <c r="F344" s="2316">
        <v>210398.06146999999</v>
      </c>
      <c r="G344" s="2317">
        <v>406005.38652126357</v>
      </c>
      <c r="H344" s="2318">
        <v>266238.2262278354</v>
      </c>
      <c r="I344" s="2319">
        <f t="shared" si="100"/>
        <v>672243.61274909903</v>
      </c>
      <c r="J344" s="2338"/>
      <c r="K344" s="2339"/>
      <c r="L344" s="2322">
        <v>661.31498090023399</v>
      </c>
      <c r="M344" s="2323">
        <f t="shared" si="101"/>
        <v>661.31498090023399</v>
      </c>
    </row>
    <row r="345" spans="2:13" ht="26.25" thickBot="1">
      <c r="B345" s="1288">
        <v>19</v>
      </c>
      <c r="C345" s="1289" t="s">
        <v>752</v>
      </c>
      <c r="D345" s="1661">
        <f>D323+D324+D325+D326+D327+D328+D331+D334+D339+D340+D341+D342+D343+D344</f>
        <v>106094508.34279582</v>
      </c>
      <c r="E345" s="1661">
        <f t="shared" ref="E345:M345" si="107">E323+E324+E325+E326+E327+E328+E331+E334+E339+E340+E341+E342+E343+E344</f>
        <v>0</v>
      </c>
      <c r="F345" s="1661">
        <f t="shared" si="107"/>
        <v>20724408.4126774</v>
      </c>
      <c r="G345" s="1661">
        <f t="shared" si="107"/>
        <v>48356438.552525669</v>
      </c>
      <c r="H345" s="1661">
        <f t="shared" si="107"/>
        <v>36697718.436623812</v>
      </c>
      <c r="I345" s="1661">
        <f t="shared" si="107"/>
        <v>85054156.989149496</v>
      </c>
      <c r="J345" s="1661">
        <f t="shared" si="107"/>
        <v>0</v>
      </c>
      <c r="K345" s="1661">
        <f t="shared" si="107"/>
        <v>0</v>
      </c>
      <c r="L345" s="1661">
        <f t="shared" si="107"/>
        <v>315942.9409689235</v>
      </c>
      <c r="M345" s="1661">
        <f t="shared" si="107"/>
        <v>315942.9409689235</v>
      </c>
    </row>
    <row r="346" spans="2:13">
      <c r="B346" s="1276"/>
      <c r="C346" s="1277" t="s">
        <v>753</v>
      </c>
      <c r="D346" s="1203">
        <f t="shared" si="99"/>
        <v>0</v>
      </c>
      <c r="E346" s="1200"/>
      <c r="F346" s="1201"/>
      <c r="G346" s="1202"/>
      <c r="H346" s="1203"/>
      <c r="I346" s="1201">
        <f t="shared" si="100"/>
        <v>0</v>
      </c>
      <c r="J346" s="1296"/>
      <c r="K346" s="1281"/>
      <c r="L346" s="1280"/>
      <c r="M346" s="2330">
        <f t="shared" si="101"/>
        <v>0</v>
      </c>
    </row>
    <row r="347" spans="2:13">
      <c r="B347" s="1276"/>
      <c r="C347" s="1277" t="s">
        <v>147</v>
      </c>
      <c r="D347" s="1195">
        <f t="shared" si="99"/>
        <v>0</v>
      </c>
      <c r="E347" s="1192"/>
      <c r="F347" s="1193"/>
      <c r="G347" s="1194"/>
      <c r="H347" s="1195"/>
      <c r="I347" s="1193">
        <f t="shared" si="100"/>
        <v>0</v>
      </c>
      <c r="J347" s="1290"/>
      <c r="K347" s="1291"/>
      <c r="L347" s="1292"/>
      <c r="M347" s="1092">
        <f t="shared" si="101"/>
        <v>0</v>
      </c>
    </row>
    <row r="348" spans="2:13">
      <c r="B348" s="1276">
        <v>20</v>
      </c>
      <c r="C348" s="1286" t="s">
        <v>754</v>
      </c>
      <c r="D348" s="1195">
        <f t="shared" si="99"/>
        <v>82150904.408552244</v>
      </c>
      <c r="E348" s="1192"/>
      <c r="F348" s="1662"/>
      <c r="G348" s="1665">
        <v>46822619.039515749</v>
      </c>
      <c r="H348" s="1667">
        <v>35012342.4328565</v>
      </c>
      <c r="I348" s="1193">
        <f t="shared" si="100"/>
        <v>81834961.472372249</v>
      </c>
      <c r="J348" s="1290"/>
      <c r="K348" s="1291"/>
      <c r="L348" s="1669">
        <v>315942.93618000002</v>
      </c>
      <c r="M348" s="1092">
        <f t="shared" si="101"/>
        <v>315942.93618000002</v>
      </c>
    </row>
    <row r="349" spans="2:13">
      <c r="B349" s="1276">
        <v>21</v>
      </c>
      <c r="C349" s="1286" t="s">
        <v>755</v>
      </c>
      <c r="D349" s="1195">
        <f t="shared" si="99"/>
        <v>673906.68553000002</v>
      </c>
      <c r="E349" s="1192"/>
      <c r="F349" s="1662"/>
      <c r="G349" s="1665">
        <v>336953.34276500001</v>
      </c>
      <c r="H349" s="1667">
        <v>336953.34276500001</v>
      </c>
      <c r="I349" s="1193">
        <f t="shared" si="100"/>
        <v>673906.68553000002</v>
      </c>
      <c r="J349" s="1290"/>
      <c r="K349" s="1291"/>
      <c r="L349" s="1292"/>
      <c r="M349" s="1092">
        <f t="shared" si="101"/>
        <v>0</v>
      </c>
    </row>
    <row r="350" spans="2:13">
      <c r="B350" s="1276">
        <v>22</v>
      </c>
      <c r="C350" s="1286" t="s">
        <v>756</v>
      </c>
      <c r="D350" s="1195">
        <f t="shared" si="99"/>
        <v>165714.83531742092</v>
      </c>
      <c r="E350" s="1192"/>
      <c r="F350" s="1662"/>
      <c r="G350" s="1665">
        <v>9236.2069799188994</v>
      </c>
      <c r="H350" s="1667">
        <v>156478.62833750201</v>
      </c>
      <c r="I350" s="1193">
        <f t="shared" si="100"/>
        <v>165714.83531742092</v>
      </c>
      <c r="J350" s="1290"/>
      <c r="K350" s="1291"/>
      <c r="L350" s="1292"/>
      <c r="M350" s="1092">
        <f t="shared" si="101"/>
        <v>0</v>
      </c>
    </row>
    <row r="351" spans="2:13">
      <c r="B351" s="1276">
        <v>23</v>
      </c>
      <c r="C351" s="1286" t="s">
        <v>757</v>
      </c>
      <c r="D351" s="1195">
        <f t="shared" si="99"/>
        <v>570989.76600000006</v>
      </c>
      <c r="E351" s="1192"/>
      <c r="F351" s="1662"/>
      <c r="G351" s="1665">
        <v>248745.76478109314</v>
      </c>
      <c r="H351" s="1667">
        <v>322244.00121890695</v>
      </c>
      <c r="I351" s="1193">
        <f t="shared" si="100"/>
        <v>570989.76600000006</v>
      </c>
      <c r="J351" s="1290"/>
      <c r="K351" s="1291"/>
      <c r="L351" s="1292"/>
      <c r="M351" s="1092">
        <f t="shared" si="101"/>
        <v>0</v>
      </c>
    </row>
    <row r="352" spans="2:13">
      <c r="B352" s="1276">
        <v>24</v>
      </c>
      <c r="C352" s="1293" t="s">
        <v>758</v>
      </c>
      <c r="D352" s="1195">
        <f t="shared" si="99"/>
        <v>0</v>
      </c>
      <c r="E352" s="1192"/>
      <c r="F352" s="1662"/>
      <c r="G352" s="1665"/>
      <c r="H352" s="1667"/>
      <c r="I352" s="1193">
        <f t="shared" si="100"/>
        <v>0</v>
      </c>
      <c r="J352" s="1290"/>
      <c r="K352" s="1291"/>
      <c r="L352" s="1292"/>
      <c r="M352" s="1092">
        <f t="shared" si="101"/>
        <v>0</v>
      </c>
    </row>
    <row r="353" spans="2:13" ht="13.5" thickBot="1">
      <c r="B353" s="1276">
        <v>25</v>
      </c>
      <c r="C353" s="1421" t="s">
        <v>759</v>
      </c>
      <c r="D353" s="2309">
        <f t="shared" si="99"/>
        <v>1886095.2911738995</v>
      </c>
      <c r="E353" s="2315"/>
      <c r="F353" s="2316">
        <v>77511</v>
      </c>
      <c r="G353" s="2316">
        <v>938884.29117389943</v>
      </c>
      <c r="H353" s="2316">
        <v>869700</v>
      </c>
      <c r="I353" s="2319">
        <f t="shared" si="100"/>
        <v>1808584.2911738995</v>
      </c>
      <c r="J353" s="2319"/>
      <c r="K353" s="2319"/>
      <c r="L353" s="2319"/>
      <c r="M353" s="2323">
        <f t="shared" si="101"/>
        <v>0</v>
      </c>
    </row>
    <row r="354" spans="2:13" ht="13.5" thickBot="1">
      <c r="B354" s="1288">
        <v>26</v>
      </c>
      <c r="C354" s="1289" t="s">
        <v>760</v>
      </c>
      <c r="D354" s="1661">
        <f>D348+D349+D350+D351+D352+D353</f>
        <v>85447610.986573577</v>
      </c>
      <c r="E354" s="1661">
        <f t="shared" ref="E354:M354" si="108">E348+E349+E350+E351+E352+E353</f>
        <v>0</v>
      </c>
      <c r="F354" s="1661">
        <f t="shared" si="108"/>
        <v>77511</v>
      </c>
      <c r="G354" s="1661">
        <f t="shared" si="108"/>
        <v>48356438.64521566</v>
      </c>
      <c r="H354" s="1661">
        <f t="shared" si="108"/>
        <v>36697718.405177914</v>
      </c>
      <c r="I354" s="1661">
        <f t="shared" si="108"/>
        <v>85054157.050393581</v>
      </c>
      <c r="J354" s="1661">
        <f t="shared" si="108"/>
        <v>0</v>
      </c>
      <c r="K354" s="1661">
        <f t="shared" si="108"/>
        <v>0</v>
      </c>
      <c r="L354" s="1661">
        <f t="shared" si="108"/>
        <v>315942.93618000002</v>
      </c>
      <c r="M354" s="1661">
        <f t="shared" si="108"/>
        <v>315942.93618000002</v>
      </c>
    </row>
    <row r="355" spans="2:13">
      <c r="B355" s="1294"/>
      <c r="C355" s="1295" t="s">
        <v>761</v>
      </c>
      <c r="D355" s="1203">
        <f t="shared" si="99"/>
        <v>0</v>
      </c>
      <c r="E355" s="1200"/>
      <c r="F355" s="1201"/>
      <c r="G355" s="1202"/>
      <c r="H355" s="1203"/>
      <c r="I355" s="1201">
        <f t="shared" si="100"/>
        <v>0</v>
      </c>
      <c r="J355" s="1296"/>
      <c r="K355" s="1281"/>
      <c r="L355" s="1280"/>
      <c r="M355" s="2330">
        <f t="shared" si="101"/>
        <v>0</v>
      </c>
    </row>
    <row r="356" spans="2:13">
      <c r="B356" s="1276">
        <v>27</v>
      </c>
      <c r="C356" s="1283" t="s">
        <v>762</v>
      </c>
      <c r="D356" s="1195">
        <f t="shared" si="99"/>
        <v>500001</v>
      </c>
      <c r="E356" s="1192"/>
      <c r="F356" s="1662">
        <v>500001</v>
      </c>
      <c r="G356" s="1665"/>
      <c r="H356" s="1667"/>
      <c r="I356" s="1193">
        <f t="shared" si="100"/>
        <v>0</v>
      </c>
      <c r="J356" s="1290"/>
      <c r="K356" s="1291"/>
      <c r="L356" s="1292"/>
      <c r="M356" s="1092">
        <f t="shared" si="101"/>
        <v>0</v>
      </c>
    </row>
    <row r="357" spans="2:13">
      <c r="B357" s="1276">
        <v>28</v>
      </c>
      <c r="C357" s="1283" t="s">
        <v>763</v>
      </c>
      <c r="D357" s="1195">
        <f t="shared" si="99"/>
        <v>7311591.1084789997</v>
      </c>
      <c r="E357" s="1192"/>
      <c r="F357" s="1662">
        <f>7311651.108479-60.0000000000018</f>
        <v>7311591.1084789997</v>
      </c>
      <c r="G357" s="1665"/>
      <c r="H357" s="1667"/>
      <c r="I357" s="1193">
        <f t="shared" si="100"/>
        <v>0</v>
      </c>
      <c r="J357" s="1290"/>
      <c r="K357" s="1291"/>
      <c r="L357" s="1292"/>
      <c r="M357" s="1092">
        <f t="shared" si="101"/>
        <v>0</v>
      </c>
    </row>
    <row r="358" spans="2:13">
      <c r="B358" s="1297">
        <v>29</v>
      </c>
      <c r="C358" s="1422" t="s">
        <v>764</v>
      </c>
      <c r="D358" s="1195">
        <f t="shared" si="99"/>
        <v>100500.0910936</v>
      </c>
      <c r="E358" s="1196"/>
      <c r="F358" s="1664">
        <v>100500.0910936</v>
      </c>
      <c r="G358" s="1666"/>
      <c r="H358" s="1668"/>
      <c r="I358" s="1193">
        <f t="shared" si="100"/>
        <v>0</v>
      </c>
      <c r="J358" s="1301"/>
      <c r="K358" s="1302"/>
      <c r="L358" s="1303"/>
      <c r="M358" s="1092">
        <f t="shared" si="101"/>
        <v>0</v>
      </c>
    </row>
    <row r="359" spans="2:13">
      <c r="B359" s="1676">
        <v>30</v>
      </c>
      <c r="C359" s="2449" t="s">
        <v>991</v>
      </c>
      <c r="D359" s="1195">
        <f t="shared" si="99"/>
        <v>3456184.2829999998</v>
      </c>
      <c r="E359" s="1321"/>
      <c r="F359" s="1664">
        <v>3456184.2829999998</v>
      </c>
      <c r="G359" s="1666"/>
      <c r="H359" s="1668"/>
      <c r="I359" s="1418"/>
      <c r="J359" s="1682"/>
      <c r="K359" s="1638"/>
      <c r="L359" s="1683"/>
      <c r="M359" s="1678"/>
    </row>
    <row r="360" spans="2:13" ht="13.5" thickBot="1">
      <c r="B360" s="1297">
        <v>31</v>
      </c>
      <c r="C360" s="1422" t="s">
        <v>765</v>
      </c>
      <c r="D360" s="2309">
        <f t="shared" si="99"/>
        <v>9278620.5343442187</v>
      </c>
      <c r="E360" s="2315"/>
      <c r="F360" s="2316">
        <v>9278620.5343442187</v>
      </c>
      <c r="G360" s="2317"/>
      <c r="H360" s="2318"/>
      <c r="I360" s="2319">
        <f t="shared" si="100"/>
        <v>0</v>
      </c>
      <c r="J360" s="2334"/>
      <c r="K360" s="2309"/>
      <c r="L360" s="2335"/>
      <c r="M360" s="2323">
        <f t="shared" si="101"/>
        <v>0</v>
      </c>
    </row>
    <row r="361" spans="2:13" ht="13.5" thickBot="1">
      <c r="B361" s="1288">
        <v>32</v>
      </c>
      <c r="C361" s="1299" t="s">
        <v>1097</v>
      </c>
      <c r="D361" s="2337">
        <f>D356+D357+D358+D360+D359</f>
        <v>20646897.016916819</v>
      </c>
      <c r="E361" s="2337">
        <f t="shared" ref="E361:M361" si="109">E356+E357+E358+E360+E359</f>
        <v>0</v>
      </c>
      <c r="F361" s="2337">
        <f t="shared" si="109"/>
        <v>20646897.016916819</v>
      </c>
      <c r="G361" s="2337">
        <f t="shared" si="109"/>
        <v>0</v>
      </c>
      <c r="H361" s="2337">
        <f t="shared" si="109"/>
        <v>0</v>
      </c>
      <c r="I361" s="2337">
        <f t="shared" si="109"/>
        <v>0</v>
      </c>
      <c r="J361" s="2337">
        <f t="shared" si="109"/>
        <v>0</v>
      </c>
      <c r="K361" s="2337">
        <f t="shared" si="109"/>
        <v>0</v>
      </c>
      <c r="L361" s="2337">
        <f t="shared" si="109"/>
        <v>0</v>
      </c>
      <c r="M361" s="2337">
        <f t="shared" si="109"/>
        <v>0</v>
      </c>
    </row>
    <row r="362" spans="2:13" ht="26.25" thickBot="1">
      <c r="B362" s="1288">
        <v>33</v>
      </c>
      <c r="C362" s="1289" t="s">
        <v>1098</v>
      </c>
      <c r="D362" s="1661">
        <f>D361+D354</f>
        <v>106094508.00349039</v>
      </c>
      <c r="E362" s="1661">
        <f>E361+E354</f>
        <v>0</v>
      </c>
      <c r="F362" s="1661">
        <f t="shared" ref="F362:M362" si="110">F361+F354</f>
        <v>20724408.016916819</v>
      </c>
      <c r="G362" s="1661">
        <f t="shared" si="110"/>
        <v>48356438.64521566</v>
      </c>
      <c r="H362" s="1661">
        <f t="shared" si="110"/>
        <v>36697718.405177914</v>
      </c>
      <c r="I362" s="1661">
        <f t="shared" si="110"/>
        <v>85054157.050393581</v>
      </c>
      <c r="J362" s="1661">
        <f t="shared" si="110"/>
        <v>0</v>
      </c>
      <c r="K362" s="1661">
        <f t="shared" si="110"/>
        <v>0</v>
      </c>
      <c r="L362" s="1661">
        <f t="shared" si="110"/>
        <v>315942.93618000002</v>
      </c>
      <c r="M362" s="1661">
        <f t="shared" si="110"/>
        <v>315942.93618000002</v>
      </c>
    </row>
    <row r="364" spans="2:13">
      <c r="M364" s="1310">
        <v>19</v>
      </c>
    </row>
    <row r="365" spans="2:13">
      <c r="D365" s="1571"/>
      <c r="E365" s="1571"/>
      <c r="F365" s="1571"/>
      <c r="G365" s="1571"/>
      <c r="H365" s="1571"/>
      <c r="I365" s="1571"/>
      <c r="J365" s="1571"/>
      <c r="K365" s="1571"/>
      <c r="L365" s="1571"/>
      <c r="M365" s="1571"/>
    </row>
    <row r="366" spans="2:13" s="1510" customFormat="1" ht="14.25">
      <c r="B366" s="2534" t="s">
        <v>1072</v>
      </c>
      <c r="C366" s="2534"/>
      <c r="D366" s="2534"/>
      <c r="E366" s="2534"/>
      <c r="F366" s="2534"/>
      <c r="G366" s="2534"/>
    </row>
    <row r="367" spans="2:13" s="1510" customFormat="1" ht="13.5" thickBot="1">
      <c r="B367" s="1977"/>
      <c r="C367" s="1977"/>
      <c r="D367" s="1977"/>
      <c r="E367" s="1977"/>
      <c r="F367" s="1977"/>
      <c r="G367" s="1977"/>
    </row>
    <row r="368" spans="2:13" ht="15.75" customHeight="1" thickBot="1">
      <c r="B368" s="2535" t="s">
        <v>692</v>
      </c>
      <c r="C368" s="2536"/>
      <c r="D368" s="1573"/>
      <c r="E368" s="1573"/>
      <c r="F368" s="1573"/>
      <c r="G368" s="1573"/>
      <c r="H368" s="1573"/>
      <c r="I368" s="1519"/>
      <c r="J368" s="1519"/>
      <c r="K368" s="1519"/>
      <c r="L368" s="2566" t="s">
        <v>885</v>
      </c>
      <c r="M368" s="2566"/>
    </row>
    <row r="369" spans="2:13" ht="13.5" customHeight="1" thickBot="1">
      <c r="B369" s="2549" t="s">
        <v>718</v>
      </c>
      <c r="C369" s="2552"/>
      <c r="D369" s="2537" t="s">
        <v>719</v>
      </c>
      <c r="E369" s="2537" t="s">
        <v>720</v>
      </c>
      <c r="F369" s="2537" t="s">
        <v>721</v>
      </c>
      <c r="G369" s="2540" t="s">
        <v>252</v>
      </c>
      <c r="H369" s="2541"/>
      <c r="I369" s="2541"/>
      <c r="J369" s="2541"/>
      <c r="K369" s="2541"/>
      <c r="L369" s="2541"/>
      <c r="M369" s="2542"/>
    </row>
    <row r="370" spans="2:13" ht="13.5" customHeight="1" thickBot="1">
      <c r="B370" s="2550"/>
      <c r="C370" s="2553"/>
      <c r="D370" s="2538"/>
      <c r="E370" s="2538"/>
      <c r="F370" s="2538"/>
      <c r="G370" s="2543" t="s">
        <v>1012</v>
      </c>
      <c r="H370" s="2544"/>
      <c r="I370" s="2545"/>
      <c r="J370" s="2546" t="s">
        <v>1014</v>
      </c>
      <c r="K370" s="2547"/>
      <c r="L370" s="2547"/>
      <c r="M370" s="2548"/>
    </row>
    <row r="371" spans="2:13" ht="51.75" thickBot="1">
      <c r="B371" s="2550"/>
      <c r="C371" s="2553"/>
      <c r="D371" s="2539"/>
      <c r="E371" s="2539"/>
      <c r="F371" s="2539"/>
      <c r="G371" s="1613" t="s">
        <v>723</v>
      </c>
      <c r="H371" s="1613" t="s">
        <v>724</v>
      </c>
      <c r="I371" s="1613" t="s">
        <v>2</v>
      </c>
      <c r="J371" s="1614" t="s">
        <v>725</v>
      </c>
      <c r="K371" s="1614" t="s">
        <v>726</v>
      </c>
      <c r="L371" s="1614" t="s">
        <v>727</v>
      </c>
      <c r="M371" s="1423" t="s">
        <v>2</v>
      </c>
    </row>
    <row r="372" spans="2:13" ht="15.75" customHeight="1" thickBot="1">
      <c r="B372" s="2550"/>
      <c r="C372" s="2553"/>
      <c r="D372" s="1336">
        <v>1</v>
      </c>
      <c r="E372" s="1531"/>
      <c r="F372" s="1531">
        <v>2</v>
      </c>
      <c r="G372" s="1529">
        <v>3</v>
      </c>
      <c r="H372" s="1531">
        <v>4</v>
      </c>
      <c r="I372" s="1528">
        <v>5</v>
      </c>
      <c r="J372" s="1529">
        <v>6</v>
      </c>
      <c r="K372" s="1531">
        <v>7</v>
      </c>
      <c r="L372" s="1273">
        <v>8</v>
      </c>
      <c r="M372" s="1336">
        <v>9</v>
      </c>
    </row>
    <row r="373" spans="2:13" ht="15.75" customHeight="1" thickBot="1">
      <c r="B373" s="2551"/>
      <c r="C373" s="2554"/>
      <c r="D373" s="1533" t="s">
        <v>728</v>
      </c>
      <c r="E373" s="1533"/>
      <c r="F373" s="1533"/>
      <c r="G373" s="1530"/>
      <c r="H373" s="1533"/>
      <c r="I373" s="1274" t="s">
        <v>729</v>
      </c>
      <c r="J373" s="1530"/>
      <c r="K373" s="1533"/>
      <c r="L373" s="1275"/>
      <c r="M373" s="1612" t="s">
        <v>730</v>
      </c>
    </row>
    <row r="374" spans="2:13">
      <c r="B374" s="1294"/>
      <c r="C374" s="1295" t="s">
        <v>146</v>
      </c>
      <c r="D374" s="1420"/>
      <c r="E374" s="1278"/>
      <c r="F374" s="1201"/>
      <c r="G374" s="1202"/>
      <c r="H374" s="1203"/>
      <c r="I374" s="1200"/>
      <c r="J374" s="1202"/>
      <c r="K374" s="1279"/>
      <c r="L374" s="1280"/>
      <c r="M374" s="1281"/>
    </row>
    <row r="375" spans="2:13">
      <c r="B375" s="1282">
        <v>1</v>
      </c>
      <c r="C375" s="1283" t="s">
        <v>731</v>
      </c>
      <c r="D375" s="1195">
        <f>E375+F375+I375+M375</f>
        <v>0</v>
      </c>
      <c r="E375" s="1192"/>
      <c r="F375" s="1662">
        <v>0</v>
      </c>
      <c r="G375" s="1665">
        <v>0</v>
      </c>
      <c r="H375" s="1667">
        <v>0</v>
      </c>
      <c r="I375" s="1193">
        <f>G375+H375</f>
        <v>0</v>
      </c>
      <c r="J375" s="1290"/>
      <c r="K375" s="1291"/>
      <c r="L375" s="1292"/>
      <c r="M375" s="1092">
        <f>J375+K375+L375</f>
        <v>0</v>
      </c>
    </row>
    <row r="376" spans="2:13">
      <c r="B376" s="1276">
        <v>2</v>
      </c>
      <c r="C376" s="1283" t="s">
        <v>87</v>
      </c>
      <c r="D376" s="1195">
        <f t="shared" ref="D376:D412" si="111">E376+F376+I376+M376</f>
        <v>5.7391599999992176</v>
      </c>
      <c r="E376" s="1192"/>
      <c r="F376" s="1662">
        <v>0</v>
      </c>
      <c r="G376" s="1665">
        <v>5.7391599999992176</v>
      </c>
      <c r="H376" s="1667">
        <v>0</v>
      </c>
      <c r="I376" s="1193">
        <f t="shared" ref="I376:I412" si="112">G376+H376</f>
        <v>5.7391599999992176</v>
      </c>
      <c r="J376" s="1290"/>
      <c r="K376" s="1291"/>
      <c r="L376" s="1292"/>
      <c r="M376" s="1092">
        <f t="shared" ref="M376:M412" si="113">J376+K376+L376</f>
        <v>0</v>
      </c>
    </row>
    <row r="377" spans="2:13">
      <c r="B377" s="1276">
        <v>3</v>
      </c>
      <c r="C377" s="1283" t="s">
        <v>732</v>
      </c>
      <c r="D377" s="1195">
        <f t="shared" si="111"/>
        <v>0</v>
      </c>
      <c r="E377" s="1192"/>
      <c r="F377" s="1662">
        <v>0</v>
      </c>
      <c r="G377" s="1665">
        <v>0</v>
      </c>
      <c r="H377" s="1667">
        <v>0</v>
      </c>
      <c r="I377" s="1193">
        <f t="shared" si="112"/>
        <v>0</v>
      </c>
      <c r="J377" s="1290"/>
      <c r="K377" s="1291"/>
      <c r="L377" s="1292"/>
      <c r="M377" s="1092">
        <f t="shared" si="113"/>
        <v>0</v>
      </c>
    </row>
    <row r="378" spans="2:13">
      <c r="B378" s="1282">
        <v>4</v>
      </c>
      <c r="C378" s="1283" t="s">
        <v>733</v>
      </c>
      <c r="D378" s="1195">
        <f t="shared" si="111"/>
        <v>259065.09542</v>
      </c>
      <c r="E378" s="1192"/>
      <c r="F378" s="1662">
        <v>230013.91545</v>
      </c>
      <c r="G378" s="1665">
        <v>12808.4375</v>
      </c>
      <c r="H378" s="1667">
        <v>16242.742470000001</v>
      </c>
      <c r="I378" s="1193">
        <f t="shared" si="112"/>
        <v>29051.179970000001</v>
      </c>
      <c r="J378" s="1290"/>
      <c r="K378" s="1291"/>
      <c r="L378" s="1292"/>
      <c r="M378" s="1092">
        <f t="shared" si="113"/>
        <v>0</v>
      </c>
    </row>
    <row r="379" spans="2:13">
      <c r="B379" s="1276">
        <v>5</v>
      </c>
      <c r="C379" s="1283" t="s">
        <v>734</v>
      </c>
      <c r="D379" s="1195">
        <f t="shared" si="111"/>
        <v>0</v>
      </c>
      <c r="E379" s="1192"/>
      <c r="F379" s="1662">
        <v>0</v>
      </c>
      <c r="G379" s="1665">
        <v>0</v>
      </c>
      <c r="H379" s="1667">
        <v>0</v>
      </c>
      <c r="I379" s="1193">
        <f t="shared" si="112"/>
        <v>0</v>
      </c>
      <c r="J379" s="1290"/>
      <c r="K379" s="1291"/>
      <c r="L379" s="1292"/>
      <c r="M379" s="1092">
        <f t="shared" si="113"/>
        <v>0</v>
      </c>
    </row>
    <row r="380" spans="2:13">
      <c r="B380" s="1276">
        <v>6</v>
      </c>
      <c r="C380" s="1283" t="s">
        <v>735</v>
      </c>
      <c r="D380" s="1195">
        <f t="shared" si="111"/>
        <v>0</v>
      </c>
      <c r="E380" s="1192"/>
      <c r="F380" s="1663">
        <f t="shared" ref="F380:H380" si="114">+F381+F382</f>
        <v>0</v>
      </c>
      <c r="G380" s="1663">
        <f t="shared" si="114"/>
        <v>0</v>
      </c>
      <c r="H380" s="1663">
        <f t="shared" si="114"/>
        <v>0</v>
      </c>
      <c r="I380" s="1193">
        <f t="shared" si="112"/>
        <v>0</v>
      </c>
      <c r="J380" s="1192"/>
      <c r="K380" s="1192"/>
      <c r="L380" s="1192"/>
      <c r="M380" s="1092">
        <f t="shared" si="113"/>
        <v>0</v>
      </c>
    </row>
    <row r="381" spans="2:13">
      <c r="B381" s="1276"/>
      <c r="C381" s="1191" t="s">
        <v>736</v>
      </c>
      <c r="D381" s="1195">
        <f t="shared" si="111"/>
        <v>0</v>
      </c>
      <c r="E381" s="1192"/>
      <c r="F381" s="1662">
        <v>0</v>
      </c>
      <c r="G381" s="1665">
        <v>0</v>
      </c>
      <c r="H381" s="1667">
        <v>0</v>
      </c>
      <c r="I381" s="1193">
        <f t="shared" si="112"/>
        <v>0</v>
      </c>
      <c r="J381" s="1290"/>
      <c r="K381" s="1291"/>
      <c r="L381" s="1292"/>
      <c r="M381" s="1092">
        <f t="shared" si="113"/>
        <v>0</v>
      </c>
    </row>
    <row r="382" spans="2:13">
      <c r="B382" s="1276"/>
      <c r="C382" s="1191" t="s">
        <v>737</v>
      </c>
      <c r="D382" s="1195">
        <f t="shared" si="111"/>
        <v>0</v>
      </c>
      <c r="E382" s="1192"/>
      <c r="F382" s="1662">
        <v>0</v>
      </c>
      <c r="G382" s="1665">
        <v>0</v>
      </c>
      <c r="H382" s="1667">
        <v>0</v>
      </c>
      <c r="I382" s="1193">
        <f t="shared" si="112"/>
        <v>0</v>
      </c>
      <c r="J382" s="1290"/>
      <c r="K382" s="1291"/>
      <c r="L382" s="1292"/>
      <c r="M382" s="1092">
        <f t="shared" si="113"/>
        <v>0</v>
      </c>
    </row>
    <row r="383" spans="2:13">
      <c r="B383" s="1282">
        <v>7</v>
      </c>
      <c r="C383" s="1283" t="s">
        <v>738</v>
      </c>
      <c r="D383" s="1195">
        <f t="shared" si="111"/>
        <v>0</v>
      </c>
      <c r="E383" s="1192"/>
      <c r="F383" s="1663">
        <f t="shared" ref="F383:H383" si="115">+F384+F385</f>
        <v>0</v>
      </c>
      <c r="G383" s="1663">
        <f t="shared" si="115"/>
        <v>0</v>
      </c>
      <c r="H383" s="1663">
        <f t="shared" si="115"/>
        <v>0</v>
      </c>
      <c r="I383" s="1193">
        <f t="shared" si="112"/>
        <v>0</v>
      </c>
      <c r="J383" s="1192"/>
      <c r="K383" s="1192"/>
      <c r="L383" s="1192"/>
      <c r="M383" s="1092">
        <f t="shared" si="113"/>
        <v>0</v>
      </c>
    </row>
    <row r="384" spans="2:13">
      <c r="B384" s="1282"/>
      <c r="C384" s="1191" t="s">
        <v>739</v>
      </c>
      <c r="D384" s="1195">
        <f t="shared" si="111"/>
        <v>0</v>
      </c>
      <c r="E384" s="1192"/>
      <c r="F384" s="1662">
        <v>0</v>
      </c>
      <c r="G384" s="1665">
        <v>0</v>
      </c>
      <c r="H384" s="1667">
        <v>0</v>
      </c>
      <c r="I384" s="1193">
        <f t="shared" si="112"/>
        <v>0</v>
      </c>
      <c r="J384" s="1290"/>
      <c r="K384" s="1291"/>
      <c r="L384" s="1292"/>
      <c r="M384" s="1092">
        <f t="shared" si="113"/>
        <v>0</v>
      </c>
    </row>
    <row r="385" spans="2:13" ht="13.5" thickBot="1">
      <c r="B385" s="1282"/>
      <c r="C385" s="2312" t="s">
        <v>740</v>
      </c>
      <c r="D385" s="2309">
        <f t="shared" si="111"/>
        <v>0</v>
      </c>
      <c r="E385" s="2315"/>
      <c r="F385" s="2316">
        <v>0</v>
      </c>
      <c r="G385" s="2317">
        <v>0</v>
      </c>
      <c r="H385" s="2318">
        <v>0</v>
      </c>
      <c r="I385" s="2319">
        <f t="shared" si="112"/>
        <v>0</v>
      </c>
      <c r="J385" s="2338"/>
      <c r="K385" s="2339"/>
      <c r="L385" s="2335"/>
      <c r="M385" s="2323">
        <f t="shared" si="113"/>
        <v>0</v>
      </c>
    </row>
    <row r="386" spans="2:13" ht="26.25" thickBot="1">
      <c r="B386" s="1276">
        <v>8</v>
      </c>
      <c r="C386" s="2314" t="s">
        <v>741</v>
      </c>
      <c r="D386" s="1661">
        <f>D387+D388+D389+D390</f>
        <v>1809565.4025228792</v>
      </c>
      <c r="E386" s="1661">
        <f t="shared" ref="E386:M386" si="116">E387+E388+E389+E390</f>
        <v>0</v>
      </c>
      <c r="F386" s="2331">
        <f t="shared" ref="F386:H386" si="117">+F387+F388+F389+F390</f>
        <v>362407.14237657934</v>
      </c>
      <c r="G386" s="2331">
        <f t="shared" si="117"/>
        <v>985742.97491440154</v>
      </c>
      <c r="H386" s="2331">
        <f t="shared" si="117"/>
        <v>461415.28523189831</v>
      </c>
      <c r="I386" s="1661">
        <f t="shared" si="116"/>
        <v>1447158.2601462998</v>
      </c>
      <c r="J386" s="2340">
        <f t="shared" si="116"/>
        <v>0</v>
      </c>
      <c r="K386" s="2340">
        <f t="shared" si="116"/>
        <v>0</v>
      </c>
      <c r="L386" s="2340">
        <f t="shared" si="116"/>
        <v>0</v>
      </c>
      <c r="M386" s="2340">
        <f t="shared" si="116"/>
        <v>0</v>
      </c>
    </row>
    <row r="387" spans="2:13">
      <c r="B387" s="1276">
        <v>9</v>
      </c>
      <c r="C387" s="2313" t="s">
        <v>742</v>
      </c>
      <c r="D387" s="1203">
        <f t="shared" si="111"/>
        <v>0</v>
      </c>
      <c r="E387" s="1200"/>
      <c r="F387" s="2324">
        <v>0</v>
      </c>
      <c r="G387" s="2325">
        <v>0</v>
      </c>
      <c r="H387" s="2326">
        <v>0</v>
      </c>
      <c r="I387" s="1201">
        <f t="shared" si="112"/>
        <v>0</v>
      </c>
      <c r="J387" s="1296"/>
      <c r="K387" s="1281"/>
      <c r="L387" s="1280"/>
      <c r="M387" s="2330">
        <f t="shared" si="113"/>
        <v>0</v>
      </c>
    </row>
    <row r="388" spans="2:13">
      <c r="B388" s="1282">
        <v>10</v>
      </c>
      <c r="C388" s="1285" t="s">
        <v>743</v>
      </c>
      <c r="D388" s="1195">
        <f t="shared" si="111"/>
        <v>957306.99582913856</v>
      </c>
      <c r="E388" s="1192"/>
      <c r="F388" s="1662">
        <v>239946.4127807483</v>
      </c>
      <c r="G388" s="1662">
        <v>310220.83635658841</v>
      </c>
      <c r="H388" s="1662">
        <v>407139.74669180176</v>
      </c>
      <c r="I388" s="1193">
        <f t="shared" si="112"/>
        <v>717360.58304839022</v>
      </c>
      <c r="J388" s="1193"/>
      <c r="K388" s="1193"/>
      <c r="L388" s="1193"/>
      <c r="M388" s="1092">
        <f t="shared" si="113"/>
        <v>0</v>
      </c>
    </row>
    <row r="389" spans="2:13">
      <c r="B389" s="1276">
        <v>11</v>
      </c>
      <c r="C389" s="1285" t="s">
        <v>744</v>
      </c>
      <c r="D389" s="1195">
        <f t="shared" si="111"/>
        <v>851336.15669374075</v>
      </c>
      <c r="E389" s="1192"/>
      <c r="F389" s="1662">
        <v>122460.72959583101</v>
      </c>
      <c r="G389" s="1662">
        <v>674599.88855781313</v>
      </c>
      <c r="H389" s="1662">
        <v>54275.538540096575</v>
      </c>
      <c r="I389" s="1193">
        <f t="shared" si="112"/>
        <v>728875.42709790973</v>
      </c>
      <c r="J389" s="1193"/>
      <c r="K389" s="1193"/>
      <c r="L389" s="1193"/>
      <c r="M389" s="1092">
        <f t="shared" si="113"/>
        <v>0</v>
      </c>
    </row>
    <row r="390" spans="2:13" ht="25.5">
      <c r="B390" s="1276">
        <v>12</v>
      </c>
      <c r="C390" s="1285" t="s">
        <v>745</v>
      </c>
      <c r="D390" s="1195">
        <f t="shared" si="111"/>
        <v>922.25</v>
      </c>
      <c r="E390" s="1192"/>
      <c r="F390" s="1662">
        <v>0</v>
      </c>
      <c r="G390" s="1662">
        <v>922.25</v>
      </c>
      <c r="H390" s="1662">
        <v>0</v>
      </c>
      <c r="I390" s="1193">
        <f t="shared" si="112"/>
        <v>922.25</v>
      </c>
      <c r="J390" s="1193"/>
      <c r="K390" s="1193"/>
      <c r="L390" s="1193"/>
      <c r="M390" s="1092">
        <f t="shared" si="113"/>
        <v>0</v>
      </c>
    </row>
    <row r="391" spans="2:13">
      <c r="B391" s="1282">
        <v>13</v>
      </c>
      <c r="C391" s="1286" t="s">
        <v>746</v>
      </c>
      <c r="D391" s="1195">
        <f t="shared" si="111"/>
        <v>18846.40309</v>
      </c>
      <c r="E391" s="1192"/>
      <c r="F391" s="1662">
        <v>0</v>
      </c>
      <c r="G391" s="1665">
        <v>18846.40309</v>
      </c>
      <c r="H391" s="1667">
        <v>0</v>
      </c>
      <c r="I391" s="1193">
        <f t="shared" si="112"/>
        <v>18846.40309</v>
      </c>
      <c r="J391" s="1290"/>
      <c r="K391" s="1291"/>
      <c r="L391" s="1292"/>
      <c r="M391" s="1092">
        <f t="shared" si="113"/>
        <v>0</v>
      </c>
    </row>
    <row r="392" spans="2:13">
      <c r="B392" s="1276">
        <v>14</v>
      </c>
      <c r="C392" s="1286" t="s">
        <v>747</v>
      </c>
      <c r="D392" s="1195">
        <f t="shared" si="111"/>
        <v>11474.248300000001</v>
      </c>
      <c r="E392" s="1192"/>
      <c r="F392" s="1662">
        <v>0</v>
      </c>
      <c r="G392" s="1665">
        <v>1376.9097960000001</v>
      </c>
      <c r="H392" s="1667">
        <v>10097.338504000001</v>
      </c>
      <c r="I392" s="1193">
        <f t="shared" si="112"/>
        <v>11474.248300000001</v>
      </c>
      <c r="J392" s="1290"/>
      <c r="K392" s="1291"/>
      <c r="L392" s="1292"/>
      <c r="M392" s="1092">
        <f t="shared" si="113"/>
        <v>0</v>
      </c>
    </row>
    <row r="393" spans="2:13">
      <c r="B393" s="1276">
        <v>15</v>
      </c>
      <c r="C393" s="1286" t="s">
        <v>748</v>
      </c>
      <c r="D393" s="1195">
        <f t="shared" si="111"/>
        <v>5247</v>
      </c>
      <c r="E393" s="1192"/>
      <c r="F393" s="1662">
        <v>0</v>
      </c>
      <c r="G393" s="1665">
        <v>5247</v>
      </c>
      <c r="H393" s="1667">
        <v>0</v>
      </c>
      <c r="I393" s="1193">
        <f t="shared" si="112"/>
        <v>5247</v>
      </c>
      <c r="J393" s="1290"/>
      <c r="K393" s="1291"/>
      <c r="L393" s="1292"/>
      <c r="M393" s="1092">
        <f t="shared" si="113"/>
        <v>0</v>
      </c>
    </row>
    <row r="394" spans="2:13">
      <c r="B394" s="1282">
        <v>16</v>
      </c>
      <c r="C394" s="1286" t="s">
        <v>749</v>
      </c>
      <c r="D394" s="1195">
        <f t="shared" si="111"/>
        <v>66331.404330000019</v>
      </c>
      <c r="E394" s="1192"/>
      <c r="F394" s="1662">
        <v>6096.0835472079816</v>
      </c>
      <c r="G394" s="1662">
        <v>35590.446468900001</v>
      </c>
      <c r="H394" s="1667">
        <v>24644.874313892036</v>
      </c>
      <c r="I394" s="1193">
        <f t="shared" si="112"/>
        <v>60235.320782792041</v>
      </c>
      <c r="J394" s="1193"/>
      <c r="K394" s="1291"/>
      <c r="L394" s="1193"/>
      <c r="M394" s="1092">
        <f t="shared" si="113"/>
        <v>0</v>
      </c>
    </row>
    <row r="395" spans="2:13">
      <c r="B395" s="1276">
        <v>17</v>
      </c>
      <c r="C395" s="1286" t="s">
        <v>750</v>
      </c>
      <c r="D395" s="1195">
        <f t="shared" si="111"/>
        <v>0</v>
      </c>
      <c r="E395" s="1192"/>
      <c r="F395" s="1662">
        <v>0</v>
      </c>
      <c r="G395" s="1665">
        <v>0</v>
      </c>
      <c r="H395" s="1667">
        <v>0</v>
      </c>
      <c r="I395" s="1193">
        <f t="shared" si="112"/>
        <v>0</v>
      </c>
      <c r="J395" s="1290"/>
      <c r="K395" s="1291"/>
      <c r="L395" s="1292"/>
      <c r="M395" s="1092">
        <f t="shared" si="113"/>
        <v>0</v>
      </c>
    </row>
    <row r="396" spans="2:13" ht="13.5" thickBot="1">
      <c r="B396" s="1276">
        <v>18</v>
      </c>
      <c r="C396" s="1421" t="s">
        <v>751</v>
      </c>
      <c r="D396" s="2309">
        <f t="shared" si="111"/>
        <v>17666.212399999997</v>
      </c>
      <c r="E396" s="2315"/>
      <c r="F396" s="2316">
        <v>17338.212399999997</v>
      </c>
      <c r="G396" s="2317">
        <v>328</v>
      </c>
      <c r="H396" s="2318">
        <v>0</v>
      </c>
      <c r="I396" s="2319">
        <f t="shared" si="112"/>
        <v>328</v>
      </c>
      <c r="J396" s="2338"/>
      <c r="K396" s="2339"/>
      <c r="L396" s="2335"/>
      <c r="M396" s="2323">
        <f t="shared" si="113"/>
        <v>0</v>
      </c>
    </row>
    <row r="397" spans="2:13" ht="26.25" thickBot="1">
      <c r="B397" s="1288">
        <v>19</v>
      </c>
      <c r="C397" s="1289" t="s">
        <v>752</v>
      </c>
      <c r="D397" s="1661">
        <f>D375+D376+D377+D378+D379+D380+D383+D386+D391+D392+D393+D394+D395+D396</f>
        <v>2188201.5052228789</v>
      </c>
      <c r="E397" s="1661">
        <f t="shared" ref="E397:M397" si="118">E375+E376+E377+E378+E379+E380+E383+E386+E391+E392+E393+E394+E395+E396</f>
        <v>0</v>
      </c>
      <c r="F397" s="1661">
        <f t="shared" si="118"/>
        <v>615855.35377378727</v>
      </c>
      <c r="G397" s="1661">
        <f t="shared" si="118"/>
        <v>1059945.9109293015</v>
      </c>
      <c r="H397" s="1661">
        <f t="shared" si="118"/>
        <v>512400.24051979033</v>
      </c>
      <c r="I397" s="1661">
        <f t="shared" si="118"/>
        <v>1572346.151449092</v>
      </c>
      <c r="J397" s="2340">
        <f t="shared" si="118"/>
        <v>0</v>
      </c>
      <c r="K397" s="2340">
        <f t="shared" si="118"/>
        <v>0</v>
      </c>
      <c r="L397" s="2340">
        <f t="shared" si="118"/>
        <v>0</v>
      </c>
      <c r="M397" s="2340">
        <f t="shared" si="118"/>
        <v>0</v>
      </c>
    </row>
    <row r="398" spans="2:13">
      <c r="B398" s="1276"/>
      <c r="C398" s="1277" t="s">
        <v>753</v>
      </c>
      <c r="D398" s="1203">
        <f t="shared" si="111"/>
        <v>0</v>
      </c>
      <c r="E398" s="1200"/>
      <c r="F398" s="1201"/>
      <c r="G398" s="1202"/>
      <c r="H398" s="1203"/>
      <c r="I398" s="1201">
        <f t="shared" si="112"/>
        <v>0</v>
      </c>
      <c r="J398" s="1296"/>
      <c r="K398" s="1281"/>
      <c r="L398" s="1280"/>
      <c r="M398" s="2330">
        <f t="shared" si="113"/>
        <v>0</v>
      </c>
    </row>
    <row r="399" spans="2:13">
      <c r="B399" s="1276"/>
      <c r="C399" s="1277" t="s">
        <v>147</v>
      </c>
      <c r="D399" s="1195">
        <f t="shared" si="111"/>
        <v>0</v>
      </c>
      <c r="E399" s="1192"/>
      <c r="F399" s="1193"/>
      <c r="G399" s="1194"/>
      <c r="H399" s="1195"/>
      <c r="I399" s="1193">
        <f t="shared" si="112"/>
        <v>0</v>
      </c>
      <c r="J399" s="1290"/>
      <c r="K399" s="1291"/>
      <c r="L399" s="1292"/>
      <c r="M399" s="1092">
        <f t="shared" si="113"/>
        <v>0</v>
      </c>
    </row>
    <row r="400" spans="2:13">
      <c r="B400" s="1276">
        <v>20</v>
      </c>
      <c r="C400" s="1286" t="s">
        <v>754</v>
      </c>
      <c r="D400" s="1195">
        <f t="shared" si="111"/>
        <v>1451881</v>
      </c>
      <c r="E400" s="1192"/>
      <c r="F400" s="1662">
        <v>0</v>
      </c>
      <c r="G400" s="1665">
        <v>1003899</v>
      </c>
      <c r="H400" s="1667">
        <v>447982</v>
      </c>
      <c r="I400" s="1193">
        <f t="shared" si="112"/>
        <v>1451881</v>
      </c>
      <c r="J400" s="1290"/>
      <c r="K400" s="1291"/>
      <c r="L400" s="1292"/>
      <c r="M400" s="1092">
        <f t="shared" si="113"/>
        <v>0</v>
      </c>
    </row>
    <row r="401" spans="2:13">
      <c r="B401" s="1276">
        <v>21</v>
      </c>
      <c r="C401" s="1286" t="s">
        <v>755</v>
      </c>
      <c r="D401" s="1195">
        <f t="shared" si="111"/>
        <v>12563.5915</v>
      </c>
      <c r="E401" s="1192"/>
      <c r="F401" s="1662">
        <v>12563.5915</v>
      </c>
      <c r="G401" s="1665">
        <v>0</v>
      </c>
      <c r="H401" s="1667">
        <v>0</v>
      </c>
      <c r="I401" s="1193">
        <f t="shared" si="112"/>
        <v>0</v>
      </c>
      <c r="J401" s="1290"/>
      <c r="K401" s="1291"/>
      <c r="L401" s="1292"/>
      <c r="M401" s="1092">
        <f t="shared" si="113"/>
        <v>0</v>
      </c>
    </row>
    <row r="402" spans="2:13">
      <c r="B402" s="1276">
        <v>22</v>
      </c>
      <c r="C402" s="1286" t="s">
        <v>756</v>
      </c>
      <c r="D402" s="1195">
        <f t="shared" si="111"/>
        <v>30446.460019999999</v>
      </c>
      <c r="E402" s="1192"/>
      <c r="F402" s="1662">
        <v>0</v>
      </c>
      <c r="G402" s="1665">
        <v>1826.7876011999999</v>
      </c>
      <c r="H402" s="1667">
        <v>28619.672418799997</v>
      </c>
      <c r="I402" s="1193">
        <f t="shared" si="112"/>
        <v>30446.460019999999</v>
      </c>
      <c r="J402" s="1290"/>
      <c r="K402" s="1291"/>
      <c r="L402" s="1292"/>
      <c r="M402" s="1092">
        <f t="shared" si="113"/>
        <v>0</v>
      </c>
    </row>
    <row r="403" spans="2:13">
      <c r="B403" s="1276">
        <v>23</v>
      </c>
      <c r="C403" s="1286" t="s">
        <v>757</v>
      </c>
      <c r="D403" s="1195">
        <f t="shared" si="111"/>
        <v>0</v>
      </c>
      <c r="E403" s="1192"/>
      <c r="F403" s="1662">
        <v>0</v>
      </c>
      <c r="G403" s="1665">
        <v>0</v>
      </c>
      <c r="H403" s="1667">
        <v>0</v>
      </c>
      <c r="I403" s="1193">
        <f t="shared" si="112"/>
        <v>0</v>
      </c>
      <c r="J403" s="1290"/>
      <c r="K403" s="1291"/>
      <c r="L403" s="1292"/>
      <c r="M403" s="1092">
        <f t="shared" si="113"/>
        <v>0</v>
      </c>
    </row>
    <row r="404" spans="2:13">
      <c r="B404" s="1276">
        <v>24</v>
      </c>
      <c r="C404" s="1293" t="s">
        <v>758</v>
      </c>
      <c r="D404" s="1195">
        <f t="shared" si="111"/>
        <v>0</v>
      </c>
      <c r="E404" s="1192"/>
      <c r="F404" s="1662">
        <v>0</v>
      </c>
      <c r="G404" s="1665">
        <v>0</v>
      </c>
      <c r="H404" s="1667">
        <v>0</v>
      </c>
      <c r="I404" s="1193">
        <f t="shared" si="112"/>
        <v>0</v>
      </c>
      <c r="J404" s="1290"/>
      <c r="K404" s="1291"/>
      <c r="L404" s="1292"/>
      <c r="M404" s="1092">
        <f t="shared" si="113"/>
        <v>0</v>
      </c>
    </row>
    <row r="405" spans="2:13" ht="13.5" thickBot="1">
      <c r="B405" s="1276">
        <v>25</v>
      </c>
      <c r="C405" s="1421" t="s">
        <v>759</v>
      </c>
      <c r="D405" s="2309">
        <f t="shared" si="111"/>
        <v>97102.164480000065</v>
      </c>
      <c r="E405" s="2315"/>
      <c r="F405" s="2316">
        <v>7081.57035</v>
      </c>
      <c r="G405" s="2316">
        <v>54221.238960300063</v>
      </c>
      <c r="H405" s="2316">
        <v>35799.355169700008</v>
      </c>
      <c r="I405" s="2319">
        <f t="shared" si="112"/>
        <v>90020.59413000007</v>
      </c>
      <c r="J405" s="2319"/>
      <c r="K405" s="2319"/>
      <c r="L405" s="2319"/>
      <c r="M405" s="2323">
        <f t="shared" si="113"/>
        <v>0</v>
      </c>
    </row>
    <row r="406" spans="2:13" ht="13.5" thickBot="1">
      <c r="B406" s="1288">
        <v>26</v>
      </c>
      <c r="C406" s="1289" t="s">
        <v>760</v>
      </c>
      <c r="D406" s="1661">
        <f>D400+D401+D402+D403+D404+D405</f>
        <v>1591993.2160000002</v>
      </c>
      <c r="E406" s="1661">
        <f t="shared" ref="E406:M406" si="119">E400+E401+E402+E403+E404+E405</f>
        <v>0</v>
      </c>
      <c r="F406" s="1661">
        <f t="shared" si="119"/>
        <v>19645.16185</v>
      </c>
      <c r="G406" s="1661">
        <f t="shared" si="119"/>
        <v>1059947.0265615</v>
      </c>
      <c r="H406" s="1661">
        <f t="shared" si="119"/>
        <v>512401.0275885</v>
      </c>
      <c r="I406" s="1661">
        <f t="shared" si="119"/>
        <v>1572348.0541500002</v>
      </c>
      <c r="J406" s="2340">
        <f t="shared" si="119"/>
        <v>0</v>
      </c>
      <c r="K406" s="2340">
        <f t="shared" si="119"/>
        <v>0</v>
      </c>
      <c r="L406" s="2340">
        <f t="shared" si="119"/>
        <v>0</v>
      </c>
      <c r="M406" s="2340">
        <f t="shared" si="119"/>
        <v>0</v>
      </c>
    </row>
    <row r="407" spans="2:13">
      <c r="B407" s="1294"/>
      <c r="C407" s="1295" t="s">
        <v>761</v>
      </c>
      <c r="D407" s="1203">
        <f t="shared" si="111"/>
        <v>0</v>
      </c>
      <c r="E407" s="1200"/>
      <c r="F407" s="1201"/>
      <c r="G407" s="1202"/>
      <c r="H407" s="1203"/>
      <c r="I407" s="1201">
        <f t="shared" si="112"/>
        <v>0</v>
      </c>
      <c r="J407" s="1296"/>
      <c r="K407" s="1281"/>
      <c r="L407" s="1280"/>
      <c r="M407" s="2330">
        <f t="shared" si="113"/>
        <v>0</v>
      </c>
    </row>
    <row r="408" spans="2:13">
      <c r="B408" s="1276">
        <v>27</v>
      </c>
      <c r="C408" s="1283" t="s">
        <v>762</v>
      </c>
      <c r="D408" s="1195">
        <f t="shared" si="111"/>
        <v>500000.04</v>
      </c>
      <c r="E408" s="1192"/>
      <c r="F408" s="1662">
        <v>500000.04</v>
      </c>
      <c r="G408" s="1665">
        <v>0</v>
      </c>
      <c r="H408" s="1667">
        <v>0</v>
      </c>
      <c r="I408" s="1193">
        <f t="shared" si="112"/>
        <v>0</v>
      </c>
      <c r="J408" s="1290"/>
      <c r="K408" s="1291"/>
      <c r="L408" s="1292"/>
      <c r="M408" s="1092">
        <f t="shared" si="113"/>
        <v>0</v>
      </c>
    </row>
    <row r="409" spans="2:13">
      <c r="B409" s="1276">
        <v>28</v>
      </c>
      <c r="C409" s="1283" t="s">
        <v>763</v>
      </c>
      <c r="D409" s="1195">
        <f t="shared" si="111"/>
        <v>-1025.65266</v>
      </c>
      <c r="E409" s="1192"/>
      <c r="F409" s="1662">
        <v>-1025.65266</v>
      </c>
      <c r="G409" s="1665"/>
      <c r="H409" s="1667"/>
      <c r="I409" s="1193">
        <f t="shared" si="112"/>
        <v>0</v>
      </c>
      <c r="J409" s="1290"/>
      <c r="K409" s="1291"/>
      <c r="L409" s="1292"/>
      <c r="M409" s="1092">
        <f t="shared" si="113"/>
        <v>0</v>
      </c>
    </row>
    <row r="410" spans="2:13">
      <c r="B410" s="1297">
        <v>29</v>
      </c>
      <c r="C410" s="1422" t="s">
        <v>764</v>
      </c>
      <c r="D410" s="1195">
        <f t="shared" si="111"/>
        <v>44705.482097537097</v>
      </c>
      <c r="E410" s="1196"/>
      <c r="F410" s="1664">
        <v>44705.482097537097</v>
      </c>
      <c r="G410" s="1666">
        <v>0</v>
      </c>
      <c r="H410" s="1668"/>
      <c r="I410" s="1193">
        <f t="shared" si="112"/>
        <v>0</v>
      </c>
      <c r="J410" s="1301"/>
      <c r="K410" s="1302"/>
      <c r="L410" s="1303"/>
      <c r="M410" s="1092">
        <f t="shared" si="113"/>
        <v>0</v>
      </c>
    </row>
    <row r="411" spans="2:13">
      <c r="B411" s="1676">
        <v>30</v>
      </c>
      <c r="C411" s="2449" t="s">
        <v>991</v>
      </c>
      <c r="D411" s="1195">
        <f t="shared" si="111"/>
        <v>0</v>
      </c>
      <c r="E411" s="1321"/>
      <c r="F411" s="1664"/>
      <c r="G411" s="1666"/>
      <c r="H411" s="1668"/>
      <c r="I411" s="1418"/>
      <c r="J411" s="1682"/>
      <c r="K411" s="1638"/>
      <c r="L411" s="1683"/>
      <c r="M411" s="1678"/>
    </row>
    <row r="412" spans="2:13" ht="13.5" thickBot="1">
      <c r="B412" s="1297">
        <v>31</v>
      </c>
      <c r="C412" s="1422" t="s">
        <v>765</v>
      </c>
      <c r="D412" s="2309">
        <f t="shared" si="111"/>
        <v>52529.669206351035</v>
      </c>
      <c r="E412" s="2315"/>
      <c r="F412" s="2316">
        <v>52529.669206351035</v>
      </c>
      <c r="G412" s="2317"/>
      <c r="H412" s="2318"/>
      <c r="I412" s="2319">
        <f t="shared" si="112"/>
        <v>0</v>
      </c>
      <c r="J412" s="2334"/>
      <c r="K412" s="2309"/>
      <c r="L412" s="2335"/>
      <c r="M412" s="2323">
        <f t="shared" si="113"/>
        <v>0</v>
      </c>
    </row>
    <row r="413" spans="2:13" ht="13.5" thickBot="1">
      <c r="B413" s="1288">
        <v>32</v>
      </c>
      <c r="C413" s="1299" t="s">
        <v>1097</v>
      </c>
      <c r="D413" s="2310">
        <f>D408+D409+D410+D412+D411</f>
        <v>596209.53864388808</v>
      </c>
      <c r="E413" s="2310">
        <f t="shared" ref="E413:M413" si="120">E408+E409+E410+E412+E411</f>
        <v>0</v>
      </c>
      <c r="F413" s="2310">
        <f t="shared" si="120"/>
        <v>596209.53864388808</v>
      </c>
      <c r="G413" s="2310">
        <f t="shared" si="120"/>
        <v>0</v>
      </c>
      <c r="H413" s="2310">
        <f t="shared" si="120"/>
        <v>0</v>
      </c>
      <c r="I413" s="2310">
        <f t="shared" si="120"/>
        <v>0</v>
      </c>
      <c r="J413" s="2342">
        <f t="shared" si="120"/>
        <v>0</v>
      </c>
      <c r="K413" s="2342">
        <f t="shared" si="120"/>
        <v>0</v>
      </c>
      <c r="L413" s="2342">
        <f t="shared" si="120"/>
        <v>0</v>
      </c>
      <c r="M413" s="2342">
        <f t="shared" si="120"/>
        <v>0</v>
      </c>
    </row>
    <row r="414" spans="2:13" ht="26.25" thickBot="1">
      <c r="B414" s="1288">
        <v>33</v>
      </c>
      <c r="C414" s="1289" t="s">
        <v>1098</v>
      </c>
      <c r="D414" s="2311">
        <f>D413+D406</f>
        <v>2188202.7546438882</v>
      </c>
      <c r="E414" s="2311">
        <f t="shared" ref="E414:M414" si="121">E413+E406</f>
        <v>0</v>
      </c>
      <c r="F414" s="2311">
        <f t="shared" si="121"/>
        <v>615854.70049388811</v>
      </c>
      <c r="G414" s="2311">
        <f t="shared" si="121"/>
        <v>1059947.0265615</v>
      </c>
      <c r="H414" s="2311">
        <f t="shared" si="121"/>
        <v>512401.0275885</v>
      </c>
      <c r="I414" s="2311">
        <f t="shared" si="121"/>
        <v>1572348.0541500002</v>
      </c>
      <c r="J414" s="2343">
        <f t="shared" si="121"/>
        <v>0</v>
      </c>
      <c r="K414" s="2343">
        <f t="shared" si="121"/>
        <v>0</v>
      </c>
      <c r="L414" s="2343">
        <f t="shared" si="121"/>
        <v>0</v>
      </c>
      <c r="M414" s="2343">
        <f t="shared" si="121"/>
        <v>0</v>
      </c>
    </row>
    <row r="416" spans="2:13">
      <c r="D416" s="1571"/>
      <c r="E416" s="1571"/>
      <c r="F416" s="1571"/>
      <c r="G416" s="1571"/>
      <c r="H416" s="1571"/>
      <c r="I416" s="1571"/>
      <c r="J416" s="1571"/>
      <c r="K416" s="1571"/>
      <c r="L416" s="1571"/>
      <c r="M416" s="1571">
        <v>20</v>
      </c>
    </row>
    <row r="418" spans="2:13" ht="14.25">
      <c r="B418" s="2534" t="s">
        <v>1072</v>
      </c>
      <c r="C418" s="2534"/>
      <c r="D418" s="2534"/>
      <c r="E418" s="2534"/>
      <c r="F418" s="2534"/>
      <c r="G418" s="2534"/>
    </row>
    <row r="419" spans="2:13" ht="13.5" thickBot="1">
      <c r="B419" s="1977"/>
      <c r="C419" s="1977"/>
      <c r="D419" s="1977"/>
      <c r="E419" s="1977"/>
      <c r="F419" s="1977"/>
      <c r="G419" s="1977"/>
    </row>
    <row r="420" spans="2:13" ht="15.75" customHeight="1" thickBot="1">
      <c r="B420" s="2535" t="s">
        <v>677</v>
      </c>
      <c r="C420" s="2536"/>
      <c r="D420" s="1573"/>
      <c r="E420" s="1573"/>
      <c r="F420" s="1573"/>
      <c r="G420" s="1573"/>
      <c r="H420" s="1573"/>
      <c r="I420" s="1519"/>
      <c r="J420" s="1519"/>
      <c r="K420" s="1519"/>
      <c r="L420" s="2566" t="s">
        <v>885</v>
      </c>
      <c r="M420" s="2566"/>
    </row>
    <row r="421" spans="2:13" ht="13.5" customHeight="1" thickBot="1">
      <c r="B421" s="2549" t="s">
        <v>718</v>
      </c>
      <c r="C421" s="2555"/>
      <c r="D421" s="2537" t="s">
        <v>719</v>
      </c>
      <c r="E421" s="2537" t="s">
        <v>720</v>
      </c>
      <c r="F421" s="2537" t="s">
        <v>721</v>
      </c>
      <c r="G421" s="2540" t="s">
        <v>252</v>
      </c>
      <c r="H421" s="2541"/>
      <c r="I421" s="2541"/>
      <c r="J421" s="2541"/>
      <c r="K421" s="2541"/>
      <c r="L421" s="2541"/>
      <c r="M421" s="2542"/>
    </row>
    <row r="422" spans="2:13" ht="13.5" customHeight="1" thickBot="1">
      <c r="B422" s="2550"/>
      <c r="C422" s="2556"/>
      <c r="D422" s="2538"/>
      <c r="E422" s="2538"/>
      <c r="F422" s="2538"/>
      <c r="G422" s="2543" t="s">
        <v>772</v>
      </c>
      <c r="H422" s="2544"/>
      <c r="I422" s="2545"/>
      <c r="J422" s="2546" t="s">
        <v>1013</v>
      </c>
      <c r="K422" s="2547"/>
      <c r="L422" s="2547"/>
      <c r="M422" s="2548"/>
    </row>
    <row r="423" spans="2:13" ht="51.75" thickBot="1">
      <c r="B423" s="2550"/>
      <c r="C423" s="2556"/>
      <c r="D423" s="2539"/>
      <c r="E423" s="2539"/>
      <c r="F423" s="2539"/>
      <c r="G423" s="1613" t="s">
        <v>723</v>
      </c>
      <c r="H423" s="1613" t="s">
        <v>724</v>
      </c>
      <c r="I423" s="1613" t="s">
        <v>2</v>
      </c>
      <c r="J423" s="1614" t="s">
        <v>725</v>
      </c>
      <c r="K423" s="1614" t="s">
        <v>726</v>
      </c>
      <c r="L423" s="1614" t="s">
        <v>727</v>
      </c>
      <c r="M423" s="1423" t="s">
        <v>2</v>
      </c>
    </row>
    <row r="424" spans="2:13" ht="15.75" customHeight="1" thickBot="1">
      <c r="B424" s="2550"/>
      <c r="C424" s="2556"/>
      <c r="D424" s="1336">
        <v>1</v>
      </c>
      <c r="E424" s="1531"/>
      <c r="F424" s="1531">
        <v>2</v>
      </c>
      <c r="G424" s="1529">
        <v>3</v>
      </c>
      <c r="H424" s="1531">
        <v>4</v>
      </c>
      <c r="I424" s="1528">
        <v>5</v>
      </c>
      <c r="J424" s="1529">
        <v>6</v>
      </c>
      <c r="K424" s="1531">
        <v>7</v>
      </c>
      <c r="L424" s="1273">
        <v>8</v>
      </c>
      <c r="M424" s="1336">
        <v>9</v>
      </c>
    </row>
    <row r="425" spans="2:13" ht="15.75" customHeight="1" thickBot="1">
      <c r="B425" s="2551"/>
      <c r="C425" s="2557"/>
      <c r="D425" s="1533" t="s">
        <v>728</v>
      </c>
      <c r="E425" s="1533"/>
      <c r="F425" s="1533"/>
      <c r="G425" s="1530"/>
      <c r="H425" s="1533"/>
      <c r="I425" s="1274" t="s">
        <v>729</v>
      </c>
      <c r="J425" s="1530"/>
      <c r="K425" s="1533"/>
      <c r="L425" s="1275"/>
      <c r="M425" s="1612" t="s">
        <v>730</v>
      </c>
    </row>
    <row r="426" spans="2:13">
      <c r="B426" s="1294"/>
      <c r="C426" s="1295" t="s">
        <v>146</v>
      </c>
      <c r="D426" s="1420"/>
      <c r="E426" s="1278"/>
      <c r="F426" s="1201"/>
      <c r="G426" s="1202"/>
      <c r="H426" s="1203"/>
      <c r="I426" s="1200"/>
      <c r="J426" s="1202"/>
      <c r="K426" s="1279"/>
      <c r="L426" s="1280"/>
      <c r="M426" s="1281"/>
    </row>
    <row r="427" spans="2:13">
      <c r="B427" s="1282">
        <v>1</v>
      </c>
      <c r="C427" s="1283" t="s">
        <v>731</v>
      </c>
      <c r="D427" s="1195">
        <f>E427+F427+I427+M427</f>
        <v>0</v>
      </c>
      <c r="E427" s="1192"/>
      <c r="F427" s="1662">
        <v>0</v>
      </c>
      <c r="G427" s="1665">
        <v>0</v>
      </c>
      <c r="H427" s="1667">
        <v>0</v>
      </c>
      <c r="I427" s="1193">
        <f>G427+H427</f>
        <v>0</v>
      </c>
      <c r="J427" s="1290"/>
      <c r="K427" s="1291"/>
      <c r="L427" s="1292"/>
      <c r="M427" s="1092">
        <f>J427+K427+L427</f>
        <v>0</v>
      </c>
    </row>
    <row r="428" spans="2:13">
      <c r="B428" s="1276">
        <v>2</v>
      </c>
      <c r="C428" s="1283" t="s">
        <v>87</v>
      </c>
      <c r="D428" s="1195">
        <f t="shared" ref="D428:D464" si="122">E428+F428+I428+M428</f>
        <v>57841</v>
      </c>
      <c r="E428" s="1192"/>
      <c r="F428" s="1662">
        <v>57841</v>
      </c>
      <c r="G428" s="1665">
        <v>0</v>
      </c>
      <c r="H428" s="1667">
        <v>0</v>
      </c>
      <c r="I428" s="1193">
        <f t="shared" ref="I428:I464" si="123">G428+H428</f>
        <v>0</v>
      </c>
      <c r="J428" s="1290"/>
      <c r="K428" s="1291"/>
      <c r="L428" s="1292"/>
      <c r="M428" s="1092">
        <f t="shared" ref="M428:M464" si="124">J428+K428+L428</f>
        <v>0</v>
      </c>
    </row>
    <row r="429" spans="2:13">
      <c r="B429" s="1276">
        <v>3</v>
      </c>
      <c r="C429" s="1283" t="s">
        <v>732</v>
      </c>
      <c r="D429" s="1195">
        <f t="shared" si="122"/>
        <v>0</v>
      </c>
      <c r="E429" s="1192"/>
      <c r="F429" s="1662">
        <v>0</v>
      </c>
      <c r="G429" s="1665">
        <v>0</v>
      </c>
      <c r="H429" s="1667">
        <v>0</v>
      </c>
      <c r="I429" s="1193">
        <f t="shared" si="123"/>
        <v>0</v>
      </c>
      <c r="J429" s="1290"/>
      <c r="K429" s="1291"/>
      <c r="L429" s="1292"/>
      <c r="M429" s="1092">
        <f t="shared" si="124"/>
        <v>0</v>
      </c>
    </row>
    <row r="430" spans="2:13">
      <c r="B430" s="1282">
        <v>4</v>
      </c>
      <c r="C430" s="1283" t="s">
        <v>733</v>
      </c>
      <c r="D430" s="1195">
        <f t="shared" si="122"/>
        <v>119078.21180999998</v>
      </c>
      <c r="E430" s="1192"/>
      <c r="F430" s="1662">
        <v>119078.21180999998</v>
      </c>
      <c r="G430" s="1665">
        <v>0</v>
      </c>
      <c r="H430" s="1667">
        <v>0</v>
      </c>
      <c r="I430" s="1193">
        <f t="shared" si="123"/>
        <v>0</v>
      </c>
      <c r="J430" s="1290"/>
      <c r="K430" s="1291"/>
      <c r="L430" s="1292"/>
      <c r="M430" s="1092">
        <f t="shared" si="124"/>
        <v>0</v>
      </c>
    </row>
    <row r="431" spans="2:13">
      <c r="B431" s="1276">
        <v>5</v>
      </c>
      <c r="C431" s="1283" t="s">
        <v>734</v>
      </c>
      <c r="D431" s="1195">
        <f t="shared" si="122"/>
        <v>0</v>
      </c>
      <c r="E431" s="1192"/>
      <c r="F431" s="1662">
        <v>0</v>
      </c>
      <c r="G431" s="1665">
        <v>0</v>
      </c>
      <c r="H431" s="1667">
        <v>0</v>
      </c>
      <c r="I431" s="1193">
        <f t="shared" si="123"/>
        <v>0</v>
      </c>
      <c r="J431" s="1290"/>
      <c r="K431" s="1291"/>
      <c r="L431" s="1292"/>
      <c r="M431" s="1092">
        <f t="shared" si="124"/>
        <v>0</v>
      </c>
    </row>
    <row r="432" spans="2:13">
      <c r="B432" s="1276">
        <v>6</v>
      </c>
      <c r="C432" s="1283" t="s">
        <v>735</v>
      </c>
      <c r="D432" s="1195">
        <f t="shared" si="122"/>
        <v>1150000</v>
      </c>
      <c r="E432" s="1192"/>
      <c r="F432" s="1663">
        <f t="shared" ref="F432:H432" si="125">+F433+F434</f>
        <v>1150000</v>
      </c>
      <c r="G432" s="1663">
        <f t="shared" si="125"/>
        <v>0</v>
      </c>
      <c r="H432" s="1663">
        <f t="shared" si="125"/>
        <v>0</v>
      </c>
      <c r="I432" s="1193">
        <f t="shared" si="123"/>
        <v>0</v>
      </c>
      <c r="J432" s="1192"/>
      <c r="K432" s="1192"/>
      <c r="L432" s="1192"/>
      <c r="M432" s="1092">
        <f t="shared" si="124"/>
        <v>0</v>
      </c>
    </row>
    <row r="433" spans="2:13">
      <c r="B433" s="1276"/>
      <c r="C433" s="1191" t="s">
        <v>736</v>
      </c>
      <c r="D433" s="1195">
        <f t="shared" si="122"/>
        <v>1150000</v>
      </c>
      <c r="E433" s="1192"/>
      <c r="F433" s="1662">
        <v>1150000</v>
      </c>
      <c r="G433" s="1665">
        <v>0</v>
      </c>
      <c r="H433" s="1667">
        <v>0</v>
      </c>
      <c r="I433" s="1193">
        <f t="shared" si="123"/>
        <v>0</v>
      </c>
      <c r="J433" s="1290"/>
      <c r="K433" s="1291"/>
      <c r="L433" s="1292"/>
      <c r="M433" s="1092">
        <f t="shared" si="124"/>
        <v>0</v>
      </c>
    </row>
    <row r="434" spans="2:13">
      <c r="B434" s="1276"/>
      <c r="C434" s="1191" t="s">
        <v>737</v>
      </c>
      <c r="D434" s="1195">
        <f t="shared" si="122"/>
        <v>0</v>
      </c>
      <c r="E434" s="1192"/>
      <c r="F434" s="1662"/>
      <c r="G434" s="1665"/>
      <c r="H434" s="1667"/>
      <c r="I434" s="1193">
        <f t="shared" si="123"/>
        <v>0</v>
      </c>
      <c r="J434" s="1290"/>
      <c r="K434" s="1291"/>
      <c r="L434" s="1292"/>
      <c r="M434" s="1092">
        <f t="shared" si="124"/>
        <v>0</v>
      </c>
    </row>
    <row r="435" spans="2:13">
      <c r="B435" s="1282">
        <v>7</v>
      </c>
      <c r="C435" s="1283" t="s">
        <v>738</v>
      </c>
      <c r="D435" s="1195">
        <f t="shared" si="122"/>
        <v>0</v>
      </c>
      <c r="E435" s="1192"/>
      <c r="F435" s="1663">
        <f t="shared" ref="F435:H435" si="126">+F436+F437</f>
        <v>0</v>
      </c>
      <c r="G435" s="1663">
        <f t="shared" si="126"/>
        <v>0</v>
      </c>
      <c r="H435" s="1663">
        <f t="shared" si="126"/>
        <v>0</v>
      </c>
      <c r="I435" s="1193">
        <f t="shared" si="123"/>
        <v>0</v>
      </c>
      <c r="J435" s="1192"/>
      <c r="K435" s="1192"/>
      <c r="L435" s="1192"/>
      <c r="M435" s="1092">
        <f t="shared" si="124"/>
        <v>0</v>
      </c>
    </row>
    <row r="436" spans="2:13">
      <c r="B436" s="1282"/>
      <c r="C436" s="1191" t="s">
        <v>739</v>
      </c>
      <c r="D436" s="1195">
        <f t="shared" si="122"/>
        <v>0</v>
      </c>
      <c r="E436" s="1192"/>
      <c r="F436" s="1662"/>
      <c r="G436" s="1665"/>
      <c r="H436" s="1667"/>
      <c r="I436" s="1193">
        <f t="shared" si="123"/>
        <v>0</v>
      </c>
      <c r="J436" s="1290"/>
      <c r="K436" s="1291"/>
      <c r="L436" s="1292"/>
      <c r="M436" s="1092">
        <f t="shared" si="124"/>
        <v>0</v>
      </c>
    </row>
    <row r="437" spans="2:13" ht="13.5" thickBot="1">
      <c r="B437" s="1282"/>
      <c r="C437" s="2312" t="s">
        <v>740</v>
      </c>
      <c r="D437" s="2309">
        <f t="shared" si="122"/>
        <v>0</v>
      </c>
      <c r="E437" s="2315"/>
      <c r="F437" s="2316"/>
      <c r="G437" s="2317"/>
      <c r="H437" s="2318"/>
      <c r="I437" s="2319">
        <f t="shared" si="123"/>
        <v>0</v>
      </c>
      <c r="J437" s="2338"/>
      <c r="K437" s="2339"/>
      <c r="L437" s="2335"/>
      <c r="M437" s="2323">
        <f t="shared" si="124"/>
        <v>0</v>
      </c>
    </row>
    <row r="438" spans="2:13" ht="26.25" thickBot="1">
      <c r="B438" s="1276">
        <v>8</v>
      </c>
      <c r="C438" s="2314" t="s">
        <v>741</v>
      </c>
      <c r="D438" s="1661">
        <f>D439+D440+D441+D442</f>
        <v>13188313.008458735</v>
      </c>
      <c r="E438" s="1661">
        <f t="shared" ref="E438:M438" si="127">E439+E440+E441+E442</f>
        <v>0</v>
      </c>
      <c r="F438" s="2331">
        <f t="shared" ref="F438:H438" si="128">+F439+F440+F441+F442</f>
        <v>2007403.7041358873</v>
      </c>
      <c r="G438" s="2331">
        <f t="shared" si="128"/>
        <v>4108812.7648721253</v>
      </c>
      <c r="H438" s="2331">
        <f t="shared" si="128"/>
        <v>7072096.5394507218</v>
      </c>
      <c r="I438" s="1661">
        <f t="shared" si="127"/>
        <v>11180909.304322848</v>
      </c>
      <c r="J438" s="2340">
        <f t="shared" si="127"/>
        <v>0</v>
      </c>
      <c r="K438" s="2340">
        <f t="shared" si="127"/>
        <v>0</v>
      </c>
      <c r="L438" s="2340">
        <f t="shared" si="127"/>
        <v>0</v>
      </c>
      <c r="M438" s="2340">
        <f t="shared" si="127"/>
        <v>0</v>
      </c>
    </row>
    <row r="439" spans="2:13">
      <c r="B439" s="1276">
        <v>9</v>
      </c>
      <c r="C439" s="2313" t="s">
        <v>742</v>
      </c>
      <c r="D439" s="1203">
        <f t="shared" si="122"/>
        <v>180460</v>
      </c>
      <c r="E439" s="1200"/>
      <c r="F439" s="2324">
        <v>0</v>
      </c>
      <c r="G439" s="2325">
        <v>0</v>
      </c>
      <c r="H439" s="2326">
        <v>180460</v>
      </c>
      <c r="I439" s="1201">
        <f t="shared" si="123"/>
        <v>180460</v>
      </c>
      <c r="J439" s="1296"/>
      <c r="K439" s="1281"/>
      <c r="L439" s="1280"/>
      <c r="M439" s="2330">
        <f t="shared" si="124"/>
        <v>0</v>
      </c>
    </row>
    <row r="440" spans="2:13">
      <c r="B440" s="1282">
        <v>10</v>
      </c>
      <c r="C440" s="1285" t="s">
        <v>743</v>
      </c>
      <c r="D440" s="1195">
        <f t="shared" si="122"/>
        <v>7237037.9159587352</v>
      </c>
      <c r="E440" s="1192"/>
      <c r="F440" s="1662">
        <v>1709117.4091358874</v>
      </c>
      <c r="G440" s="1662">
        <v>1302227.859372125</v>
      </c>
      <c r="H440" s="1662">
        <v>4225692.6474507228</v>
      </c>
      <c r="I440" s="1193">
        <f t="shared" si="123"/>
        <v>5527920.5068228478</v>
      </c>
      <c r="J440" s="1193"/>
      <c r="K440" s="1193"/>
      <c r="L440" s="1193"/>
      <c r="M440" s="1092">
        <f t="shared" si="124"/>
        <v>0</v>
      </c>
    </row>
    <row r="441" spans="2:13">
      <c r="B441" s="1276">
        <v>11</v>
      </c>
      <c r="C441" s="1285" t="s">
        <v>744</v>
      </c>
      <c r="D441" s="1195">
        <f t="shared" si="122"/>
        <v>5659291.1710000001</v>
      </c>
      <c r="E441" s="1192"/>
      <c r="F441" s="1662">
        <v>298286.29499999998</v>
      </c>
      <c r="G441" s="1662">
        <v>2695060.9840000002</v>
      </c>
      <c r="H441" s="1662">
        <v>2665943.8919999995</v>
      </c>
      <c r="I441" s="1193">
        <f t="shared" si="123"/>
        <v>5361004.8760000002</v>
      </c>
      <c r="J441" s="1193"/>
      <c r="K441" s="1193"/>
      <c r="L441" s="1193"/>
      <c r="M441" s="1092">
        <f t="shared" si="124"/>
        <v>0</v>
      </c>
    </row>
    <row r="442" spans="2:13" ht="25.5">
      <c r="B442" s="1276">
        <v>12</v>
      </c>
      <c r="C442" s="1285" t="s">
        <v>745</v>
      </c>
      <c r="D442" s="1195">
        <f t="shared" si="122"/>
        <v>111523.92149999997</v>
      </c>
      <c r="E442" s="1192"/>
      <c r="F442" s="1662">
        <v>0</v>
      </c>
      <c r="G442" s="1662">
        <v>111523.92149999997</v>
      </c>
      <c r="H442" s="1662">
        <v>0</v>
      </c>
      <c r="I442" s="1193">
        <f t="shared" si="123"/>
        <v>111523.92149999997</v>
      </c>
      <c r="J442" s="1193"/>
      <c r="K442" s="1193"/>
      <c r="L442" s="1193"/>
      <c r="M442" s="1092">
        <f t="shared" si="124"/>
        <v>0</v>
      </c>
    </row>
    <row r="443" spans="2:13">
      <c r="B443" s="1282">
        <v>13</v>
      </c>
      <c r="C443" s="1286" t="s">
        <v>746</v>
      </c>
      <c r="D443" s="1195">
        <f t="shared" si="122"/>
        <v>162285</v>
      </c>
      <c r="E443" s="1192"/>
      <c r="F443" s="1662">
        <v>0</v>
      </c>
      <c r="G443" s="1665">
        <v>123930</v>
      </c>
      <c r="H443" s="1667">
        <v>38355</v>
      </c>
      <c r="I443" s="1193">
        <f t="shared" si="123"/>
        <v>162285</v>
      </c>
      <c r="J443" s="1290"/>
      <c r="K443" s="1291"/>
      <c r="L443" s="1292"/>
      <c r="M443" s="1092">
        <f t="shared" si="124"/>
        <v>0</v>
      </c>
    </row>
    <row r="444" spans="2:13">
      <c r="B444" s="1276">
        <v>14</v>
      </c>
      <c r="C444" s="1286" t="s">
        <v>747</v>
      </c>
      <c r="D444" s="1195">
        <f t="shared" si="122"/>
        <v>65011</v>
      </c>
      <c r="E444" s="1192"/>
      <c r="F444" s="1662">
        <v>0</v>
      </c>
      <c r="G444" s="1665">
        <v>1314</v>
      </c>
      <c r="H444" s="1667">
        <v>63697</v>
      </c>
      <c r="I444" s="1193">
        <f t="shared" si="123"/>
        <v>65011</v>
      </c>
      <c r="J444" s="1290"/>
      <c r="K444" s="1291"/>
      <c r="L444" s="1292"/>
      <c r="M444" s="1092">
        <f t="shared" si="124"/>
        <v>0</v>
      </c>
    </row>
    <row r="445" spans="2:13">
      <c r="B445" s="1276">
        <v>15</v>
      </c>
      <c r="C445" s="1286" t="s">
        <v>748</v>
      </c>
      <c r="D445" s="1195">
        <f t="shared" si="122"/>
        <v>7488</v>
      </c>
      <c r="E445" s="1192"/>
      <c r="F445" s="1662">
        <v>0</v>
      </c>
      <c r="G445" s="1665">
        <v>2970</v>
      </c>
      <c r="H445" s="1667">
        <v>4518</v>
      </c>
      <c r="I445" s="1193">
        <f t="shared" si="123"/>
        <v>7488</v>
      </c>
      <c r="J445" s="1290"/>
      <c r="K445" s="1291"/>
      <c r="L445" s="1292"/>
      <c r="M445" s="1092">
        <f t="shared" si="124"/>
        <v>0</v>
      </c>
    </row>
    <row r="446" spans="2:13">
      <c r="B446" s="1282">
        <v>16</v>
      </c>
      <c r="C446" s="1286" t="s">
        <v>749</v>
      </c>
      <c r="D446" s="1195">
        <f t="shared" si="122"/>
        <v>562761</v>
      </c>
      <c r="E446" s="1192"/>
      <c r="F446" s="1662">
        <v>405598</v>
      </c>
      <c r="G446" s="1662">
        <v>57119</v>
      </c>
      <c r="H446" s="1667">
        <v>100044</v>
      </c>
      <c r="I446" s="1193">
        <f t="shared" si="123"/>
        <v>157163</v>
      </c>
      <c r="J446" s="1193"/>
      <c r="K446" s="1291"/>
      <c r="L446" s="1193"/>
      <c r="M446" s="1092">
        <f t="shared" si="124"/>
        <v>0</v>
      </c>
    </row>
    <row r="447" spans="2:13">
      <c r="B447" s="1276">
        <v>17</v>
      </c>
      <c r="C447" s="1286" t="s">
        <v>750</v>
      </c>
      <c r="D447" s="1195">
        <f t="shared" si="122"/>
        <v>0</v>
      </c>
      <c r="E447" s="1192"/>
      <c r="F447" s="1662">
        <v>0</v>
      </c>
      <c r="G447" s="1665">
        <v>0</v>
      </c>
      <c r="H447" s="1667">
        <v>0</v>
      </c>
      <c r="I447" s="1193">
        <f t="shared" si="123"/>
        <v>0</v>
      </c>
      <c r="J447" s="1290"/>
      <c r="K447" s="1291"/>
      <c r="L447" s="1292"/>
      <c r="M447" s="1092">
        <f t="shared" si="124"/>
        <v>0</v>
      </c>
    </row>
    <row r="448" spans="2:13" ht="13.5" thickBot="1">
      <c r="B448" s="1276">
        <v>18</v>
      </c>
      <c r="C448" s="2341" t="s">
        <v>751</v>
      </c>
      <c r="D448" s="2309">
        <f t="shared" si="122"/>
        <v>106503</v>
      </c>
      <c r="E448" s="2315"/>
      <c r="F448" s="2316">
        <v>9384</v>
      </c>
      <c r="G448" s="2317">
        <v>169</v>
      </c>
      <c r="H448" s="2318">
        <v>96950</v>
      </c>
      <c r="I448" s="2319">
        <f t="shared" si="123"/>
        <v>97119</v>
      </c>
      <c r="J448" s="2338"/>
      <c r="K448" s="2339"/>
      <c r="L448" s="2335"/>
      <c r="M448" s="2323">
        <f t="shared" si="124"/>
        <v>0</v>
      </c>
    </row>
    <row r="449" spans="2:13" ht="26.25" thickBot="1">
      <c r="B449" s="1288">
        <v>19</v>
      </c>
      <c r="C449" s="1289" t="s">
        <v>752</v>
      </c>
      <c r="D449" s="1661">
        <f>D427+D428+D429+D430+D431+D432+D435+D438+D443+D444+D445+D446+D447+D448</f>
        <v>15419280.220268736</v>
      </c>
      <c r="E449" s="1661">
        <f t="shared" ref="E449:M449" si="129">E427+E428+E429+E430+E431+E432+E435+E438+E443+E444+E445+E446+E447+E448</f>
        <v>0</v>
      </c>
      <c r="F449" s="1661">
        <f t="shared" si="129"/>
        <v>3749304.9159458876</v>
      </c>
      <c r="G449" s="1661">
        <f t="shared" si="129"/>
        <v>4294314.7648721253</v>
      </c>
      <c r="H449" s="1661">
        <f t="shared" si="129"/>
        <v>7375660.5394507218</v>
      </c>
      <c r="I449" s="1661">
        <f t="shared" si="129"/>
        <v>11669975.304322848</v>
      </c>
      <c r="J449" s="1661">
        <f t="shared" si="129"/>
        <v>0</v>
      </c>
      <c r="K449" s="2340">
        <f t="shared" si="129"/>
        <v>0</v>
      </c>
      <c r="L449" s="2340">
        <f t="shared" si="129"/>
        <v>0</v>
      </c>
      <c r="M449" s="2340">
        <f t="shared" si="129"/>
        <v>0</v>
      </c>
    </row>
    <row r="450" spans="2:13">
      <c r="B450" s="1276"/>
      <c r="C450" s="1295" t="s">
        <v>753</v>
      </c>
      <c r="D450" s="1203">
        <f t="shared" si="122"/>
        <v>0</v>
      </c>
      <c r="E450" s="1200"/>
      <c r="F450" s="1201"/>
      <c r="G450" s="1202"/>
      <c r="H450" s="1203"/>
      <c r="I450" s="1201">
        <f t="shared" si="123"/>
        <v>0</v>
      </c>
      <c r="J450" s="1296"/>
      <c r="K450" s="1281"/>
      <c r="L450" s="1280"/>
      <c r="M450" s="2330">
        <f t="shared" si="124"/>
        <v>0</v>
      </c>
    </row>
    <row r="451" spans="2:13">
      <c r="B451" s="1276"/>
      <c r="C451" s="1277" t="s">
        <v>147</v>
      </c>
      <c r="D451" s="1195">
        <f t="shared" si="122"/>
        <v>0</v>
      </c>
      <c r="E451" s="1192"/>
      <c r="F451" s="1193"/>
      <c r="G451" s="1194"/>
      <c r="H451" s="1195"/>
      <c r="I451" s="1193">
        <f t="shared" si="123"/>
        <v>0</v>
      </c>
      <c r="J451" s="1290"/>
      <c r="K451" s="1291"/>
      <c r="L451" s="1292"/>
      <c r="M451" s="1092">
        <f t="shared" si="124"/>
        <v>0</v>
      </c>
    </row>
    <row r="452" spans="2:13">
      <c r="B452" s="1276">
        <v>20</v>
      </c>
      <c r="C452" s="1286" t="s">
        <v>754</v>
      </c>
      <c r="D452" s="1195">
        <f t="shared" si="122"/>
        <v>10800821.093337111</v>
      </c>
      <c r="E452" s="1192"/>
      <c r="F452" s="1662">
        <v>0</v>
      </c>
      <c r="G452" s="1665">
        <v>4048274.4313142402</v>
      </c>
      <c r="H452" s="1667">
        <v>6752546.66202287</v>
      </c>
      <c r="I452" s="1193">
        <f t="shared" si="123"/>
        <v>10800821.093337111</v>
      </c>
      <c r="J452" s="1290"/>
      <c r="K452" s="1291"/>
      <c r="L452" s="1292"/>
      <c r="M452" s="1092">
        <f t="shared" si="124"/>
        <v>0</v>
      </c>
    </row>
    <row r="453" spans="2:13">
      <c r="B453" s="1276">
        <v>21</v>
      </c>
      <c r="C453" s="1286" t="s">
        <v>755</v>
      </c>
      <c r="D453" s="1195">
        <f t="shared" si="122"/>
        <v>73875</v>
      </c>
      <c r="E453" s="1192"/>
      <c r="F453" s="1662">
        <v>73875</v>
      </c>
      <c r="G453" s="1665">
        <v>0</v>
      </c>
      <c r="H453" s="1667">
        <v>0</v>
      </c>
      <c r="I453" s="1193">
        <f t="shared" si="123"/>
        <v>0</v>
      </c>
      <c r="J453" s="1290"/>
      <c r="K453" s="1291"/>
      <c r="L453" s="1292"/>
      <c r="M453" s="1092">
        <f t="shared" si="124"/>
        <v>0</v>
      </c>
    </row>
    <row r="454" spans="2:13">
      <c r="B454" s="1276">
        <v>22</v>
      </c>
      <c r="C454" s="1286" t="s">
        <v>756</v>
      </c>
      <c r="D454" s="1195">
        <f t="shared" si="122"/>
        <v>90650</v>
      </c>
      <c r="E454" s="1192"/>
      <c r="F454" s="1662">
        <v>0</v>
      </c>
      <c r="G454" s="1665">
        <v>3980</v>
      </c>
      <c r="H454" s="1667">
        <v>86670</v>
      </c>
      <c r="I454" s="1193">
        <f t="shared" si="123"/>
        <v>90650</v>
      </c>
      <c r="J454" s="1290"/>
      <c r="K454" s="1291"/>
      <c r="L454" s="1292"/>
      <c r="M454" s="1092">
        <f t="shared" si="124"/>
        <v>0</v>
      </c>
    </row>
    <row r="455" spans="2:13">
      <c r="B455" s="1276">
        <v>23</v>
      </c>
      <c r="C455" s="1286" t="s">
        <v>757</v>
      </c>
      <c r="D455" s="1195">
        <f t="shared" si="122"/>
        <v>0</v>
      </c>
      <c r="E455" s="1192"/>
      <c r="F455" s="1662">
        <v>0</v>
      </c>
      <c r="G455" s="1665">
        <v>0</v>
      </c>
      <c r="H455" s="1667">
        <v>0</v>
      </c>
      <c r="I455" s="1193">
        <f t="shared" si="123"/>
        <v>0</v>
      </c>
      <c r="J455" s="1290"/>
      <c r="K455" s="1291"/>
      <c r="L455" s="1292"/>
      <c r="M455" s="1092">
        <f t="shared" si="124"/>
        <v>0</v>
      </c>
    </row>
    <row r="456" spans="2:13">
      <c r="B456" s="1276">
        <v>24</v>
      </c>
      <c r="C456" s="1293" t="s">
        <v>758</v>
      </c>
      <c r="D456" s="1195">
        <f t="shared" si="122"/>
        <v>0</v>
      </c>
      <c r="E456" s="1192"/>
      <c r="F456" s="1662"/>
      <c r="G456" s="1665"/>
      <c r="H456" s="1667"/>
      <c r="I456" s="1193">
        <f t="shared" si="123"/>
        <v>0</v>
      </c>
      <c r="J456" s="1290"/>
      <c r="K456" s="1291"/>
      <c r="L456" s="1292"/>
      <c r="M456" s="1092">
        <f t="shared" si="124"/>
        <v>0</v>
      </c>
    </row>
    <row r="457" spans="2:13" ht="13.5" thickBot="1">
      <c r="B457" s="1276">
        <v>25</v>
      </c>
      <c r="C457" s="1287" t="s">
        <v>759</v>
      </c>
      <c r="D457" s="2309">
        <f t="shared" si="122"/>
        <v>677657</v>
      </c>
      <c r="E457" s="2315"/>
      <c r="F457" s="2316">
        <v>122425</v>
      </c>
      <c r="G457" s="2316">
        <v>97469</v>
      </c>
      <c r="H457" s="2316">
        <v>457763</v>
      </c>
      <c r="I457" s="2319">
        <f t="shared" si="123"/>
        <v>555232</v>
      </c>
      <c r="J457" s="2319"/>
      <c r="K457" s="2319"/>
      <c r="L457" s="2319"/>
      <c r="M457" s="2323">
        <f t="shared" si="124"/>
        <v>0</v>
      </c>
    </row>
    <row r="458" spans="2:13" ht="13.5" thickBot="1">
      <c r="B458" s="1288">
        <v>26</v>
      </c>
      <c r="C458" s="1289" t="s">
        <v>760</v>
      </c>
      <c r="D458" s="1661">
        <f>D452+D453+D454+D455+D456+D457</f>
        <v>11643003.093337111</v>
      </c>
      <c r="E458" s="1661">
        <f t="shared" ref="E458:M458" si="130">E452+E453+E454+E455+E456+E457</f>
        <v>0</v>
      </c>
      <c r="F458" s="1661">
        <f t="shared" si="130"/>
        <v>196300</v>
      </c>
      <c r="G458" s="1661">
        <f t="shared" si="130"/>
        <v>4149723.4313142402</v>
      </c>
      <c r="H458" s="1661">
        <f t="shared" si="130"/>
        <v>7296979.66202287</v>
      </c>
      <c r="I458" s="1661">
        <f t="shared" si="130"/>
        <v>11446703.093337111</v>
      </c>
      <c r="J458" s="1661">
        <f t="shared" si="130"/>
        <v>0</v>
      </c>
      <c r="K458" s="2340">
        <f t="shared" si="130"/>
        <v>0</v>
      </c>
      <c r="L458" s="2340">
        <f t="shared" si="130"/>
        <v>0</v>
      </c>
      <c r="M458" s="2340">
        <f t="shared" si="130"/>
        <v>0</v>
      </c>
    </row>
    <row r="459" spans="2:13">
      <c r="B459" s="1294"/>
      <c r="C459" s="1295" t="s">
        <v>761</v>
      </c>
      <c r="D459" s="1203">
        <f t="shared" si="122"/>
        <v>0</v>
      </c>
      <c r="E459" s="1200"/>
      <c r="F459" s="1201"/>
      <c r="G459" s="1202"/>
      <c r="H459" s="1203"/>
      <c r="I459" s="1201">
        <f t="shared" si="123"/>
        <v>0</v>
      </c>
      <c r="J459" s="1296"/>
      <c r="K459" s="1281"/>
      <c r="L459" s="1280"/>
      <c r="M459" s="2330">
        <f t="shared" si="124"/>
        <v>0</v>
      </c>
    </row>
    <row r="460" spans="2:13">
      <c r="B460" s="1276">
        <v>27</v>
      </c>
      <c r="C460" s="1283" t="s">
        <v>762</v>
      </c>
      <c r="D460" s="1195">
        <f t="shared" si="122"/>
        <v>1171875</v>
      </c>
      <c r="E460" s="1192"/>
      <c r="F460" s="1662">
        <v>1171875</v>
      </c>
      <c r="G460" s="1665">
        <v>0</v>
      </c>
      <c r="H460" s="1667">
        <v>0</v>
      </c>
      <c r="I460" s="1193">
        <f t="shared" si="123"/>
        <v>0</v>
      </c>
      <c r="J460" s="1290"/>
      <c r="K460" s="1291"/>
      <c r="L460" s="1292"/>
      <c r="M460" s="1092">
        <f t="shared" si="124"/>
        <v>0</v>
      </c>
    </row>
    <row r="461" spans="2:13">
      <c r="B461" s="1276">
        <v>28</v>
      </c>
      <c r="C461" s="1283" t="s">
        <v>763</v>
      </c>
      <c r="D461" s="1195">
        <f t="shared" si="122"/>
        <v>230804</v>
      </c>
      <c r="E461" s="1192"/>
      <c r="F461" s="1662">
        <v>7532</v>
      </c>
      <c r="G461" s="1665">
        <v>144591</v>
      </c>
      <c r="H461" s="1667">
        <v>78681</v>
      </c>
      <c r="I461" s="1193">
        <f t="shared" si="123"/>
        <v>223272</v>
      </c>
      <c r="J461" s="1290"/>
      <c r="K461" s="1291"/>
      <c r="L461" s="1292"/>
      <c r="M461" s="1092">
        <f t="shared" si="124"/>
        <v>0</v>
      </c>
    </row>
    <row r="462" spans="2:13">
      <c r="B462" s="1297">
        <v>29</v>
      </c>
      <c r="C462" s="1298" t="s">
        <v>764</v>
      </c>
      <c r="D462" s="1195">
        <f t="shared" si="122"/>
        <v>0</v>
      </c>
      <c r="E462" s="1196"/>
      <c r="F462" s="1664">
        <v>0</v>
      </c>
      <c r="G462" s="1666">
        <v>0</v>
      </c>
      <c r="H462" s="1668">
        <v>0</v>
      </c>
      <c r="I462" s="1193">
        <f t="shared" si="123"/>
        <v>0</v>
      </c>
      <c r="J462" s="1301"/>
      <c r="K462" s="1302"/>
      <c r="L462" s="1303"/>
      <c r="M462" s="1092">
        <f t="shared" si="124"/>
        <v>0</v>
      </c>
    </row>
    <row r="463" spans="2:13">
      <c r="B463" s="1676">
        <v>30</v>
      </c>
      <c r="C463" s="2449" t="s">
        <v>991</v>
      </c>
      <c r="D463" s="1677"/>
      <c r="E463" s="1321"/>
      <c r="F463" s="1664"/>
      <c r="G463" s="1666"/>
      <c r="H463" s="1668"/>
      <c r="I463" s="1418"/>
      <c r="J463" s="1682"/>
      <c r="K463" s="1638"/>
      <c r="L463" s="1683"/>
      <c r="M463" s="1678"/>
    </row>
    <row r="464" spans="2:13" ht="13.5" thickBot="1">
      <c r="B464" s="1297">
        <v>31</v>
      </c>
      <c r="C464" s="1298" t="s">
        <v>765</v>
      </c>
      <c r="D464" s="2309">
        <f t="shared" si="122"/>
        <v>2373598</v>
      </c>
      <c r="E464" s="2315"/>
      <c r="F464" s="2316">
        <v>2373598</v>
      </c>
      <c r="G464" s="2317">
        <v>0</v>
      </c>
      <c r="H464" s="2318">
        <v>0</v>
      </c>
      <c r="I464" s="2319">
        <f t="shared" si="123"/>
        <v>0</v>
      </c>
      <c r="J464" s="2334"/>
      <c r="K464" s="2309"/>
      <c r="L464" s="2335"/>
      <c r="M464" s="2323">
        <f t="shared" si="124"/>
        <v>0</v>
      </c>
    </row>
    <row r="465" spans="2:13" ht="13.5" thickBot="1">
      <c r="B465" s="1288">
        <v>32</v>
      </c>
      <c r="C465" s="1299" t="s">
        <v>1097</v>
      </c>
      <c r="D465" s="2337">
        <f>D460+D461+D462+D464+D463</f>
        <v>3776277</v>
      </c>
      <c r="E465" s="2337">
        <f t="shared" ref="E465:M465" si="131">E460+E461+E462+E464+E463</f>
        <v>0</v>
      </c>
      <c r="F465" s="2337">
        <f t="shared" si="131"/>
        <v>3553005</v>
      </c>
      <c r="G465" s="2337">
        <f t="shared" si="131"/>
        <v>144591</v>
      </c>
      <c r="H465" s="2337">
        <f t="shared" si="131"/>
        <v>78681</v>
      </c>
      <c r="I465" s="2337">
        <f t="shared" si="131"/>
        <v>223272</v>
      </c>
      <c r="J465" s="2344">
        <f t="shared" si="131"/>
        <v>0</v>
      </c>
      <c r="K465" s="2344">
        <f t="shared" si="131"/>
        <v>0</v>
      </c>
      <c r="L465" s="2344">
        <f t="shared" si="131"/>
        <v>0</v>
      </c>
      <c r="M465" s="2344">
        <f t="shared" si="131"/>
        <v>0</v>
      </c>
    </row>
    <row r="466" spans="2:13" ht="26.25" thickBot="1">
      <c r="B466" s="1288">
        <v>33</v>
      </c>
      <c r="C466" s="1289" t="s">
        <v>1098</v>
      </c>
      <c r="D466" s="1661">
        <f>D465+D458</f>
        <v>15419280.093337111</v>
      </c>
      <c r="E466" s="1661">
        <f t="shared" ref="E466:M466" si="132">E465+E458</f>
        <v>0</v>
      </c>
      <c r="F466" s="1661">
        <f t="shared" si="132"/>
        <v>3749305</v>
      </c>
      <c r="G466" s="1661">
        <f t="shared" si="132"/>
        <v>4294314.4313142402</v>
      </c>
      <c r="H466" s="1661">
        <f t="shared" si="132"/>
        <v>7375660.66202287</v>
      </c>
      <c r="I466" s="1661">
        <f t="shared" si="132"/>
        <v>11669975.093337111</v>
      </c>
      <c r="J466" s="2340">
        <f t="shared" si="132"/>
        <v>0</v>
      </c>
      <c r="K466" s="2340">
        <f t="shared" si="132"/>
        <v>0</v>
      </c>
      <c r="L466" s="2340">
        <f t="shared" si="132"/>
        <v>0</v>
      </c>
      <c r="M466" s="2340">
        <f t="shared" si="132"/>
        <v>0</v>
      </c>
    </row>
    <row r="468" spans="2:13">
      <c r="D468" s="1571"/>
      <c r="E468" s="1571"/>
      <c r="F468" s="1571"/>
      <c r="G468" s="1571"/>
      <c r="H468" s="1571"/>
      <c r="I468" s="1571"/>
      <c r="J468" s="1571"/>
      <c r="K468" s="1571"/>
      <c r="L468" s="1571"/>
      <c r="M468" s="1571">
        <v>21</v>
      </c>
    </row>
    <row r="470" spans="2:13" ht="14.25">
      <c r="B470" s="2534" t="s">
        <v>1072</v>
      </c>
      <c r="C470" s="2534"/>
      <c r="D470" s="2534"/>
      <c r="E470" s="2534"/>
      <c r="F470" s="2534"/>
      <c r="G470" s="2534"/>
    </row>
    <row r="471" spans="2:13" ht="13.5" thickBot="1">
      <c r="B471" s="1977"/>
      <c r="C471" s="1977"/>
      <c r="D471" s="1977"/>
      <c r="E471" s="1977"/>
      <c r="F471" s="1977"/>
      <c r="G471" s="1977"/>
    </row>
    <row r="472" spans="2:13" ht="15.75" customHeight="1" thickBot="1">
      <c r="B472" s="2535" t="s">
        <v>678</v>
      </c>
      <c r="C472" s="2536"/>
      <c r="D472" s="1573"/>
      <c r="E472" s="1573"/>
      <c r="F472" s="1573"/>
      <c r="G472" s="1573"/>
      <c r="H472" s="1573"/>
      <c r="I472" s="1519"/>
      <c r="J472" s="1519"/>
      <c r="K472" s="1519"/>
      <c r="L472" s="2566" t="s">
        <v>885</v>
      </c>
      <c r="M472" s="2566"/>
    </row>
    <row r="473" spans="2:13" ht="13.5" customHeight="1" thickBot="1">
      <c r="B473" s="2549" t="s">
        <v>718</v>
      </c>
      <c r="C473" s="2552"/>
      <c r="D473" s="2537" t="s">
        <v>719</v>
      </c>
      <c r="E473" s="2537" t="s">
        <v>720</v>
      </c>
      <c r="F473" s="2537" t="s">
        <v>721</v>
      </c>
      <c r="G473" s="2540" t="s">
        <v>252</v>
      </c>
      <c r="H473" s="2541"/>
      <c r="I473" s="2541"/>
      <c r="J473" s="2541"/>
      <c r="K473" s="2541"/>
      <c r="L473" s="2541"/>
      <c r="M473" s="2542"/>
    </row>
    <row r="474" spans="2:13" ht="13.5" customHeight="1" thickBot="1">
      <c r="B474" s="2550"/>
      <c r="C474" s="2553"/>
      <c r="D474" s="2538"/>
      <c r="E474" s="2538"/>
      <c r="F474" s="2538"/>
      <c r="G474" s="2543" t="s">
        <v>772</v>
      </c>
      <c r="H474" s="2544"/>
      <c r="I474" s="2545"/>
      <c r="J474" s="2546" t="s">
        <v>1014</v>
      </c>
      <c r="K474" s="2547"/>
      <c r="L474" s="2547"/>
      <c r="M474" s="2548"/>
    </row>
    <row r="475" spans="2:13" ht="51.75" thickBot="1">
      <c r="B475" s="2550"/>
      <c r="C475" s="2553"/>
      <c r="D475" s="2539"/>
      <c r="E475" s="2539"/>
      <c r="F475" s="2539"/>
      <c r="G475" s="1613" t="s">
        <v>723</v>
      </c>
      <c r="H475" s="1613" t="s">
        <v>724</v>
      </c>
      <c r="I475" s="1613" t="s">
        <v>2</v>
      </c>
      <c r="J475" s="1614" t="s">
        <v>725</v>
      </c>
      <c r="K475" s="1614" t="s">
        <v>726</v>
      </c>
      <c r="L475" s="1614" t="s">
        <v>727</v>
      </c>
      <c r="M475" s="1423" t="s">
        <v>2</v>
      </c>
    </row>
    <row r="476" spans="2:13" ht="15.75" customHeight="1" thickBot="1">
      <c r="B476" s="2550"/>
      <c r="C476" s="2553"/>
      <c r="D476" s="1336">
        <v>1</v>
      </c>
      <c r="E476" s="1531"/>
      <c r="F476" s="1531">
        <v>2</v>
      </c>
      <c r="G476" s="1529">
        <v>3</v>
      </c>
      <c r="H476" s="1531">
        <v>4</v>
      </c>
      <c r="I476" s="1528">
        <v>5</v>
      </c>
      <c r="J476" s="1529">
        <v>6</v>
      </c>
      <c r="K476" s="1531">
        <v>7</v>
      </c>
      <c r="L476" s="1273">
        <v>8</v>
      </c>
      <c r="M476" s="1336">
        <v>9</v>
      </c>
    </row>
    <row r="477" spans="2:13" ht="15.75" customHeight="1" thickBot="1">
      <c r="B477" s="2551"/>
      <c r="C477" s="2554"/>
      <c r="D477" s="1533" t="s">
        <v>728</v>
      </c>
      <c r="E477" s="1533"/>
      <c r="F477" s="1533"/>
      <c r="G477" s="1530"/>
      <c r="H477" s="1533"/>
      <c r="I477" s="1274" t="s">
        <v>729</v>
      </c>
      <c r="J477" s="1530"/>
      <c r="K477" s="1533"/>
      <c r="L477" s="1275"/>
      <c r="M477" s="1612" t="s">
        <v>730</v>
      </c>
    </row>
    <row r="478" spans="2:13">
      <c r="B478" s="1294"/>
      <c r="C478" s="1295" t="s">
        <v>146</v>
      </c>
      <c r="D478" s="1420"/>
      <c r="E478" s="1278"/>
      <c r="F478" s="1201"/>
      <c r="G478" s="1202"/>
      <c r="H478" s="1203"/>
      <c r="I478" s="1200"/>
      <c r="J478" s="1202"/>
      <c r="K478" s="1279"/>
      <c r="L478" s="1280"/>
      <c r="M478" s="1281"/>
    </row>
    <row r="479" spans="2:13">
      <c r="B479" s="1282">
        <v>1</v>
      </c>
      <c r="C479" s="1283" t="s">
        <v>731</v>
      </c>
      <c r="D479" s="1195">
        <f>E479+F479+I479+M479</f>
        <v>0</v>
      </c>
      <c r="E479" s="1192"/>
      <c r="F479" s="1662"/>
      <c r="G479" s="1665"/>
      <c r="H479" s="1667"/>
      <c r="I479" s="1193">
        <f>G479+H479</f>
        <v>0</v>
      </c>
      <c r="J479" s="1290"/>
      <c r="K479" s="1291"/>
      <c r="L479" s="1292"/>
      <c r="M479" s="1092">
        <f>J479+K479+L479</f>
        <v>0</v>
      </c>
    </row>
    <row r="480" spans="2:13">
      <c r="B480" s="1276">
        <v>2</v>
      </c>
      <c r="C480" s="1283" t="s">
        <v>87</v>
      </c>
      <c r="D480" s="1195">
        <f t="shared" ref="D480:D516" si="133">E480+F480+I480+M480</f>
        <v>0</v>
      </c>
      <c r="E480" s="1192"/>
      <c r="F480" s="1662"/>
      <c r="G480" s="1665"/>
      <c r="H480" s="1667"/>
      <c r="I480" s="1193">
        <f t="shared" ref="I480:I516" si="134">G480+H480</f>
        <v>0</v>
      </c>
      <c r="J480" s="1290"/>
      <c r="K480" s="1291"/>
      <c r="L480" s="1292"/>
      <c r="M480" s="1092">
        <f t="shared" ref="M480:M516" si="135">J480+K480+L480</f>
        <v>0</v>
      </c>
    </row>
    <row r="481" spans="2:13">
      <c r="B481" s="1276">
        <v>3</v>
      </c>
      <c r="C481" s="1283" t="s">
        <v>732</v>
      </c>
      <c r="D481" s="1195">
        <f t="shared" si="133"/>
        <v>0</v>
      </c>
      <c r="E481" s="1192"/>
      <c r="F481" s="1662"/>
      <c r="G481" s="1665"/>
      <c r="H481" s="1667"/>
      <c r="I481" s="1193">
        <f t="shared" si="134"/>
        <v>0</v>
      </c>
      <c r="J481" s="1290"/>
      <c r="K481" s="1291"/>
      <c r="L481" s="1292"/>
      <c r="M481" s="1092">
        <f t="shared" si="135"/>
        <v>0</v>
      </c>
    </row>
    <row r="482" spans="2:13">
      <c r="B482" s="1282">
        <v>4</v>
      </c>
      <c r="C482" s="1283" t="s">
        <v>733</v>
      </c>
      <c r="D482" s="1195">
        <f t="shared" si="133"/>
        <v>0</v>
      </c>
      <c r="E482" s="1192"/>
      <c r="F482" s="1662"/>
      <c r="G482" s="1665"/>
      <c r="H482" s="1667"/>
      <c r="I482" s="1193">
        <f t="shared" si="134"/>
        <v>0</v>
      </c>
      <c r="J482" s="1290"/>
      <c r="K482" s="1291"/>
      <c r="L482" s="1292"/>
      <c r="M482" s="1092">
        <f t="shared" si="135"/>
        <v>0</v>
      </c>
    </row>
    <row r="483" spans="2:13">
      <c r="B483" s="1276">
        <v>5</v>
      </c>
      <c r="C483" s="1283" t="s">
        <v>734</v>
      </c>
      <c r="D483" s="1195">
        <f t="shared" si="133"/>
        <v>0</v>
      </c>
      <c r="E483" s="1192"/>
      <c r="F483" s="1662"/>
      <c r="G483" s="1665"/>
      <c r="H483" s="1667"/>
      <c r="I483" s="1193">
        <f t="shared" si="134"/>
        <v>0</v>
      </c>
      <c r="J483" s="1290"/>
      <c r="K483" s="1291"/>
      <c r="L483" s="1292"/>
      <c r="M483" s="1092">
        <f t="shared" si="135"/>
        <v>0</v>
      </c>
    </row>
    <row r="484" spans="2:13">
      <c r="B484" s="1276">
        <v>6</v>
      </c>
      <c r="C484" s="1283" t="s">
        <v>735</v>
      </c>
      <c r="D484" s="1195">
        <f t="shared" si="133"/>
        <v>6840000</v>
      </c>
      <c r="E484" s="1192"/>
      <c r="F484" s="1663">
        <f t="shared" ref="F484:H484" si="136">+F485+F486</f>
        <v>6840000</v>
      </c>
      <c r="G484" s="1663">
        <f t="shared" si="136"/>
        <v>0</v>
      </c>
      <c r="H484" s="1663">
        <f t="shared" si="136"/>
        <v>0</v>
      </c>
      <c r="I484" s="1193">
        <f t="shared" si="134"/>
        <v>0</v>
      </c>
      <c r="J484" s="1192"/>
      <c r="K484" s="1192"/>
      <c r="L484" s="1192"/>
      <c r="M484" s="1092">
        <f t="shared" si="135"/>
        <v>0</v>
      </c>
    </row>
    <row r="485" spans="2:13">
      <c r="B485" s="1276"/>
      <c r="C485" s="1191" t="s">
        <v>736</v>
      </c>
      <c r="D485" s="1195">
        <f t="shared" si="133"/>
        <v>6840000</v>
      </c>
      <c r="E485" s="1192"/>
      <c r="F485" s="1662">
        <v>6840000</v>
      </c>
      <c r="G485" s="1665">
        <v>0</v>
      </c>
      <c r="H485" s="1667">
        <v>0</v>
      </c>
      <c r="I485" s="1193">
        <f t="shared" si="134"/>
        <v>0</v>
      </c>
      <c r="J485" s="1290"/>
      <c r="K485" s="1291"/>
      <c r="L485" s="1292"/>
      <c r="M485" s="1092">
        <f t="shared" si="135"/>
        <v>0</v>
      </c>
    </row>
    <row r="486" spans="2:13">
      <c r="B486" s="1276"/>
      <c r="C486" s="1191" t="s">
        <v>737</v>
      </c>
      <c r="D486" s="1195">
        <f t="shared" si="133"/>
        <v>0</v>
      </c>
      <c r="E486" s="1192"/>
      <c r="F486" s="1662"/>
      <c r="G486" s="1665"/>
      <c r="H486" s="1667"/>
      <c r="I486" s="1193">
        <f t="shared" si="134"/>
        <v>0</v>
      </c>
      <c r="J486" s="1290"/>
      <c r="K486" s="1291"/>
      <c r="L486" s="1292"/>
      <c r="M486" s="1092">
        <f t="shared" si="135"/>
        <v>0</v>
      </c>
    </row>
    <row r="487" spans="2:13">
      <c r="B487" s="1282">
        <v>7</v>
      </c>
      <c r="C487" s="1283" t="s">
        <v>738</v>
      </c>
      <c r="D487" s="1195">
        <f t="shared" si="133"/>
        <v>0</v>
      </c>
      <c r="E487" s="1192"/>
      <c r="F487" s="1663">
        <f t="shared" ref="F487:H487" si="137">+F488+F489</f>
        <v>0</v>
      </c>
      <c r="G487" s="1663">
        <f t="shared" si="137"/>
        <v>0</v>
      </c>
      <c r="H487" s="1663">
        <f t="shared" si="137"/>
        <v>0</v>
      </c>
      <c r="I487" s="1193">
        <f t="shared" si="134"/>
        <v>0</v>
      </c>
      <c r="J487" s="1192"/>
      <c r="K487" s="1192"/>
      <c r="L487" s="1192"/>
      <c r="M487" s="1092">
        <f t="shared" si="135"/>
        <v>0</v>
      </c>
    </row>
    <row r="488" spans="2:13">
      <c r="B488" s="1282"/>
      <c r="C488" s="1191" t="s">
        <v>739</v>
      </c>
      <c r="D488" s="1195">
        <f t="shared" si="133"/>
        <v>0</v>
      </c>
      <c r="E488" s="1192"/>
      <c r="F488" s="1662"/>
      <c r="G488" s="1665"/>
      <c r="H488" s="1667"/>
      <c r="I488" s="1193">
        <f t="shared" si="134"/>
        <v>0</v>
      </c>
      <c r="J488" s="1290"/>
      <c r="K488" s="1291"/>
      <c r="L488" s="1292"/>
      <c r="M488" s="1092">
        <f t="shared" si="135"/>
        <v>0</v>
      </c>
    </row>
    <row r="489" spans="2:13" ht="13.5" thickBot="1">
      <c r="B489" s="1282"/>
      <c r="C489" s="2312" t="s">
        <v>740</v>
      </c>
      <c r="D489" s="2309">
        <f t="shared" si="133"/>
        <v>0</v>
      </c>
      <c r="E489" s="2315"/>
      <c r="F489" s="2316"/>
      <c r="G489" s="2317"/>
      <c r="H489" s="2318"/>
      <c r="I489" s="2319">
        <f t="shared" si="134"/>
        <v>0</v>
      </c>
      <c r="J489" s="2338"/>
      <c r="K489" s="2339"/>
      <c r="L489" s="2335"/>
      <c r="M489" s="2323">
        <f t="shared" si="135"/>
        <v>0</v>
      </c>
    </row>
    <row r="490" spans="2:13" ht="26.25" thickBot="1">
      <c r="B490" s="1276">
        <v>8</v>
      </c>
      <c r="C490" s="2314" t="s">
        <v>741</v>
      </c>
      <c r="D490" s="1661">
        <f>D491+D492+D493+D494</f>
        <v>12156475.163299158</v>
      </c>
      <c r="E490" s="1661">
        <f t="shared" ref="E490:M490" si="138">E491+E492+E493+E494</f>
        <v>0</v>
      </c>
      <c r="F490" s="2331">
        <f t="shared" ref="F490:H490" si="139">+F491+F492+F493+F494</f>
        <v>2472058.2342807762</v>
      </c>
      <c r="G490" s="2331">
        <f t="shared" si="139"/>
        <v>1800000</v>
      </c>
      <c r="H490" s="2331">
        <f t="shared" si="139"/>
        <v>7884416.9290183829</v>
      </c>
      <c r="I490" s="1661">
        <f t="shared" si="138"/>
        <v>9684416.929018382</v>
      </c>
      <c r="J490" s="2340">
        <f t="shared" si="138"/>
        <v>0</v>
      </c>
      <c r="K490" s="2340">
        <f t="shared" si="138"/>
        <v>0</v>
      </c>
      <c r="L490" s="2340">
        <f t="shared" si="138"/>
        <v>0</v>
      </c>
      <c r="M490" s="2340">
        <f t="shared" si="138"/>
        <v>0</v>
      </c>
    </row>
    <row r="491" spans="2:13">
      <c r="B491" s="1276">
        <v>9</v>
      </c>
      <c r="C491" s="2313" t="s">
        <v>742</v>
      </c>
      <c r="D491" s="1203">
        <f t="shared" si="133"/>
        <v>0</v>
      </c>
      <c r="E491" s="1200"/>
      <c r="F491" s="2324"/>
      <c r="G491" s="2325"/>
      <c r="H491" s="2326"/>
      <c r="I491" s="1201">
        <f t="shared" si="134"/>
        <v>0</v>
      </c>
      <c r="J491" s="1296"/>
      <c r="K491" s="1281"/>
      <c r="L491" s="1280"/>
      <c r="M491" s="2330">
        <f t="shared" si="135"/>
        <v>0</v>
      </c>
    </row>
    <row r="492" spans="2:13">
      <c r="B492" s="1282">
        <v>10</v>
      </c>
      <c r="C492" s="1285" t="s">
        <v>743</v>
      </c>
      <c r="D492" s="1195">
        <f t="shared" si="133"/>
        <v>7503395.1241270322</v>
      </c>
      <c r="E492" s="1192"/>
      <c r="F492" s="1662">
        <v>2472058.2342807762</v>
      </c>
      <c r="G492" s="1662"/>
      <c r="H492" s="1662">
        <v>5031336.889846256</v>
      </c>
      <c r="I492" s="1193">
        <f t="shared" si="134"/>
        <v>5031336.889846256</v>
      </c>
      <c r="J492" s="1193"/>
      <c r="K492" s="1193"/>
      <c r="L492" s="1193"/>
      <c r="M492" s="1092">
        <f t="shared" si="135"/>
        <v>0</v>
      </c>
    </row>
    <row r="493" spans="2:13">
      <c r="B493" s="1276">
        <v>11</v>
      </c>
      <c r="C493" s="1285" t="s">
        <v>744</v>
      </c>
      <c r="D493" s="1195">
        <f t="shared" si="133"/>
        <v>3806991.3735521268</v>
      </c>
      <c r="E493" s="1192"/>
      <c r="F493" s="1662"/>
      <c r="G493" s="1662">
        <v>1800000</v>
      </c>
      <c r="H493" s="1662">
        <v>2006991.3735521266</v>
      </c>
      <c r="I493" s="1193">
        <f t="shared" si="134"/>
        <v>3806991.3735521268</v>
      </c>
      <c r="J493" s="1193"/>
      <c r="K493" s="1193"/>
      <c r="L493" s="1193"/>
      <c r="M493" s="1092">
        <f t="shared" si="135"/>
        <v>0</v>
      </c>
    </row>
    <row r="494" spans="2:13" ht="25.5">
      <c r="B494" s="1276">
        <v>12</v>
      </c>
      <c r="C494" s="1285" t="s">
        <v>745</v>
      </c>
      <c r="D494" s="1195">
        <f t="shared" si="133"/>
        <v>846088.66561999999</v>
      </c>
      <c r="E494" s="1192"/>
      <c r="F494" s="1662"/>
      <c r="G494" s="1662"/>
      <c r="H494" s="1662">
        <v>846088.66561999999</v>
      </c>
      <c r="I494" s="1193">
        <f t="shared" si="134"/>
        <v>846088.66561999999</v>
      </c>
      <c r="J494" s="1193"/>
      <c r="K494" s="1193"/>
      <c r="L494" s="1193"/>
      <c r="M494" s="1092">
        <f t="shared" si="135"/>
        <v>0</v>
      </c>
    </row>
    <row r="495" spans="2:13">
      <c r="B495" s="1282">
        <v>13</v>
      </c>
      <c r="C495" s="1286" t="s">
        <v>746</v>
      </c>
      <c r="D495" s="1195">
        <f t="shared" si="133"/>
        <v>138768.55015999998</v>
      </c>
      <c r="E495" s="1192"/>
      <c r="F495" s="1662"/>
      <c r="G495" s="1665">
        <v>1277.2893399999998</v>
      </c>
      <c r="H495" s="1667">
        <v>137491.26082</v>
      </c>
      <c r="I495" s="1193">
        <f t="shared" si="134"/>
        <v>138768.55015999998</v>
      </c>
      <c r="J495" s="1290"/>
      <c r="K495" s="1291"/>
      <c r="L495" s="1292"/>
      <c r="M495" s="1092">
        <f t="shared" si="135"/>
        <v>0</v>
      </c>
    </row>
    <row r="496" spans="2:13">
      <c r="B496" s="1276">
        <v>14</v>
      </c>
      <c r="C496" s="1286" t="s">
        <v>747</v>
      </c>
      <c r="D496" s="1195">
        <f t="shared" si="133"/>
        <v>15093.322498501999</v>
      </c>
      <c r="E496" s="1192"/>
      <c r="F496" s="1662"/>
      <c r="G496" s="1665">
        <v>1818.26197</v>
      </c>
      <c r="H496" s="1667">
        <v>13275.060528501999</v>
      </c>
      <c r="I496" s="1193">
        <f t="shared" si="134"/>
        <v>15093.322498501999</v>
      </c>
      <c r="J496" s="1290"/>
      <c r="K496" s="1291"/>
      <c r="L496" s="1292"/>
      <c r="M496" s="1092">
        <f t="shared" si="135"/>
        <v>0</v>
      </c>
    </row>
    <row r="497" spans="2:13">
      <c r="B497" s="1276">
        <v>15</v>
      </c>
      <c r="C497" s="1286" t="s">
        <v>748</v>
      </c>
      <c r="D497" s="1195">
        <f t="shared" si="133"/>
        <v>33005.279000000002</v>
      </c>
      <c r="E497" s="1192"/>
      <c r="F497" s="1662"/>
      <c r="G497" s="1665">
        <v>3378.3829999999998</v>
      </c>
      <c r="H497" s="1667">
        <v>29626.896000000001</v>
      </c>
      <c r="I497" s="1193">
        <f t="shared" si="134"/>
        <v>33005.279000000002</v>
      </c>
      <c r="J497" s="1290"/>
      <c r="K497" s="1291"/>
      <c r="L497" s="1292"/>
      <c r="M497" s="1092">
        <f t="shared" si="135"/>
        <v>0</v>
      </c>
    </row>
    <row r="498" spans="2:13">
      <c r="B498" s="1282">
        <v>16</v>
      </c>
      <c r="C498" s="1286" t="s">
        <v>749</v>
      </c>
      <c r="D498" s="1195">
        <f t="shared" si="133"/>
        <v>658624.07822999777</v>
      </c>
      <c r="E498" s="1192"/>
      <c r="F498" s="1662">
        <v>501622.97926999774</v>
      </c>
      <c r="G498" s="1662">
        <v>37563.185327675928</v>
      </c>
      <c r="H498" s="1667">
        <v>119437.91363232407</v>
      </c>
      <c r="I498" s="1193">
        <f t="shared" si="134"/>
        <v>157001.09896</v>
      </c>
      <c r="J498" s="1193"/>
      <c r="K498" s="1291"/>
      <c r="L498" s="1193"/>
      <c r="M498" s="1092">
        <f t="shared" si="135"/>
        <v>0</v>
      </c>
    </row>
    <row r="499" spans="2:13">
      <c r="B499" s="1276">
        <v>17</v>
      </c>
      <c r="C499" s="1286" t="s">
        <v>750</v>
      </c>
      <c r="D499" s="1195">
        <f t="shared" si="133"/>
        <v>0</v>
      </c>
      <c r="E499" s="1192"/>
      <c r="F499" s="1662"/>
      <c r="G499" s="1665"/>
      <c r="H499" s="1667"/>
      <c r="I499" s="1193">
        <f t="shared" si="134"/>
        <v>0</v>
      </c>
      <c r="J499" s="1290"/>
      <c r="K499" s="1291"/>
      <c r="L499" s="1292"/>
      <c r="M499" s="1092">
        <f t="shared" si="135"/>
        <v>0</v>
      </c>
    </row>
    <row r="500" spans="2:13" ht="13.5" thickBot="1">
      <c r="B500" s="1276">
        <v>18</v>
      </c>
      <c r="C500" s="1421" t="s">
        <v>751</v>
      </c>
      <c r="D500" s="2309">
        <f t="shared" si="133"/>
        <v>194864.61692999993</v>
      </c>
      <c r="E500" s="2315"/>
      <c r="F500" s="2316">
        <v>20480.26773</v>
      </c>
      <c r="G500" s="2317">
        <v>9308.9986399999998</v>
      </c>
      <c r="H500" s="2318">
        <v>165075.35055999993</v>
      </c>
      <c r="I500" s="2319">
        <f t="shared" si="134"/>
        <v>174384.34919999994</v>
      </c>
      <c r="J500" s="2338"/>
      <c r="K500" s="2339"/>
      <c r="L500" s="2335"/>
      <c r="M500" s="2323">
        <f t="shared" si="135"/>
        <v>0</v>
      </c>
    </row>
    <row r="501" spans="2:13" ht="26.25" thickBot="1">
      <c r="B501" s="1288">
        <v>19</v>
      </c>
      <c r="C501" s="1289" t="s">
        <v>752</v>
      </c>
      <c r="D501" s="1661">
        <f>D479+D480+D481+D482+D483+D484+D487+D490+D495+D496+D497+D498+D499+D500</f>
        <v>20036831.010117654</v>
      </c>
      <c r="E501" s="1661">
        <f t="shared" ref="E501:M501" si="140">E479+E480+E481+E482+E483+E484+E487+E490+E495+E496+E497+E498+E499+E500</f>
        <v>0</v>
      </c>
      <c r="F501" s="1661">
        <f t="shared" si="140"/>
        <v>9834161.4812807739</v>
      </c>
      <c r="G501" s="1661">
        <f t="shared" si="140"/>
        <v>1853346.1182776757</v>
      </c>
      <c r="H501" s="1661">
        <f t="shared" si="140"/>
        <v>8349323.4105592091</v>
      </c>
      <c r="I501" s="1661">
        <f t="shared" si="140"/>
        <v>10202669.528836882</v>
      </c>
      <c r="J501" s="2340">
        <f t="shared" si="140"/>
        <v>0</v>
      </c>
      <c r="K501" s="2340">
        <f t="shared" si="140"/>
        <v>0</v>
      </c>
      <c r="L501" s="2340">
        <f t="shared" si="140"/>
        <v>0</v>
      </c>
      <c r="M501" s="2340">
        <f t="shared" si="140"/>
        <v>0</v>
      </c>
    </row>
    <row r="502" spans="2:13">
      <c r="B502" s="1276"/>
      <c r="C502" s="1277" t="s">
        <v>753</v>
      </c>
      <c r="D502" s="1203">
        <f t="shared" si="133"/>
        <v>0</v>
      </c>
      <c r="E502" s="1200"/>
      <c r="F502" s="1201"/>
      <c r="G502" s="1202"/>
      <c r="H502" s="1203"/>
      <c r="I502" s="1201">
        <f t="shared" si="134"/>
        <v>0</v>
      </c>
      <c r="J502" s="1296"/>
      <c r="K502" s="1281"/>
      <c r="L502" s="1280"/>
      <c r="M502" s="2330">
        <f t="shared" si="135"/>
        <v>0</v>
      </c>
    </row>
    <row r="503" spans="2:13">
      <c r="B503" s="1276"/>
      <c r="C503" s="1277" t="s">
        <v>147</v>
      </c>
      <c r="D503" s="1195">
        <f t="shared" si="133"/>
        <v>0</v>
      </c>
      <c r="E503" s="1192"/>
      <c r="F503" s="1193"/>
      <c r="G503" s="1194"/>
      <c r="H503" s="1195"/>
      <c r="I503" s="1193">
        <f t="shared" si="134"/>
        <v>0</v>
      </c>
      <c r="J503" s="1290"/>
      <c r="K503" s="1291"/>
      <c r="L503" s="1292"/>
      <c r="M503" s="1092">
        <f t="shared" si="135"/>
        <v>0</v>
      </c>
    </row>
    <row r="504" spans="2:13">
      <c r="B504" s="1276">
        <v>20</v>
      </c>
      <c r="C504" s="1286" t="s">
        <v>754</v>
      </c>
      <c r="D504" s="1195">
        <f t="shared" si="133"/>
        <v>9468331.3020777032</v>
      </c>
      <c r="E504" s="1192"/>
      <c r="F504" s="1662"/>
      <c r="G504" s="1665">
        <v>1745173.1909723515</v>
      </c>
      <c r="H504" s="1667">
        <v>7723158.1111053517</v>
      </c>
      <c r="I504" s="1193">
        <f t="shared" si="134"/>
        <v>9468331.3020777032</v>
      </c>
      <c r="J504" s="1290"/>
      <c r="K504" s="1291"/>
      <c r="L504" s="1292"/>
      <c r="M504" s="1092">
        <f t="shared" si="135"/>
        <v>0</v>
      </c>
    </row>
    <row r="505" spans="2:13">
      <c r="B505" s="1276">
        <v>21</v>
      </c>
      <c r="C505" s="1286" t="s">
        <v>755</v>
      </c>
      <c r="D505" s="1195">
        <f t="shared" si="133"/>
        <v>151996.47194999998</v>
      </c>
      <c r="E505" s="1192"/>
      <c r="F505" s="1662">
        <v>151996.47194999998</v>
      </c>
      <c r="G505" s="1665"/>
      <c r="H505" s="1667"/>
      <c r="I505" s="1193">
        <f t="shared" si="134"/>
        <v>0</v>
      </c>
      <c r="J505" s="1290"/>
      <c r="K505" s="1291"/>
      <c r="L505" s="1292"/>
      <c r="M505" s="1092">
        <f t="shared" si="135"/>
        <v>0</v>
      </c>
    </row>
    <row r="506" spans="2:13">
      <c r="B506" s="1276">
        <v>22</v>
      </c>
      <c r="C506" s="1286" t="s">
        <v>756</v>
      </c>
      <c r="D506" s="1195">
        <f t="shared" si="133"/>
        <v>57369.226710000003</v>
      </c>
      <c r="E506" s="1192"/>
      <c r="F506" s="1662"/>
      <c r="G506" s="1665">
        <v>4974.5862300000008</v>
      </c>
      <c r="H506" s="1667">
        <v>52394.640480000002</v>
      </c>
      <c r="I506" s="1193">
        <f t="shared" si="134"/>
        <v>57369.226710000003</v>
      </c>
      <c r="J506" s="1290"/>
      <c r="K506" s="1291"/>
      <c r="L506" s="1292"/>
      <c r="M506" s="1092">
        <f t="shared" si="135"/>
        <v>0</v>
      </c>
    </row>
    <row r="507" spans="2:13">
      <c r="B507" s="1276">
        <v>23</v>
      </c>
      <c r="C507" s="1286" t="s">
        <v>757</v>
      </c>
      <c r="D507" s="1195">
        <f t="shared" si="133"/>
        <v>0</v>
      </c>
      <c r="E507" s="1192"/>
      <c r="F507" s="1662"/>
      <c r="G507" s="1665"/>
      <c r="H507" s="1667"/>
      <c r="I507" s="1193">
        <f t="shared" si="134"/>
        <v>0</v>
      </c>
      <c r="J507" s="1290"/>
      <c r="K507" s="1291"/>
      <c r="L507" s="1292"/>
      <c r="M507" s="1092">
        <f t="shared" si="135"/>
        <v>0</v>
      </c>
    </row>
    <row r="508" spans="2:13">
      <c r="B508" s="1276">
        <v>24</v>
      </c>
      <c r="C508" s="1293" t="s">
        <v>758</v>
      </c>
      <c r="D508" s="1195">
        <f t="shared" si="133"/>
        <v>15922.01541</v>
      </c>
      <c r="E508" s="1192"/>
      <c r="F508" s="1662">
        <v>10662.71761</v>
      </c>
      <c r="G508" s="1665">
        <v>5167.2578700000004</v>
      </c>
      <c r="H508" s="1667">
        <v>92.039929999999998</v>
      </c>
      <c r="I508" s="1193">
        <f t="shared" si="134"/>
        <v>5259.2978000000003</v>
      </c>
      <c r="J508" s="1290"/>
      <c r="K508" s="1291"/>
      <c r="L508" s="1292"/>
      <c r="M508" s="1092">
        <f t="shared" si="135"/>
        <v>0</v>
      </c>
    </row>
    <row r="509" spans="2:13" ht="13.5" thickBot="1">
      <c r="B509" s="1276">
        <v>25</v>
      </c>
      <c r="C509" s="1421" t="s">
        <v>759</v>
      </c>
      <c r="D509" s="2309">
        <f t="shared" si="133"/>
        <v>882334.72225999762</v>
      </c>
      <c r="E509" s="2315"/>
      <c r="F509" s="2316">
        <v>84709.807280000008</v>
      </c>
      <c r="G509" s="2316">
        <v>157567.16168982352</v>
      </c>
      <c r="H509" s="2316">
        <v>640057.75329017418</v>
      </c>
      <c r="I509" s="2319">
        <f t="shared" si="134"/>
        <v>797624.91497999767</v>
      </c>
      <c r="J509" s="2319"/>
      <c r="K509" s="2319"/>
      <c r="L509" s="2319"/>
      <c r="M509" s="2323">
        <f t="shared" si="135"/>
        <v>0</v>
      </c>
    </row>
    <row r="510" spans="2:13" ht="13.5" thickBot="1">
      <c r="B510" s="1288">
        <v>26</v>
      </c>
      <c r="C510" s="1289" t="s">
        <v>760</v>
      </c>
      <c r="D510" s="1661">
        <f>D504+D505+D506+D507+D508+D509</f>
        <v>10575953.738407701</v>
      </c>
      <c r="E510" s="1661">
        <f t="shared" ref="E510:M510" si="141">E504+E505+E506+E507+E508+E509</f>
        <v>0</v>
      </c>
      <c r="F510" s="1661">
        <f t="shared" si="141"/>
        <v>247368.99683999998</v>
      </c>
      <c r="G510" s="1661">
        <f t="shared" si="141"/>
        <v>1912882.1967621751</v>
      </c>
      <c r="H510" s="1661">
        <f t="shared" si="141"/>
        <v>8415702.5448055249</v>
      </c>
      <c r="I510" s="1661">
        <f t="shared" si="141"/>
        <v>10328584.741567701</v>
      </c>
      <c r="J510" s="2340">
        <f t="shared" si="141"/>
        <v>0</v>
      </c>
      <c r="K510" s="2340">
        <f t="shared" si="141"/>
        <v>0</v>
      </c>
      <c r="L510" s="2340">
        <f t="shared" si="141"/>
        <v>0</v>
      </c>
      <c r="M510" s="2340">
        <f t="shared" si="141"/>
        <v>0</v>
      </c>
    </row>
    <row r="511" spans="2:13">
      <c r="B511" s="1294"/>
      <c r="C511" s="1295" t="s">
        <v>761</v>
      </c>
      <c r="D511" s="1203">
        <f t="shared" si="133"/>
        <v>0</v>
      </c>
      <c r="E511" s="1200"/>
      <c r="F511" s="1201"/>
      <c r="G511" s="1202"/>
      <c r="H511" s="1203"/>
      <c r="I511" s="1201">
        <f t="shared" si="134"/>
        <v>0</v>
      </c>
      <c r="J511" s="1296"/>
      <c r="K511" s="1281"/>
      <c r="L511" s="1280"/>
      <c r="M511" s="2330">
        <f t="shared" si="135"/>
        <v>0</v>
      </c>
    </row>
    <row r="512" spans="2:13">
      <c r="B512" s="1276">
        <v>27</v>
      </c>
      <c r="C512" s="1283" t="s">
        <v>762</v>
      </c>
      <c r="D512" s="1195">
        <f t="shared" si="133"/>
        <v>4853751.6210000003</v>
      </c>
      <c r="E512" s="1192"/>
      <c r="F512" s="1662">
        <v>4853751.6210000003</v>
      </c>
      <c r="G512" s="1665"/>
      <c r="H512" s="1667"/>
      <c r="I512" s="1193">
        <f t="shared" si="134"/>
        <v>0</v>
      </c>
      <c r="J512" s="1290"/>
      <c r="K512" s="1291"/>
      <c r="L512" s="1292"/>
      <c r="M512" s="1092">
        <f t="shared" si="135"/>
        <v>0</v>
      </c>
    </row>
    <row r="513" spans="2:13">
      <c r="B513" s="1276">
        <v>28</v>
      </c>
      <c r="C513" s="1283" t="s">
        <v>763</v>
      </c>
      <c r="D513" s="1195">
        <f t="shared" si="133"/>
        <v>-125916.59712999998</v>
      </c>
      <c r="E513" s="1192"/>
      <c r="F513" s="1662"/>
      <c r="G513" s="1665">
        <v>-59535.1690039561</v>
      </c>
      <c r="H513" s="1667">
        <v>-66381.428126043887</v>
      </c>
      <c r="I513" s="1193">
        <f t="shared" si="134"/>
        <v>-125916.59712999998</v>
      </c>
      <c r="J513" s="1290"/>
      <c r="K513" s="1291"/>
      <c r="L513" s="1292"/>
      <c r="M513" s="1092">
        <f t="shared" si="135"/>
        <v>0</v>
      </c>
    </row>
    <row r="514" spans="2:13">
      <c r="B514" s="1297">
        <v>29</v>
      </c>
      <c r="C514" s="1422" t="s">
        <v>764</v>
      </c>
      <c r="D514" s="1195">
        <f t="shared" si="133"/>
        <v>0</v>
      </c>
      <c r="E514" s="1196"/>
      <c r="F514" s="1664"/>
      <c r="G514" s="1666"/>
      <c r="H514" s="1668"/>
      <c r="I514" s="1193">
        <f t="shared" si="134"/>
        <v>0</v>
      </c>
      <c r="J514" s="1301"/>
      <c r="K514" s="1302"/>
      <c r="L514" s="1303"/>
      <c r="M514" s="1092">
        <f t="shared" si="135"/>
        <v>0</v>
      </c>
    </row>
    <row r="515" spans="2:13">
      <c r="B515" s="1676">
        <v>30</v>
      </c>
      <c r="C515" s="2449" t="s">
        <v>991</v>
      </c>
      <c r="D515" s="1195">
        <f t="shared" si="133"/>
        <v>1795828.6910000001</v>
      </c>
      <c r="E515" s="1321"/>
      <c r="F515" s="1664">
        <v>1795828.6910000001</v>
      </c>
      <c r="G515" s="1666"/>
      <c r="H515" s="1668"/>
      <c r="I515" s="1418"/>
      <c r="J515" s="1682"/>
      <c r="K515" s="1638"/>
      <c r="L515" s="1683"/>
      <c r="M515" s="1678"/>
    </row>
    <row r="516" spans="2:13" ht="13.5" thickBot="1">
      <c r="B516" s="1297">
        <v>31</v>
      </c>
      <c r="C516" s="1422" t="s">
        <v>765</v>
      </c>
      <c r="D516" s="2309">
        <f t="shared" si="133"/>
        <v>2937213.0796499993</v>
      </c>
      <c r="E516" s="2315"/>
      <c r="F516" s="2316">
        <v>2937213.0796499993</v>
      </c>
      <c r="G516" s="2317"/>
      <c r="H516" s="2318"/>
      <c r="I516" s="2319">
        <f t="shared" si="134"/>
        <v>0</v>
      </c>
      <c r="J516" s="2334"/>
      <c r="K516" s="2309"/>
      <c r="L516" s="2335"/>
      <c r="M516" s="2323">
        <f t="shared" si="135"/>
        <v>0</v>
      </c>
    </row>
    <row r="517" spans="2:13" ht="13.5" thickBot="1">
      <c r="B517" s="1288">
        <v>32</v>
      </c>
      <c r="C517" s="1299" t="s">
        <v>1097</v>
      </c>
      <c r="D517" s="1661">
        <f>D512+D513+D514+D516+D515</f>
        <v>9460876.79452</v>
      </c>
      <c r="E517" s="1661">
        <f t="shared" ref="E517:M517" si="142">E512+E513+E514+E516+E515</f>
        <v>0</v>
      </c>
      <c r="F517" s="1661">
        <f t="shared" si="142"/>
        <v>9586793.3916499987</v>
      </c>
      <c r="G517" s="1661">
        <f t="shared" si="142"/>
        <v>-59535.1690039561</v>
      </c>
      <c r="H517" s="1661">
        <f t="shared" si="142"/>
        <v>-66381.428126043887</v>
      </c>
      <c r="I517" s="1661">
        <f t="shared" si="142"/>
        <v>-125916.59712999998</v>
      </c>
      <c r="J517" s="2340">
        <f t="shared" si="142"/>
        <v>0</v>
      </c>
      <c r="K517" s="2340">
        <f t="shared" si="142"/>
        <v>0</v>
      </c>
      <c r="L517" s="2340">
        <f t="shared" si="142"/>
        <v>0</v>
      </c>
      <c r="M517" s="2340">
        <f t="shared" si="142"/>
        <v>0</v>
      </c>
    </row>
    <row r="518" spans="2:13" ht="26.25" thickBot="1">
      <c r="B518" s="1288">
        <v>33</v>
      </c>
      <c r="C518" s="1289" t="s">
        <v>1098</v>
      </c>
      <c r="D518" s="1661">
        <f>D517+D510</f>
        <v>20036830.532927699</v>
      </c>
      <c r="E518" s="1661">
        <f t="shared" ref="E518:M518" si="143">E517+E510</f>
        <v>0</v>
      </c>
      <c r="F518" s="1661">
        <f>F517+F510</f>
        <v>9834162.3884899989</v>
      </c>
      <c r="G518" s="1661">
        <f t="shared" si="143"/>
        <v>1853347.027758219</v>
      </c>
      <c r="H518" s="1661">
        <f t="shared" si="143"/>
        <v>8349321.1166794812</v>
      </c>
      <c r="I518" s="1661">
        <f t="shared" si="143"/>
        <v>10202668.144437701</v>
      </c>
      <c r="J518" s="2340">
        <f t="shared" si="143"/>
        <v>0</v>
      </c>
      <c r="K518" s="2340">
        <f t="shared" si="143"/>
        <v>0</v>
      </c>
      <c r="L518" s="2340">
        <f t="shared" si="143"/>
        <v>0</v>
      </c>
      <c r="M518" s="2340">
        <f t="shared" si="143"/>
        <v>0</v>
      </c>
    </row>
    <row r="520" spans="2:13">
      <c r="M520" s="1310">
        <v>22</v>
      </c>
    </row>
    <row r="522" spans="2:13" ht="14.25">
      <c r="B522" s="2534" t="s">
        <v>1073</v>
      </c>
      <c r="C522" s="2534"/>
      <c r="D522" s="2534"/>
      <c r="E522" s="2534"/>
      <c r="F522" s="2534"/>
      <c r="G522" s="2534"/>
    </row>
    <row r="523" spans="2:13" ht="13.5" thickBot="1">
      <c r="B523" s="1977"/>
      <c r="C523" s="1977"/>
      <c r="D523" s="1977"/>
      <c r="E523" s="1977"/>
      <c r="F523" s="1977"/>
      <c r="G523" s="1977"/>
    </row>
    <row r="524" spans="2:13" ht="15.75" customHeight="1" thickBot="1">
      <c r="B524" s="2535" t="s">
        <v>666</v>
      </c>
      <c r="C524" s="2536"/>
      <c r="D524" s="1573"/>
      <c r="E524" s="1573"/>
      <c r="F524" s="1573"/>
      <c r="G524" s="1573"/>
      <c r="H524" s="1573"/>
      <c r="I524" s="1519"/>
      <c r="J524" s="1519"/>
      <c r="K524" s="1519"/>
      <c r="L524" s="2566" t="s">
        <v>885</v>
      </c>
      <c r="M524" s="2566"/>
    </row>
    <row r="525" spans="2:13" ht="13.5" customHeight="1" thickBot="1">
      <c r="B525" s="2549" t="s">
        <v>718</v>
      </c>
      <c r="C525" s="2558"/>
      <c r="D525" s="2537" t="s">
        <v>719</v>
      </c>
      <c r="E525" s="2537" t="s">
        <v>720</v>
      </c>
      <c r="F525" s="2537" t="s">
        <v>721</v>
      </c>
      <c r="G525" s="2540" t="s">
        <v>252</v>
      </c>
      <c r="H525" s="2541"/>
      <c r="I525" s="2541"/>
      <c r="J525" s="2541"/>
      <c r="K525" s="2541"/>
      <c r="L525" s="2541"/>
      <c r="M525" s="2542"/>
    </row>
    <row r="526" spans="2:13" ht="13.5" customHeight="1" thickBot="1">
      <c r="B526" s="2550"/>
      <c r="C526" s="2559"/>
      <c r="D526" s="2538"/>
      <c r="E526" s="2538"/>
      <c r="F526" s="2538"/>
      <c r="G526" s="2543" t="s">
        <v>772</v>
      </c>
      <c r="H526" s="2544"/>
      <c r="I526" s="2545"/>
      <c r="J526" s="2546" t="s">
        <v>1014</v>
      </c>
      <c r="K526" s="2547"/>
      <c r="L526" s="2547"/>
      <c r="M526" s="2548"/>
    </row>
    <row r="527" spans="2:13" ht="51.75" thickBot="1">
      <c r="B527" s="2550"/>
      <c r="C527" s="2559"/>
      <c r="D527" s="2539"/>
      <c r="E527" s="2539"/>
      <c r="F527" s="2539"/>
      <c r="G527" s="1613" t="s">
        <v>723</v>
      </c>
      <c r="H527" s="1613" t="s">
        <v>724</v>
      </c>
      <c r="I527" s="1613" t="s">
        <v>2</v>
      </c>
      <c r="J527" s="1614" t="s">
        <v>725</v>
      </c>
      <c r="K527" s="1614" t="s">
        <v>726</v>
      </c>
      <c r="L527" s="1614" t="s">
        <v>727</v>
      </c>
      <c r="M527" s="1423" t="s">
        <v>2</v>
      </c>
    </row>
    <row r="528" spans="2:13" ht="15.75" customHeight="1" thickBot="1">
      <c r="B528" s="2550"/>
      <c r="C528" s="2559"/>
      <c r="D528" s="1336">
        <v>1</v>
      </c>
      <c r="E528" s="1531"/>
      <c r="F528" s="1531">
        <v>2</v>
      </c>
      <c r="G528" s="1529">
        <v>3</v>
      </c>
      <c r="H528" s="1531">
        <v>4</v>
      </c>
      <c r="I528" s="1528">
        <v>5</v>
      </c>
      <c r="J528" s="1529">
        <v>6</v>
      </c>
      <c r="K528" s="1531">
        <v>7</v>
      </c>
      <c r="L528" s="1273">
        <v>8</v>
      </c>
      <c r="M528" s="1336">
        <v>9</v>
      </c>
    </row>
    <row r="529" spans="2:13" ht="15.75" customHeight="1" thickBot="1">
      <c r="B529" s="2551"/>
      <c r="C529" s="2560"/>
      <c r="D529" s="1533" t="s">
        <v>728</v>
      </c>
      <c r="E529" s="1533"/>
      <c r="F529" s="1533"/>
      <c r="G529" s="1530"/>
      <c r="H529" s="1533"/>
      <c r="I529" s="1274" t="s">
        <v>729</v>
      </c>
      <c r="J529" s="1530"/>
      <c r="K529" s="1533"/>
      <c r="L529" s="1275"/>
      <c r="M529" s="1612" t="s">
        <v>730</v>
      </c>
    </row>
    <row r="530" spans="2:13">
      <c r="B530" s="1294"/>
      <c r="C530" s="1295" t="s">
        <v>146</v>
      </c>
      <c r="D530" s="1420"/>
      <c r="E530" s="1278"/>
      <c r="F530" s="1201"/>
      <c r="G530" s="1202"/>
      <c r="H530" s="1203"/>
      <c r="I530" s="1200"/>
      <c r="J530" s="1202"/>
      <c r="K530" s="1279"/>
      <c r="L530" s="1280"/>
      <c r="M530" s="1281"/>
    </row>
    <row r="531" spans="2:13">
      <c r="B531" s="1282">
        <v>1</v>
      </c>
      <c r="C531" s="1283" t="s">
        <v>731</v>
      </c>
      <c r="D531" s="1195">
        <f>E531+F531+I531+M531</f>
        <v>0</v>
      </c>
      <c r="E531" s="1192"/>
      <c r="F531" s="1193"/>
      <c r="G531" s="1665"/>
      <c r="H531" s="1667"/>
      <c r="I531" s="1193">
        <f>G531+H531</f>
        <v>0</v>
      </c>
      <c r="J531" s="1290"/>
      <c r="K531" s="1291"/>
      <c r="L531" s="1292"/>
      <c r="M531" s="1092">
        <f>J531+K531+L531</f>
        <v>0</v>
      </c>
    </row>
    <row r="532" spans="2:13">
      <c r="B532" s="1276">
        <v>2</v>
      </c>
      <c r="C532" s="1283" t="s">
        <v>87</v>
      </c>
      <c r="D532" s="1195">
        <f t="shared" ref="D532:D568" si="144">E532+F532+I532+M532</f>
        <v>0</v>
      </c>
      <c r="E532" s="1192"/>
      <c r="F532" s="1193"/>
      <c r="G532" s="1665"/>
      <c r="H532" s="1667"/>
      <c r="I532" s="1193">
        <f t="shared" ref="I532:I568" si="145">G532+H532</f>
        <v>0</v>
      </c>
      <c r="J532" s="1290"/>
      <c r="K532" s="1291"/>
      <c r="L532" s="1292"/>
      <c r="M532" s="1092">
        <f t="shared" ref="M532:M568" si="146">J532+K532+L532</f>
        <v>0</v>
      </c>
    </row>
    <row r="533" spans="2:13">
      <c r="B533" s="1276">
        <v>3</v>
      </c>
      <c r="C533" s="1283" t="s">
        <v>732</v>
      </c>
      <c r="D533" s="1195">
        <f t="shared" si="144"/>
        <v>0</v>
      </c>
      <c r="E533" s="1192"/>
      <c r="F533" s="1193"/>
      <c r="G533" s="1665"/>
      <c r="H533" s="1667"/>
      <c r="I533" s="1193">
        <f t="shared" si="145"/>
        <v>0</v>
      </c>
      <c r="J533" s="1290"/>
      <c r="K533" s="1291"/>
      <c r="L533" s="1292"/>
      <c r="M533" s="1092">
        <f t="shared" si="146"/>
        <v>0</v>
      </c>
    </row>
    <row r="534" spans="2:13">
      <c r="B534" s="1282">
        <v>4</v>
      </c>
      <c r="C534" s="1283" t="s">
        <v>733</v>
      </c>
      <c r="D534" s="1195">
        <f t="shared" si="144"/>
        <v>0</v>
      </c>
      <c r="E534" s="1192"/>
      <c r="F534" s="1193"/>
      <c r="G534" s="1665"/>
      <c r="H534" s="1667"/>
      <c r="I534" s="1193">
        <f t="shared" si="145"/>
        <v>0</v>
      </c>
      <c r="J534" s="1290"/>
      <c r="K534" s="1291"/>
      <c r="L534" s="1292"/>
      <c r="M534" s="1092">
        <f t="shared" si="146"/>
        <v>0</v>
      </c>
    </row>
    <row r="535" spans="2:13">
      <c r="B535" s="1276">
        <v>5</v>
      </c>
      <c r="C535" s="1283" t="s">
        <v>734</v>
      </c>
      <c r="D535" s="1195">
        <f t="shared" si="144"/>
        <v>22600</v>
      </c>
      <c r="E535" s="1192"/>
      <c r="F535" s="1193"/>
      <c r="G535" s="1665"/>
      <c r="H535" s="1667">
        <v>22600</v>
      </c>
      <c r="I535" s="1193">
        <f t="shared" si="145"/>
        <v>22600</v>
      </c>
      <c r="J535" s="1290"/>
      <c r="K535" s="1291"/>
      <c r="L535" s="1292"/>
      <c r="M535" s="1092">
        <f t="shared" si="146"/>
        <v>0</v>
      </c>
    </row>
    <row r="536" spans="2:13">
      <c r="B536" s="1276">
        <v>6</v>
      </c>
      <c r="C536" s="1283" t="s">
        <v>735</v>
      </c>
      <c r="D536" s="1195">
        <f t="shared" si="144"/>
        <v>0</v>
      </c>
      <c r="E536" s="1192"/>
      <c r="F536" s="1192"/>
      <c r="G536" s="1665"/>
      <c r="H536" s="1667"/>
      <c r="I536" s="1193">
        <f t="shared" si="145"/>
        <v>0</v>
      </c>
      <c r="J536" s="1192"/>
      <c r="K536" s="1192"/>
      <c r="L536" s="1192"/>
      <c r="M536" s="1092">
        <f t="shared" si="146"/>
        <v>0</v>
      </c>
    </row>
    <row r="537" spans="2:13">
      <c r="B537" s="1276"/>
      <c r="C537" s="1191" t="s">
        <v>736</v>
      </c>
      <c r="D537" s="1195">
        <f t="shared" si="144"/>
        <v>0</v>
      </c>
      <c r="E537" s="1192"/>
      <c r="F537" s="1193"/>
      <c r="G537" s="1665"/>
      <c r="H537" s="1667"/>
      <c r="I537" s="1193">
        <f t="shared" si="145"/>
        <v>0</v>
      </c>
      <c r="J537" s="1290"/>
      <c r="K537" s="1291"/>
      <c r="L537" s="1292"/>
      <c r="M537" s="1092">
        <f t="shared" si="146"/>
        <v>0</v>
      </c>
    </row>
    <row r="538" spans="2:13">
      <c r="B538" s="1276"/>
      <c r="C538" s="1191" t="s">
        <v>737</v>
      </c>
      <c r="D538" s="1195">
        <f t="shared" si="144"/>
        <v>0</v>
      </c>
      <c r="E538" s="1192"/>
      <c r="F538" s="1193"/>
      <c r="G538" s="1665"/>
      <c r="H538" s="1667"/>
      <c r="I538" s="1193">
        <f t="shared" si="145"/>
        <v>0</v>
      </c>
      <c r="J538" s="1290"/>
      <c r="K538" s="1291"/>
      <c r="L538" s="1292"/>
      <c r="M538" s="1092">
        <f t="shared" si="146"/>
        <v>0</v>
      </c>
    </row>
    <row r="539" spans="2:13">
      <c r="B539" s="1282">
        <v>7</v>
      </c>
      <c r="C539" s="1283" t="s">
        <v>738</v>
      </c>
      <c r="D539" s="1195">
        <f t="shared" si="144"/>
        <v>0</v>
      </c>
      <c r="E539" s="1192"/>
      <c r="F539" s="1192"/>
      <c r="G539" s="1665"/>
      <c r="H539" s="1667"/>
      <c r="I539" s="1193">
        <f t="shared" si="145"/>
        <v>0</v>
      </c>
      <c r="J539" s="1192"/>
      <c r="K539" s="1192"/>
      <c r="L539" s="1192"/>
      <c r="M539" s="1092">
        <f t="shared" si="146"/>
        <v>0</v>
      </c>
    </row>
    <row r="540" spans="2:13">
      <c r="B540" s="1282"/>
      <c r="C540" s="1191" t="s">
        <v>739</v>
      </c>
      <c r="D540" s="1195">
        <f t="shared" si="144"/>
        <v>0</v>
      </c>
      <c r="E540" s="1192"/>
      <c r="F540" s="1193"/>
      <c r="G540" s="1665"/>
      <c r="H540" s="1667"/>
      <c r="I540" s="1193">
        <f t="shared" si="145"/>
        <v>0</v>
      </c>
      <c r="J540" s="1290"/>
      <c r="K540" s="1291"/>
      <c r="L540" s="1292"/>
      <c r="M540" s="1092">
        <f t="shared" si="146"/>
        <v>0</v>
      </c>
    </row>
    <row r="541" spans="2:13" ht="13.5" thickBot="1">
      <c r="B541" s="1282"/>
      <c r="C541" s="2312" t="s">
        <v>740</v>
      </c>
      <c r="D541" s="2309">
        <f t="shared" si="144"/>
        <v>0</v>
      </c>
      <c r="E541" s="2315"/>
      <c r="F541" s="2319"/>
      <c r="G541" s="2317"/>
      <c r="H541" s="2318"/>
      <c r="I541" s="2319">
        <f t="shared" si="145"/>
        <v>0</v>
      </c>
      <c r="J541" s="2338"/>
      <c r="K541" s="2339"/>
      <c r="L541" s="2335"/>
      <c r="M541" s="2323">
        <f t="shared" si="146"/>
        <v>0</v>
      </c>
    </row>
    <row r="542" spans="2:13" ht="26.25" thickBot="1">
      <c r="B542" s="1276">
        <v>8</v>
      </c>
      <c r="C542" s="2314" t="s">
        <v>741</v>
      </c>
      <c r="D542" s="1661">
        <f>D543+D544+D545+D546</f>
        <v>218748.27211999998</v>
      </c>
      <c r="E542" s="1661">
        <f t="shared" ref="E542:M542" si="147">E543+E544+E545+E546</f>
        <v>0</v>
      </c>
      <c r="F542" s="1661">
        <f t="shared" si="147"/>
        <v>0</v>
      </c>
      <c r="G542" s="2331">
        <f t="shared" ref="G542:H542" si="148">+G543+G544+G545+G546</f>
        <v>17200.72549657023</v>
      </c>
      <c r="H542" s="2331">
        <f t="shared" si="148"/>
        <v>201547.54662342975</v>
      </c>
      <c r="I542" s="1661">
        <f t="shared" si="147"/>
        <v>218748.27211999998</v>
      </c>
      <c r="J542" s="2340">
        <f t="shared" si="147"/>
        <v>0</v>
      </c>
      <c r="K542" s="2340">
        <f t="shared" si="147"/>
        <v>0</v>
      </c>
      <c r="L542" s="2340">
        <f t="shared" si="147"/>
        <v>0</v>
      </c>
      <c r="M542" s="2340">
        <f t="shared" si="147"/>
        <v>0</v>
      </c>
    </row>
    <row r="543" spans="2:13">
      <c r="B543" s="1276">
        <v>9</v>
      </c>
      <c r="C543" s="2313" t="s">
        <v>742</v>
      </c>
      <c r="D543" s="1203">
        <f t="shared" si="144"/>
        <v>0</v>
      </c>
      <c r="E543" s="1200"/>
      <c r="F543" s="1201"/>
      <c r="G543" s="2325"/>
      <c r="H543" s="2326"/>
      <c r="I543" s="1201">
        <f t="shared" si="145"/>
        <v>0</v>
      </c>
      <c r="J543" s="1296"/>
      <c r="K543" s="1281"/>
      <c r="L543" s="1280"/>
      <c r="M543" s="2330">
        <f t="shared" si="146"/>
        <v>0</v>
      </c>
    </row>
    <row r="544" spans="2:13">
      <c r="B544" s="1282">
        <v>10</v>
      </c>
      <c r="C544" s="1285" t="s">
        <v>743</v>
      </c>
      <c r="D544" s="1195">
        <f t="shared" si="144"/>
        <v>218748.27211999998</v>
      </c>
      <c r="E544" s="1192"/>
      <c r="F544" s="1193"/>
      <c r="G544" s="1662">
        <v>17200.72549657023</v>
      </c>
      <c r="H544" s="1662">
        <v>201547.54662342975</v>
      </c>
      <c r="I544" s="1193">
        <f t="shared" si="145"/>
        <v>218748.27211999998</v>
      </c>
      <c r="J544" s="1193"/>
      <c r="K544" s="1193"/>
      <c r="L544" s="1193"/>
      <c r="M544" s="1092">
        <f t="shared" si="146"/>
        <v>0</v>
      </c>
    </row>
    <row r="545" spans="2:13">
      <c r="B545" s="1276">
        <v>11</v>
      </c>
      <c r="C545" s="1285" t="s">
        <v>744</v>
      </c>
      <c r="D545" s="1195">
        <f t="shared" si="144"/>
        <v>0</v>
      </c>
      <c r="E545" s="1192"/>
      <c r="F545" s="1193"/>
      <c r="G545" s="1662"/>
      <c r="H545" s="1662"/>
      <c r="I545" s="1193">
        <f t="shared" si="145"/>
        <v>0</v>
      </c>
      <c r="J545" s="1193"/>
      <c r="K545" s="1193"/>
      <c r="L545" s="1193"/>
      <c r="M545" s="1092">
        <f t="shared" si="146"/>
        <v>0</v>
      </c>
    </row>
    <row r="546" spans="2:13" ht="25.5">
      <c r="B546" s="1276">
        <v>12</v>
      </c>
      <c r="C546" s="1285" t="s">
        <v>745</v>
      </c>
      <c r="D546" s="1195">
        <f t="shared" si="144"/>
        <v>0</v>
      </c>
      <c r="E546" s="1192"/>
      <c r="F546" s="1193"/>
      <c r="G546" s="1662">
        <v>0</v>
      </c>
      <c r="H546" s="1662">
        <v>0</v>
      </c>
      <c r="I546" s="1193">
        <f t="shared" si="145"/>
        <v>0</v>
      </c>
      <c r="J546" s="1193"/>
      <c r="K546" s="1193"/>
      <c r="L546" s="1193"/>
      <c r="M546" s="1092">
        <f t="shared" si="146"/>
        <v>0</v>
      </c>
    </row>
    <row r="547" spans="2:13">
      <c r="B547" s="1282">
        <v>13</v>
      </c>
      <c r="C547" s="1286" t="s">
        <v>746</v>
      </c>
      <c r="D547" s="1195">
        <f t="shared" si="144"/>
        <v>44329.431219999999</v>
      </c>
      <c r="E547" s="1192"/>
      <c r="F547" s="1193"/>
      <c r="G547" s="1665">
        <v>44329.431219999999</v>
      </c>
      <c r="H547" s="1667"/>
      <c r="I547" s="1193">
        <f t="shared" si="145"/>
        <v>44329.431219999999</v>
      </c>
      <c r="J547" s="1290"/>
      <c r="K547" s="1291"/>
      <c r="L547" s="1292"/>
      <c r="M547" s="1092">
        <f t="shared" si="146"/>
        <v>0</v>
      </c>
    </row>
    <row r="548" spans="2:13">
      <c r="B548" s="1276">
        <v>14</v>
      </c>
      <c r="C548" s="1286" t="s">
        <v>747</v>
      </c>
      <c r="D548" s="1195">
        <f t="shared" si="144"/>
        <v>0</v>
      </c>
      <c r="E548" s="1192"/>
      <c r="F548" s="1193"/>
      <c r="G548" s="1665"/>
      <c r="H548" s="1667"/>
      <c r="I548" s="1193">
        <f t="shared" si="145"/>
        <v>0</v>
      </c>
      <c r="J548" s="1290"/>
      <c r="K548" s="1291"/>
      <c r="L548" s="1292"/>
      <c r="M548" s="1092">
        <f t="shared" si="146"/>
        <v>0</v>
      </c>
    </row>
    <row r="549" spans="2:13">
      <c r="B549" s="1276">
        <v>15</v>
      </c>
      <c r="C549" s="1286" t="s">
        <v>748</v>
      </c>
      <c r="D549" s="1195">
        <f t="shared" si="144"/>
        <v>0</v>
      </c>
      <c r="E549" s="1192"/>
      <c r="F549" s="1193"/>
      <c r="G549" s="1665"/>
      <c r="H549" s="1667"/>
      <c r="I549" s="1193">
        <f t="shared" si="145"/>
        <v>0</v>
      </c>
      <c r="J549" s="1290"/>
      <c r="K549" s="1291"/>
      <c r="L549" s="1292"/>
      <c r="M549" s="1092">
        <f t="shared" si="146"/>
        <v>0</v>
      </c>
    </row>
    <row r="550" spans="2:13">
      <c r="B550" s="1282">
        <v>16</v>
      </c>
      <c r="C550" s="1286" t="s">
        <v>749</v>
      </c>
      <c r="D550" s="1195">
        <f t="shared" si="144"/>
        <v>48654.827929999999</v>
      </c>
      <c r="E550" s="1192"/>
      <c r="F550" s="1193"/>
      <c r="G550" s="1662">
        <v>6784.5796813002398</v>
      </c>
      <c r="H550" s="1667">
        <v>41870.248248699761</v>
      </c>
      <c r="I550" s="1193">
        <f t="shared" si="145"/>
        <v>48654.827929999999</v>
      </c>
      <c r="J550" s="1193"/>
      <c r="K550" s="1291"/>
      <c r="L550" s="1193"/>
      <c r="M550" s="1092">
        <f t="shared" si="146"/>
        <v>0</v>
      </c>
    </row>
    <row r="551" spans="2:13">
      <c r="B551" s="1276">
        <v>17</v>
      </c>
      <c r="C551" s="1286" t="s">
        <v>750</v>
      </c>
      <c r="D551" s="1195">
        <f t="shared" si="144"/>
        <v>0</v>
      </c>
      <c r="E551" s="1192"/>
      <c r="F551" s="1193"/>
      <c r="G551" s="1665"/>
      <c r="H551" s="1667"/>
      <c r="I551" s="1193">
        <f t="shared" si="145"/>
        <v>0</v>
      </c>
      <c r="J551" s="1290"/>
      <c r="K551" s="1291"/>
      <c r="L551" s="1292"/>
      <c r="M551" s="1092">
        <f t="shared" si="146"/>
        <v>0</v>
      </c>
    </row>
    <row r="552" spans="2:13" ht="13.5" thickBot="1">
      <c r="B552" s="1276">
        <v>18</v>
      </c>
      <c r="C552" s="1287" t="s">
        <v>751</v>
      </c>
      <c r="D552" s="2309">
        <f t="shared" si="144"/>
        <v>13162.3285</v>
      </c>
      <c r="E552" s="2315"/>
      <c r="F552" s="2319"/>
      <c r="G552" s="2317">
        <v>4800.1679800000002</v>
      </c>
      <c r="H552" s="2318">
        <v>8362.1605199999995</v>
      </c>
      <c r="I552" s="2319">
        <f t="shared" si="145"/>
        <v>13162.3285</v>
      </c>
      <c r="J552" s="2338"/>
      <c r="K552" s="2339"/>
      <c r="L552" s="2335"/>
      <c r="M552" s="2323">
        <f t="shared" si="146"/>
        <v>0</v>
      </c>
    </row>
    <row r="553" spans="2:13" ht="26.25" thickBot="1">
      <c r="B553" s="1288">
        <v>19</v>
      </c>
      <c r="C553" s="1289" t="s">
        <v>752</v>
      </c>
      <c r="D553" s="1661">
        <f>D531+D532+D533+D534+D535+D536+D539+D542+D547+D548+D549+D550+D551+D552</f>
        <v>347494.85977000004</v>
      </c>
      <c r="E553" s="1661">
        <f t="shared" ref="E553:M553" si="149">E531+E532+E533+E534+E535+E536+E539+E542+E547+E548+E549+E550+E551+E552</f>
        <v>0</v>
      </c>
      <c r="F553" s="1661">
        <f t="shared" si="149"/>
        <v>0</v>
      </c>
      <c r="G553" s="1661">
        <f t="shared" si="149"/>
        <v>73114.904377870465</v>
      </c>
      <c r="H553" s="1661">
        <f t="shared" si="149"/>
        <v>274379.95539212949</v>
      </c>
      <c r="I553" s="1661">
        <f t="shared" si="149"/>
        <v>347494.85977000004</v>
      </c>
      <c r="J553" s="1661">
        <f t="shared" si="149"/>
        <v>0</v>
      </c>
      <c r="K553" s="2340">
        <f t="shared" si="149"/>
        <v>0</v>
      </c>
      <c r="L553" s="2340">
        <f t="shared" si="149"/>
        <v>0</v>
      </c>
      <c r="M553" s="2340">
        <f t="shared" si="149"/>
        <v>0</v>
      </c>
    </row>
    <row r="554" spans="2:13">
      <c r="B554" s="1276"/>
      <c r="C554" s="1277" t="s">
        <v>753</v>
      </c>
      <c r="D554" s="1203">
        <f t="shared" si="144"/>
        <v>0</v>
      </c>
      <c r="E554" s="1200"/>
      <c r="F554" s="1201"/>
      <c r="G554" s="1202"/>
      <c r="H554" s="1203"/>
      <c r="I554" s="1201">
        <f t="shared" si="145"/>
        <v>0</v>
      </c>
      <c r="J554" s="1296"/>
      <c r="K554" s="1281"/>
      <c r="L554" s="1280"/>
      <c r="M554" s="2330">
        <f t="shared" si="146"/>
        <v>0</v>
      </c>
    </row>
    <row r="555" spans="2:13">
      <c r="B555" s="1276"/>
      <c r="C555" s="1277" t="s">
        <v>147</v>
      </c>
      <c r="D555" s="1195">
        <f t="shared" si="144"/>
        <v>0</v>
      </c>
      <c r="E555" s="1192"/>
      <c r="F555" s="1193"/>
      <c r="G555" s="1194"/>
      <c r="H555" s="1195"/>
      <c r="I555" s="1193">
        <f t="shared" si="145"/>
        <v>0</v>
      </c>
      <c r="J555" s="1290"/>
      <c r="K555" s="1291"/>
      <c r="L555" s="1292"/>
      <c r="M555" s="1092">
        <f t="shared" si="146"/>
        <v>0</v>
      </c>
    </row>
    <row r="556" spans="2:13">
      <c r="B556" s="1276">
        <v>20</v>
      </c>
      <c r="C556" s="1286" t="s">
        <v>754</v>
      </c>
      <c r="D556" s="1195">
        <f t="shared" si="144"/>
        <v>183287.02514000042</v>
      </c>
      <c r="E556" s="1192"/>
      <c r="F556" s="1193"/>
      <c r="G556" s="1665">
        <v>-51870.838775647491</v>
      </c>
      <c r="H556" s="1667">
        <v>235157.8639156479</v>
      </c>
      <c r="I556" s="1193">
        <f t="shared" si="145"/>
        <v>183287.02514000042</v>
      </c>
      <c r="J556" s="1290"/>
      <c r="K556" s="1291"/>
      <c r="L556" s="1292"/>
      <c r="M556" s="1092">
        <f t="shared" si="146"/>
        <v>0</v>
      </c>
    </row>
    <row r="557" spans="2:13">
      <c r="B557" s="1276">
        <v>21</v>
      </c>
      <c r="C557" s="1286" t="s">
        <v>755</v>
      </c>
      <c r="D557" s="1195">
        <f t="shared" si="144"/>
        <v>0</v>
      </c>
      <c r="E557" s="1192"/>
      <c r="F557" s="1193"/>
      <c r="G557" s="1665"/>
      <c r="H557" s="1667"/>
      <c r="I557" s="1193">
        <f t="shared" si="145"/>
        <v>0</v>
      </c>
      <c r="J557" s="1290"/>
      <c r="K557" s="1291"/>
      <c r="L557" s="1292"/>
      <c r="M557" s="1092">
        <f t="shared" si="146"/>
        <v>0</v>
      </c>
    </row>
    <row r="558" spans="2:13">
      <c r="B558" s="1276">
        <v>22</v>
      </c>
      <c r="C558" s="1286" t="s">
        <v>756</v>
      </c>
      <c r="D558" s="1195">
        <f t="shared" si="144"/>
        <v>0</v>
      </c>
      <c r="E558" s="1192"/>
      <c r="F558" s="1193"/>
      <c r="G558" s="1665"/>
      <c r="H558" s="1667"/>
      <c r="I558" s="1193">
        <f t="shared" si="145"/>
        <v>0</v>
      </c>
      <c r="J558" s="1290"/>
      <c r="K558" s="1291"/>
      <c r="L558" s="1292"/>
      <c r="M558" s="1092">
        <f t="shared" si="146"/>
        <v>0</v>
      </c>
    </row>
    <row r="559" spans="2:13">
      <c r="B559" s="1276">
        <v>23</v>
      </c>
      <c r="C559" s="1286" t="s">
        <v>757</v>
      </c>
      <c r="D559" s="1195">
        <f t="shared" si="144"/>
        <v>0</v>
      </c>
      <c r="E559" s="1192"/>
      <c r="F559" s="1193"/>
      <c r="G559" s="1665"/>
      <c r="H559" s="1667"/>
      <c r="I559" s="1193">
        <f t="shared" si="145"/>
        <v>0</v>
      </c>
      <c r="J559" s="1290"/>
      <c r="K559" s="1291"/>
      <c r="L559" s="1292"/>
      <c r="M559" s="1092">
        <f t="shared" si="146"/>
        <v>0</v>
      </c>
    </row>
    <row r="560" spans="2:13">
      <c r="B560" s="1276">
        <v>24</v>
      </c>
      <c r="C560" s="1293" t="s">
        <v>758</v>
      </c>
      <c r="D560" s="1195">
        <f t="shared" si="144"/>
        <v>30901.307699999998</v>
      </c>
      <c r="E560" s="1192"/>
      <c r="F560" s="1193"/>
      <c r="G560" s="1665">
        <v>31.853999999999999</v>
      </c>
      <c r="H560" s="1667">
        <v>30869.453699999998</v>
      </c>
      <c r="I560" s="1193">
        <f t="shared" si="145"/>
        <v>30901.307699999998</v>
      </c>
      <c r="J560" s="1290"/>
      <c r="K560" s="1291"/>
      <c r="L560" s="1292"/>
      <c r="M560" s="1092">
        <f t="shared" si="146"/>
        <v>0</v>
      </c>
    </row>
    <row r="561" spans="2:13" ht="13.5" thickBot="1">
      <c r="B561" s="1276">
        <v>25</v>
      </c>
      <c r="C561" s="1287" t="s">
        <v>759</v>
      </c>
      <c r="D561" s="2309">
        <f t="shared" si="144"/>
        <v>133306.51501999999</v>
      </c>
      <c r="E561" s="2315"/>
      <c r="F561" s="2319"/>
      <c r="G561" s="2316">
        <v>124953.36938999999</v>
      </c>
      <c r="H561" s="2316">
        <v>8353.1456299999991</v>
      </c>
      <c r="I561" s="2319">
        <f t="shared" si="145"/>
        <v>133306.51501999999</v>
      </c>
      <c r="J561" s="2319"/>
      <c r="K561" s="2319"/>
      <c r="L561" s="2319"/>
      <c r="M561" s="2323">
        <f t="shared" si="146"/>
        <v>0</v>
      </c>
    </row>
    <row r="562" spans="2:13" ht="13.5" thickBot="1">
      <c r="B562" s="1288">
        <v>26</v>
      </c>
      <c r="C562" s="1289" t="s">
        <v>760</v>
      </c>
      <c r="D562" s="1661">
        <f>D556+D557+D558+D559+D560+D561</f>
        <v>347494.84786000045</v>
      </c>
      <c r="E562" s="1661">
        <f t="shared" ref="E562:M562" si="150">E556+E557+E558+E559+E560+E561</f>
        <v>0</v>
      </c>
      <c r="F562" s="1661">
        <f t="shared" si="150"/>
        <v>0</v>
      </c>
      <c r="G562" s="1661">
        <f t="shared" si="150"/>
        <v>73114.384614352501</v>
      </c>
      <c r="H562" s="1661">
        <f t="shared" si="150"/>
        <v>274380.4632456479</v>
      </c>
      <c r="I562" s="1661">
        <f t="shared" si="150"/>
        <v>347494.84786000045</v>
      </c>
      <c r="J562" s="2340">
        <f t="shared" si="150"/>
        <v>0</v>
      </c>
      <c r="K562" s="2340">
        <f t="shared" si="150"/>
        <v>0</v>
      </c>
      <c r="L562" s="2340">
        <f t="shared" si="150"/>
        <v>0</v>
      </c>
      <c r="M562" s="2340">
        <f t="shared" si="150"/>
        <v>0</v>
      </c>
    </row>
    <row r="563" spans="2:13">
      <c r="B563" s="1294"/>
      <c r="C563" s="1295" t="s">
        <v>761</v>
      </c>
      <c r="D563" s="1203">
        <f t="shared" si="144"/>
        <v>0</v>
      </c>
      <c r="E563" s="1200"/>
      <c r="F563" s="1201"/>
      <c r="G563" s="1202"/>
      <c r="H563" s="1203"/>
      <c r="I563" s="1201">
        <f t="shared" si="145"/>
        <v>0</v>
      </c>
      <c r="J563" s="1296"/>
      <c r="K563" s="1281"/>
      <c r="L563" s="1280"/>
      <c r="M563" s="2330">
        <f t="shared" si="146"/>
        <v>0</v>
      </c>
    </row>
    <row r="564" spans="2:13">
      <c r="B564" s="1276">
        <v>27</v>
      </c>
      <c r="C564" s="1283" t="s">
        <v>762</v>
      </c>
      <c r="D564" s="1195">
        <f t="shared" si="144"/>
        <v>0</v>
      </c>
      <c r="E564" s="1192"/>
      <c r="F564" s="1193"/>
      <c r="G564" s="1194"/>
      <c r="H564" s="1195"/>
      <c r="I564" s="1193">
        <f t="shared" si="145"/>
        <v>0</v>
      </c>
      <c r="J564" s="1290"/>
      <c r="K564" s="1291"/>
      <c r="L564" s="1292"/>
      <c r="M564" s="1092">
        <f t="shared" si="146"/>
        <v>0</v>
      </c>
    </row>
    <row r="565" spans="2:13">
      <c r="B565" s="1276">
        <v>28</v>
      </c>
      <c r="C565" s="1283" t="s">
        <v>763</v>
      </c>
      <c r="D565" s="1195">
        <f t="shared" si="144"/>
        <v>0</v>
      </c>
      <c r="E565" s="1192"/>
      <c r="F565" s="1193"/>
      <c r="G565" s="1194"/>
      <c r="H565" s="1195"/>
      <c r="I565" s="1193">
        <f t="shared" si="145"/>
        <v>0</v>
      </c>
      <c r="J565" s="1290"/>
      <c r="K565" s="1291"/>
      <c r="L565" s="1292"/>
      <c r="M565" s="1092">
        <f t="shared" si="146"/>
        <v>0</v>
      </c>
    </row>
    <row r="566" spans="2:13">
      <c r="B566" s="1297">
        <v>29</v>
      </c>
      <c r="C566" s="1298" t="s">
        <v>764</v>
      </c>
      <c r="D566" s="1195">
        <f t="shared" si="144"/>
        <v>0</v>
      </c>
      <c r="E566" s="1196"/>
      <c r="F566" s="1197"/>
      <c r="G566" s="1198"/>
      <c r="H566" s="1199"/>
      <c r="I566" s="1193">
        <f t="shared" si="145"/>
        <v>0</v>
      </c>
      <c r="J566" s="1301"/>
      <c r="K566" s="1302"/>
      <c r="L566" s="1303"/>
      <c r="M566" s="1092">
        <f t="shared" si="146"/>
        <v>0</v>
      </c>
    </row>
    <row r="567" spans="2:13">
      <c r="B567" s="1676">
        <v>30</v>
      </c>
      <c r="C567" s="2449" t="s">
        <v>991</v>
      </c>
      <c r="D567" s="1195">
        <f t="shared" si="144"/>
        <v>0</v>
      </c>
      <c r="E567" s="1321"/>
      <c r="F567" s="1679"/>
      <c r="G567" s="1680"/>
      <c r="H567" s="1681"/>
      <c r="I567" s="1418"/>
      <c r="J567" s="1682"/>
      <c r="K567" s="1638"/>
      <c r="L567" s="1683"/>
      <c r="M567" s="1678"/>
    </row>
    <row r="568" spans="2:13" ht="13.5" thickBot="1">
      <c r="B568" s="1297">
        <v>31</v>
      </c>
      <c r="C568" s="1298" t="s">
        <v>765</v>
      </c>
      <c r="D568" s="2309">
        <f t="shared" si="144"/>
        <v>0</v>
      </c>
      <c r="E568" s="2315"/>
      <c r="F568" s="2319"/>
      <c r="G568" s="2334"/>
      <c r="H568" s="2309"/>
      <c r="I568" s="2319">
        <f t="shared" si="145"/>
        <v>0</v>
      </c>
      <c r="J568" s="2334"/>
      <c r="K568" s="2309"/>
      <c r="L568" s="2335"/>
      <c r="M568" s="2323">
        <f t="shared" si="146"/>
        <v>0</v>
      </c>
    </row>
    <row r="569" spans="2:13" ht="13.5" thickBot="1">
      <c r="B569" s="1288">
        <v>32</v>
      </c>
      <c r="C569" s="1299" t="s">
        <v>1097</v>
      </c>
      <c r="D569" s="1661">
        <f>D564+D565+D566+D568+D567</f>
        <v>0</v>
      </c>
      <c r="E569" s="1661">
        <f t="shared" ref="E569:M569" si="151">E564+E565+E566+E568+E567</f>
        <v>0</v>
      </c>
      <c r="F569" s="1661">
        <f t="shared" si="151"/>
        <v>0</v>
      </c>
      <c r="G569" s="1661">
        <f t="shared" si="151"/>
        <v>0</v>
      </c>
      <c r="H569" s="1661">
        <f t="shared" si="151"/>
        <v>0</v>
      </c>
      <c r="I569" s="1661">
        <f t="shared" si="151"/>
        <v>0</v>
      </c>
      <c r="J569" s="2340">
        <f t="shared" si="151"/>
        <v>0</v>
      </c>
      <c r="K569" s="2340">
        <f t="shared" si="151"/>
        <v>0</v>
      </c>
      <c r="L569" s="2340">
        <f t="shared" si="151"/>
        <v>0</v>
      </c>
      <c r="M569" s="2340">
        <f t="shared" si="151"/>
        <v>0</v>
      </c>
    </row>
    <row r="570" spans="2:13" ht="26.25" thickBot="1">
      <c r="B570" s="1288">
        <v>33</v>
      </c>
      <c r="C570" s="1289" t="s">
        <v>1098</v>
      </c>
      <c r="D570" s="1661">
        <f>D569+D562</f>
        <v>347494.84786000045</v>
      </c>
      <c r="E570" s="1661">
        <f t="shared" ref="E570:M570" si="152">E569+E562</f>
        <v>0</v>
      </c>
      <c r="F570" s="1661">
        <f t="shared" si="152"/>
        <v>0</v>
      </c>
      <c r="G570" s="1661">
        <f t="shared" si="152"/>
        <v>73114.384614352501</v>
      </c>
      <c r="H570" s="1661">
        <f t="shared" si="152"/>
        <v>274380.4632456479</v>
      </c>
      <c r="I570" s="1661">
        <f t="shared" si="152"/>
        <v>347494.84786000045</v>
      </c>
      <c r="J570" s="2340">
        <f t="shared" si="152"/>
        <v>0</v>
      </c>
      <c r="K570" s="2340">
        <f t="shared" si="152"/>
        <v>0</v>
      </c>
      <c r="L570" s="2340">
        <f t="shared" si="152"/>
        <v>0</v>
      </c>
      <c r="M570" s="2340">
        <f t="shared" si="152"/>
        <v>0</v>
      </c>
    </row>
    <row r="572" spans="2:13">
      <c r="D572" s="1571"/>
      <c r="E572" s="1571"/>
      <c r="F572" s="1571"/>
      <c r="G572" s="1571"/>
      <c r="H572" s="1571"/>
      <c r="I572" s="1571"/>
      <c r="J572" s="1571"/>
      <c r="K572" s="1571"/>
      <c r="L572" s="1571"/>
      <c r="M572" s="1571">
        <v>23</v>
      </c>
    </row>
    <row r="574" spans="2:13" ht="14.25">
      <c r="B574" s="2534" t="s">
        <v>1072</v>
      </c>
      <c r="C574" s="2534"/>
      <c r="D574" s="2534"/>
      <c r="E574" s="2534"/>
      <c r="F574" s="2534"/>
      <c r="G574" s="2534"/>
    </row>
    <row r="575" spans="2:13" ht="13.5" thickBot="1">
      <c r="B575" s="1977"/>
      <c r="C575" s="1977"/>
      <c r="D575" s="1977"/>
      <c r="E575" s="1977"/>
      <c r="F575" s="1977"/>
      <c r="G575" s="1977"/>
    </row>
    <row r="576" spans="2:13" ht="15.75" customHeight="1" thickBot="1">
      <c r="B576" s="2535" t="s">
        <v>456</v>
      </c>
      <c r="C576" s="2536"/>
      <c r="D576" s="1573"/>
      <c r="E576" s="1573"/>
      <c r="F576" s="1573"/>
      <c r="G576" s="1573"/>
      <c r="H576" s="1573"/>
      <c r="I576" s="1519"/>
      <c r="J576" s="1519"/>
      <c r="K576" s="1519"/>
      <c r="L576" s="2566" t="s">
        <v>885</v>
      </c>
      <c r="M576" s="2566"/>
    </row>
    <row r="577" spans="2:13" ht="13.5" customHeight="1" thickBot="1">
      <c r="B577" s="2549" t="s">
        <v>718</v>
      </c>
      <c r="C577" s="2558"/>
      <c r="D577" s="2537" t="s">
        <v>719</v>
      </c>
      <c r="E577" s="2537" t="s">
        <v>720</v>
      </c>
      <c r="F577" s="2537" t="s">
        <v>721</v>
      </c>
      <c r="G577" s="2540" t="s">
        <v>252</v>
      </c>
      <c r="H577" s="2541"/>
      <c r="I577" s="2541"/>
      <c r="J577" s="2541"/>
      <c r="K577" s="2541"/>
      <c r="L577" s="2541"/>
      <c r="M577" s="2542"/>
    </row>
    <row r="578" spans="2:13" ht="13.5" customHeight="1" thickBot="1">
      <c r="B578" s="2550"/>
      <c r="C578" s="2559"/>
      <c r="D578" s="2538"/>
      <c r="E578" s="2538"/>
      <c r="F578" s="2538"/>
      <c r="G578" s="2543" t="s">
        <v>772</v>
      </c>
      <c r="H578" s="2544"/>
      <c r="I578" s="2545"/>
      <c r="J578" s="2546" t="s">
        <v>1014</v>
      </c>
      <c r="K578" s="2547"/>
      <c r="L578" s="2547"/>
      <c r="M578" s="2548"/>
    </row>
    <row r="579" spans="2:13" ht="51.75" thickBot="1">
      <c r="B579" s="2550"/>
      <c r="C579" s="2559"/>
      <c r="D579" s="2539"/>
      <c r="E579" s="2539"/>
      <c r="F579" s="2539"/>
      <c r="G579" s="1613" t="s">
        <v>723</v>
      </c>
      <c r="H579" s="1613" t="s">
        <v>724</v>
      </c>
      <c r="I579" s="1613" t="s">
        <v>2</v>
      </c>
      <c r="J579" s="1614" t="s">
        <v>725</v>
      </c>
      <c r="K579" s="1614" t="s">
        <v>726</v>
      </c>
      <c r="L579" s="1614" t="s">
        <v>727</v>
      </c>
      <c r="M579" s="1423" t="s">
        <v>2</v>
      </c>
    </row>
    <row r="580" spans="2:13" ht="13.5" thickBot="1">
      <c r="B580" s="2550"/>
      <c r="C580" s="2559"/>
      <c r="D580" s="1336">
        <v>1</v>
      </c>
      <c r="E580" s="1531"/>
      <c r="F580" s="1531">
        <v>2</v>
      </c>
      <c r="G580" s="1529">
        <v>3</v>
      </c>
      <c r="H580" s="1531">
        <v>4</v>
      </c>
      <c r="I580" s="1528">
        <v>5</v>
      </c>
      <c r="J580" s="1529">
        <v>6</v>
      </c>
      <c r="K580" s="1531">
        <v>7</v>
      </c>
      <c r="L580" s="1273">
        <v>8</v>
      </c>
      <c r="M580" s="1336">
        <v>9</v>
      </c>
    </row>
    <row r="581" spans="2:13" ht="13.5" thickBot="1">
      <c r="B581" s="2562"/>
      <c r="C581" s="2561"/>
      <c r="D581" s="1533" t="s">
        <v>728</v>
      </c>
      <c r="E581" s="1533"/>
      <c r="F581" s="1533"/>
      <c r="G581" s="1530"/>
      <c r="H581" s="1533"/>
      <c r="I581" s="1274" t="s">
        <v>729</v>
      </c>
      <c r="J581" s="1530"/>
      <c r="K581" s="1533"/>
      <c r="L581" s="1275"/>
      <c r="M581" s="1612" t="s">
        <v>730</v>
      </c>
    </row>
    <row r="582" spans="2:13">
      <c r="B582" s="1276"/>
      <c r="C582" s="1277" t="s">
        <v>146</v>
      </c>
      <c r="D582" s="1420"/>
      <c r="E582" s="1278"/>
      <c r="F582" s="1201"/>
      <c r="G582" s="1202"/>
      <c r="H582" s="1203"/>
      <c r="I582" s="1200"/>
      <c r="J582" s="1202"/>
      <c r="K582" s="1279"/>
      <c r="L582" s="1280"/>
      <c r="M582" s="1281"/>
    </row>
    <row r="583" spans="2:13">
      <c r="B583" s="1282">
        <v>1</v>
      </c>
      <c r="C583" s="1283" t="s">
        <v>731</v>
      </c>
      <c r="D583" s="1195">
        <f>E583+F583+I583+M583</f>
        <v>0</v>
      </c>
      <c r="E583" s="1192"/>
      <c r="F583" s="1662"/>
      <c r="G583" s="1665"/>
      <c r="H583" s="1667"/>
      <c r="I583" s="1193">
        <f>G583+H583</f>
        <v>0</v>
      </c>
      <c r="J583" s="1290"/>
      <c r="K583" s="1291"/>
      <c r="L583" s="1292"/>
      <c r="M583" s="1092">
        <f>J583+K583+L583</f>
        <v>0</v>
      </c>
    </row>
    <row r="584" spans="2:13">
      <c r="B584" s="1276">
        <v>2</v>
      </c>
      <c r="C584" s="1283" t="s">
        <v>87</v>
      </c>
      <c r="D584" s="1195">
        <f t="shared" ref="D584:D620" si="153">E584+F584+I584+M584</f>
        <v>11</v>
      </c>
      <c r="E584" s="1192"/>
      <c r="F584" s="1662">
        <v>11</v>
      </c>
      <c r="G584" s="1665"/>
      <c r="H584" s="1667"/>
      <c r="I584" s="1193">
        <f t="shared" ref="I584:I620" si="154">G584+H584</f>
        <v>0</v>
      </c>
      <c r="J584" s="1290"/>
      <c r="K584" s="1291"/>
      <c r="L584" s="1292"/>
      <c r="M584" s="1092">
        <f t="shared" ref="M584:M620" si="155">J584+K584+L584</f>
        <v>0</v>
      </c>
    </row>
    <row r="585" spans="2:13">
      <c r="B585" s="1276">
        <v>3</v>
      </c>
      <c r="C585" s="1283" t="s">
        <v>732</v>
      </c>
      <c r="D585" s="1195">
        <f t="shared" si="153"/>
        <v>0</v>
      </c>
      <c r="E585" s="1192"/>
      <c r="F585" s="1662"/>
      <c r="G585" s="1665"/>
      <c r="H585" s="1667"/>
      <c r="I585" s="1193">
        <f t="shared" si="154"/>
        <v>0</v>
      </c>
      <c r="J585" s="1290"/>
      <c r="K585" s="1291"/>
      <c r="L585" s="1292"/>
      <c r="M585" s="1092">
        <f t="shared" si="155"/>
        <v>0</v>
      </c>
    </row>
    <row r="586" spans="2:13">
      <c r="B586" s="1282">
        <v>4</v>
      </c>
      <c r="C586" s="1283" t="s">
        <v>733</v>
      </c>
      <c r="D586" s="1195">
        <f t="shared" si="153"/>
        <v>27535</v>
      </c>
      <c r="E586" s="1192"/>
      <c r="F586" s="1662">
        <v>18366</v>
      </c>
      <c r="G586" s="1665">
        <v>9169</v>
      </c>
      <c r="H586" s="1667"/>
      <c r="I586" s="1193">
        <f t="shared" si="154"/>
        <v>9169</v>
      </c>
      <c r="J586" s="1290"/>
      <c r="K586" s="1291"/>
      <c r="L586" s="1292"/>
      <c r="M586" s="1092">
        <f t="shared" si="155"/>
        <v>0</v>
      </c>
    </row>
    <row r="587" spans="2:13">
      <c r="B587" s="1276">
        <v>5</v>
      </c>
      <c r="C587" s="1283" t="s">
        <v>734</v>
      </c>
      <c r="D587" s="1195">
        <f t="shared" si="153"/>
        <v>0</v>
      </c>
      <c r="E587" s="1192"/>
      <c r="F587" s="1662"/>
      <c r="G587" s="1665"/>
      <c r="H587" s="1667"/>
      <c r="I587" s="1193">
        <f t="shared" si="154"/>
        <v>0</v>
      </c>
      <c r="J587" s="1290"/>
      <c r="K587" s="1291"/>
      <c r="L587" s="1292"/>
      <c r="M587" s="1092">
        <f t="shared" si="155"/>
        <v>0</v>
      </c>
    </row>
    <row r="588" spans="2:13">
      <c r="B588" s="1276">
        <v>6</v>
      </c>
      <c r="C588" s="1283" t="s">
        <v>735</v>
      </c>
      <c r="D588" s="1195">
        <f t="shared" si="153"/>
        <v>0</v>
      </c>
      <c r="E588" s="1192"/>
      <c r="F588" s="1662"/>
      <c r="G588" s="1665"/>
      <c r="H588" s="1667"/>
      <c r="I588" s="1193">
        <f t="shared" si="154"/>
        <v>0</v>
      </c>
      <c r="J588" s="1192"/>
      <c r="K588" s="1192"/>
      <c r="L588" s="1192"/>
      <c r="M588" s="1092">
        <f t="shared" si="155"/>
        <v>0</v>
      </c>
    </row>
    <row r="589" spans="2:13">
      <c r="B589" s="1276"/>
      <c r="C589" s="1191" t="s">
        <v>736</v>
      </c>
      <c r="D589" s="1195">
        <f t="shared" si="153"/>
        <v>0</v>
      </c>
      <c r="E589" s="1192"/>
      <c r="F589" s="1662"/>
      <c r="G589" s="1665"/>
      <c r="H589" s="1667"/>
      <c r="I589" s="1193">
        <f t="shared" si="154"/>
        <v>0</v>
      </c>
      <c r="J589" s="1290"/>
      <c r="K589" s="1291"/>
      <c r="L589" s="1292"/>
      <c r="M589" s="1092">
        <f t="shared" si="155"/>
        <v>0</v>
      </c>
    </row>
    <row r="590" spans="2:13">
      <c r="B590" s="1276"/>
      <c r="C590" s="1191" t="s">
        <v>737</v>
      </c>
      <c r="D590" s="1195">
        <f t="shared" si="153"/>
        <v>0</v>
      </c>
      <c r="E590" s="1192"/>
      <c r="F590" s="1662"/>
      <c r="G590" s="1665"/>
      <c r="H590" s="1667"/>
      <c r="I590" s="1193">
        <f t="shared" si="154"/>
        <v>0</v>
      </c>
      <c r="J590" s="1290"/>
      <c r="K590" s="1291"/>
      <c r="L590" s="1292"/>
      <c r="M590" s="1092">
        <f t="shared" si="155"/>
        <v>0</v>
      </c>
    </row>
    <row r="591" spans="2:13">
      <c r="B591" s="1282">
        <v>7</v>
      </c>
      <c r="C591" s="1283" t="s">
        <v>738</v>
      </c>
      <c r="D591" s="1195">
        <f t="shared" si="153"/>
        <v>0</v>
      </c>
      <c r="E591" s="1192"/>
      <c r="F591" s="1662"/>
      <c r="G591" s="1665"/>
      <c r="H591" s="1667"/>
      <c r="I591" s="1193">
        <f t="shared" si="154"/>
        <v>0</v>
      </c>
      <c r="J591" s="1192"/>
      <c r="K591" s="1192"/>
      <c r="L591" s="1192"/>
      <c r="M591" s="1092">
        <f t="shared" si="155"/>
        <v>0</v>
      </c>
    </row>
    <row r="592" spans="2:13">
      <c r="B592" s="1282"/>
      <c r="C592" s="1191" t="s">
        <v>739</v>
      </c>
      <c r="D592" s="1195">
        <f t="shared" si="153"/>
        <v>0</v>
      </c>
      <c r="E592" s="1192"/>
      <c r="F592" s="1662"/>
      <c r="G592" s="1665"/>
      <c r="H592" s="1667"/>
      <c r="I592" s="1193">
        <f t="shared" si="154"/>
        <v>0</v>
      </c>
      <c r="J592" s="1290"/>
      <c r="K592" s="1291"/>
      <c r="L592" s="1292"/>
      <c r="M592" s="1092">
        <f t="shared" si="155"/>
        <v>0</v>
      </c>
    </row>
    <row r="593" spans="2:13" ht="13.5" thickBot="1">
      <c r="B593" s="1282"/>
      <c r="C593" s="2312" t="s">
        <v>740</v>
      </c>
      <c r="D593" s="2309">
        <f t="shared" si="153"/>
        <v>0</v>
      </c>
      <c r="E593" s="2315"/>
      <c r="F593" s="2316"/>
      <c r="G593" s="2317"/>
      <c r="H593" s="2318"/>
      <c r="I593" s="2319">
        <f t="shared" si="154"/>
        <v>0</v>
      </c>
      <c r="J593" s="2338"/>
      <c r="K593" s="2339"/>
      <c r="L593" s="2335"/>
      <c r="M593" s="2323">
        <f t="shared" si="155"/>
        <v>0</v>
      </c>
    </row>
    <row r="594" spans="2:13" ht="26.25" thickBot="1">
      <c r="B594" s="1276">
        <v>8</v>
      </c>
      <c r="C594" s="2314" t="s">
        <v>741</v>
      </c>
      <c r="D594" s="1661">
        <f>D595+D596+D597+D598</f>
        <v>2278305</v>
      </c>
      <c r="E594" s="1661">
        <f t="shared" ref="E594:M594" si="156">E595+E596+E597+E598</f>
        <v>0</v>
      </c>
      <c r="F594" s="2331">
        <f t="shared" ref="F594:H594" si="157">+F595+F596+F597+F598</f>
        <v>461180</v>
      </c>
      <c r="G594" s="2331">
        <f t="shared" si="157"/>
        <v>986237</v>
      </c>
      <c r="H594" s="2331">
        <f t="shared" si="157"/>
        <v>830888</v>
      </c>
      <c r="I594" s="1661">
        <f t="shared" si="156"/>
        <v>1817125</v>
      </c>
      <c r="J594" s="2340">
        <f t="shared" si="156"/>
        <v>0</v>
      </c>
      <c r="K594" s="2340">
        <f t="shared" si="156"/>
        <v>0</v>
      </c>
      <c r="L594" s="2340">
        <f t="shared" si="156"/>
        <v>0</v>
      </c>
      <c r="M594" s="2340">
        <f t="shared" si="156"/>
        <v>0</v>
      </c>
    </row>
    <row r="595" spans="2:13">
      <c r="B595" s="1276">
        <v>9</v>
      </c>
      <c r="C595" s="2313" t="s">
        <v>742</v>
      </c>
      <c r="D595" s="1203">
        <f t="shared" si="153"/>
        <v>1207031</v>
      </c>
      <c r="E595" s="1200"/>
      <c r="F595" s="2324">
        <v>224573</v>
      </c>
      <c r="G595" s="2325">
        <v>798041</v>
      </c>
      <c r="H595" s="2326">
        <v>184417</v>
      </c>
      <c r="I595" s="1201">
        <f t="shared" si="154"/>
        <v>982458</v>
      </c>
      <c r="J595" s="1296"/>
      <c r="K595" s="1281"/>
      <c r="L595" s="1280"/>
      <c r="M595" s="2330">
        <f t="shared" si="155"/>
        <v>0</v>
      </c>
    </row>
    <row r="596" spans="2:13">
      <c r="B596" s="1282">
        <v>10</v>
      </c>
      <c r="C596" s="1285" t="s">
        <v>743</v>
      </c>
      <c r="D596" s="1195">
        <f t="shared" si="153"/>
        <v>578042</v>
      </c>
      <c r="E596" s="1192"/>
      <c r="F596" s="1662">
        <v>117211</v>
      </c>
      <c r="G596" s="1662"/>
      <c r="H596" s="1662">
        <v>460831</v>
      </c>
      <c r="I596" s="1193">
        <f t="shared" si="154"/>
        <v>460831</v>
      </c>
      <c r="J596" s="1193"/>
      <c r="K596" s="1193"/>
      <c r="L596" s="1193"/>
      <c r="M596" s="1092">
        <f t="shared" si="155"/>
        <v>0</v>
      </c>
    </row>
    <row r="597" spans="2:13">
      <c r="B597" s="1276">
        <v>11</v>
      </c>
      <c r="C597" s="1285" t="s">
        <v>744</v>
      </c>
      <c r="D597" s="1195">
        <f t="shared" si="153"/>
        <v>288602</v>
      </c>
      <c r="E597" s="1192"/>
      <c r="F597" s="1662">
        <v>98585</v>
      </c>
      <c r="G597" s="1662">
        <v>9447</v>
      </c>
      <c r="H597" s="1662">
        <v>180570</v>
      </c>
      <c r="I597" s="1193">
        <f t="shared" si="154"/>
        <v>190017</v>
      </c>
      <c r="J597" s="1193"/>
      <c r="K597" s="1193"/>
      <c r="L597" s="1193"/>
      <c r="M597" s="1092">
        <f t="shared" si="155"/>
        <v>0</v>
      </c>
    </row>
    <row r="598" spans="2:13" ht="25.5">
      <c r="B598" s="1276">
        <v>12</v>
      </c>
      <c r="C598" s="1285" t="s">
        <v>745</v>
      </c>
      <c r="D598" s="1195">
        <f t="shared" si="153"/>
        <v>204630</v>
      </c>
      <c r="E598" s="1192"/>
      <c r="F598" s="1662">
        <v>20811</v>
      </c>
      <c r="G598" s="1662">
        <v>178749</v>
      </c>
      <c r="H598" s="1662">
        <v>5070</v>
      </c>
      <c r="I598" s="1193">
        <f t="shared" si="154"/>
        <v>183819</v>
      </c>
      <c r="J598" s="1193"/>
      <c r="K598" s="1193"/>
      <c r="L598" s="1193"/>
      <c r="M598" s="1092">
        <f t="shared" si="155"/>
        <v>0</v>
      </c>
    </row>
    <row r="599" spans="2:13">
      <c r="B599" s="1282">
        <v>13</v>
      </c>
      <c r="C599" s="1286" t="s">
        <v>746</v>
      </c>
      <c r="D599" s="1195">
        <f t="shared" si="153"/>
        <v>212011</v>
      </c>
      <c r="E599" s="1192"/>
      <c r="F599" s="1662"/>
      <c r="G599" s="1665">
        <v>92246</v>
      </c>
      <c r="H599" s="1667">
        <v>119765</v>
      </c>
      <c r="I599" s="1193">
        <f t="shared" si="154"/>
        <v>212011</v>
      </c>
      <c r="J599" s="1290"/>
      <c r="K599" s="1291"/>
      <c r="L599" s="1292"/>
      <c r="M599" s="1092">
        <f t="shared" si="155"/>
        <v>0</v>
      </c>
    </row>
    <row r="600" spans="2:13">
      <c r="B600" s="1276">
        <v>14</v>
      </c>
      <c r="C600" s="1286" t="s">
        <v>747</v>
      </c>
      <c r="D600" s="1195">
        <f t="shared" si="153"/>
        <v>0</v>
      </c>
      <c r="E600" s="1192"/>
      <c r="F600" s="1662"/>
      <c r="G600" s="1665"/>
      <c r="H600" s="1667"/>
      <c r="I600" s="1193">
        <f t="shared" si="154"/>
        <v>0</v>
      </c>
      <c r="J600" s="1290"/>
      <c r="K600" s="1291"/>
      <c r="L600" s="1292"/>
      <c r="M600" s="1092">
        <f t="shared" si="155"/>
        <v>0</v>
      </c>
    </row>
    <row r="601" spans="2:13">
      <c r="B601" s="1276">
        <v>15</v>
      </c>
      <c r="C601" s="1286" t="s">
        <v>748</v>
      </c>
      <c r="D601" s="1195">
        <f t="shared" si="153"/>
        <v>6734</v>
      </c>
      <c r="E601" s="1192"/>
      <c r="F601" s="1662"/>
      <c r="G601" s="1665">
        <v>6734</v>
      </c>
      <c r="H601" s="1667"/>
      <c r="I601" s="1193">
        <f t="shared" si="154"/>
        <v>6734</v>
      </c>
      <c r="J601" s="1290"/>
      <c r="K601" s="1291"/>
      <c r="L601" s="1292"/>
      <c r="M601" s="1092">
        <f t="shared" si="155"/>
        <v>0</v>
      </c>
    </row>
    <row r="602" spans="2:13">
      <c r="B602" s="1282">
        <v>16</v>
      </c>
      <c r="C602" s="1286" t="s">
        <v>749</v>
      </c>
      <c r="D602" s="1195">
        <f t="shared" si="153"/>
        <v>140732</v>
      </c>
      <c r="E602" s="1192"/>
      <c r="F602" s="1662">
        <v>121545</v>
      </c>
      <c r="G602" s="1662">
        <v>16745</v>
      </c>
      <c r="H602" s="1667">
        <v>2442</v>
      </c>
      <c r="I602" s="1193">
        <f t="shared" si="154"/>
        <v>19187</v>
      </c>
      <c r="J602" s="1193"/>
      <c r="K602" s="1291"/>
      <c r="L602" s="1193"/>
      <c r="M602" s="1092">
        <f t="shared" si="155"/>
        <v>0</v>
      </c>
    </row>
    <row r="603" spans="2:13">
      <c r="B603" s="1276">
        <v>17</v>
      </c>
      <c r="C603" s="1286" t="s">
        <v>750</v>
      </c>
      <c r="D603" s="1195">
        <f t="shared" si="153"/>
        <v>0</v>
      </c>
      <c r="E603" s="1192"/>
      <c r="F603" s="1662"/>
      <c r="G603" s="1665"/>
      <c r="H603" s="1667"/>
      <c r="I603" s="1193">
        <f t="shared" si="154"/>
        <v>0</v>
      </c>
      <c r="J603" s="1290"/>
      <c r="K603" s="1291"/>
      <c r="L603" s="1292"/>
      <c r="M603" s="1092">
        <f t="shared" si="155"/>
        <v>0</v>
      </c>
    </row>
    <row r="604" spans="2:13" ht="13.5" thickBot="1">
      <c r="B604" s="1276">
        <v>18</v>
      </c>
      <c r="C604" s="1287" t="s">
        <v>751</v>
      </c>
      <c r="D604" s="2309">
        <f t="shared" si="153"/>
        <v>17615</v>
      </c>
      <c r="E604" s="2315"/>
      <c r="F604" s="2316"/>
      <c r="G604" s="2317">
        <v>9474</v>
      </c>
      <c r="H604" s="2318">
        <v>8141</v>
      </c>
      <c r="I604" s="2319">
        <f t="shared" si="154"/>
        <v>17615</v>
      </c>
      <c r="J604" s="2338"/>
      <c r="K604" s="2339"/>
      <c r="L604" s="2335"/>
      <c r="M604" s="2323">
        <f t="shared" si="155"/>
        <v>0</v>
      </c>
    </row>
    <row r="605" spans="2:13" ht="26.25" thickBot="1">
      <c r="B605" s="1288">
        <v>19</v>
      </c>
      <c r="C605" s="1289" t="s">
        <v>752</v>
      </c>
      <c r="D605" s="1661">
        <f>D583+D584+D585+D586+D587+D588+D591+D594+D599+D600+D601+D602+D603+D604</f>
        <v>2682943</v>
      </c>
      <c r="E605" s="1661">
        <f t="shared" ref="E605:M605" si="158">E583+E584+E585+E586+E587+E588+E591+E594+E599+E600+E601+E602+E603+E604</f>
        <v>0</v>
      </c>
      <c r="F605" s="1661">
        <f t="shared" si="158"/>
        <v>601102</v>
      </c>
      <c r="G605" s="1661">
        <f t="shared" si="158"/>
        <v>1120605</v>
      </c>
      <c r="H605" s="1661">
        <f t="shared" si="158"/>
        <v>961236</v>
      </c>
      <c r="I605" s="1661">
        <f t="shared" si="158"/>
        <v>2081841</v>
      </c>
      <c r="J605" s="2340">
        <f t="shared" si="158"/>
        <v>0</v>
      </c>
      <c r="K605" s="2340">
        <f t="shared" si="158"/>
        <v>0</v>
      </c>
      <c r="L605" s="2340">
        <f t="shared" si="158"/>
        <v>0</v>
      </c>
      <c r="M605" s="2340">
        <f t="shared" si="158"/>
        <v>0</v>
      </c>
    </row>
    <row r="606" spans="2:13">
      <c r="B606" s="1276"/>
      <c r="C606" s="1277" t="s">
        <v>753</v>
      </c>
      <c r="D606" s="1203">
        <f t="shared" si="153"/>
        <v>0</v>
      </c>
      <c r="E606" s="1200"/>
      <c r="F606" s="1201"/>
      <c r="G606" s="1202"/>
      <c r="H606" s="1203"/>
      <c r="I606" s="1201">
        <f t="shared" si="154"/>
        <v>0</v>
      </c>
      <c r="J606" s="1296"/>
      <c r="K606" s="1281"/>
      <c r="L606" s="1280"/>
      <c r="M606" s="2330">
        <f t="shared" si="155"/>
        <v>0</v>
      </c>
    </row>
    <row r="607" spans="2:13">
      <c r="B607" s="1276"/>
      <c r="C607" s="1277" t="s">
        <v>147</v>
      </c>
      <c r="D607" s="1195">
        <f t="shared" si="153"/>
        <v>0</v>
      </c>
      <c r="E607" s="1192"/>
      <c r="F607" s="1193"/>
      <c r="G607" s="1194"/>
      <c r="H607" s="1195"/>
      <c r="I607" s="1193">
        <f t="shared" si="154"/>
        <v>0</v>
      </c>
      <c r="J607" s="1290"/>
      <c r="K607" s="1291"/>
      <c r="L607" s="1292"/>
      <c r="M607" s="1092">
        <f t="shared" si="155"/>
        <v>0</v>
      </c>
    </row>
    <row r="608" spans="2:13">
      <c r="B608" s="1276">
        <v>20</v>
      </c>
      <c r="C608" s="1286" t="s">
        <v>754</v>
      </c>
      <c r="D608" s="1195">
        <f t="shared" si="153"/>
        <v>1975024</v>
      </c>
      <c r="E608" s="1192"/>
      <c r="F608" s="1662"/>
      <c r="G608" s="1665">
        <v>1038960</v>
      </c>
      <c r="H608" s="1667">
        <v>936064</v>
      </c>
      <c r="I608" s="1193">
        <f t="shared" si="154"/>
        <v>1975024</v>
      </c>
      <c r="J608" s="1290"/>
      <c r="K608" s="1291"/>
      <c r="L608" s="1292"/>
      <c r="M608" s="1092">
        <f t="shared" si="155"/>
        <v>0</v>
      </c>
    </row>
    <row r="609" spans="2:13">
      <c r="B609" s="1276">
        <v>21</v>
      </c>
      <c r="C609" s="1286" t="s">
        <v>755</v>
      </c>
      <c r="D609" s="1195">
        <f t="shared" si="153"/>
        <v>7744</v>
      </c>
      <c r="E609" s="1192"/>
      <c r="F609" s="1662">
        <v>7744</v>
      </c>
      <c r="G609" s="1665"/>
      <c r="H609" s="1667"/>
      <c r="I609" s="1193">
        <f t="shared" si="154"/>
        <v>0</v>
      </c>
      <c r="J609" s="1290"/>
      <c r="K609" s="1291"/>
      <c r="L609" s="1292"/>
      <c r="M609" s="1092">
        <f t="shared" si="155"/>
        <v>0</v>
      </c>
    </row>
    <row r="610" spans="2:13">
      <c r="B610" s="1276">
        <v>22</v>
      </c>
      <c r="C610" s="1286" t="s">
        <v>756</v>
      </c>
      <c r="D610" s="1195">
        <f t="shared" si="153"/>
        <v>0</v>
      </c>
      <c r="E610" s="1192"/>
      <c r="F610" s="1662"/>
      <c r="G610" s="1665"/>
      <c r="H610" s="1667"/>
      <c r="I610" s="1193">
        <f t="shared" si="154"/>
        <v>0</v>
      </c>
      <c r="J610" s="1290"/>
      <c r="K610" s="1291"/>
      <c r="L610" s="1292"/>
      <c r="M610" s="1092">
        <f t="shared" si="155"/>
        <v>0</v>
      </c>
    </row>
    <row r="611" spans="2:13">
      <c r="B611" s="1276">
        <v>23</v>
      </c>
      <c r="C611" s="1286" t="s">
        <v>757</v>
      </c>
      <c r="D611" s="1195">
        <f t="shared" si="153"/>
        <v>0</v>
      </c>
      <c r="E611" s="1192"/>
      <c r="F611" s="1662"/>
      <c r="G611" s="1665"/>
      <c r="H611" s="1667"/>
      <c r="I611" s="1193">
        <f t="shared" si="154"/>
        <v>0</v>
      </c>
      <c r="J611" s="1290"/>
      <c r="K611" s="1291"/>
      <c r="L611" s="1292"/>
      <c r="M611" s="1092">
        <f t="shared" si="155"/>
        <v>0</v>
      </c>
    </row>
    <row r="612" spans="2:13">
      <c r="B612" s="1276">
        <v>24</v>
      </c>
      <c r="C612" s="1293" t="s">
        <v>758</v>
      </c>
      <c r="D612" s="1195">
        <f t="shared" si="153"/>
        <v>0</v>
      </c>
      <c r="E612" s="1192"/>
      <c r="F612" s="1662"/>
      <c r="G612" s="1665"/>
      <c r="H612" s="1667"/>
      <c r="I612" s="1193">
        <f t="shared" si="154"/>
        <v>0</v>
      </c>
      <c r="J612" s="1290"/>
      <c r="K612" s="1291"/>
      <c r="L612" s="1292"/>
      <c r="M612" s="1092">
        <f t="shared" si="155"/>
        <v>0</v>
      </c>
    </row>
    <row r="613" spans="2:13" ht="13.5" thickBot="1">
      <c r="B613" s="1276">
        <v>25</v>
      </c>
      <c r="C613" s="1287" t="s">
        <v>759</v>
      </c>
      <c r="D613" s="2309">
        <f t="shared" si="153"/>
        <v>106818</v>
      </c>
      <c r="E613" s="2315"/>
      <c r="F613" s="2316"/>
      <c r="G613" s="2316">
        <v>81646</v>
      </c>
      <c r="H613" s="2316">
        <v>25172</v>
      </c>
      <c r="I613" s="2319">
        <f t="shared" si="154"/>
        <v>106818</v>
      </c>
      <c r="J613" s="2319"/>
      <c r="K613" s="2319"/>
      <c r="L613" s="2319"/>
      <c r="M613" s="2323">
        <f t="shared" si="155"/>
        <v>0</v>
      </c>
    </row>
    <row r="614" spans="2:13" ht="13.5" thickBot="1">
      <c r="B614" s="1288">
        <v>26</v>
      </c>
      <c r="C614" s="1289" t="s">
        <v>760</v>
      </c>
      <c r="D614" s="1661">
        <f>D608+D609+D610+D611+D612+D613</f>
        <v>2089586</v>
      </c>
      <c r="E614" s="1661">
        <f t="shared" ref="E614:M614" si="159">E608+E609+E610+E611+E612+E613</f>
        <v>0</v>
      </c>
      <c r="F614" s="1661">
        <f t="shared" si="159"/>
        <v>7744</v>
      </c>
      <c r="G614" s="1661">
        <f t="shared" si="159"/>
        <v>1120606</v>
      </c>
      <c r="H614" s="1661">
        <f t="shared" si="159"/>
        <v>961236</v>
      </c>
      <c r="I614" s="1661">
        <f t="shared" si="159"/>
        <v>2081842</v>
      </c>
      <c r="J614" s="2340">
        <f t="shared" si="159"/>
        <v>0</v>
      </c>
      <c r="K614" s="2340">
        <f t="shared" si="159"/>
        <v>0</v>
      </c>
      <c r="L614" s="2340">
        <f t="shared" si="159"/>
        <v>0</v>
      </c>
      <c r="M614" s="2340">
        <f t="shared" si="159"/>
        <v>0</v>
      </c>
    </row>
    <row r="615" spans="2:13">
      <c r="B615" s="1294"/>
      <c r="C615" s="1295" t="s">
        <v>761</v>
      </c>
      <c r="D615" s="1203">
        <f t="shared" si="153"/>
        <v>0</v>
      </c>
      <c r="E615" s="1200"/>
      <c r="F615" s="1201"/>
      <c r="G615" s="1202"/>
      <c r="H615" s="1203"/>
      <c r="I615" s="1201">
        <f t="shared" si="154"/>
        <v>0</v>
      </c>
      <c r="J615" s="1296"/>
      <c r="K615" s="1281"/>
      <c r="L615" s="1280"/>
      <c r="M615" s="2330">
        <f t="shared" si="155"/>
        <v>0</v>
      </c>
    </row>
    <row r="616" spans="2:13">
      <c r="B616" s="1276">
        <v>27</v>
      </c>
      <c r="C616" s="1283" t="s">
        <v>762</v>
      </c>
      <c r="D616" s="1195">
        <f t="shared" si="153"/>
        <v>500000</v>
      </c>
      <c r="E616" s="1192"/>
      <c r="F616" s="1662">
        <v>500000</v>
      </c>
      <c r="G616" s="1665"/>
      <c r="H616" s="1667"/>
      <c r="I616" s="1193">
        <f t="shared" si="154"/>
        <v>0</v>
      </c>
      <c r="J616" s="1290"/>
      <c r="K616" s="1291"/>
      <c r="L616" s="1292"/>
      <c r="M616" s="1092">
        <f t="shared" si="155"/>
        <v>0</v>
      </c>
    </row>
    <row r="617" spans="2:13">
      <c r="B617" s="1276">
        <v>28</v>
      </c>
      <c r="C617" s="1283" t="s">
        <v>763</v>
      </c>
      <c r="D617" s="1195">
        <f t="shared" si="153"/>
        <v>10674</v>
      </c>
      <c r="E617" s="1192"/>
      <c r="F617" s="1662">
        <v>10674</v>
      </c>
      <c r="G617" s="1665"/>
      <c r="H617" s="1667"/>
      <c r="I617" s="1193">
        <f t="shared" si="154"/>
        <v>0</v>
      </c>
      <c r="J617" s="1290"/>
      <c r="K617" s="1291"/>
      <c r="L617" s="1292"/>
      <c r="M617" s="1092">
        <f t="shared" si="155"/>
        <v>0</v>
      </c>
    </row>
    <row r="618" spans="2:13">
      <c r="B618" s="1297">
        <v>29</v>
      </c>
      <c r="C618" s="1298" t="s">
        <v>764</v>
      </c>
      <c r="D618" s="1195">
        <f t="shared" si="153"/>
        <v>6050</v>
      </c>
      <c r="E618" s="1196"/>
      <c r="F618" s="1664">
        <v>6050</v>
      </c>
      <c r="G618" s="1666"/>
      <c r="H618" s="1668"/>
      <c r="I618" s="1193">
        <f>G618+H618</f>
        <v>0</v>
      </c>
      <c r="J618" s="1301"/>
      <c r="K618" s="1302"/>
      <c r="L618" s="1303"/>
      <c r="M618" s="1092">
        <f t="shared" si="155"/>
        <v>0</v>
      </c>
    </row>
    <row r="619" spans="2:13">
      <c r="B619" s="1676">
        <v>30</v>
      </c>
      <c r="C619" s="2449" t="s">
        <v>991</v>
      </c>
      <c r="D619" s="1195">
        <f t="shared" si="153"/>
        <v>0</v>
      </c>
      <c r="E619" s="1321"/>
      <c r="F619" s="1664"/>
      <c r="G619" s="1666"/>
      <c r="H619" s="1668"/>
      <c r="I619" s="1418"/>
      <c r="J619" s="1682"/>
      <c r="K619" s="1638"/>
      <c r="L619" s="1683"/>
      <c r="M619" s="1678"/>
    </row>
    <row r="620" spans="2:13" ht="13.5" thickBot="1">
      <c r="B620" s="1297">
        <v>31</v>
      </c>
      <c r="C620" s="1298" t="s">
        <v>765</v>
      </c>
      <c r="D620" s="2309">
        <f t="shared" si="153"/>
        <v>76633</v>
      </c>
      <c r="E620" s="2315"/>
      <c r="F620" s="2316">
        <v>76633</v>
      </c>
      <c r="G620" s="2317"/>
      <c r="H620" s="2318"/>
      <c r="I620" s="2319">
        <f t="shared" si="154"/>
        <v>0</v>
      </c>
      <c r="J620" s="2334"/>
      <c r="K620" s="2309"/>
      <c r="L620" s="2335"/>
      <c r="M620" s="2323">
        <f t="shared" si="155"/>
        <v>0</v>
      </c>
    </row>
    <row r="621" spans="2:13" ht="13.5" thickBot="1">
      <c r="B621" s="1288">
        <v>32</v>
      </c>
      <c r="C621" s="1299" t="s">
        <v>1097</v>
      </c>
      <c r="D621" s="1661">
        <f>D616+D617+D618+D620+D619</f>
        <v>593357</v>
      </c>
      <c r="E621" s="1661">
        <f t="shared" ref="E621:M621" si="160">E616+E617+E618+E620+E619</f>
        <v>0</v>
      </c>
      <c r="F621" s="1661">
        <f t="shared" si="160"/>
        <v>593357</v>
      </c>
      <c r="G621" s="1661">
        <f t="shared" si="160"/>
        <v>0</v>
      </c>
      <c r="H621" s="1661">
        <f t="shared" si="160"/>
        <v>0</v>
      </c>
      <c r="I621" s="1661">
        <f t="shared" si="160"/>
        <v>0</v>
      </c>
      <c r="J621" s="2340">
        <f t="shared" si="160"/>
        <v>0</v>
      </c>
      <c r="K621" s="2340">
        <f t="shared" si="160"/>
        <v>0</v>
      </c>
      <c r="L621" s="2340">
        <f t="shared" si="160"/>
        <v>0</v>
      </c>
      <c r="M621" s="2340">
        <f t="shared" si="160"/>
        <v>0</v>
      </c>
    </row>
    <row r="622" spans="2:13" ht="26.25" thickBot="1">
      <c r="B622" s="1288">
        <v>33</v>
      </c>
      <c r="C622" s="1289" t="s">
        <v>1098</v>
      </c>
      <c r="D622" s="1661">
        <f>D621+D614</f>
        <v>2682943</v>
      </c>
      <c r="E622" s="1661">
        <f t="shared" ref="E622:M622" si="161">E621+E614</f>
        <v>0</v>
      </c>
      <c r="F622" s="1661">
        <f t="shared" si="161"/>
        <v>601101</v>
      </c>
      <c r="G622" s="1661">
        <f t="shared" si="161"/>
        <v>1120606</v>
      </c>
      <c r="H622" s="1661">
        <f t="shared" si="161"/>
        <v>961236</v>
      </c>
      <c r="I622" s="1661">
        <f t="shared" si="161"/>
        <v>2081842</v>
      </c>
      <c r="J622" s="2340">
        <f t="shared" si="161"/>
        <v>0</v>
      </c>
      <c r="K622" s="2340">
        <f t="shared" si="161"/>
        <v>0</v>
      </c>
      <c r="L622" s="2340">
        <f t="shared" si="161"/>
        <v>0</v>
      </c>
      <c r="M622" s="2340">
        <f t="shared" si="161"/>
        <v>0</v>
      </c>
    </row>
    <row r="624" spans="2:13">
      <c r="M624" s="1310">
        <v>24</v>
      </c>
    </row>
    <row r="626" spans="2:13" ht="14.25">
      <c r="B626" s="2534" t="s">
        <v>1072</v>
      </c>
      <c r="C626" s="2534"/>
      <c r="D626" s="2534"/>
      <c r="E626" s="2534"/>
      <c r="F626" s="2534"/>
      <c r="G626" s="2534"/>
    </row>
    <row r="627" spans="2:13" ht="13.5" thickBot="1">
      <c r="B627" s="1977"/>
      <c r="C627" s="1977"/>
      <c r="D627" s="1977"/>
      <c r="E627" s="1977"/>
      <c r="F627" s="1977"/>
      <c r="G627" s="1977"/>
    </row>
    <row r="628" spans="2:13" ht="15.75" customHeight="1" thickBot="1">
      <c r="B628" s="2535" t="s">
        <v>679</v>
      </c>
      <c r="C628" s="2536"/>
      <c r="D628" s="1573"/>
      <c r="E628" s="1573"/>
      <c r="F628" s="1573"/>
      <c r="G628" s="1573"/>
      <c r="H628" s="1573"/>
      <c r="I628" s="1519"/>
      <c r="J628" s="1519"/>
      <c r="K628" s="1519"/>
      <c r="L628" s="2566" t="s">
        <v>885</v>
      </c>
      <c r="M628" s="2566"/>
    </row>
    <row r="629" spans="2:13" ht="13.5" customHeight="1" thickBot="1">
      <c r="B629" s="2549" t="s">
        <v>718</v>
      </c>
      <c r="C629" s="2558"/>
      <c r="D629" s="2537" t="s">
        <v>719</v>
      </c>
      <c r="E629" s="2537" t="s">
        <v>720</v>
      </c>
      <c r="F629" s="2537" t="s">
        <v>721</v>
      </c>
      <c r="G629" s="2540" t="s">
        <v>252</v>
      </c>
      <c r="H629" s="2541"/>
      <c r="I629" s="2541"/>
      <c r="J629" s="2541"/>
      <c r="K629" s="2541"/>
      <c r="L629" s="2541"/>
      <c r="M629" s="2542"/>
    </row>
    <row r="630" spans="2:13" ht="13.5" customHeight="1" thickBot="1">
      <c r="B630" s="2550"/>
      <c r="C630" s="2559"/>
      <c r="D630" s="2538"/>
      <c r="E630" s="2538"/>
      <c r="F630" s="2538"/>
      <c r="G630" s="2543" t="s">
        <v>772</v>
      </c>
      <c r="H630" s="2544"/>
      <c r="I630" s="2545"/>
      <c r="J630" s="2546" t="s">
        <v>1013</v>
      </c>
      <c r="K630" s="2547"/>
      <c r="L630" s="2547"/>
      <c r="M630" s="2548"/>
    </row>
    <row r="631" spans="2:13" ht="51.75" thickBot="1">
      <c r="B631" s="2550"/>
      <c r="C631" s="2559"/>
      <c r="D631" s="2539"/>
      <c r="E631" s="2539"/>
      <c r="F631" s="2539"/>
      <c r="G631" s="1613" t="s">
        <v>723</v>
      </c>
      <c r="H631" s="1613" t="s">
        <v>724</v>
      </c>
      <c r="I631" s="1613" t="s">
        <v>2</v>
      </c>
      <c r="J631" s="1614" t="s">
        <v>725</v>
      </c>
      <c r="K631" s="1614" t="s">
        <v>726</v>
      </c>
      <c r="L631" s="1614" t="s">
        <v>727</v>
      </c>
      <c r="M631" s="1423" t="s">
        <v>2</v>
      </c>
    </row>
    <row r="632" spans="2:13" ht="15.75" customHeight="1" thickBot="1">
      <c r="B632" s="2550"/>
      <c r="C632" s="2559"/>
      <c r="D632" s="1336">
        <v>1</v>
      </c>
      <c r="E632" s="1531"/>
      <c r="F632" s="1531">
        <v>2</v>
      </c>
      <c r="G632" s="1529">
        <v>3</v>
      </c>
      <c r="H632" s="1531">
        <v>4</v>
      </c>
      <c r="I632" s="1528">
        <v>5</v>
      </c>
      <c r="J632" s="1529">
        <v>6</v>
      </c>
      <c r="K632" s="1531">
        <v>7</v>
      </c>
      <c r="L632" s="1273">
        <v>8</v>
      </c>
      <c r="M632" s="1336">
        <v>9</v>
      </c>
    </row>
    <row r="633" spans="2:13" ht="15.75" customHeight="1" thickBot="1">
      <c r="B633" s="2551"/>
      <c r="C633" s="2560"/>
      <c r="D633" s="1533" t="s">
        <v>728</v>
      </c>
      <c r="E633" s="1533"/>
      <c r="F633" s="1533"/>
      <c r="G633" s="1530"/>
      <c r="H633" s="1533"/>
      <c r="I633" s="1274" t="s">
        <v>729</v>
      </c>
      <c r="J633" s="1530"/>
      <c r="K633" s="1533"/>
      <c r="L633" s="1275"/>
      <c r="M633" s="1612" t="s">
        <v>730</v>
      </c>
    </row>
    <row r="634" spans="2:13">
      <c r="B634" s="1294"/>
      <c r="C634" s="1295" t="s">
        <v>146</v>
      </c>
      <c r="D634" s="1420"/>
      <c r="E634" s="1278"/>
      <c r="F634" s="1201"/>
      <c r="G634" s="1202"/>
      <c r="H634" s="1203"/>
      <c r="I634" s="1200"/>
      <c r="J634" s="1202"/>
      <c r="K634" s="1279"/>
      <c r="L634" s="1280"/>
      <c r="M634" s="1281"/>
    </row>
    <row r="635" spans="2:13">
      <c r="B635" s="1282">
        <v>1</v>
      </c>
      <c r="C635" s="1283" t="s">
        <v>731</v>
      </c>
      <c r="D635" s="1195">
        <f>E635+F635+I635+M635</f>
        <v>0</v>
      </c>
      <c r="E635" s="1192"/>
      <c r="F635" s="1662"/>
      <c r="G635" s="1665"/>
      <c r="H635" s="1667"/>
      <c r="I635" s="1193">
        <f>G635+H635</f>
        <v>0</v>
      </c>
      <c r="J635" s="1290"/>
      <c r="K635" s="1291"/>
      <c r="L635" s="1292"/>
      <c r="M635" s="1092">
        <f>J635+K635+L635</f>
        <v>0</v>
      </c>
    </row>
    <row r="636" spans="2:13">
      <c r="B636" s="1276">
        <v>2</v>
      </c>
      <c r="C636" s="1283" t="s">
        <v>87</v>
      </c>
      <c r="D636" s="1195">
        <f t="shared" ref="D636:D672" si="162">E636+F636+I636+M636</f>
        <v>14080.74648</v>
      </c>
      <c r="E636" s="1192"/>
      <c r="F636" s="1662">
        <v>14080.74648</v>
      </c>
      <c r="G636" s="1665"/>
      <c r="H636" s="1667"/>
      <c r="I636" s="1193">
        <f t="shared" ref="I636:I672" si="163">G636+H636</f>
        <v>0</v>
      </c>
      <c r="J636" s="1290"/>
      <c r="K636" s="1291"/>
      <c r="L636" s="1292"/>
      <c r="M636" s="1092">
        <f t="shared" ref="M636:M672" si="164">J636+K636+L636</f>
        <v>0</v>
      </c>
    </row>
    <row r="637" spans="2:13">
      <c r="B637" s="1276">
        <v>3</v>
      </c>
      <c r="C637" s="1283" t="s">
        <v>732</v>
      </c>
      <c r="D637" s="1195">
        <f t="shared" si="162"/>
        <v>0</v>
      </c>
      <c r="E637" s="1192"/>
      <c r="F637" s="1662"/>
      <c r="G637" s="1665"/>
      <c r="H637" s="1667"/>
      <c r="I637" s="1193">
        <f t="shared" si="163"/>
        <v>0</v>
      </c>
      <c r="J637" s="1290"/>
      <c r="K637" s="1291"/>
      <c r="L637" s="1292"/>
      <c r="M637" s="1092">
        <f t="shared" si="164"/>
        <v>0</v>
      </c>
    </row>
    <row r="638" spans="2:13">
      <c r="B638" s="1282">
        <v>4</v>
      </c>
      <c r="C638" s="1283" t="s">
        <v>733</v>
      </c>
      <c r="D638" s="1195">
        <f t="shared" si="162"/>
        <v>49690.868839999996</v>
      </c>
      <c r="E638" s="1192"/>
      <c r="F638" s="1662">
        <v>49690.868839999996</v>
      </c>
      <c r="G638" s="1665"/>
      <c r="H638" s="1667"/>
      <c r="I638" s="1193">
        <f t="shared" si="163"/>
        <v>0</v>
      </c>
      <c r="J638" s="1290"/>
      <c r="K638" s="1291"/>
      <c r="L638" s="1292"/>
      <c r="M638" s="1092">
        <f t="shared" si="164"/>
        <v>0</v>
      </c>
    </row>
    <row r="639" spans="2:13">
      <c r="B639" s="1276">
        <v>5</v>
      </c>
      <c r="C639" s="1283" t="s">
        <v>734</v>
      </c>
      <c r="D639" s="1195">
        <f t="shared" si="162"/>
        <v>0</v>
      </c>
      <c r="E639" s="1192"/>
      <c r="F639" s="1662"/>
      <c r="G639" s="1665"/>
      <c r="H639" s="1667"/>
      <c r="I639" s="1193">
        <f t="shared" si="163"/>
        <v>0</v>
      </c>
      <c r="J639" s="1290"/>
      <c r="K639" s="1291"/>
      <c r="L639" s="1292"/>
      <c r="M639" s="1092">
        <f t="shared" si="164"/>
        <v>0</v>
      </c>
    </row>
    <row r="640" spans="2:13">
      <c r="B640" s="1276">
        <v>6</v>
      </c>
      <c r="C640" s="1283" t="s">
        <v>735</v>
      </c>
      <c r="D640" s="1195">
        <f t="shared" si="162"/>
        <v>0</v>
      </c>
      <c r="E640" s="1192"/>
      <c r="F640" s="1663">
        <f t="shared" ref="F640:H640" si="165">+F641+F642</f>
        <v>0</v>
      </c>
      <c r="G640" s="1663">
        <f t="shared" si="165"/>
        <v>0</v>
      </c>
      <c r="H640" s="1663">
        <f t="shared" si="165"/>
        <v>0</v>
      </c>
      <c r="I640" s="1193">
        <f t="shared" si="163"/>
        <v>0</v>
      </c>
      <c r="J640" s="1192"/>
      <c r="K640" s="1192"/>
      <c r="L640" s="1192"/>
      <c r="M640" s="1092">
        <f t="shared" si="164"/>
        <v>0</v>
      </c>
    </row>
    <row r="641" spans="2:13">
      <c r="B641" s="1276"/>
      <c r="C641" s="1191" t="s">
        <v>736</v>
      </c>
      <c r="D641" s="1195">
        <f t="shared" si="162"/>
        <v>0</v>
      </c>
      <c r="E641" s="1192"/>
      <c r="F641" s="1662"/>
      <c r="G641" s="1665"/>
      <c r="H641" s="1667"/>
      <c r="I641" s="1193">
        <f t="shared" si="163"/>
        <v>0</v>
      </c>
      <c r="J641" s="1290"/>
      <c r="K641" s="1291"/>
      <c r="L641" s="1292"/>
      <c r="M641" s="1092">
        <f t="shared" si="164"/>
        <v>0</v>
      </c>
    </row>
    <row r="642" spans="2:13">
      <c r="B642" s="1276"/>
      <c r="C642" s="1191" t="s">
        <v>737</v>
      </c>
      <c r="D642" s="1195">
        <f t="shared" si="162"/>
        <v>0</v>
      </c>
      <c r="E642" s="1192"/>
      <c r="F642" s="1662"/>
      <c r="G642" s="1665"/>
      <c r="H642" s="1667"/>
      <c r="I642" s="1193">
        <f t="shared" si="163"/>
        <v>0</v>
      </c>
      <c r="J642" s="1290"/>
      <c r="K642" s="1291"/>
      <c r="L642" s="1292"/>
      <c r="M642" s="1092">
        <f t="shared" si="164"/>
        <v>0</v>
      </c>
    </row>
    <row r="643" spans="2:13">
      <c r="B643" s="1282">
        <v>7</v>
      </c>
      <c r="C643" s="1283" t="s">
        <v>738</v>
      </c>
      <c r="D643" s="1195">
        <f t="shared" si="162"/>
        <v>0</v>
      </c>
      <c r="E643" s="1192"/>
      <c r="F643" s="1663">
        <f t="shared" ref="F643:H643" si="166">+F644+F645</f>
        <v>0</v>
      </c>
      <c r="G643" s="1663">
        <f t="shared" si="166"/>
        <v>0</v>
      </c>
      <c r="H643" s="1663">
        <f t="shared" si="166"/>
        <v>0</v>
      </c>
      <c r="I643" s="1193">
        <f t="shared" si="163"/>
        <v>0</v>
      </c>
      <c r="J643" s="1192"/>
      <c r="K643" s="1192"/>
      <c r="L643" s="1192"/>
      <c r="M643" s="1092">
        <f t="shared" si="164"/>
        <v>0</v>
      </c>
    </row>
    <row r="644" spans="2:13">
      <c r="B644" s="1282"/>
      <c r="C644" s="1191" t="s">
        <v>739</v>
      </c>
      <c r="D644" s="1195">
        <f t="shared" si="162"/>
        <v>0</v>
      </c>
      <c r="E644" s="1192"/>
      <c r="F644" s="1662"/>
      <c r="G644" s="1665"/>
      <c r="H644" s="1667"/>
      <c r="I644" s="1193">
        <f t="shared" si="163"/>
        <v>0</v>
      </c>
      <c r="J644" s="1290"/>
      <c r="K644" s="1291"/>
      <c r="L644" s="1292"/>
      <c r="M644" s="1092">
        <f t="shared" si="164"/>
        <v>0</v>
      </c>
    </row>
    <row r="645" spans="2:13" ht="13.5" thickBot="1">
      <c r="B645" s="1282"/>
      <c r="C645" s="2312" t="s">
        <v>740</v>
      </c>
      <c r="D645" s="2309">
        <f t="shared" si="162"/>
        <v>0</v>
      </c>
      <c r="E645" s="2315"/>
      <c r="F645" s="2316"/>
      <c r="G645" s="2317"/>
      <c r="H645" s="2318"/>
      <c r="I645" s="2319">
        <f t="shared" si="163"/>
        <v>0</v>
      </c>
      <c r="J645" s="2338"/>
      <c r="K645" s="2339"/>
      <c r="L645" s="2335"/>
      <c r="M645" s="2323">
        <f t="shared" si="164"/>
        <v>0</v>
      </c>
    </row>
    <row r="646" spans="2:13" ht="26.25" thickBot="1">
      <c r="B646" s="1276">
        <v>8</v>
      </c>
      <c r="C646" s="2314" t="s">
        <v>741</v>
      </c>
      <c r="D646" s="1661">
        <f>+D647+D648+D649+D650</f>
        <v>3717854.757232537</v>
      </c>
      <c r="E646" s="1661">
        <f t="shared" ref="E646:M646" si="167">+E647+E648+E649+E650</f>
        <v>0</v>
      </c>
      <c r="F646" s="2331">
        <f t="shared" si="167"/>
        <v>355258.70186205499</v>
      </c>
      <c r="G646" s="2331">
        <f t="shared" si="167"/>
        <v>365764.46768876701</v>
      </c>
      <c r="H646" s="2331">
        <f t="shared" si="167"/>
        <v>2996831.5876817149</v>
      </c>
      <c r="I646" s="1661">
        <f t="shared" si="167"/>
        <v>3362596.0553704817</v>
      </c>
      <c r="J646" s="2340">
        <f t="shared" si="167"/>
        <v>0</v>
      </c>
      <c r="K646" s="2340">
        <f t="shared" si="167"/>
        <v>0</v>
      </c>
      <c r="L646" s="2340">
        <f t="shared" si="167"/>
        <v>0</v>
      </c>
      <c r="M646" s="2340">
        <f t="shared" si="167"/>
        <v>0</v>
      </c>
    </row>
    <row r="647" spans="2:13">
      <c r="B647" s="1276">
        <v>9</v>
      </c>
      <c r="C647" s="2313" t="s">
        <v>742</v>
      </c>
      <c r="D647" s="1203">
        <f t="shared" si="162"/>
        <v>0</v>
      </c>
      <c r="E647" s="1200"/>
      <c r="F647" s="2324"/>
      <c r="G647" s="2325"/>
      <c r="H647" s="2326"/>
      <c r="I647" s="1201">
        <f t="shared" si="163"/>
        <v>0</v>
      </c>
      <c r="J647" s="1296"/>
      <c r="K647" s="1281"/>
      <c r="L647" s="1280"/>
      <c r="M647" s="2330">
        <f t="shared" si="164"/>
        <v>0</v>
      </c>
    </row>
    <row r="648" spans="2:13">
      <c r="B648" s="1282">
        <v>10</v>
      </c>
      <c r="C648" s="1285" t="s">
        <v>743</v>
      </c>
      <c r="D648" s="1195">
        <f t="shared" si="162"/>
        <v>1168057.6393625368</v>
      </c>
      <c r="E648" s="1192"/>
      <c r="F648" s="1662">
        <v>158872.67945205502</v>
      </c>
      <c r="G648" s="1662">
        <v>168927.91232876701</v>
      </c>
      <c r="H648" s="1662">
        <v>840257.04758171493</v>
      </c>
      <c r="I648" s="1193">
        <f t="shared" si="163"/>
        <v>1009184.9599104819</v>
      </c>
      <c r="J648" s="1193"/>
      <c r="K648" s="1193"/>
      <c r="L648" s="1193"/>
      <c r="M648" s="1092">
        <f t="shared" si="164"/>
        <v>0</v>
      </c>
    </row>
    <row r="649" spans="2:13">
      <c r="B649" s="1276">
        <v>11</v>
      </c>
      <c r="C649" s="1285" t="s">
        <v>744</v>
      </c>
      <c r="D649" s="1195">
        <f t="shared" si="162"/>
        <v>2549797.1178700002</v>
      </c>
      <c r="E649" s="1192"/>
      <c r="F649" s="1662">
        <v>196386.02241000001</v>
      </c>
      <c r="G649" s="1662">
        <v>196836.55536000003</v>
      </c>
      <c r="H649" s="1662">
        <v>2156574.5400999999</v>
      </c>
      <c r="I649" s="1193">
        <f t="shared" si="163"/>
        <v>2353411.09546</v>
      </c>
      <c r="J649" s="1193"/>
      <c r="K649" s="1193"/>
      <c r="L649" s="1193"/>
      <c r="M649" s="1092">
        <f t="shared" si="164"/>
        <v>0</v>
      </c>
    </row>
    <row r="650" spans="2:13" ht="25.5">
      <c r="B650" s="1276">
        <v>12</v>
      </c>
      <c r="C650" s="1285" t="s">
        <v>745</v>
      </c>
      <c r="D650" s="1195">
        <f t="shared" si="162"/>
        <v>0</v>
      </c>
      <c r="E650" s="1192"/>
      <c r="F650" s="1662"/>
      <c r="G650" s="1662"/>
      <c r="H650" s="1662"/>
      <c r="I650" s="1193">
        <f t="shared" si="163"/>
        <v>0</v>
      </c>
      <c r="J650" s="1193"/>
      <c r="K650" s="1193"/>
      <c r="L650" s="1193"/>
      <c r="M650" s="1092">
        <f t="shared" si="164"/>
        <v>0</v>
      </c>
    </row>
    <row r="651" spans="2:13">
      <c r="B651" s="1282">
        <v>13</v>
      </c>
      <c r="C651" s="1286" t="s">
        <v>746</v>
      </c>
      <c r="D651" s="1195">
        <f t="shared" si="162"/>
        <v>7315.5794300000007</v>
      </c>
      <c r="E651" s="1192"/>
      <c r="F651" s="1662"/>
      <c r="G651" s="1665">
        <v>7069.887670000001</v>
      </c>
      <c r="H651" s="1667">
        <v>245.69176000000002</v>
      </c>
      <c r="I651" s="1193">
        <f t="shared" si="163"/>
        <v>7315.5794300000007</v>
      </c>
      <c r="J651" s="1290"/>
      <c r="K651" s="1291"/>
      <c r="L651" s="1292"/>
      <c r="M651" s="1092">
        <f t="shared" si="164"/>
        <v>0</v>
      </c>
    </row>
    <row r="652" spans="2:13">
      <c r="B652" s="1276">
        <v>14</v>
      </c>
      <c r="C652" s="1286" t="s">
        <v>747</v>
      </c>
      <c r="D652" s="1195">
        <f t="shared" si="162"/>
        <v>9153.7849900000001</v>
      </c>
      <c r="E652" s="1192"/>
      <c r="F652" s="1662"/>
      <c r="G652" s="1665">
        <v>1053</v>
      </c>
      <c r="H652" s="1667">
        <v>8100.7849900000001</v>
      </c>
      <c r="I652" s="1193">
        <f t="shared" si="163"/>
        <v>9153.7849900000001</v>
      </c>
      <c r="J652" s="1290"/>
      <c r="K652" s="1291"/>
      <c r="L652" s="1292"/>
      <c r="M652" s="1092">
        <f t="shared" si="164"/>
        <v>0</v>
      </c>
    </row>
    <row r="653" spans="2:13">
      <c r="B653" s="1276">
        <v>15</v>
      </c>
      <c r="C653" s="1286" t="s">
        <v>748</v>
      </c>
      <c r="D653" s="1195">
        <f t="shared" si="162"/>
        <v>76757.012170000002</v>
      </c>
      <c r="E653" s="1192"/>
      <c r="F653" s="1662"/>
      <c r="G653" s="1665">
        <v>6552.7527499999997</v>
      </c>
      <c r="H653" s="1667">
        <v>70204.259420000002</v>
      </c>
      <c r="I653" s="1193">
        <f t="shared" si="163"/>
        <v>76757.012170000002</v>
      </c>
      <c r="J653" s="1290"/>
      <c r="K653" s="1291"/>
      <c r="L653" s="1292"/>
      <c r="M653" s="1092">
        <f t="shared" si="164"/>
        <v>0</v>
      </c>
    </row>
    <row r="654" spans="2:13">
      <c r="B654" s="1282">
        <v>16</v>
      </c>
      <c r="C654" s="1286" t="s">
        <v>749</v>
      </c>
      <c r="D654" s="1195">
        <f t="shared" si="162"/>
        <v>116142.77545000002</v>
      </c>
      <c r="E654" s="1663">
        <v>-560060.32003000006</v>
      </c>
      <c r="F654" s="1662">
        <v>565000.77374000009</v>
      </c>
      <c r="G654" s="1662">
        <v>5599.4128604581401</v>
      </c>
      <c r="H654" s="1667">
        <v>105602.90887954185</v>
      </c>
      <c r="I654" s="1193">
        <f t="shared" si="163"/>
        <v>111202.32173999998</v>
      </c>
      <c r="J654" s="1193"/>
      <c r="K654" s="1291"/>
      <c r="L654" s="1193"/>
      <c r="M654" s="1092">
        <f t="shared" si="164"/>
        <v>0</v>
      </c>
    </row>
    <row r="655" spans="2:13">
      <c r="B655" s="1276">
        <v>17</v>
      </c>
      <c r="C655" s="1286" t="s">
        <v>750</v>
      </c>
      <c r="D655" s="1195">
        <f t="shared" si="162"/>
        <v>0</v>
      </c>
      <c r="E655" s="1192"/>
      <c r="F655" s="1662"/>
      <c r="G655" s="1665"/>
      <c r="H655" s="1667"/>
      <c r="I655" s="1193">
        <f t="shared" si="163"/>
        <v>0</v>
      </c>
      <c r="J655" s="1290"/>
      <c r="K655" s="1291"/>
      <c r="L655" s="1292"/>
      <c r="M655" s="1092">
        <f t="shared" si="164"/>
        <v>0</v>
      </c>
    </row>
    <row r="656" spans="2:13" ht="13.5" thickBot="1">
      <c r="B656" s="1276">
        <v>18</v>
      </c>
      <c r="C656" s="2341" t="s">
        <v>751</v>
      </c>
      <c r="D656" s="2309">
        <f t="shared" si="162"/>
        <v>111321.77121000001</v>
      </c>
      <c r="E656" s="2315"/>
      <c r="F656" s="2316">
        <v>3584.33851</v>
      </c>
      <c r="G656" s="2317">
        <v>147.15442999999999</v>
      </c>
      <c r="H656" s="2318">
        <v>107590.27827000001</v>
      </c>
      <c r="I656" s="2319">
        <f t="shared" si="163"/>
        <v>107737.4327</v>
      </c>
      <c r="J656" s="2338"/>
      <c r="K656" s="2339"/>
      <c r="L656" s="2335"/>
      <c r="M656" s="2323">
        <f t="shared" si="164"/>
        <v>0</v>
      </c>
    </row>
    <row r="657" spans="2:13" ht="26.25" thickBot="1">
      <c r="B657" s="1288">
        <v>19</v>
      </c>
      <c r="C657" s="1289" t="s">
        <v>752</v>
      </c>
      <c r="D657" s="1661">
        <f>D635+D636+D637+D638+D639+D640+D643+D646+D651+D652+D653+D654+D655+D656</f>
        <v>4102317.2958025369</v>
      </c>
      <c r="E657" s="1661">
        <f t="shared" ref="E657:M657" si="168">E635+E636+E637+E638+E639+E640+E643+E646+E651+E652+E653+E654+E655+E656</f>
        <v>-560060.32003000006</v>
      </c>
      <c r="F657" s="1661">
        <f t="shared" si="168"/>
        <v>987615.4294320551</v>
      </c>
      <c r="G657" s="1661">
        <f t="shared" si="168"/>
        <v>386186.67539922515</v>
      </c>
      <c r="H657" s="1661">
        <f t="shared" si="168"/>
        <v>3288575.5110012568</v>
      </c>
      <c r="I657" s="1661">
        <f t="shared" si="168"/>
        <v>3674762.1864004815</v>
      </c>
      <c r="J657" s="1661">
        <f t="shared" si="168"/>
        <v>0</v>
      </c>
      <c r="K657" s="2340">
        <f t="shared" si="168"/>
        <v>0</v>
      </c>
      <c r="L657" s="2340">
        <f t="shared" si="168"/>
        <v>0</v>
      </c>
      <c r="M657" s="2340">
        <f t="shared" si="168"/>
        <v>0</v>
      </c>
    </row>
    <row r="658" spans="2:13">
      <c r="B658" s="1276"/>
      <c r="C658" s="1295" t="s">
        <v>753</v>
      </c>
      <c r="D658" s="1203">
        <f t="shared" si="162"/>
        <v>0</v>
      </c>
      <c r="E658" s="1200"/>
      <c r="F658" s="1201"/>
      <c r="G658" s="1202"/>
      <c r="H658" s="1203"/>
      <c r="I658" s="1201">
        <f t="shared" si="163"/>
        <v>0</v>
      </c>
      <c r="J658" s="1296"/>
      <c r="K658" s="1281"/>
      <c r="L658" s="1280"/>
      <c r="M658" s="2330">
        <f t="shared" si="164"/>
        <v>0</v>
      </c>
    </row>
    <row r="659" spans="2:13">
      <c r="B659" s="1276"/>
      <c r="C659" s="1277" t="s">
        <v>147</v>
      </c>
      <c r="D659" s="1195">
        <f t="shared" si="162"/>
        <v>0</v>
      </c>
      <c r="E659" s="1192"/>
      <c r="F659" s="1193"/>
      <c r="G659" s="1194"/>
      <c r="H659" s="1195"/>
      <c r="I659" s="1193">
        <f t="shared" si="163"/>
        <v>0</v>
      </c>
      <c r="J659" s="1290"/>
      <c r="K659" s="1291"/>
      <c r="L659" s="1292"/>
      <c r="M659" s="1092">
        <f t="shared" si="164"/>
        <v>0</v>
      </c>
    </row>
    <row r="660" spans="2:13">
      <c r="B660" s="1276">
        <v>20</v>
      </c>
      <c r="C660" s="1286" t="s">
        <v>754</v>
      </c>
      <c r="D660" s="1195">
        <f t="shared" si="162"/>
        <v>2572178.9204117004</v>
      </c>
      <c r="E660" s="1192"/>
      <c r="F660" s="1662"/>
      <c r="G660" s="1665">
        <v>361966.26432477997</v>
      </c>
      <c r="H660" s="1667">
        <v>2210212.6560869203</v>
      </c>
      <c r="I660" s="1193">
        <f t="shared" si="163"/>
        <v>2572178.9204117004</v>
      </c>
      <c r="J660" s="1290"/>
      <c r="K660" s="1291"/>
      <c r="L660" s="1292"/>
      <c r="M660" s="1092">
        <f t="shared" si="164"/>
        <v>0</v>
      </c>
    </row>
    <row r="661" spans="2:13">
      <c r="B661" s="1276">
        <v>21</v>
      </c>
      <c r="C661" s="1286" t="s">
        <v>755</v>
      </c>
      <c r="D661" s="1195">
        <f t="shared" si="162"/>
        <v>8102.9369999999999</v>
      </c>
      <c r="E661" s="1192"/>
      <c r="F661" s="1662"/>
      <c r="G661" s="1665"/>
      <c r="H661" s="1667">
        <v>8102.9369999999999</v>
      </c>
      <c r="I661" s="1193">
        <f t="shared" si="163"/>
        <v>8102.9369999999999</v>
      </c>
      <c r="J661" s="1290"/>
      <c r="K661" s="1291"/>
      <c r="L661" s="1292"/>
      <c r="M661" s="1092">
        <f t="shared" si="164"/>
        <v>0</v>
      </c>
    </row>
    <row r="662" spans="2:13">
      <c r="B662" s="1276">
        <v>22</v>
      </c>
      <c r="C662" s="1286" t="s">
        <v>756</v>
      </c>
      <c r="D662" s="1195">
        <f t="shared" si="162"/>
        <v>70337.112900000007</v>
      </c>
      <c r="E662" s="1192"/>
      <c r="F662" s="1662"/>
      <c r="G662" s="1665">
        <v>1398.90155</v>
      </c>
      <c r="H662" s="1667">
        <v>68938.211350000012</v>
      </c>
      <c r="I662" s="1193">
        <f t="shared" si="163"/>
        <v>70337.112900000007</v>
      </c>
      <c r="J662" s="1290"/>
      <c r="K662" s="1291"/>
      <c r="L662" s="1292"/>
      <c r="M662" s="1092">
        <f t="shared" si="164"/>
        <v>0</v>
      </c>
    </row>
    <row r="663" spans="2:13">
      <c r="B663" s="1276">
        <v>23</v>
      </c>
      <c r="C663" s="1286" t="s">
        <v>757</v>
      </c>
      <c r="D663" s="1195">
        <f t="shared" si="162"/>
        <v>0</v>
      </c>
      <c r="E663" s="1192"/>
      <c r="F663" s="1662"/>
      <c r="G663" s="1665"/>
      <c r="H663" s="1667"/>
      <c r="I663" s="1193">
        <f t="shared" si="163"/>
        <v>0</v>
      </c>
      <c r="J663" s="1290"/>
      <c r="K663" s="1291"/>
      <c r="L663" s="1292"/>
      <c r="M663" s="1092">
        <f t="shared" si="164"/>
        <v>0</v>
      </c>
    </row>
    <row r="664" spans="2:13">
      <c r="B664" s="1276">
        <v>24</v>
      </c>
      <c r="C664" s="1293" t="s">
        <v>758</v>
      </c>
      <c r="D664" s="1195">
        <f t="shared" si="162"/>
        <v>0</v>
      </c>
      <c r="E664" s="1192"/>
      <c r="F664" s="1662"/>
      <c r="G664" s="1665"/>
      <c r="H664" s="1667"/>
      <c r="I664" s="1193">
        <f t="shared" si="163"/>
        <v>0</v>
      </c>
      <c r="J664" s="1290"/>
      <c r="K664" s="1291"/>
      <c r="L664" s="1292"/>
      <c r="M664" s="1092">
        <f t="shared" si="164"/>
        <v>0</v>
      </c>
    </row>
    <row r="665" spans="2:13" ht="13.5" thickBot="1">
      <c r="B665" s="1276">
        <v>25</v>
      </c>
      <c r="C665" s="1287" t="s">
        <v>759</v>
      </c>
      <c r="D665" s="2309">
        <f t="shared" si="162"/>
        <v>467665.06648999988</v>
      </c>
      <c r="E665" s="2333">
        <v>-560060.32003000006</v>
      </c>
      <c r="F665" s="2316">
        <v>3582.1659</v>
      </c>
      <c r="G665" s="2316">
        <v>22821.509525677902</v>
      </c>
      <c r="H665" s="2316">
        <v>1001321.711094322</v>
      </c>
      <c r="I665" s="2319">
        <f t="shared" si="163"/>
        <v>1024143.2206199999</v>
      </c>
      <c r="J665" s="2319"/>
      <c r="K665" s="2319"/>
      <c r="L665" s="2319"/>
      <c r="M665" s="2323">
        <f t="shared" si="164"/>
        <v>0</v>
      </c>
    </row>
    <row r="666" spans="2:13" ht="13.5" thickBot="1">
      <c r="B666" s="1288">
        <v>26</v>
      </c>
      <c r="C666" s="1289" t="s">
        <v>760</v>
      </c>
      <c r="D666" s="1661">
        <f>D665+D664+D663+D662+D661+D660</f>
        <v>3118284.0368017005</v>
      </c>
      <c r="E666" s="1661">
        <f t="shared" ref="E666:L666" si="169">E665+E664+E663+E662+E661+E660</f>
        <v>-560060.32003000006</v>
      </c>
      <c r="F666" s="1661">
        <f t="shared" si="169"/>
        <v>3582.1659</v>
      </c>
      <c r="G666" s="1661">
        <f t="shared" si="169"/>
        <v>386186.67540045787</v>
      </c>
      <c r="H666" s="1661">
        <f t="shared" si="169"/>
        <v>3288575.5155312424</v>
      </c>
      <c r="I666" s="1661">
        <f t="shared" si="169"/>
        <v>3674762.1909317002</v>
      </c>
      <c r="J666" s="2340">
        <f t="shared" si="169"/>
        <v>0</v>
      </c>
      <c r="K666" s="2340">
        <f>K665+K664+K663+K662+K661+K660</f>
        <v>0</v>
      </c>
      <c r="L666" s="2340">
        <f t="shared" si="169"/>
        <v>0</v>
      </c>
      <c r="M666" s="2340">
        <f>M665+M664+M663+M662+M661+M660</f>
        <v>0</v>
      </c>
    </row>
    <row r="667" spans="2:13">
      <c r="B667" s="1294"/>
      <c r="C667" s="1295" t="s">
        <v>761</v>
      </c>
      <c r="D667" s="1203">
        <f t="shared" si="162"/>
        <v>0</v>
      </c>
      <c r="E667" s="1200"/>
      <c r="F667" s="1201"/>
      <c r="G667" s="1202"/>
      <c r="H667" s="1203"/>
      <c r="I667" s="1201">
        <f t="shared" si="163"/>
        <v>0</v>
      </c>
      <c r="J667" s="1296"/>
      <c r="K667" s="1281"/>
      <c r="L667" s="1280"/>
      <c r="M667" s="2330">
        <f t="shared" si="164"/>
        <v>0</v>
      </c>
    </row>
    <row r="668" spans="2:13">
      <c r="B668" s="1276">
        <v>27</v>
      </c>
      <c r="C668" s="1283" t="s">
        <v>762</v>
      </c>
      <c r="D668" s="1195">
        <f t="shared" si="162"/>
        <v>800000</v>
      </c>
      <c r="E668" s="1192"/>
      <c r="F668" s="1662">
        <v>800000</v>
      </c>
      <c r="G668" s="1665"/>
      <c r="H668" s="1667"/>
      <c r="I668" s="1193">
        <f t="shared" si="163"/>
        <v>0</v>
      </c>
      <c r="J668" s="1290"/>
      <c r="K668" s="1291"/>
      <c r="L668" s="1292"/>
      <c r="M668" s="1092">
        <f t="shared" si="164"/>
        <v>0</v>
      </c>
    </row>
    <row r="669" spans="2:13">
      <c r="B669" s="1276">
        <v>28</v>
      </c>
      <c r="C669" s="1283" t="s">
        <v>763</v>
      </c>
      <c r="D669" s="1195">
        <f t="shared" si="162"/>
        <v>-0.77759000000497303</v>
      </c>
      <c r="E669" s="1192"/>
      <c r="F669" s="1662">
        <v>-0.77759000000497303</v>
      </c>
      <c r="G669" s="1665"/>
      <c r="H669" s="1667"/>
      <c r="I669" s="1193">
        <f t="shared" si="163"/>
        <v>0</v>
      </c>
      <c r="J669" s="1290"/>
      <c r="K669" s="1291"/>
      <c r="L669" s="1292"/>
      <c r="M669" s="1092">
        <f t="shared" si="164"/>
        <v>0</v>
      </c>
    </row>
    <row r="670" spans="2:13">
      <c r="B670" s="1297">
        <v>29</v>
      </c>
      <c r="C670" s="1298" t="s">
        <v>764</v>
      </c>
      <c r="D670" s="1195">
        <f t="shared" si="162"/>
        <v>0</v>
      </c>
      <c r="E670" s="1196"/>
      <c r="F670" s="1664"/>
      <c r="G670" s="1666"/>
      <c r="H670" s="1668"/>
      <c r="I670" s="1193">
        <f t="shared" si="163"/>
        <v>0</v>
      </c>
      <c r="J670" s="1301"/>
      <c r="K670" s="1302"/>
      <c r="L670" s="1303"/>
      <c r="M670" s="1092">
        <f t="shared" si="164"/>
        <v>0</v>
      </c>
    </row>
    <row r="671" spans="2:13">
      <c r="B671" s="1676">
        <v>30</v>
      </c>
      <c r="C671" s="2449" t="s">
        <v>991</v>
      </c>
      <c r="D671" s="1195">
        <f t="shared" si="162"/>
        <v>256134.38</v>
      </c>
      <c r="E671" s="1321"/>
      <c r="F671" s="1664">
        <v>256134.38</v>
      </c>
      <c r="G671" s="1666"/>
      <c r="H671" s="1668"/>
      <c r="I671" s="1418"/>
      <c r="J671" s="1682"/>
      <c r="K671" s="1638"/>
      <c r="L671" s="1683"/>
      <c r="M671" s="1678"/>
    </row>
    <row r="672" spans="2:13" ht="13.5" thickBot="1">
      <c r="B672" s="1297">
        <v>31</v>
      </c>
      <c r="C672" s="1298" t="s">
        <v>765</v>
      </c>
      <c r="D672" s="2309">
        <f t="shared" si="162"/>
        <v>-72100.338879999996</v>
      </c>
      <c r="E672" s="2315"/>
      <c r="F672" s="2316">
        <v>-72100.338879999996</v>
      </c>
      <c r="G672" s="2317"/>
      <c r="H672" s="2318"/>
      <c r="I672" s="2319">
        <f t="shared" si="163"/>
        <v>0</v>
      </c>
      <c r="J672" s="2334"/>
      <c r="K672" s="2309"/>
      <c r="L672" s="2335"/>
      <c r="M672" s="2323">
        <f t="shared" si="164"/>
        <v>0</v>
      </c>
    </row>
    <row r="673" spans="2:13" ht="13.5" thickBot="1">
      <c r="B673" s="1288">
        <v>32</v>
      </c>
      <c r="C673" s="1299" t="s">
        <v>1097</v>
      </c>
      <c r="D673" s="1661">
        <f>D668+D669+D670+D672+D671</f>
        <v>984033.26353</v>
      </c>
      <c r="E673" s="1661">
        <f t="shared" ref="E673:M673" si="170">E668+E669+E670+E672+E671</f>
        <v>0</v>
      </c>
      <c r="F673" s="1661">
        <f t="shared" si="170"/>
        <v>984033.26353</v>
      </c>
      <c r="G673" s="1661">
        <f t="shared" si="170"/>
        <v>0</v>
      </c>
      <c r="H673" s="1661">
        <f t="shared" si="170"/>
        <v>0</v>
      </c>
      <c r="I673" s="1661">
        <f t="shared" si="170"/>
        <v>0</v>
      </c>
      <c r="J673" s="2340">
        <f t="shared" si="170"/>
        <v>0</v>
      </c>
      <c r="K673" s="2340">
        <f t="shared" si="170"/>
        <v>0</v>
      </c>
      <c r="L673" s="2340">
        <f t="shared" si="170"/>
        <v>0</v>
      </c>
      <c r="M673" s="2340">
        <f t="shared" si="170"/>
        <v>0</v>
      </c>
    </row>
    <row r="674" spans="2:13" ht="26.25" thickBot="1">
      <c r="B674" s="1288">
        <v>33</v>
      </c>
      <c r="C674" s="1289" t="s">
        <v>1098</v>
      </c>
      <c r="D674" s="1661">
        <f>D673+D666</f>
        <v>4102317.3003317006</v>
      </c>
      <c r="E674" s="1661">
        <f t="shared" ref="E674:M674" si="171">E673+E666</f>
        <v>-560060.32003000006</v>
      </c>
      <c r="F674" s="1661">
        <f t="shared" si="171"/>
        <v>987615.42943000002</v>
      </c>
      <c r="G674" s="1661">
        <f t="shared" si="171"/>
        <v>386186.67540045787</v>
      </c>
      <c r="H674" s="1661">
        <f t="shared" si="171"/>
        <v>3288575.5155312424</v>
      </c>
      <c r="I674" s="1661">
        <f t="shared" si="171"/>
        <v>3674762.1909317002</v>
      </c>
      <c r="J674" s="2340">
        <f t="shared" si="171"/>
        <v>0</v>
      </c>
      <c r="K674" s="2340">
        <f t="shared" si="171"/>
        <v>0</v>
      </c>
      <c r="L674" s="2340">
        <f t="shared" si="171"/>
        <v>0</v>
      </c>
      <c r="M674" s="2340">
        <f t="shared" si="171"/>
        <v>0</v>
      </c>
    </row>
    <row r="676" spans="2:13">
      <c r="D676" s="1571"/>
      <c r="E676" s="1571"/>
      <c r="F676" s="1571"/>
      <c r="G676" s="1571"/>
      <c r="H676" s="1571"/>
      <c r="I676" s="1571"/>
      <c r="J676" s="1571"/>
      <c r="K676" s="1571"/>
      <c r="L676" s="1571"/>
      <c r="M676" s="1571">
        <v>25</v>
      </c>
    </row>
    <row r="678" spans="2:13" ht="14.25">
      <c r="B678" s="2534" t="s">
        <v>1072</v>
      </c>
      <c r="C678" s="2534"/>
      <c r="D678" s="2534"/>
      <c r="E678" s="2534"/>
      <c r="F678" s="2534"/>
      <c r="G678" s="2534"/>
    </row>
    <row r="679" spans="2:13" ht="13.5" thickBot="1">
      <c r="B679" s="1977"/>
      <c r="C679" s="1977"/>
      <c r="D679" s="1977"/>
      <c r="E679" s="1977"/>
      <c r="F679" s="1977"/>
      <c r="G679" s="1977"/>
    </row>
    <row r="680" spans="2:13" ht="15.75" customHeight="1" thickBot="1">
      <c r="B680" s="2535" t="s">
        <v>458</v>
      </c>
      <c r="C680" s="2536"/>
      <c r="D680" s="1573"/>
      <c r="E680" s="1573"/>
      <c r="F680" s="1573"/>
      <c r="G680" s="1573"/>
      <c r="H680" s="1573"/>
      <c r="I680" s="1519"/>
      <c r="J680" s="1519"/>
      <c r="K680" s="1519"/>
      <c r="L680" s="2566" t="s">
        <v>885</v>
      </c>
      <c r="M680" s="2566"/>
    </row>
    <row r="681" spans="2:13" ht="13.5" customHeight="1" thickBot="1">
      <c r="B681" s="2549" t="s">
        <v>718</v>
      </c>
      <c r="C681" s="2552"/>
      <c r="D681" s="2537" t="s">
        <v>719</v>
      </c>
      <c r="E681" s="2537" t="s">
        <v>720</v>
      </c>
      <c r="F681" s="2537" t="s">
        <v>721</v>
      </c>
      <c r="G681" s="2540" t="s">
        <v>252</v>
      </c>
      <c r="H681" s="2541"/>
      <c r="I681" s="2541"/>
      <c r="J681" s="2541"/>
      <c r="K681" s="2541"/>
      <c r="L681" s="2541"/>
      <c r="M681" s="2542"/>
    </row>
    <row r="682" spans="2:13" ht="13.5" customHeight="1" thickBot="1">
      <c r="B682" s="2550"/>
      <c r="C682" s="2553"/>
      <c r="D682" s="2538"/>
      <c r="E682" s="2538"/>
      <c r="F682" s="2538"/>
      <c r="G682" s="2543" t="s">
        <v>772</v>
      </c>
      <c r="H682" s="2544"/>
      <c r="I682" s="2545"/>
      <c r="J682" s="2546" t="s">
        <v>1013</v>
      </c>
      <c r="K682" s="2547"/>
      <c r="L682" s="2547"/>
      <c r="M682" s="2548"/>
    </row>
    <row r="683" spans="2:13" ht="51.75" thickBot="1">
      <c r="B683" s="2550"/>
      <c r="C683" s="2553"/>
      <c r="D683" s="2539"/>
      <c r="E683" s="2539"/>
      <c r="F683" s="2539"/>
      <c r="G683" s="1613" t="s">
        <v>723</v>
      </c>
      <c r="H683" s="1613" t="s">
        <v>724</v>
      </c>
      <c r="I683" s="1613" t="s">
        <v>2</v>
      </c>
      <c r="J683" s="1614" t="s">
        <v>725</v>
      </c>
      <c r="K683" s="1614" t="s">
        <v>726</v>
      </c>
      <c r="L683" s="1614" t="s">
        <v>727</v>
      </c>
      <c r="M683" s="1423" t="s">
        <v>2</v>
      </c>
    </row>
    <row r="684" spans="2:13" ht="15.75" customHeight="1" thickBot="1">
      <c r="B684" s="2550"/>
      <c r="C684" s="2553"/>
      <c r="D684" s="1336">
        <v>1</v>
      </c>
      <c r="E684" s="1531"/>
      <c r="F684" s="1531">
        <v>2</v>
      </c>
      <c r="G684" s="1529">
        <v>3</v>
      </c>
      <c r="H684" s="1531">
        <v>4</v>
      </c>
      <c r="I684" s="1528">
        <v>5</v>
      </c>
      <c r="J684" s="1529">
        <v>6</v>
      </c>
      <c r="K684" s="1531">
        <v>7</v>
      </c>
      <c r="L684" s="1273">
        <v>8</v>
      </c>
      <c r="M684" s="1336">
        <v>9</v>
      </c>
    </row>
    <row r="685" spans="2:13" ht="15.75" customHeight="1" thickBot="1">
      <c r="B685" s="2551"/>
      <c r="C685" s="2554"/>
      <c r="D685" s="1533" t="s">
        <v>728</v>
      </c>
      <c r="E685" s="1533"/>
      <c r="F685" s="1533"/>
      <c r="G685" s="1530"/>
      <c r="H685" s="1533"/>
      <c r="I685" s="1274" t="s">
        <v>729</v>
      </c>
      <c r="J685" s="1530"/>
      <c r="K685" s="1533"/>
      <c r="L685" s="1275"/>
      <c r="M685" s="1612" t="s">
        <v>730</v>
      </c>
    </row>
    <row r="686" spans="2:13">
      <c r="B686" s="1294"/>
      <c r="C686" s="1295" t="s">
        <v>146</v>
      </c>
      <c r="D686" s="1420"/>
      <c r="E686" s="1278"/>
      <c r="F686" s="1201"/>
      <c r="G686" s="1202"/>
      <c r="H686" s="1203"/>
      <c r="I686" s="1200"/>
      <c r="J686" s="1202"/>
      <c r="K686" s="1279"/>
      <c r="L686" s="1280"/>
      <c r="M686" s="1281"/>
    </row>
    <row r="687" spans="2:13">
      <c r="B687" s="1282">
        <v>1</v>
      </c>
      <c r="C687" s="1283" t="s">
        <v>731</v>
      </c>
      <c r="D687" s="1195">
        <f>E687+F687+I687+M687</f>
        <v>0</v>
      </c>
      <c r="E687" s="1192"/>
      <c r="F687" s="1662"/>
      <c r="G687" s="1665"/>
      <c r="H687" s="1667"/>
      <c r="I687" s="1193">
        <f>G687+H687</f>
        <v>0</v>
      </c>
      <c r="J687" s="1290"/>
      <c r="K687" s="1291"/>
      <c r="L687" s="1292"/>
      <c r="M687" s="1092">
        <f>J687+K687+L687</f>
        <v>0</v>
      </c>
    </row>
    <row r="688" spans="2:13">
      <c r="B688" s="1276">
        <v>2</v>
      </c>
      <c r="C688" s="1283" t="s">
        <v>87</v>
      </c>
      <c r="D688" s="1195">
        <f t="shared" ref="D688:D724" si="172">E688+F688+I688+M688</f>
        <v>0</v>
      </c>
      <c r="E688" s="1192"/>
      <c r="F688" s="1662"/>
      <c r="G688" s="1665"/>
      <c r="H688" s="1667"/>
      <c r="I688" s="1193">
        <f t="shared" ref="I688:I724" si="173">G688+H688</f>
        <v>0</v>
      </c>
      <c r="J688" s="1290"/>
      <c r="K688" s="1291"/>
      <c r="L688" s="1292"/>
      <c r="M688" s="1092">
        <f t="shared" ref="M688:M724" si="174">J688+K688+L688</f>
        <v>0</v>
      </c>
    </row>
    <row r="689" spans="2:13">
      <c r="B689" s="1276">
        <v>3</v>
      </c>
      <c r="C689" s="1283" t="s">
        <v>732</v>
      </c>
      <c r="D689" s="1195">
        <f t="shared" si="172"/>
        <v>0</v>
      </c>
      <c r="E689" s="1192"/>
      <c r="F689" s="1662"/>
      <c r="G689" s="1665"/>
      <c r="H689" s="1667"/>
      <c r="I689" s="1193">
        <f t="shared" si="173"/>
        <v>0</v>
      </c>
      <c r="J689" s="1290"/>
      <c r="K689" s="1291"/>
      <c r="L689" s="1292"/>
      <c r="M689" s="1092">
        <f t="shared" si="174"/>
        <v>0</v>
      </c>
    </row>
    <row r="690" spans="2:13">
      <c r="B690" s="1282">
        <v>4</v>
      </c>
      <c r="C690" s="1283" t="s">
        <v>733</v>
      </c>
      <c r="D690" s="1195">
        <f t="shared" si="172"/>
        <v>1479.83251</v>
      </c>
      <c r="E690" s="1192"/>
      <c r="F690" s="1662"/>
      <c r="G690" s="1665">
        <v>90.987206009753862</v>
      </c>
      <c r="H690" s="1667">
        <v>1388.8453039902461</v>
      </c>
      <c r="I690" s="1193">
        <f t="shared" si="173"/>
        <v>1479.83251</v>
      </c>
      <c r="J690" s="1290"/>
      <c r="K690" s="1291"/>
      <c r="L690" s="1292"/>
      <c r="M690" s="1092">
        <f t="shared" si="174"/>
        <v>0</v>
      </c>
    </row>
    <row r="691" spans="2:13">
      <c r="B691" s="1276">
        <v>5</v>
      </c>
      <c r="C691" s="1283" t="s">
        <v>734</v>
      </c>
      <c r="D691" s="1195">
        <f t="shared" si="172"/>
        <v>0</v>
      </c>
      <c r="E691" s="1192"/>
      <c r="F691" s="1662"/>
      <c r="G691" s="1665"/>
      <c r="H691" s="1667"/>
      <c r="I691" s="1193">
        <f t="shared" si="173"/>
        <v>0</v>
      </c>
      <c r="J691" s="1290"/>
      <c r="K691" s="1291"/>
      <c r="L691" s="1292"/>
      <c r="M691" s="1092">
        <f t="shared" si="174"/>
        <v>0</v>
      </c>
    </row>
    <row r="692" spans="2:13">
      <c r="B692" s="1276">
        <v>6</v>
      </c>
      <c r="C692" s="1283" t="s">
        <v>735</v>
      </c>
      <c r="D692" s="1195">
        <f t="shared" si="172"/>
        <v>0</v>
      </c>
      <c r="E692" s="1192"/>
      <c r="F692" s="1663">
        <f t="shared" ref="F692:H692" si="175">+F693+F694</f>
        <v>0</v>
      </c>
      <c r="G692" s="1663">
        <f t="shared" si="175"/>
        <v>0</v>
      </c>
      <c r="H692" s="1663">
        <f t="shared" si="175"/>
        <v>0</v>
      </c>
      <c r="I692" s="1193">
        <f t="shared" si="173"/>
        <v>0</v>
      </c>
      <c r="J692" s="1192"/>
      <c r="K692" s="1192"/>
      <c r="L692" s="1192"/>
      <c r="M692" s="1092">
        <f t="shared" si="174"/>
        <v>0</v>
      </c>
    </row>
    <row r="693" spans="2:13">
      <c r="B693" s="1276"/>
      <c r="C693" s="1191" t="s">
        <v>736</v>
      </c>
      <c r="D693" s="1195">
        <f t="shared" si="172"/>
        <v>0</v>
      </c>
      <c r="E693" s="1192"/>
      <c r="F693" s="1662"/>
      <c r="G693" s="1665"/>
      <c r="H693" s="1667"/>
      <c r="I693" s="1193">
        <f t="shared" si="173"/>
        <v>0</v>
      </c>
      <c r="J693" s="1290"/>
      <c r="K693" s="1291"/>
      <c r="L693" s="1292"/>
      <c r="M693" s="1092">
        <f t="shared" si="174"/>
        <v>0</v>
      </c>
    </row>
    <row r="694" spans="2:13">
      <c r="B694" s="1276"/>
      <c r="C694" s="1191" t="s">
        <v>737</v>
      </c>
      <c r="D694" s="1195">
        <f t="shared" si="172"/>
        <v>0</v>
      </c>
      <c r="E694" s="1192"/>
      <c r="F694" s="1662"/>
      <c r="G694" s="1665"/>
      <c r="H694" s="1667"/>
      <c r="I694" s="1193">
        <f t="shared" si="173"/>
        <v>0</v>
      </c>
      <c r="J694" s="1290"/>
      <c r="K694" s="1291"/>
      <c r="L694" s="1292"/>
      <c r="M694" s="1092">
        <f t="shared" si="174"/>
        <v>0</v>
      </c>
    </row>
    <row r="695" spans="2:13">
      <c r="B695" s="1282">
        <v>7</v>
      </c>
      <c r="C695" s="1283" t="s">
        <v>738</v>
      </c>
      <c r="D695" s="1195">
        <f t="shared" si="172"/>
        <v>0</v>
      </c>
      <c r="E695" s="1192"/>
      <c r="F695" s="1663">
        <f t="shared" ref="F695:H695" si="176">+F696+F697</f>
        <v>0</v>
      </c>
      <c r="G695" s="1663">
        <f t="shared" si="176"/>
        <v>0</v>
      </c>
      <c r="H695" s="1663">
        <f t="shared" si="176"/>
        <v>0</v>
      </c>
      <c r="I695" s="1193">
        <f t="shared" si="173"/>
        <v>0</v>
      </c>
      <c r="J695" s="1192"/>
      <c r="K695" s="1192"/>
      <c r="L695" s="1192"/>
      <c r="M695" s="1092">
        <f t="shared" si="174"/>
        <v>0</v>
      </c>
    </row>
    <row r="696" spans="2:13">
      <c r="B696" s="1282"/>
      <c r="C696" s="1191" t="s">
        <v>739</v>
      </c>
      <c r="D696" s="1195">
        <f t="shared" si="172"/>
        <v>0</v>
      </c>
      <c r="E696" s="1192"/>
      <c r="F696" s="1662"/>
      <c r="G696" s="1665"/>
      <c r="H696" s="1667"/>
      <c r="I696" s="1193">
        <f t="shared" si="173"/>
        <v>0</v>
      </c>
      <c r="J696" s="1290"/>
      <c r="K696" s="1291"/>
      <c r="L696" s="1292"/>
      <c r="M696" s="1092">
        <f t="shared" si="174"/>
        <v>0</v>
      </c>
    </row>
    <row r="697" spans="2:13" ht="13.5" thickBot="1">
      <c r="B697" s="1282"/>
      <c r="C697" s="2312" t="s">
        <v>740</v>
      </c>
      <c r="D697" s="2309">
        <f t="shared" si="172"/>
        <v>0</v>
      </c>
      <c r="E697" s="2315"/>
      <c r="F697" s="2316"/>
      <c r="G697" s="2317"/>
      <c r="H697" s="2318"/>
      <c r="I697" s="2319">
        <f t="shared" si="173"/>
        <v>0</v>
      </c>
      <c r="J697" s="2338"/>
      <c r="K697" s="2339"/>
      <c r="L697" s="2335"/>
      <c r="M697" s="2323">
        <f t="shared" si="174"/>
        <v>0</v>
      </c>
    </row>
    <row r="698" spans="2:13" ht="26.25" thickBot="1">
      <c r="B698" s="1276">
        <v>8</v>
      </c>
      <c r="C698" s="2314" t="s">
        <v>741</v>
      </c>
      <c r="D698" s="1661">
        <f>D699+D700+D701+D702</f>
        <v>612429.46605999989</v>
      </c>
      <c r="E698" s="1661">
        <f t="shared" ref="E698:M698" si="177">E699+E700+E701+E702</f>
        <v>0</v>
      </c>
      <c r="F698" s="2331">
        <f t="shared" ref="F698:H698" si="178">+F699+F700+F701+F702</f>
        <v>22000</v>
      </c>
      <c r="G698" s="2331">
        <f t="shared" si="178"/>
        <v>40377.325431445162</v>
      </c>
      <c r="H698" s="2331">
        <f t="shared" si="178"/>
        <v>550052.14062855463</v>
      </c>
      <c r="I698" s="1661">
        <f t="shared" si="177"/>
        <v>590429.46605999989</v>
      </c>
      <c r="J698" s="2340">
        <f t="shared" si="177"/>
        <v>0</v>
      </c>
      <c r="K698" s="2340">
        <f t="shared" si="177"/>
        <v>0</v>
      </c>
      <c r="L698" s="2340">
        <f t="shared" si="177"/>
        <v>0</v>
      </c>
      <c r="M698" s="2340">
        <f t="shared" si="177"/>
        <v>0</v>
      </c>
    </row>
    <row r="699" spans="2:13">
      <c r="B699" s="1276">
        <v>9</v>
      </c>
      <c r="C699" s="2313" t="s">
        <v>742</v>
      </c>
      <c r="D699" s="1203">
        <f t="shared" si="172"/>
        <v>0</v>
      </c>
      <c r="E699" s="1200"/>
      <c r="F699" s="2324"/>
      <c r="G699" s="2325"/>
      <c r="H699" s="2326"/>
      <c r="I699" s="1201">
        <f t="shared" si="173"/>
        <v>0</v>
      </c>
      <c r="J699" s="1296"/>
      <c r="K699" s="1281"/>
      <c r="L699" s="1280"/>
      <c r="M699" s="2330">
        <f t="shared" si="174"/>
        <v>0</v>
      </c>
    </row>
    <row r="700" spans="2:13">
      <c r="B700" s="1282">
        <v>10</v>
      </c>
      <c r="C700" s="1285" t="s">
        <v>743</v>
      </c>
      <c r="D700" s="1195">
        <f t="shared" si="172"/>
        <v>360626.77390000009</v>
      </c>
      <c r="E700" s="1192"/>
      <c r="F700" s="1662">
        <v>22000</v>
      </c>
      <c r="G700" s="1662">
        <v>20820.399490519132</v>
      </c>
      <c r="H700" s="1662">
        <v>317806.37440948095</v>
      </c>
      <c r="I700" s="1193">
        <f t="shared" si="173"/>
        <v>338626.77390000009</v>
      </c>
      <c r="J700" s="1193"/>
      <c r="K700" s="1193"/>
      <c r="L700" s="1193"/>
      <c r="M700" s="1092">
        <f t="shared" si="174"/>
        <v>0</v>
      </c>
    </row>
    <row r="701" spans="2:13">
      <c r="B701" s="1276">
        <v>11</v>
      </c>
      <c r="C701" s="1285" t="s">
        <v>744</v>
      </c>
      <c r="D701" s="1195">
        <f t="shared" si="172"/>
        <v>251802.69215999977</v>
      </c>
      <c r="E701" s="1192"/>
      <c r="F701" s="1662"/>
      <c r="G701" s="1662">
        <v>19556.925940926034</v>
      </c>
      <c r="H701" s="1662">
        <v>232245.76621907373</v>
      </c>
      <c r="I701" s="1193">
        <f t="shared" si="173"/>
        <v>251802.69215999977</v>
      </c>
      <c r="J701" s="1193"/>
      <c r="K701" s="1193"/>
      <c r="L701" s="1193"/>
      <c r="M701" s="1092">
        <f t="shared" si="174"/>
        <v>0</v>
      </c>
    </row>
    <row r="702" spans="2:13" ht="25.5">
      <c r="B702" s="1276">
        <v>12</v>
      </c>
      <c r="C702" s="1285" t="s">
        <v>745</v>
      </c>
      <c r="D702" s="1195">
        <f t="shared" si="172"/>
        <v>0</v>
      </c>
      <c r="E702" s="1192"/>
      <c r="F702" s="1662"/>
      <c r="G702" s="1662"/>
      <c r="H702" s="1662"/>
      <c r="I702" s="1193">
        <f t="shared" si="173"/>
        <v>0</v>
      </c>
      <c r="J702" s="1193"/>
      <c r="K702" s="1193"/>
      <c r="L702" s="1193"/>
      <c r="M702" s="1092">
        <f t="shared" si="174"/>
        <v>0</v>
      </c>
    </row>
    <row r="703" spans="2:13">
      <c r="B703" s="1282">
        <v>13</v>
      </c>
      <c r="C703" s="1286" t="s">
        <v>746</v>
      </c>
      <c r="D703" s="1195">
        <f t="shared" si="172"/>
        <v>5197.2915400000002</v>
      </c>
      <c r="E703" s="1192"/>
      <c r="F703" s="1662"/>
      <c r="G703" s="1665">
        <v>7.2030000000000003</v>
      </c>
      <c r="H703" s="1667">
        <v>5190.0885399999997</v>
      </c>
      <c r="I703" s="1193">
        <f t="shared" si="173"/>
        <v>5197.2915400000002</v>
      </c>
      <c r="J703" s="1290"/>
      <c r="K703" s="1291"/>
      <c r="L703" s="1292"/>
      <c r="M703" s="1092">
        <f t="shared" si="174"/>
        <v>0</v>
      </c>
    </row>
    <row r="704" spans="2:13">
      <c r="B704" s="1276">
        <v>14</v>
      </c>
      <c r="C704" s="1286" t="s">
        <v>747</v>
      </c>
      <c r="D704" s="1195">
        <f t="shared" si="172"/>
        <v>4908.4652000000006</v>
      </c>
      <c r="E704" s="1192"/>
      <c r="F704" s="1662"/>
      <c r="G704" s="1665"/>
      <c r="H704" s="1667">
        <v>4908.4652000000006</v>
      </c>
      <c r="I704" s="1193">
        <f t="shared" si="173"/>
        <v>4908.4652000000006</v>
      </c>
      <c r="J704" s="1290"/>
      <c r="K704" s="1291"/>
      <c r="L704" s="1292"/>
      <c r="M704" s="1092">
        <f t="shared" si="174"/>
        <v>0</v>
      </c>
    </row>
    <row r="705" spans="2:13">
      <c r="B705" s="1276">
        <v>15</v>
      </c>
      <c r="C705" s="1286" t="s">
        <v>748</v>
      </c>
      <c r="D705" s="1195">
        <f t="shared" si="172"/>
        <v>8175.1970000000001</v>
      </c>
      <c r="E705" s="1192"/>
      <c r="F705" s="1662"/>
      <c r="G705" s="1665">
        <v>502.65035305199621</v>
      </c>
      <c r="H705" s="1667">
        <v>7672.5466469480043</v>
      </c>
      <c r="I705" s="1193">
        <f t="shared" si="173"/>
        <v>8175.1970000000001</v>
      </c>
      <c r="J705" s="1290"/>
      <c r="K705" s="1291"/>
      <c r="L705" s="1292"/>
      <c r="M705" s="1092">
        <f t="shared" si="174"/>
        <v>0</v>
      </c>
    </row>
    <row r="706" spans="2:13">
      <c r="B706" s="1282">
        <v>16</v>
      </c>
      <c r="C706" s="1286" t="s">
        <v>749</v>
      </c>
      <c r="D706" s="1195">
        <f t="shared" si="172"/>
        <v>959.17147000000023</v>
      </c>
      <c r="E706" s="1192"/>
      <c r="F706" s="1662"/>
      <c r="G706" s="1662">
        <v>58.974466062762986</v>
      </c>
      <c r="H706" s="1667">
        <v>900.19700393723724</v>
      </c>
      <c r="I706" s="1193">
        <f t="shared" si="173"/>
        <v>959.17147000000023</v>
      </c>
      <c r="J706" s="1193"/>
      <c r="K706" s="1291"/>
      <c r="L706" s="1193"/>
      <c r="M706" s="1092">
        <f t="shared" si="174"/>
        <v>0</v>
      </c>
    </row>
    <row r="707" spans="2:13">
      <c r="B707" s="1276">
        <v>17</v>
      </c>
      <c r="C707" s="1286" t="s">
        <v>750</v>
      </c>
      <c r="D707" s="1195">
        <f t="shared" si="172"/>
        <v>0</v>
      </c>
      <c r="E707" s="1192"/>
      <c r="F707" s="1662"/>
      <c r="G707" s="1665"/>
      <c r="H707" s="1667"/>
      <c r="I707" s="1193">
        <f t="shared" si="173"/>
        <v>0</v>
      </c>
      <c r="J707" s="1290"/>
      <c r="K707" s="1291"/>
      <c r="L707" s="1292"/>
      <c r="M707" s="1092">
        <f t="shared" si="174"/>
        <v>0</v>
      </c>
    </row>
    <row r="708" spans="2:13" ht="13.5" thickBot="1">
      <c r="B708" s="1276">
        <v>18</v>
      </c>
      <c r="C708" s="1421" t="s">
        <v>751</v>
      </c>
      <c r="D708" s="2309">
        <f t="shared" si="172"/>
        <v>1746.7831200000001</v>
      </c>
      <c r="E708" s="2315"/>
      <c r="F708" s="2316"/>
      <c r="G708" s="2317">
        <v>107.40061089332373</v>
      </c>
      <c r="H708" s="2318">
        <v>1639.3825091066763</v>
      </c>
      <c r="I708" s="2319">
        <f t="shared" si="173"/>
        <v>1746.7831200000001</v>
      </c>
      <c r="J708" s="2338"/>
      <c r="K708" s="2339"/>
      <c r="L708" s="2335"/>
      <c r="M708" s="2323">
        <f t="shared" si="174"/>
        <v>0</v>
      </c>
    </row>
    <row r="709" spans="2:13" ht="26.25" thickBot="1">
      <c r="B709" s="1288">
        <v>19</v>
      </c>
      <c r="C709" s="1289" t="s">
        <v>752</v>
      </c>
      <c r="D709" s="1661">
        <f>D687+D688+D689+D690+D691+D692+D695+D698+D703+D704+D705+D706+D707+D708</f>
        <v>634896.20689999987</v>
      </c>
      <c r="E709" s="1661">
        <f t="shared" ref="E709:M709" si="179">E687+E688+E689+E690+E691+E692+E695+E698+E703+E704+E705+E706+E707+E708</f>
        <v>0</v>
      </c>
      <c r="F709" s="1661">
        <f>F687+F688+F689+F690+F691+F692+F695+F698+F703+F704+F705+F706+F707+F708</f>
        <v>22000</v>
      </c>
      <c r="G709" s="1661">
        <f t="shared" si="179"/>
        <v>41144.541067463004</v>
      </c>
      <c r="H709" s="1661">
        <f t="shared" si="179"/>
        <v>571751.66583253676</v>
      </c>
      <c r="I709" s="1661">
        <f t="shared" si="179"/>
        <v>612896.20689999987</v>
      </c>
      <c r="J709" s="2340">
        <f t="shared" si="179"/>
        <v>0</v>
      </c>
      <c r="K709" s="2340">
        <f t="shared" si="179"/>
        <v>0</v>
      </c>
      <c r="L709" s="2340">
        <f t="shared" si="179"/>
        <v>0</v>
      </c>
      <c r="M709" s="2340">
        <f t="shared" si="179"/>
        <v>0</v>
      </c>
    </row>
    <row r="710" spans="2:13">
      <c r="B710" s="1276"/>
      <c r="C710" s="1277" t="s">
        <v>753</v>
      </c>
      <c r="D710" s="1203">
        <f t="shared" si="172"/>
        <v>0</v>
      </c>
      <c r="E710" s="1200"/>
      <c r="F710" s="1201"/>
      <c r="G710" s="1202"/>
      <c r="H710" s="1203"/>
      <c r="I710" s="1201">
        <f t="shared" si="173"/>
        <v>0</v>
      </c>
      <c r="J710" s="1296"/>
      <c r="K710" s="1281"/>
      <c r="L710" s="1280"/>
      <c r="M710" s="2330">
        <f t="shared" si="174"/>
        <v>0</v>
      </c>
    </row>
    <row r="711" spans="2:13">
      <c r="B711" s="1276"/>
      <c r="C711" s="1277" t="s">
        <v>147</v>
      </c>
      <c r="D711" s="1195">
        <f t="shared" si="172"/>
        <v>0</v>
      </c>
      <c r="E711" s="1192"/>
      <c r="F711" s="1193"/>
      <c r="G711" s="1194"/>
      <c r="H711" s="1195"/>
      <c r="I711" s="1193">
        <f t="shared" si="173"/>
        <v>0</v>
      </c>
      <c r="J711" s="1290"/>
      <c r="K711" s="1291"/>
      <c r="L711" s="1292"/>
      <c r="M711" s="1092">
        <f t="shared" si="174"/>
        <v>0</v>
      </c>
    </row>
    <row r="712" spans="2:13">
      <c r="B712" s="1276">
        <v>20</v>
      </c>
      <c r="C712" s="1286" t="s">
        <v>754</v>
      </c>
      <c r="D712" s="1195">
        <f t="shared" si="172"/>
        <v>543794.35726999992</v>
      </c>
      <c r="E712" s="1192"/>
      <c r="F712" s="1662"/>
      <c r="G712" s="1665">
        <v>34349.331712108564</v>
      </c>
      <c r="H712" s="1667">
        <v>509445.02555789141</v>
      </c>
      <c r="I712" s="1193">
        <f t="shared" si="173"/>
        <v>543794.35726999992</v>
      </c>
      <c r="J712" s="1290"/>
      <c r="K712" s="1291"/>
      <c r="L712" s="1292"/>
      <c r="M712" s="1092">
        <f t="shared" si="174"/>
        <v>0</v>
      </c>
    </row>
    <row r="713" spans="2:13">
      <c r="B713" s="1276">
        <v>21</v>
      </c>
      <c r="C713" s="1286" t="s">
        <v>755</v>
      </c>
      <c r="D713" s="1195">
        <f t="shared" si="172"/>
        <v>2225.5619999999999</v>
      </c>
      <c r="E713" s="1192"/>
      <c r="F713" s="1662"/>
      <c r="G713" s="1665">
        <v>136.83823460634733</v>
      </c>
      <c r="H713" s="1667">
        <v>2088.7237653936527</v>
      </c>
      <c r="I713" s="1193">
        <f t="shared" si="173"/>
        <v>2225.5619999999999</v>
      </c>
      <c r="J713" s="1290"/>
      <c r="K713" s="1291"/>
      <c r="L713" s="1292"/>
      <c r="M713" s="1092">
        <f t="shared" si="174"/>
        <v>0</v>
      </c>
    </row>
    <row r="714" spans="2:13">
      <c r="B714" s="1276">
        <v>22</v>
      </c>
      <c r="C714" s="1286" t="s">
        <v>756</v>
      </c>
      <c r="D714" s="1195">
        <f t="shared" si="172"/>
        <v>3722.3829700000006</v>
      </c>
      <c r="E714" s="1192"/>
      <c r="F714" s="1662"/>
      <c r="G714" s="1665">
        <v>101.60227999999999</v>
      </c>
      <c r="H714" s="1667">
        <v>3620.7806900000005</v>
      </c>
      <c r="I714" s="1193">
        <f t="shared" si="173"/>
        <v>3722.3829700000006</v>
      </c>
      <c r="J714" s="1290"/>
      <c r="K714" s="1291"/>
      <c r="L714" s="1292"/>
      <c r="M714" s="1092">
        <f t="shared" si="174"/>
        <v>0</v>
      </c>
    </row>
    <row r="715" spans="2:13">
      <c r="B715" s="1276">
        <v>23</v>
      </c>
      <c r="C715" s="1286" t="s">
        <v>757</v>
      </c>
      <c r="D715" s="1195">
        <f t="shared" si="172"/>
        <v>0</v>
      </c>
      <c r="E715" s="1192"/>
      <c r="F715" s="1662"/>
      <c r="G715" s="1665"/>
      <c r="H715" s="1667"/>
      <c r="I715" s="1193">
        <f t="shared" si="173"/>
        <v>0</v>
      </c>
      <c r="J715" s="1290"/>
      <c r="K715" s="1291"/>
      <c r="L715" s="1292"/>
      <c r="M715" s="1092">
        <f t="shared" si="174"/>
        <v>0</v>
      </c>
    </row>
    <row r="716" spans="2:13">
      <c r="B716" s="1276">
        <v>24</v>
      </c>
      <c r="C716" s="1293" t="s">
        <v>758</v>
      </c>
      <c r="D716" s="1195">
        <f t="shared" si="172"/>
        <v>0</v>
      </c>
      <c r="E716" s="1192"/>
      <c r="F716" s="1662"/>
      <c r="G716" s="1665"/>
      <c r="H716" s="1667"/>
      <c r="I716" s="1193">
        <f t="shared" si="173"/>
        <v>0</v>
      </c>
      <c r="J716" s="1290"/>
      <c r="K716" s="1291"/>
      <c r="L716" s="1292"/>
      <c r="M716" s="1092">
        <f t="shared" si="174"/>
        <v>0</v>
      </c>
    </row>
    <row r="717" spans="2:13" ht="13.5" thickBot="1">
      <c r="B717" s="1276">
        <v>25</v>
      </c>
      <c r="C717" s="1421" t="s">
        <v>759</v>
      </c>
      <c r="D717" s="2309">
        <f t="shared" si="172"/>
        <v>63153.90466</v>
      </c>
      <c r="E717" s="2315"/>
      <c r="F717" s="2316"/>
      <c r="G717" s="2316">
        <v>6556.768840748101</v>
      </c>
      <c r="H717" s="2316">
        <v>56597.135819251896</v>
      </c>
      <c r="I717" s="2319">
        <f t="shared" si="173"/>
        <v>63153.90466</v>
      </c>
      <c r="J717" s="2319"/>
      <c r="K717" s="2319"/>
      <c r="L717" s="2319"/>
      <c r="M717" s="2323">
        <f t="shared" si="174"/>
        <v>0</v>
      </c>
    </row>
    <row r="718" spans="2:13" ht="13.5" thickBot="1">
      <c r="B718" s="1288">
        <v>26</v>
      </c>
      <c r="C718" s="1289" t="s">
        <v>760</v>
      </c>
      <c r="D718" s="1661">
        <f>D712+D713+D714+D715+D716+D717</f>
        <v>612896.20689999999</v>
      </c>
      <c r="E718" s="1661">
        <f t="shared" ref="E718:M718" si="180">E712+E713+E714+E715+E716+E717</f>
        <v>0</v>
      </c>
      <c r="F718" s="1661">
        <f t="shared" si="180"/>
        <v>0</v>
      </c>
      <c r="G718" s="1661">
        <f t="shared" si="180"/>
        <v>41144.541067463011</v>
      </c>
      <c r="H718" s="1661">
        <f t="shared" si="180"/>
        <v>571751.66583253699</v>
      </c>
      <c r="I718" s="1661">
        <f t="shared" si="180"/>
        <v>612896.20689999999</v>
      </c>
      <c r="J718" s="1661">
        <f t="shared" si="180"/>
        <v>0</v>
      </c>
      <c r="K718" s="2340">
        <f t="shared" si="180"/>
        <v>0</v>
      </c>
      <c r="L718" s="2340">
        <f t="shared" si="180"/>
        <v>0</v>
      </c>
      <c r="M718" s="2340">
        <f t="shared" si="180"/>
        <v>0</v>
      </c>
    </row>
    <row r="719" spans="2:13">
      <c r="B719" s="1294"/>
      <c r="C719" s="1295" t="s">
        <v>761</v>
      </c>
      <c r="D719" s="1203">
        <f t="shared" si="172"/>
        <v>0</v>
      </c>
      <c r="E719" s="1200"/>
      <c r="F719" s="1201"/>
      <c r="G719" s="1202"/>
      <c r="H719" s="1203"/>
      <c r="I719" s="1201">
        <f t="shared" si="173"/>
        <v>0</v>
      </c>
      <c r="J719" s="1296"/>
      <c r="K719" s="1281"/>
      <c r="L719" s="1280"/>
      <c r="M719" s="2330">
        <f t="shared" si="174"/>
        <v>0</v>
      </c>
    </row>
    <row r="720" spans="2:13">
      <c r="B720" s="1276">
        <v>27</v>
      </c>
      <c r="C720" s="1283" t="s">
        <v>762</v>
      </c>
      <c r="D720" s="1195">
        <f t="shared" si="172"/>
        <v>22000</v>
      </c>
      <c r="E720" s="1192"/>
      <c r="F720" s="1662">
        <v>22000</v>
      </c>
      <c r="G720" s="1665"/>
      <c r="H720" s="1667"/>
      <c r="I720" s="1193">
        <f t="shared" si="173"/>
        <v>0</v>
      </c>
      <c r="J720" s="1290"/>
      <c r="K720" s="1291"/>
      <c r="L720" s="1292"/>
      <c r="M720" s="1092">
        <f t="shared" si="174"/>
        <v>0</v>
      </c>
    </row>
    <row r="721" spans="2:13">
      <c r="B721" s="1276">
        <v>28</v>
      </c>
      <c r="C721" s="1283" t="s">
        <v>763</v>
      </c>
      <c r="D721" s="1195">
        <f t="shared" si="172"/>
        <v>0</v>
      </c>
      <c r="E721" s="1192"/>
      <c r="F721" s="1662"/>
      <c r="G721" s="1665"/>
      <c r="H721" s="1667"/>
      <c r="I721" s="1193">
        <f t="shared" si="173"/>
        <v>0</v>
      </c>
      <c r="J721" s="1290"/>
      <c r="K721" s="1291"/>
      <c r="L721" s="1292"/>
      <c r="M721" s="1092">
        <f t="shared" si="174"/>
        <v>0</v>
      </c>
    </row>
    <row r="722" spans="2:13">
      <c r="B722" s="1297">
        <v>29</v>
      </c>
      <c r="C722" s="1422" t="s">
        <v>764</v>
      </c>
      <c r="D722" s="1195">
        <f t="shared" si="172"/>
        <v>0</v>
      </c>
      <c r="E722" s="1196"/>
      <c r="F722" s="1664"/>
      <c r="G722" s="1666"/>
      <c r="H722" s="1668"/>
      <c r="I722" s="1193">
        <f t="shared" si="173"/>
        <v>0</v>
      </c>
      <c r="J722" s="1301"/>
      <c r="K722" s="1302"/>
      <c r="L722" s="1303"/>
      <c r="M722" s="1092">
        <f t="shared" si="174"/>
        <v>0</v>
      </c>
    </row>
    <row r="723" spans="2:13">
      <c r="B723" s="1676">
        <v>30</v>
      </c>
      <c r="C723" s="2449" t="s">
        <v>991</v>
      </c>
      <c r="D723" s="1195">
        <f t="shared" si="172"/>
        <v>0</v>
      </c>
      <c r="E723" s="1321"/>
      <c r="F723" s="1664"/>
      <c r="G723" s="1666"/>
      <c r="H723" s="1668"/>
      <c r="I723" s="1418"/>
      <c r="J723" s="1682"/>
      <c r="K723" s="1638"/>
      <c r="L723" s="1683"/>
      <c r="M723" s="1678"/>
    </row>
    <row r="724" spans="2:13" ht="13.5" thickBot="1">
      <c r="B724" s="1297">
        <v>31</v>
      </c>
      <c r="C724" s="1422" t="s">
        <v>765</v>
      </c>
      <c r="D724" s="2309">
        <f t="shared" si="172"/>
        <v>0</v>
      </c>
      <c r="E724" s="2315"/>
      <c r="F724" s="2316"/>
      <c r="G724" s="2317"/>
      <c r="H724" s="2318"/>
      <c r="I724" s="2319">
        <f t="shared" si="173"/>
        <v>0</v>
      </c>
      <c r="J724" s="2334"/>
      <c r="K724" s="2309"/>
      <c r="L724" s="2335"/>
      <c r="M724" s="2323">
        <f t="shared" si="174"/>
        <v>0</v>
      </c>
    </row>
    <row r="725" spans="2:13" ht="13.5" thickBot="1">
      <c r="B725" s="1288">
        <v>32</v>
      </c>
      <c r="C725" s="1299" t="s">
        <v>1097</v>
      </c>
      <c r="D725" s="1661">
        <f>D720+D721+D722+D724+D723</f>
        <v>22000</v>
      </c>
      <c r="E725" s="1661">
        <f t="shared" ref="E725:M725" si="181">E720+E721+E722+E724+E723</f>
        <v>0</v>
      </c>
      <c r="F725" s="1661">
        <f t="shared" si="181"/>
        <v>22000</v>
      </c>
      <c r="G725" s="1661">
        <f t="shared" si="181"/>
        <v>0</v>
      </c>
      <c r="H725" s="1661">
        <f t="shared" si="181"/>
        <v>0</v>
      </c>
      <c r="I725" s="1661">
        <f t="shared" si="181"/>
        <v>0</v>
      </c>
      <c r="J725" s="2340">
        <f t="shared" si="181"/>
        <v>0</v>
      </c>
      <c r="K725" s="2340">
        <f t="shared" si="181"/>
        <v>0</v>
      </c>
      <c r="L725" s="2340">
        <f t="shared" si="181"/>
        <v>0</v>
      </c>
      <c r="M725" s="2340">
        <f t="shared" si="181"/>
        <v>0</v>
      </c>
    </row>
    <row r="726" spans="2:13" ht="26.25" thickBot="1">
      <c r="B726" s="1288">
        <v>33</v>
      </c>
      <c r="C726" s="1289" t="s">
        <v>1098</v>
      </c>
      <c r="D726" s="1661">
        <f>D725+D718</f>
        <v>634896.20689999999</v>
      </c>
      <c r="E726" s="1661">
        <f t="shared" ref="E726:M726" si="182">E725+E718</f>
        <v>0</v>
      </c>
      <c r="F726" s="1661">
        <f t="shared" si="182"/>
        <v>22000</v>
      </c>
      <c r="G726" s="1661">
        <f t="shared" si="182"/>
        <v>41144.541067463011</v>
      </c>
      <c r="H726" s="1661">
        <f t="shared" si="182"/>
        <v>571751.66583253699</v>
      </c>
      <c r="I726" s="1661">
        <f t="shared" si="182"/>
        <v>612896.20689999999</v>
      </c>
      <c r="J726" s="2340">
        <f t="shared" si="182"/>
        <v>0</v>
      </c>
      <c r="K726" s="2340">
        <f t="shared" si="182"/>
        <v>0</v>
      </c>
      <c r="L726" s="2340">
        <f t="shared" si="182"/>
        <v>0</v>
      </c>
      <c r="M726" s="2340">
        <f t="shared" si="182"/>
        <v>0</v>
      </c>
    </row>
    <row r="728" spans="2:13">
      <c r="M728" s="1310">
        <v>26</v>
      </c>
    </row>
    <row r="730" spans="2:13" ht="14.25">
      <c r="B730" s="2534" t="s">
        <v>1072</v>
      </c>
      <c r="C730" s="2534"/>
      <c r="D730" s="2534"/>
      <c r="E730" s="2534"/>
      <c r="F730" s="2534"/>
      <c r="G730" s="2534"/>
    </row>
    <row r="731" spans="2:13" ht="13.5" thickBot="1">
      <c r="B731" s="1977"/>
      <c r="C731" s="1977"/>
      <c r="D731" s="1977"/>
      <c r="E731" s="1977"/>
      <c r="F731" s="1977"/>
      <c r="G731" s="1977"/>
    </row>
    <row r="732" spans="2:13" ht="15.75" customHeight="1" thickBot="1">
      <c r="B732" s="2535" t="s">
        <v>460</v>
      </c>
      <c r="C732" s="2536"/>
      <c r="D732" s="1573"/>
      <c r="E732" s="1573"/>
      <c r="F732" s="1573"/>
      <c r="G732" s="1573"/>
      <c r="H732" s="1573"/>
      <c r="I732" s="1519"/>
      <c r="J732" s="1519"/>
      <c r="K732" s="1519"/>
      <c r="L732" s="2566" t="s">
        <v>885</v>
      </c>
      <c r="M732" s="2566"/>
    </row>
    <row r="733" spans="2:13" ht="13.5" customHeight="1" thickBot="1">
      <c r="B733" s="2549" t="s">
        <v>718</v>
      </c>
      <c r="C733" s="2552"/>
      <c r="D733" s="2537" t="s">
        <v>719</v>
      </c>
      <c r="E733" s="2537" t="s">
        <v>720</v>
      </c>
      <c r="F733" s="2537" t="s">
        <v>721</v>
      </c>
      <c r="G733" s="2540" t="s">
        <v>252</v>
      </c>
      <c r="H733" s="2541"/>
      <c r="I733" s="2541"/>
      <c r="J733" s="2541"/>
      <c r="K733" s="2541"/>
      <c r="L733" s="2541"/>
      <c r="M733" s="2542"/>
    </row>
    <row r="734" spans="2:13" ht="13.5" customHeight="1" thickBot="1">
      <c r="B734" s="2550"/>
      <c r="C734" s="2553"/>
      <c r="D734" s="2538"/>
      <c r="E734" s="2538"/>
      <c r="F734" s="2538"/>
      <c r="G734" s="2543" t="s">
        <v>1012</v>
      </c>
      <c r="H734" s="2544"/>
      <c r="I734" s="2545"/>
      <c r="J734" s="2546" t="s">
        <v>1013</v>
      </c>
      <c r="K734" s="2547"/>
      <c r="L734" s="2547"/>
      <c r="M734" s="2548"/>
    </row>
    <row r="735" spans="2:13" ht="51.75" thickBot="1">
      <c r="B735" s="2550"/>
      <c r="C735" s="2553"/>
      <c r="D735" s="2539"/>
      <c r="E735" s="2539"/>
      <c r="F735" s="2539"/>
      <c r="G735" s="1613" t="s">
        <v>723</v>
      </c>
      <c r="H735" s="1613" t="s">
        <v>724</v>
      </c>
      <c r="I735" s="1613" t="s">
        <v>2</v>
      </c>
      <c r="J735" s="1614" t="s">
        <v>725</v>
      </c>
      <c r="K735" s="1614" t="s">
        <v>726</v>
      </c>
      <c r="L735" s="1614" t="s">
        <v>727</v>
      </c>
      <c r="M735" s="1423" t="s">
        <v>2</v>
      </c>
    </row>
    <row r="736" spans="2:13" ht="15.75" customHeight="1" thickBot="1">
      <c r="B736" s="2550"/>
      <c r="C736" s="2553"/>
      <c r="D736" s="1336">
        <v>1</v>
      </c>
      <c r="E736" s="1531"/>
      <c r="F736" s="1531">
        <v>2</v>
      </c>
      <c r="G736" s="1529">
        <v>3</v>
      </c>
      <c r="H736" s="1531">
        <v>4</v>
      </c>
      <c r="I736" s="1528">
        <v>5</v>
      </c>
      <c r="J736" s="1529">
        <v>6</v>
      </c>
      <c r="K736" s="1531">
        <v>7</v>
      </c>
      <c r="L736" s="1273">
        <v>8</v>
      </c>
      <c r="M736" s="1336">
        <v>9</v>
      </c>
    </row>
    <row r="737" spans="2:13" ht="15.75" customHeight="1" thickBot="1">
      <c r="B737" s="2551"/>
      <c r="C737" s="2554"/>
      <c r="D737" s="1533" t="s">
        <v>728</v>
      </c>
      <c r="E737" s="1533"/>
      <c r="F737" s="1533"/>
      <c r="G737" s="1530"/>
      <c r="H737" s="1533"/>
      <c r="I737" s="1274" t="s">
        <v>729</v>
      </c>
      <c r="J737" s="1530"/>
      <c r="K737" s="1533"/>
      <c r="L737" s="1275"/>
      <c r="M737" s="1612" t="s">
        <v>730</v>
      </c>
    </row>
    <row r="738" spans="2:13">
      <c r="B738" s="1294"/>
      <c r="C738" s="1295" t="s">
        <v>146</v>
      </c>
      <c r="D738" s="1420"/>
      <c r="E738" s="1278"/>
      <c r="F738" s="1201"/>
      <c r="G738" s="1202"/>
      <c r="H738" s="1203"/>
      <c r="I738" s="1200"/>
      <c r="J738" s="1202"/>
      <c r="K738" s="1279"/>
      <c r="L738" s="1280"/>
      <c r="M738" s="1281"/>
    </row>
    <row r="739" spans="2:13">
      <c r="B739" s="1282">
        <v>1</v>
      </c>
      <c r="C739" s="1283" t="s">
        <v>731</v>
      </c>
      <c r="D739" s="1195">
        <f>E739+F739+I739+M739</f>
        <v>0</v>
      </c>
      <c r="E739" s="1192"/>
      <c r="F739" s="1662"/>
      <c r="G739" s="1665"/>
      <c r="H739" s="1667"/>
      <c r="I739" s="1193">
        <f>G739+H739</f>
        <v>0</v>
      </c>
      <c r="J739" s="1290"/>
      <c r="K739" s="1291"/>
      <c r="L739" s="1292"/>
      <c r="M739" s="1092">
        <f>J739+K739+L739</f>
        <v>0</v>
      </c>
    </row>
    <row r="740" spans="2:13">
      <c r="B740" s="1276">
        <v>2</v>
      </c>
      <c r="C740" s="1283" t="s">
        <v>87</v>
      </c>
      <c r="D740" s="1195">
        <f t="shared" ref="D740:D776" si="183">E740+F740+I740+M740</f>
        <v>4011.1260000000007</v>
      </c>
      <c r="E740" s="1192"/>
      <c r="F740" s="1662">
        <v>4011.1260000000007</v>
      </c>
      <c r="G740" s="1665"/>
      <c r="H740" s="1667"/>
      <c r="I740" s="1193">
        <f t="shared" ref="I740:I776" si="184">G740+H740</f>
        <v>0</v>
      </c>
      <c r="J740" s="1290"/>
      <c r="K740" s="1291"/>
      <c r="L740" s="1292"/>
      <c r="M740" s="1092">
        <f t="shared" ref="M740:M776" si="185">J740+K740+L740</f>
        <v>0</v>
      </c>
    </row>
    <row r="741" spans="2:13">
      <c r="B741" s="1276">
        <v>3</v>
      </c>
      <c r="C741" s="1283" t="s">
        <v>732</v>
      </c>
      <c r="D741" s="1195">
        <f t="shared" si="183"/>
        <v>0</v>
      </c>
      <c r="E741" s="1192"/>
      <c r="F741" s="1662"/>
      <c r="G741" s="1665"/>
      <c r="H741" s="1667"/>
      <c r="I741" s="1193">
        <f t="shared" si="184"/>
        <v>0</v>
      </c>
      <c r="J741" s="1290"/>
      <c r="K741" s="1291"/>
      <c r="L741" s="1292"/>
      <c r="M741" s="1092">
        <f t="shared" si="185"/>
        <v>0</v>
      </c>
    </row>
    <row r="742" spans="2:13">
      <c r="B742" s="1282">
        <v>4</v>
      </c>
      <c r="C742" s="1283" t="s">
        <v>733</v>
      </c>
      <c r="D742" s="1195">
        <f t="shared" si="183"/>
        <v>31291.104409999996</v>
      </c>
      <c r="E742" s="1192"/>
      <c r="F742" s="1662">
        <v>31291.104409999996</v>
      </c>
      <c r="G742" s="1665"/>
      <c r="H742" s="1667"/>
      <c r="I742" s="1193">
        <f t="shared" si="184"/>
        <v>0</v>
      </c>
      <c r="J742" s="1290"/>
      <c r="K742" s="1291"/>
      <c r="L742" s="1292"/>
      <c r="M742" s="1092">
        <f t="shared" si="185"/>
        <v>0</v>
      </c>
    </row>
    <row r="743" spans="2:13">
      <c r="B743" s="1276">
        <v>5</v>
      </c>
      <c r="C743" s="1283" t="s">
        <v>734</v>
      </c>
      <c r="D743" s="1195">
        <f t="shared" si="183"/>
        <v>44000</v>
      </c>
      <c r="E743" s="1192"/>
      <c r="F743" s="1662">
        <v>44000</v>
      </c>
      <c r="G743" s="1665"/>
      <c r="H743" s="1667"/>
      <c r="I743" s="1193">
        <f t="shared" si="184"/>
        <v>0</v>
      </c>
      <c r="J743" s="1290"/>
      <c r="K743" s="1291"/>
      <c r="L743" s="1292"/>
      <c r="M743" s="1092">
        <f t="shared" si="185"/>
        <v>0</v>
      </c>
    </row>
    <row r="744" spans="2:13">
      <c r="B744" s="1276">
        <v>6</v>
      </c>
      <c r="C744" s="1283" t="s">
        <v>735</v>
      </c>
      <c r="D744" s="1195">
        <f t="shared" si="183"/>
        <v>0</v>
      </c>
      <c r="E744" s="1192"/>
      <c r="F744" s="1663">
        <f t="shared" ref="F744:H744" si="186">+F745+F746</f>
        <v>0</v>
      </c>
      <c r="G744" s="1663">
        <f t="shared" si="186"/>
        <v>0</v>
      </c>
      <c r="H744" s="1663">
        <f t="shared" si="186"/>
        <v>0</v>
      </c>
      <c r="I744" s="1193">
        <f t="shared" si="184"/>
        <v>0</v>
      </c>
      <c r="J744" s="1192"/>
      <c r="K744" s="1192"/>
      <c r="L744" s="1192"/>
      <c r="M744" s="1092">
        <f t="shared" si="185"/>
        <v>0</v>
      </c>
    </row>
    <row r="745" spans="2:13">
      <c r="B745" s="1276"/>
      <c r="C745" s="1191" t="s">
        <v>736</v>
      </c>
      <c r="D745" s="1195">
        <f t="shared" si="183"/>
        <v>0</v>
      </c>
      <c r="E745" s="1192"/>
      <c r="F745" s="1662"/>
      <c r="G745" s="1665"/>
      <c r="H745" s="1667"/>
      <c r="I745" s="1193">
        <f t="shared" si="184"/>
        <v>0</v>
      </c>
      <c r="J745" s="1290"/>
      <c r="K745" s="1291"/>
      <c r="L745" s="1292"/>
      <c r="M745" s="1092">
        <f t="shared" si="185"/>
        <v>0</v>
      </c>
    </row>
    <row r="746" spans="2:13">
      <c r="B746" s="1276"/>
      <c r="C746" s="1191" t="s">
        <v>737</v>
      </c>
      <c r="D746" s="1195">
        <f t="shared" si="183"/>
        <v>0</v>
      </c>
      <c r="E746" s="1192"/>
      <c r="F746" s="1662"/>
      <c r="G746" s="1665"/>
      <c r="H746" s="1667"/>
      <c r="I746" s="1193">
        <f t="shared" si="184"/>
        <v>0</v>
      </c>
      <c r="J746" s="1290"/>
      <c r="K746" s="1291"/>
      <c r="L746" s="1292"/>
      <c r="M746" s="1092">
        <f t="shared" si="185"/>
        <v>0</v>
      </c>
    </row>
    <row r="747" spans="2:13">
      <c r="B747" s="1282">
        <v>7</v>
      </c>
      <c r="C747" s="1283" t="s">
        <v>738</v>
      </c>
      <c r="D747" s="1195">
        <f t="shared" si="183"/>
        <v>103969</v>
      </c>
      <c r="E747" s="1192"/>
      <c r="F747" s="1663">
        <f t="shared" ref="F747:H747" si="187">+F748+F749</f>
        <v>103969</v>
      </c>
      <c r="G747" s="1663">
        <f t="shared" si="187"/>
        <v>0</v>
      </c>
      <c r="H747" s="1663">
        <f t="shared" si="187"/>
        <v>0</v>
      </c>
      <c r="I747" s="1193">
        <f t="shared" si="184"/>
        <v>0</v>
      </c>
      <c r="J747" s="1192"/>
      <c r="K747" s="1192"/>
      <c r="L747" s="1192"/>
      <c r="M747" s="1092">
        <f t="shared" si="185"/>
        <v>0</v>
      </c>
    </row>
    <row r="748" spans="2:13">
      <c r="B748" s="1282"/>
      <c r="C748" s="1191" t="s">
        <v>739</v>
      </c>
      <c r="D748" s="1195">
        <f t="shared" si="183"/>
        <v>103569</v>
      </c>
      <c r="E748" s="1192"/>
      <c r="F748" s="1662">
        <v>103569</v>
      </c>
      <c r="G748" s="1665"/>
      <c r="H748" s="1667"/>
      <c r="I748" s="1193">
        <f t="shared" si="184"/>
        <v>0</v>
      </c>
      <c r="J748" s="1290"/>
      <c r="K748" s="1291"/>
      <c r="L748" s="1292"/>
      <c r="M748" s="1092">
        <f t="shared" si="185"/>
        <v>0</v>
      </c>
    </row>
    <row r="749" spans="2:13" ht="13.5" thickBot="1">
      <c r="B749" s="1282"/>
      <c r="C749" s="2312" t="s">
        <v>740</v>
      </c>
      <c r="D749" s="2309">
        <f t="shared" si="183"/>
        <v>400</v>
      </c>
      <c r="E749" s="2315"/>
      <c r="F749" s="2316">
        <v>400</v>
      </c>
      <c r="G749" s="2317"/>
      <c r="H749" s="2318"/>
      <c r="I749" s="2319">
        <f t="shared" si="184"/>
        <v>0</v>
      </c>
      <c r="J749" s="2338"/>
      <c r="K749" s="2339"/>
      <c r="L749" s="2335"/>
      <c r="M749" s="2323">
        <f t="shared" si="185"/>
        <v>0</v>
      </c>
    </row>
    <row r="750" spans="2:13" ht="26.25" thickBot="1">
      <c r="B750" s="1276">
        <v>8</v>
      </c>
      <c r="C750" s="2314" t="s">
        <v>741</v>
      </c>
      <c r="D750" s="1661">
        <f>D751+D752+D753+D754</f>
        <v>1567977.4193173659</v>
      </c>
      <c r="E750" s="1661">
        <f t="shared" ref="E750:M750" si="188">E751+E752+E753+E754</f>
        <v>0</v>
      </c>
      <c r="F750" s="2331">
        <f t="shared" ref="F750:H750" si="189">+F751+F752+F753+F754</f>
        <v>532087.58277890901</v>
      </c>
      <c r="G750" s="2331">
        <f t="shared" si="189"/>
        <v>107629.63959495912</v>
      </c>
      <c r="H750" s="2331">
        <f t="shared" si="189"/>
        <v>928260.19694349775</v>
      </c>
      <c r="I750" s="1661">
        <f t="shared" si="188"/>
        <v>1035889.8365384568</v>
      </c>
      <c r="J750" s="1661">
        <f t="shared" si="188"/>
        <v>0</v>
      </c>
      <c r="K750" s="2340">
        <f t="shared" si="188"/>
        <v>0</v>
      </c>
      <c r="L750" s="2340">
        <f t="shared" si="188"/>
        <v>0</v>
      </c>
      <c r="M750" s="2340">
        <f t="shared" si="188"/>
        <v>0</v>
      </c>
    </row>
    <row r="751" spans="2:13">
      <c r="B751" s="1276">
        <v>9</v>
      </c>
      <c r="C751" s="2313" t="s">
        <v>742</v>
      </c>
      <c r="D751" s="1203">
        <f t="shared" si="183"/>
        <v>0</v>
      </c>
      <c r="E751" s="1200"/>
      <c r="F751" s="2324"/>
      <c r="G751" s="2325"/>
      <c r="H751" s="2326"/>
      <c r="I751" s="1201">
        <f t="shared" si="184"/>
        <v>0</v>
      </c>
      <c r="J751" s="1296"/>
      <c r="K751" s="1281"/>
      <c r="L751" s="1280"/>
      <c r="M751" s="2330">
        <f t="shared" si="185"/>
        <v>0</v>
      </c>
    </row>
    <row r="752" spans="2:13">
      <c r="B752" s="1282">
        <v>10</v>
      </c>
      <c r="C752" s="1285" t="s">
        <v>743</v>
      </c>
      <c r="D752" s="1195">
        <f t="shared" si="183"/>
        <v>1414797.9723035658</v>
      </c>
      <c r="E752" s="1192"/>
      <c r="F752" s="1662">
        <v>378908.13576510904</v>
      </c>
      <c r="G752" s="1662">
        <v>107629.63959495912</v>
      </c>
      <c r="H752" s="1662">
        <v>928260.19694349775</v>
      </c>
      <c r="I752" s="1193">
        <f t="shared" si="184"/>
        <v>1035889.8365384568</v>
      </c>
      <c r="J752" s="1193"/>
      <c r="K752" s="1193"/>
      <c r="L752" s="1193"/>
      <c r="M752" s="1092">
        <f t="shared" si="185"/>
        <v>0</v>
      </c>
    </row>
    <row r="753" spans="2:13">
      <c r="B753" s="1276">
        <v>11</v>
      </c>
      <c r="C753" s="1285" t="s">
        <v>744</v>
      </c>
      <c r="D753" s="1195">
        <f t="shared" si="183"/>
        <v>5500</v>
      </c>
      <c r="E753" s="1192"/>
      <c r="F753" s="1662">
        <v>5500</v>
      </c>
      <c r="G753" s="1662">
        <v>0</v>
      </c>
      <c r="H753" s="1662">
        <v>0</v>
      </c>
      <c r="I753" s="1193">
        <f t="shared" si="184"/>
        <v>0</v>
      </c>
      <c r="J753" s="1193"/>
      <c r="K753" s="1193"/>
      <c r="L753" s="1193"/>
      <c r="M753" s="1092">
        <f t="shared" si="185"/>
        <v>0</v>
      </c>
    </row>
    <row r="754" spans="2:13" ht="25.5">
      <c r="B754" s="1276">
        <v>12</v>
      </c>
      <c r="C754" s="1285" t="s">
        <v>745</v>
      </c>
      <c r="D754" s="1195">
        <f t="shared" si="183"/>
        <v>147679.44701380003</v>
      </c>
      <c r="E754" s="1192"/>
      <c r="F754" s="1662">
        <v>147679.44701380003</v>
      </c>
      <c r="G754" s="1662">
        <v>0</v>
      </c>
      <c r="H754" s="1662">
        <v>0</v>
      </c>
      <c r="I754" s="1193">
        <f t="shared" si="184"/>
        <v>0</v>
      </c>
      <c r="J754" s="1193"/>
      <c r="K754" s="1193"/>
      <c r="L754" s="1193"/>
      <c r="M754" s="1092">
        <f t="shared" si="185"/>
        <v>0</v>
      </c>
    </row>
    <row r="755" spans="2:13">
      <c r="B755" s="1282">
        <v>13</v>
      </c>
      <c r="C755" s="1286" t="s">
        <v>746</v>
      </c>
      <c r="D755" s="1195">
        <f t="shared" si="183"/>
        <v>47831.638420000003</v>
      </c>
      <c r="E755" s="1192"/>
      <c r="F755" s="1662"/>
      <c r="G755" s="1665">
        <v>132.21559999999999</v>
      </c>
      <c r="H755" s="1667">
        <v>47699.42282</v>
      </c>
      <c r="I755" s="1193">
        <f t="shared" si="184"/>
        <v>47831.638420000003</v>
      </c>
      <c r="J755" s="1290"/>
      <c r="K755" s="1291"/>
      <c r="L755" s="1292"/>
      <c r="M755" s="1092">
        <f t="shared" si="185"/>
        <v>0</v>
      </c>
    </row>
    <row r="756" spans="2:13">
      <c r="B756" s="1276">
        <v>14</v>
      </c>
      <c r="C756" s="1286" t="s">
        <v>747</v>
      </c>
      <c r="D756" s="1195">
        <f t="shared" si="183"/>
        <v>8995.4216399999987</v>
      </c>
      <c r="E756" s="1192"/>
      <c r="F756" s="1662"/>
      <c r="G756" s="1665">
        <v>396.66699999999997</v>
      </c>
      <c r="H756" s="1667">
        <v>8598.7546399999992</v>
      </c>
      <c r="I756" s="1193">
        <f t="shared" si="184"/>
        <v>8995.4216399999987</v>
      </c>
      <c r="J756" s="1290"/>
      <c r="K756" s="1291"/>
      <c r="L756" s="1292"/>
      <c r="M756" s="1092">
        <f t="shared" si="185"/>
        <v>0</v>
      </c>
    </row>
    <row r="757" spans="2:13">
      <c r="B757" s="1276">
        <v>15</v>
      </c>
      <c r="C757" s="1286" t="s">
        <v>748</v>
      </c>
      <c r="D757" s="1195">
        <f t="shared" si="183"/>
        <v>0</v>
      </c>
      <c r="E757" s="1192"/>
      <c r="F757" s="1662"/>
      <c r="G757" s="1665">
        <v>0</v>
      </c>
      <c r="H757" s="1667"/>
      <c r="I757" s="1193">
        <f t="shared" si="184"/>
        <v>0</v>
      </c>
      <c r="J757" s="1290"/>
      <c r="K757" s="1291"/>
      <c r="L757" s="1292"/>
      <c r="M757" s="1092">
        <f t="shared" si="185"/>
        <v>0</v>
      </c>
    </row>
    <row r="758" spans="2:13">
      <c r="B758" s="1282">
        <v>16</v>
      </c>
      <c r="C758" s="1286" t="s">
        <v>749</v>
      </c>
      <c r="D758" s="1195">
        <f t="shared" si="183"/>
        <v>84614.295190000004</v>
      </c>
      <c r="E758" s="1192"/>
      <c r="F758" s="1662">
        <v>79069.116970000003</v>
      </c>
      <c r="G758" s="1662">
        <v>336.49935599999998</v>
      </c>
      <c r="H758" s="1667">
        <v>5208.6788640000004</v>
      </c>
      <c r="I758" s="1193">
        <f t="shared" si="184"/>
        <v>5545.1782200000007</v>
      </c>
      <c r="J758" s="1193"/>
      <c r="K758" s="1291"/>
      <c r="L758" s="1193"/>
      <c r="M758" s="1092">
        <f t="shared" si="185"/>
        <v>0</v>
      </c>
    </row>
    <row r="759" spans="2:13">
      <c r="B759" s="1276">
        <v>17</v>
      </c>
      <c r="C759" s="1286" t="s">
        <v>750</v>
      </c>
      <c r="D759" s="1195">
        <f t="shared" si="183"/>
        <v>0</v>
      </c>
      <c r="E759" s="1192"/>
      <c r="F759" s="1662"/>
      <c r="G759" s="1665"/>
      <c r="H759" s="1667">
        <v>0</v>
      </c>
      <c r="I759" s="1193">
        <f t="shared" si="184"/>
        <v>0</v>
      </c>
      <c r="J759" s="1290"/>
      <c r="K759" s="1291"/>
      <c r="L759" s="1292"/>
      <c r="M759" s="1092">
        <f t="shared" si="185"/>
        <v>0</v>
      </c>
    </row>
    <row r="760" spans="2:13" ht="13.5" thickBot="1">
      <c r="B760" s="1276">
        <v>18</v>
      </c>
      <c r="C760" s="2341" t="s">
        <v>751</v>
      </c>
      <c r="D760" s="2309">
        <f t="shared" si="183"/>
        <v>30362.627189999999</v>
      </c>
      <c r="E760" s="2315"/>
      <c r="F760" s="2316">
        <v>30362.627189999999</v>
      </c>
      <c r="G760" s="2317"/>
      <c r="H760" s="2318"/>
      <c r="I760" s="2319">
        <f t="shared" si="184"/>
        <v>0</v>
      </c>
      <c r="J760" s="2338"/>
      <c r="K760" s="2339"/>
      <c r="L760" s="2335"/>
      <c r="M760" s="2323">
        <f t="shared" si="185"/>
        <v>0</v>
      </c>
    </row>
    <row r="761" spans="2:13" ht="26.25" thickBot="1">
      <c r="B761" s="1288">
        <v>19</v>
      </c>
      <c r="C761" s="1289" t="s">
        <v>752</v>
      </c>
      <c r="D761" s="1661">
        <f>D739+D740+D741+D742+D743+D744+D747+D750+D755+D756+D757+D758+D759+D760</f>
        <v>1923052.6321673659</v>
      </c>
      <c r="E761" s="1661">
        <f t="shared" ref="E761:M761" si="190">E739+E740+E741+E742+E743+E744+E747+E750+E755+E756+E757+E758+E759+E760</f>
        <v>0</v>
      </c>
      <c r="F761" s="1661">
        <f t="shared" si="190"/>
        <v>824790.55734890897</v>
      </c>
      <c r="G761" s="1661">
        <f t="shared" si="190"/>
        <v>108495.02155095912</v>
      </c>
      <c r="H761" s="1661">
        <f t="shared" si="190"/>
        <v>989767.05326749769</v>
      </c>
      <c r="I761" s="1661">
        <f t="shared" si="190"/>
        <v>1098262.0748184568</v>
      </c>
      <c r="J761" s="2340">
        <f t="shared" si="190"/>
        <v>0</v>
      </c>
      <c r="K761" s="2340">
        <f t="shared" si="190"/>
        <v>0</v>
      </c>
      <c r="L761" s="2340">
        <f t="shared" si="190"/>
        <v>0</v>
      </c>
      <c r="M761" s="2340">
        <f t="shared" si="190"/>
        <v>0</v>
      </c>
    </row>
    <row r="762" spans="2:13">
      <c r="B762" s="1276"/>
      <c r="C762" s="1295" t="s">
        <v>753</v>
      </c>
      <c r="D762" s="1203">
        <f t="shared" si="183"/>
        <v>0</v>
      </c>
      <c r="E762" s="1200"/>
      <c r="F762" s="1201"/>
      <c r="G762" s="1202"/>
      <c r="H762" s="1203"/>
      <c r="I762" s="1201">
        <f t="shared" si="184"/>
        <v>0</v>
      </c>
      <c r="J762" s="1296"/>
      <c r="K762" s="1281"/>
      <c r="L762" s="1280"/>
      <c r="M762" s="2330">
        <f t="shared" si="185"/>
        <v>0</v>
      </c>
    </row>
    <row r="763" spans="2:13">
      <c r="B763" s="1276"/>
      <c r="C763" s="1277" t="s">
        <v>147</v>
      </c>
      <c r="D763" s="1195">
        <f t="shared" si="183"/>
        <v>0</v>
      </c>
      <c r="E763" s="1192"/>
      <c r="F763" s="1193"/>
      <c r="G763" s="1194"/>
      <c r="H763" s="1195"/>
      <c r="I763" s="1193">
        <f t="shared" si="184"/>
        <v>0</v>
      </c>
      <c r="J763" s="1290"/>
      <c r="K763" s="1291"/>
      <c r="L763" s="1292"/>
      <c r="M763" s="1092">
        <f t="shared" si="185"/>
        <v>0</v>
      </c>
    </row>
    <row r="764" spans="2:13">
      <c r="B764" s="1276">
        <v>20</v>
      </c>
      <c r="C764" s="1286" t="s">
        <v>754</v>
      </c>
      <c r="D764" s="1195">
        <f t="shared" si="183"/>
        <v>987674.35834000004</v>
      </c>
      <c r="E764" s="1192"/>
      <c r="F764" s="1662"/>
      <c r="G764" s="1665">
        <v>96167.260934808321</v>
      </c>
      <c r="H764" s="1667">
        <v>891507.09740519174</v>
      </c>
      <c r="I764" s="1193">
        <f t="shared" si="184"/>
        <v>987674.35834000004</v>
      </c>
      <c r="J764" s="1290"/>
      <c r="K764" s="1291"/>
      <c r="L764" s="1292"/>
      <c r="M764" s="1092">
        <f t="shared" si="185"/>
        <v>0</v>
      </c>
    </row>
    <row r="765" spans="2:13">
      <c r="B765" s="1276">
        <v>21</v>
      </c>
      <c r="C765" s="1286" t="s">
        <v>755</v>
      </c>
      <c r="D765" s="1195">
        <f t="shared" si="183"/>
        <v>19537.654739999998</v>
      </c>
      <c r="E765" s="1192"/>
      <c r="F765" s="1662"/>
      <c r="G765" s="1665">
        <v>1902.3301656435103</v>
      </c>
      <c r="H765" s="1667">
        <v>17635.324574356488</v>
      </c>
      <c r="I765" s="1193">
        <f t="shared" si="184"/>
        <v>19537.654739999998</v>
      </c>
      <c r="J765" s="1290"/>
      <c r="K765" s="1291"/>
      <c r="L765" s="1292"/>
      <c r="M765" s="1092">
        <f t="shared" si="185"/>
        <v>0</v>
      </c>
    </row>
    <row r="766" spans="2:13">
      <c r="B766" s="1276">
        <v>22</v>
      </c>
      <c r="C766" s="1286" t="s">
        <v>756</v>
      </c>
      <c r="D766" s="1195">
        <f t="shared" si="183"/>
        <v>9316.1750649999976</v>
      </c>
      <c r="E766" s="1192"/>
      <c r="F766" s="1662"/>
      <c r="G766" s="1665">
        <v>103.47648</v>
      </c>
      <c r="H766" s="1667">
        <v>9212.6985849999983</v>
      </c>
      <c r="I766" s="1193">
        <f t="shared" si="184"/>
        <v>9316.1750649999976</v>
      </c>
      <c r="J766" s="1290"/>
      <c r="K766" s="1291"/>
      <c r="L766" s="1292"/>
      <c r="M766" s="1092">
        <f t="shared" si="185"/>
        <v>0</v>
      </c>
    </row>
    <row r="767" spans="2:13">
      <c r="B767" s="1276">
        <v>23</v>
      </c>
      <c r="C767" s="1286" t="s">
        <v>757</v>
      </c>
      <c r="D767" s="1195">
        <f t="shared" si="183"/>
        <v>0</v>
      </c>
      <c r="E767" s="1192"/>
      <c r="F767" s="1662"/>
      <c r="G767" s="1665"/>
      <c r="H767" s="1667"/>
      <c r="I767" s="1193">
        <f t="shared" si="184"/>
        <v>0</v>
      </c>
      <c r="J767" s="1290"/>
      <c r="K767" s="1291"/>
      <c r="L767" s="1292"/>
      <c r="M767" s="1092">
        <f t="shared" si="185"/>
        <v>0</v>
      </c>
    </row>
    <row r="768" spans="2:13">
      <c r="B768" s="1276">
        <v>24</v>
      </c>
      <c r="C768" s="1293" t="s">
        <v>758</v>
      </c>
      <c r="D768" s="1195">
        <f t="shared" si="183"/>
        <v>0</v>
      </c>
      <c r="E768" s="1192"/>
      <c r="F768" s="1662"/>
      <c r="G768" s="1665"/>
      <c r="H768" s="1667"/>
      <c r="I768" s="1193">
        <f t="shared" si="184"/>
        <v>0</v>
      </c>
      <c r="J768" s="1290"/>
      <c r="K768" s="1291"/>
      <c r="L768" s="1292"/>
      <c r="M768" s="1092">
        <f t="shared" si="185"/>
        <v>0</v>
      </c>
    </row>
    <row r="769" spans="2:13" ht="13.5" thickBot="1">
      <c r="B769" s="1276">
        <v>25</v>
      </c>
      <c r="C769" s="1421" t="s">
        <v>759</v>
      </c>
      <c r="D769" s="2309">
        <f t="shared" si="183"/>
        <v>81738.18718503385</v>
      </c>
      <c r="E769" s="2315"/>
      <c r="F769" s="2316">
        <v>4</v>
      </c>
      <c r="G769" s="2316">
        <v>10321.953966119692</v>
      </c>
      <c r="H769" s="2316">
        <v>71412.23321891416</v>
      </c>
      <c r="I769" s="2319">
        <f t="shared" si="184"/>
        <v>81734.18718503385</v>
      </c>
      <c r="J769" s="2319"/>
      <c r="K769" s="2319"/>
      <c r="L769" s="2319"/>
      <c r="M769" s="2323">
        <f t="shared" si="185"/>
        <v>0</v>
      </c>
    </row>
    <row r="770" spans="2:13" ht="13.5" thickBot="1">
      <c r="B770" s="1288">
        <v>26</v>
      </c>
      <c r="C770" s="1289" t="s">
        <v>760</v>
      </c>
      <c r="D770" s="1661">
        <f>D769+D768+D767+D766+D765+D764</f>
        <v>1098266.3753300339</v>
      </c>
      <c r="E770" s="1661">
        <f t="shared" ref="E770:M770" si="191">E769+E768+E767+E766+E765+E764</f>
        <v>0</v>
      </c>
      <c r="F770" s="1661">
        <f t="shared" si="191"/>
        <v>4</v>
      </c>
      <c r="G770" s="1661">
        <f t="shared" si="191"/>
        <v>108495.02154657152</v>
      </c>
      <c r="H770" s="1661">
        <f t="shared" si="191"/>
        <v>989767.35378346243</v>
      </c>
      <c r="I770" s="1661">
        <f t="shared" si="191"/>
        <v>1098262.3753300339</v>
      </c>
      <c r="J770" s="2340">
        <f t="shared" si="191"/>
        <v>0</v>
      </c>
      <c r="K770" s="2340">
        <f t="shared" si="191"/>
        <v>0</v>
      </c>
      <c r="L770" s="2340">
        <f t="shared" si="191"/>
        <v>0</v>
      </c>
      <c r="M770" s="2340">
        <f t="shared" si="191"/>
        <v>0</v>
      </c>
    </row>
    <row r="771" spans="2:13">
      <c r="B771" s="1294"/>
      <c r="C771" s="1295" t="s">
        <v>761</v>
      </c>
      <c r="D771" s="1203">
        <f t="shared" si="183"/>
        <v>0</v>
      </c>
      <c r="E771" s="1200"/>
      <c r="F771" s="1201"/>
      <c r="G771" s="1202"/>
      <c r="H771" s="1203"/>
      <c r="I771" s="1201">
        <f t="shared" si="184"/>
        <v>0</v>
      </c>
      <c r="J771" s="1296"/>
      <c r="K771" s="1281"/>
      <c r="L771" s="1280"/>
      <c r="M771" s="2330">
        <f t="shared" si="185"/>
        <v>0</v>
      </c>
    </row>
    <row r="772" spans="2:13">
      <c r="B772" s="1276">
        <v>27</v>
      </c>
      <c r="C772" s="1283" t="s">
        <v>762</v>
      </c>
      <c r="D772" s="1195">
        <f t="shared" si="183"/>
        <v>758118.39</v>
      </c>
      <c r="E772" s="1192"/>
      <c r="F772" s="1662">
        <v>758118.39</v>
      </c>
      <c r="G772" s="1665"/>
      <c r="H772" s="1667"/>
      <c r="I772" s="1193">
        <f t="shared" si="184"/>
        <v>0</v>
      </c>
      <c r="J772" s="1290"/>
      <c r="K772" s="1291"/>
      <c r="L772" s="1292"/>
      <c r="M772" s="1092">
        <f t="shared" si="185"/>
        <v>0</v>
      </c>
    </row>
    <row r="773" spans="2:13">
      <c r="B773" s="1276">
        <v>28</v>
      </c>
      <c r="C773" s="1283" t="s">
        <v>763</v>
      </c>
      <c r="D773" s="1195">
        <f t="shared" si="183"/>
        <v>-5290.6763700000001</v>
      </c>
      <c r="E773" s="1192"/>
      <c r="F773" s="1662">
        <v>-5290.6763700000001</v>
      </c>
      <c r="G773" s="1665"/>
      <c r="H773" s="1667"/>
      <c r="I773" s="1193">
        <f t="shared" si="184"/>
        <v>0</v>
      </c>
      <c r="J773" s="1290"/>
      <c r="K773" s="1291"/>
      <c r="L773" s="1292"/>
      <c r="M773" s="1092">
        <f t="shared" si="185"/>
        <v>0</v>
      </c>
    </row>
    <row r="774" spans="2:13">
      <c r="B774" s="1297">
        <v>29</v>
      </c>
      <c r="C774" s="1422" t="s">
        <v>764</v>
      </c>
      <c r="D774" s="1195">
        <f t="shared" si="183"/>
        <v>1221.3900000000001</v>
      </c>
      <c r="E774" s="1196"/>
      <c r="F774" s="1664">
        <v>1221.3900000000001</v>
      </c>
      <c r="G774" s="1666"/>
      <c r="H774" s="1668"/>
      <c r="I774" s="1193">
        <f t="shared" si="184"/>
        <v>0</v>
      </c>
      <c r="J774" s="1301"/>
      <c r="K774" s="1302"/>
      <c r="L774" s="1303"/>
      <c r="M774" s="1092">
        <f t="shared" si="185"/>
        <v>0</v>
      </c>
    </row>
    <row r="775" spans="2:13">
      <c r="B775" s="1676">
        <v>30</v>
      </c>
      <c r="C775" s="2449" t="s">
        <v>991</v>
      </c>
      <c r="D775" s="1195">
        <f t="shared" si="183"/>
        <v>0</v>
      </c>
      <c r="E775" s="1321"/>
      <c r="F775" s="1664"/>
      <c r="G775" s="1666"/>
      <c r="H775" s="1668"/>
      <c r="I775" s="1418"/>
      <c r="J775" s="1682"/>
      <c r="K775" s="1638"/>
      <c r="L775" s="1683"/>
      <c r="M775" s="1678"/>
    </row>
    <row r="776" spans="2:13" ht="13.5" thickBot="1">
      <c r="B776" s="1297">
        <v>31</v>
      </c>
      <c r="C776" s="1422" t="s">
        <v>765</v>
      </c>
      <c r="D776" s="2309">
        <f t="shared" si="183"/>
        <v>70737.846889999986</v>
      </c>
      <c r="E776" s="2315"/>
      <c r="F776" s="2316">
        <v>70737.846889999986</v>
      </c>
      <c r="G776" s="2317"/>
      <c r="H776" s="2318"/>
      <c r="I776" s="2319">
        <f t="shared" si="184"/>
        <v>0</v>
      </c>
      <c r="J776" s="2334"/>
      <c r="K776" s="2309"/>
      <c r="L776" s="2335"/>
      <c r="M776" s="2323">
        <f t="shared" si="185"/>
        <v>0</v>
      </c>
    </row>
    <row r="777" spans="2:13" ht="13.5" thickBot="1">
      <c r="B777" s="1288">
        <v>32</v>
      </c>
      <c r="C777" s="1299" t="s">
        <v>1097</v>
      </c>
      <c r="D777" s="1661">
        <f>D776+D774+D773+D772+D775</f>
        <v>824786.95051999995</v>
      </c>
      <c r="E777" s="1661">
        <f t="shared" ref="E777:M777" si="192">E776+E774+E773+E772+E775</f>
        <v>0</v>
      </c>
      <c r="F777" s="1661">
        <f t="shared" si="192"/>
        <v>824786.95051999995</v>
      </c>
      <c r="G777" s="1661">
        <f t="shared" si="192"/>
        <v>0</v>
      </c>
      <c r="H777" s="1661">
        <f t="shared" si="192"/>
        <v>0</v>
      </c>
      <c r="I777" s="1661">
        <f t="shared" si="192"/>
        <v>0</v>
      </c>
      <c r="J777" s="2340">
        <f t="shared" si="192"/>
        <v>0</v>
      </c>
      <c r="K777" s="2340">
        <f t="shared" si="192"/>
        <v>0</v>
      </c>
      <c r="L777" s="2340">
        <f t="shared" si="192"/>
        <v>0</v>
      </c>
      <c r="M777" s="2340">
        <f t="shared" si="192"/>
        <v>0</v>
      </c>
    </row>
    <row r="778" spans="2:13" ht="26.25" thickBot="1">
      <c r="B778" s="1288">
        <v>33</v>
      </c>
      <c r="C778" s="1289" t="s">
        <v>1098</v>
      </c>
      <c r="D778" s="1661">
        <f>D777+D770</f>
        <v>1923053.3258500339</v>
      </c>
      <c r="E778" s="1661">
        <f t="shared" ref="E778:M778" si="193">E777+E770</f>
        <v>0</v>
      </c>
      <c r="F778" s="1661">
        <f t="shared" si="193"/>
        <v>824790.95051999995</v>
      </c>
      <c r="G778" s="1661">
        <f t="shared" si="193"/>
        <v>108495.02154657152</v>
      </c>
      <c r="H778" s="1661">
        <f t="shared" si="193"/>
        <v>989767.35378346243</v>
      </c>
      <c r="I778" s="1661">
        <f t="shared" si="193"/>
        <v>1098262.3753300339</v>
      </c>
      <c r="J778" s="2340">
        <f t="shared" si="193"/>
        <v>0</v>
      </c>
      <c r="K778" s="2340">
        <f t="shared" si="193"/>
        <v>0</v>
      </c>
      <c r="L778" s="2340">
        <f t="shared" si="193"/>
        <v>0</v>
      </c>
      <c r="M778" s="2340">
        <f t="shared" si="193"/>
        <v>0</v>
      </c>
    </row>
    <row r="780" spans="2:13">
      <c r="M780" s="1310">
        <v>27</v>
      </c>
    </row>
    <row r="782" spans="2:13" ht="14.25">
      <c r="B782" s="2534" t="s">
        <v>1072</v>
      </c>
      <c r="C782" s="2534"/>
      <c r="D782" s="2534"/>
      <c r="E782" s="2534"/>
      <c r="F782" s="2534"/>
      <c r="G782" s="2534"/>
    </row>
    <row r="783" spans="2:13" ht="13.5" thickBot="1">
      <c r="B783" s="1977"/>
      <c r="C783" s="1977"/>
      <c r="D783" s="1977"/>
      <c r="E783" s="1977"/>
      <c r="F783" s="1977"/>
      <c r="G783" s="1977"/>
    </row>
    <row r="784" spans="2:13" ht="15.75" customHeight="1" thickBot="1">
      <c r="B784" s="2535" t="s">
        <v>30</v>
      </c>
      <c r="C784" s="2536"/>
      <c r="D784" s="1573"/>
      <c r="E784" s="1573"/>
      <c r="F784" s="1573"/>
      <c r="G784" s="1573"/>
      <c r="H784" s="1573"/>
      <c r="I784" s="1519"/>
      <c r="J784" s="1519"/>
      <c r="K784" s="1519"/>
      <c r="L784" s="2566" t="s">
        <v>885</v>
      </c>
      <c r="M784" s="2566"/>
    </row>
    <row r="785" spans="2:13" ht="13.5" customHeight="1" thickBot="1">
      <c r="B785" s="2549" t="s">
        <v>718</v>
      </c>
      <c r="C785" s="2552"/>
      <c r="D785" s="2537" t="s">
        <v>719</v>
      </c>
      <c r="E785" s="2563" t="s">
        <v>720</v>
      </c>
      <c r="F785" s="2537" t="s">
        <v>721</v>
      </c>
      <c r="G785" s="2541" t="s">
        <v>252</v>
      </c>
      <c r="H785" s="2541"/>
      <c r="I785" s="2541"/>
      <c r="J785" s="2541"/>
      <c r="K785" s="2541"/>
      <c r="L785" s="2541"/>
      <c r="M785" s="2542"/>
    </row>
    <row r="786" spans="2:13" ht="13.5" customHeight="1" thickBot="1">
      <c r="B786" s="2550"/>
      <c r="C786" s="2553"/>
      <c r="D786" s="2538"/>
      <c r="E786" s="2564"/>
      <c r="F786" s="2538"/>
      <c r="G786" s="2544" t="s">
        <v>772</v>
      </c>
      <c r="H786" s="2544"/>
      <c r="I786" s="2545"/>
      <c r="J786" s="2546" t="s">
        <v>1014</v>
      </c>
      <c r="K786" s="2547"/>
      <c r="L786" s="2547"/>
      <c r="M786" s="2548"/>
    </row>
    <row r="787" spans="2:13" ht="51.75" thickBot="1">
      <c r="B787" s="2550"/>
      <c r="C787" s="2553"/>
      <c r="D787" s="2539"/>
      <c r="E787" s="2565"/>
      <c r="F787" s="2539"/>
      <c r="G787" s="1615" t="s">
        <v>723</v>
      </c>
      <c r="H787" s="1613" t="s">
        <v>724</v>
      </c>
      <c r="I787" s="1613" t="s">
        <v>2</v>
      </c>
      <c r="J787" s="1614" t="s">
        <v>725</v>
      </c>
      <c r="K787" s="1614" t="s">
        <v>726</v>
      </c>
      <c r="L787" s="1614" t="s">
        <v>727</v>
      </c>
      <c r="M787" s="1423" t="s">
        <v>2</v>
      </c>
    </row>
    <row r="788" spans="2:13" ht="15.75" customHeight="1" thickBot="1">
      <c r="B788" s="2550"/>
      <c r="C788" s="2553"/>
      <c r="D788" s="1336">
        <v>1</v>
      </c>
      <c r="E788" s="1531"/>
      <c r="F788" s="1532">
        <v>2</v>
      </c>
      <c r="G788" s="1529">
        <v>3</v>
      </c>
      <c r="H788" s="1531">
        <v>4</v>
      </c>
      <c r="I788" s="1528">
        <v>5</v>
      </c>
      <c r="J788" s="1529">
        <v>6</v>
      </c>
      <c r="K788" s="1531">
        <v>7</v>
      </c>
      <c r="L788" s="1273">
        <v>8</v>
      </c>
      <c r="M788" s="1336">
        <v>9</v>
      </c>
    </row>
    <row r="789" spans="2:13" ht="15.75" customHeight="1" thickBot="1">
      <c r="B789" s="2551"/>
      <c r="C789" s="2554"/>
      <c r="D789" s="1533" t="s">
        <v>728</v>
      </c>
      <c r="E789" s="1533"/>
      <c r="F789" s="1533"/>
      <c r="G789" s="1530"/>
      <c r="H789" s="1533"/>
      <c r="I789" s="1274" t="s">
        <v>729</v>
      </c>
      <c r="J789" s="1530"/>
      <c r="K789" s="1533"/>
      <c r="L789" s="1275"/>
      <c r="M789" s="1612" t="s">
        <v>730</v>
      </c>
    </row>
    <row r="790" spans="2:13">
      <c r="B790" s="1294"/>
      <c r="C790" s="1295" t="s">
        <v>146</v>
      </c>
      <c r="D790" s="1420"/>
      <c r="E790" s="1278"/>
      <c r="F790" s="1201"/>
      <c r="G790" s="1202"/>
      <c r="H790" s="1203"/>
      <c r="I790" s="1200"/>
      <c r="J790" s="1202"/>
      <c r="K790" s="1279"/>
      <c r="L790" s="1280"/>
      <c r="M790" s="1281"/>
    </row>
    <row r="791" spans="2:13">
      <c r="B791" s="1282">
        <v>1</v>
      </c>
      <c r="C791" s="1283" t="s">
        <v>731</v>
      </c>
      <c r="D791" s="1195">
        <f>E791+F791+I791+M791</f>
        <v>0</v>
      </c>
      <c r="E791" s="1192"/>
      <c r="F791" s="1662"/>
      <c r="G791" s="1665"/>
      <c r="H791" s="1667"/>
      <c r="I791" s="1193">
        <f>G791+H791</f>
        <v>0</v>
      </c>
      <c r="J791" s="1290"/>
      <c r="K791" s="1291"/>
      <c r="L791" s="1292"/>
      <c r="M791" s="1092">
        <f>J791+K791+L791</f>
        <v>0</v>
      </c>
    </row>
    <row r="792" spans="2:13">
      <c r="B792" s="1276">
        <v>2</v>
      </c>
      <c r="C792" s="1283" t="s">
        <v>87</v>
      </c>
      <c r="D792" s="1195">
        <f t="shared" ref="D792:D828" si="194">E792+F792+I792+M792</f>
        <v>0</v>
      </c>
      <c r="E792" s="1192"/>
      <c r="F792" s="1662"/>
      <c r="G792" s="1665"/>
      <c r="H792" s="1667"/>
      <c r="I792" s="1193">
        <f t="shared" ref="I792:I828" si="195">G792+H792</f>
        <v>0</v>
      </c>
      <c r="J792" s="1290"/>
      <c r="K792" s="1291"/>
      <c r="L792" s="1292"/>
      <c r="M792" s="1092">
        <f t="shared" ref="M792:M828" si="196">J792+K792+L792</f>
        <v>0</v>
      </c>
    </row>
    <row r="793" spans="2:13">
      <c r="B793" s="1276">
        <v>3</v>
      </c>
      <c r="C793" s="1283" t="s">
        <v>732</v>
      </c>
      <c r="D793" s="1195">
        <f t="shared" si="194"/>
        <v>0</v>
      </c>
      <c r="E793" s="1192"/>
      <c r="F793" s="1662"/>
      <c r="G793" s="1665"/>
      <c r="H793" s="1667"/>
      <c r="I793" s="1193">
        <f t="shared" si="195"/>
        <v>0</v>
      </c>
      <c r="J793" s="1290"/>
      <c r="K793" s="1291"/>
      <c r="L793" s="1292"/>
      <c r="M793" s="1092">
        <f t="shared" si="196"/>
        <v>0</v>
      </c>
    </row>
    <row r="794" spans="2:13">
      <c r="B794" s="1282">
        <v>4</v>
      </c>
      <c r="C794" s="1283" t="s">
        <v>733</v>
      </c>
      <c r="D794" s="1195">
        <f t="shared" si="194"/>
        <v>66048</v>
      </c>
      <c r="E794" s="1192"/>
      <c r="F794" s="1662">
        <v>66048</v>
      </c>
      <c r="G794" s="1665"/>
      <c r="H794" s="1667"/>
      <c r="I794" s="1193">
        <f t="shared" si="195"/>
        <v>0</v>
      </c>
      <c r="J794" s="1290"/>
      <c r="K794" s="1291"/>
      <c r="L794" s="1292"/>
      <c r="M794" s="1092">
        <f t="shared" si="196"/>
        <v>0</v>
      </c>
    </row>
    <row r="795" spans="2:13">
      <c r="B795" s="1276">
        <v>5</v>
      </c>
      <c r="C795" s="1283" t="s">
        <v>734</v>
      </c>
      <c r="D795" s="1195">
        <f t="shared" si="194"/>
        <v>0</v>
      </c>
      <c r="E795" s="1192"/>
      <c r="F795" s="1662"/>
      <c r="G795" s="1665"/>
      <c r="H795" s="1667"/>
      <c r="I795" s="1193">
        <f t="shared" si="195"/>
        <v>0</v>
      </c>
      <c r="J795" s="1290"/>
      <c r="K795" s="1291"/>
      <c r="L795" s="1292"/>
      <c r="M795" s="1092">
        <f t="shared" si="196"/>
        <v>0</v>
      </c>
    </row>
    <row r="796" spans="2:13">
      <c r="B796" s="1276">
        <v>6</v>
      </c>
      <c r="C796" s="1283" t="s">
        <v>735</v>
      </c>
      <c r="D796" s="1195">
        <f t="shared" si="194"/>
        <v>1457914</v>
      </c>
      <c r="E796" s="1192"/>
      <c r="F796" s="1663">
        <f t="shared" ref="F796:H796" si="197">+F797+F798</f>
        <v>1457914</v>
      </c>
      <c r="G796" s="1663">
        <f t="shared" si="197"/>
        <v>0</v>
      </c>
      <c r="H796" s="1663">
        <f t="shared" si="197"/>
        <v>0</v>
      </c>
      <c r="I796" s="1193">
        <f t="shared" si="195"/>
        <v>0</v>
      </c>
      <c r="J796" s="1192"/>
      <c r="K796" s="1192"/>
      <c r="L796" s="1192"/>
      <c r="M796" s="1092">
        <f t="shared" si="196"/>
        <v>0</v>
      </c>
    </row>
    <row r="797" spans="2:13">
      <c r="B797" s="1276"/>
      <c r="C797" s="1191" t="s">
        <v>736</v>
      </c>
      <c r="D797" s="1195">
        <f t="shared" si="194"/>
        <v>0</v>
      </c>
      <c r="E797" s="1192"/>
      <c r="F797" s="1662"/>
      <c r="G797" s="1665"/>
      <c r="H797" s="1667"/>
      <c r="I797" s="1193">
        <f t="shared" si="195"/>
        <v>0</v>
      </c>
      <c r="J797" s="1290"/>
      <c r="K797" s="1291"/>
      <c r="L797" s="1292"/>
      <c r="M797" s="1092">
        <f t="shared" si="196"/>
        <v>0</v>
      </c>
    </row>
    <row r="798" spans="2:13">
      <c r="B798" s="1276"/>
      <c r="C798" s="1191" t="s">
        <v>737</v>
      </c>
      <c r="D798" s="1195">
        <f t="shared" si="194"/>
        <v>1457914</v>
      </c>
      <c r="E798" s="1192"/>
      <c r="F798" s="1662">
        <v>1457914</v>
      </c>
      <c r="G798" s="1665"/>
      <c r="H798" s="1667"/>
      <c r="I798" s="1193">
        <f t="shared" si="195"/>
        <v>0</v>
      </c>
      <c r="J798" s="1290"/>
      <c r="K798" s="1291"/>
      <c r="L798" s="1292"/>
      <c r="M798" s="1092">
        <f t="shared" si="196"/>
        <v>0</v>
      </c>
    </row>
    <row r="799" spans="2:13">
      <c r="B799" s="1282">
        <v>7</v>
      </c>
      <c r="C799" s="1283" t="s">
        <v>738</v>
      </c>
      <c r="D799" s="1195">
        <f t="shared" si="194"/>
        <v>0</v>
      </c>
      <c r="E799" s="1192"/>
      <c r="F799" s="1663">
        <f t="shared" ref="F799:H799" si="198">+F800+F801</f>
        <v>0</v>
      </c>
      <c r="G799" s="1663">
        <f t="shared" si="198"/>
        <v>0</v>
      </c>
      <c r="H799" s="1663">
        <f t="shared" si="198"/>
        <v>0</v>
      </c>
      <c r="I799" s="1193">
        <f t="shared" si="195"/>
        <v>0</v>
      </c>
      <c r="J799" s="1192"/>
      <c r="K799" s="1192"/>
      <c r="L799" s="1192"/>
      <c r="M799" s="1092">
        <f t="shared" si="196"/>
        <v>0</v>
      </c>
    </row>
    <row r="800" spans="2:13">
      <c r="B800" s="1282"/>
      <c r="C800" s="1191" t="s">
        <v>739</v>
      </c>
      <c r="D800" s="1195">
        <f t="shared" si="194"/>
        <v>0</v>
      </c>
      <c r="E800" s="1192"/>
      <c r="F800" s="1662"/>
      <c r="G800" s="1665"/>
      <c r="H800" s="1667"/>
      <c r="I800" s="1193">
        <f t="shared" si="195"/>
        <v>0</v>
      </c>
      <c r="J800" s="1290"/>
      <c r="K800" s="1291"/>
      <c r="L800" s="1292"/>
      <c r="M800" s="1092">
        <f t="shared" si="196"/>
        <v>0</v>
      </c>
    </row>
    <row r="801" spans="2:13" ht="13.5" thickBot="1">
      <c r="B801" s="1282"/>
      <c r="C801" s="2312" t="s">
        <v>740</v>
      </c>
      <c r="D801" s="2309">
        <f t="shared" si="194"/>
        <v>0</v>
      </c>
      <c r="E801" s="2315"/>
      <c r="F801" s="2316"/>
      <c r="G801" s="2317"/>
      <c r="H801" s="2318"/>
      <c r="I801" s="2319">
        <f t="shared" si="195"/>
        <v>0</v>
      </c>
      <c r="J801" s="2338"/>
      <c r="K801" s="2339"/>
      <c r="L801" s="2335"/>
      <c r="M801" s="2323">
        <f t="shared" si="196"/>
        <v>0</v>
      </c>
    </row>
    <row r="802" spans="2:13" ht="26.25" thickBot="1">
      <c r="B802" s="1276">
        <v>8</v>
      </c>
      <c r="C802" s="2314" t="s">
        <v>741</v>
      </c>
      <c r="D802" s="1661">
        <f>D803+D804+D805+D806</f>
        <v>113256785.27306998</v>
      </c>
      <c r="E802" s="1661">
        <f t="shared" ref="E802:L802" si="199">E803+E804+E805+E806</f>
        <v>0</v>
      </c>
      <c r="F802" s="2331">
        <f t="shared" ref="F802:H802" si="200">+F803+F804+F805+F806</f>
        <v>13574083.96350221</v>
      </c>
      <c r="G802" s="2331">
        <f t="shared" si="200"/>
        <v>92609411.485306755</v>
      </c>
      <c r="H802" s="2331">
        <f t="shared" si="200"/>
        <v>7073289.8242610134</v>
      </c>
      <c r="I802" s="1661">
        <f t="shared" si="199"/>
        <v>99682701.30956775</v>
      </c>
      <c r="J802" s="2340">
        <f t="shared" si="199"/>
        <v>0</v>
      </c>
      <c r="K802" s="2340">
        <f t="shared" si="199"/>
        <v>0</v>
      </c>
      <c r="L802" s="2340">
        <f t="shared" si="199"/>
        <v>0</v>
      </c>
      <c r="M802" s="2340">
        <f>M803+M804+M805+M806</f>
        <v>0</v>
      </c>
    </row>
    <row r="803" spans="2:13">
      <c r="B803" s="1276">
        <v>9</v>
      </c>
      <c r="C803" s="2313" t="s">
        <v>742</v>
      </c>
      <c r="D803" s="1203">
        <f t="shared" si="194"/>
        <v>52472450.720739998</v>
      </c>
      <c r="E803" s="1200"/>
      <c r="F803" s="2324">
        <v>0</v>
      </c>
      <c r="G803" s="2325">
        <v>51673698.218186371</v>
      </c>
      <c r="H803" s="2326">
        <v>798752.50255362503</v>
      </c>
      <c r="I803" s="1201">
        <f t="shared" si="195"/>
        <v>52472450.720739998</v>
      </c>
      <c r="J803" s="1296"/>
      <c r="K803" s="1281"/>
      <c r="L803" s="1280"/>
      <c r="M803" s="2330">
        <f t="shared" si="196"/>
        <v>0</v>
      </c>
    </row>
    <row r="804" spans="2:13">
      <c r="B804" s="1282">
        <v>10</v>
      </c>
      <c r="C804" s="1285" t="s">
        <v>743</v>
      </c>
      <c r="D804" s="1195">
        <f t="shared" si="194"/>
        <v>11461719.819999998</v>
      </c>
      <c r="E804" s="1192"/>
      <c r="F804" s="1662">
        <v>2287850.0972324102</v>
      </c>
      <c r="G804" s="1662">
        <v>6555250.1548087094</v>
      </c>
      <c r="H804" s="1662">
        <v>2618619.5679588784</v>
      </c>
      <c r="I804" s="1193">
        <f t="shared" si="195"/>
        <v>9173869.7227675878</v>
      </c>
      <c r="J804" s="1193"/>
      <c r="K804" s="1193"/>
      <c r="L804" s="1193"/>
      <c r="M804" s="1092">
        <f t="shared" si="196"/>
        <v>0</v>
      </c>
    </row>
    <row r="805" spans="2:13">
      <c r="B805" s="1276">
        <v>11</v>
      </c>
      <c r="C805" s="1285" t="s">
        <v>744</v>
      </c>
      <c r="D805" s="1195">
        <f t="shared" si="194"/>
        <v>45996970.244329974</v>
      </c>
      <c r="E805" s="1192"/>
      <c r="F805" s="1662">
        <v>11119950.226559799</v>
      </c>
      <c r="G805" s="1662">
        <v>31297914.440290894</v>
      </c>
      <c r="H805" s="1662">
        <v>3579105.5774792871</v>
      </c>
      <c r="I805" s="1193">
        <f t="shared" si="195"/>
        <v>34877020.017770179</v>
      </c>
      <c r="J805" s="1193"/>
      <c r="K805" s="1193"/>
      <c r="L805" s="1193"/>
      <c r="M805" s="1092">
        <f t="shared" si="196"/>
        <v>0</v>
      </c>
    </row>
    <row r="806" spans="2:13" ht="25.5">
      <c r="B806" s="1276">
        <v>12</v>
      </c>
      <c r="C806" s="1285" t="s">
        <v>745</v>
      </c>
      <c r="D806" s="1195">
        <f t="shared" si="194"/>
        <v>3325644.4880000008</v>
      </c>
      <c r="E806" s="1192"/>
      <c r="F806" s="1662">
        <v>166283.63971000002</v>
      </c>
      <c r="G806" s="1662">
        <v>3082548.6720207776</v>
      </c>
      <c r="H806" s="1662">
        <v>76812.176269222953</v>
      </c>
      <c r="I806" s="1193">
        <f t="shared" si="195"/>
        <v>3159360.8482900006</v>
      </c>
      <c r="J806" s="1193"/>
      <c r="K806" s="1193"/>
      <c r="L806" s="1193"/>
      <c r="M806" s="1092">
        <f t="shared" si="196"/>
        <v>0</v>
      </c>
    </row>
    <row r="807" spans="2:13">
      <c r="B807" s="1282">
        <v>13</v>
      </c>
      <c r="C807" s="1286" t="s">
        <v>746</v>
      </c>
      <c r="D807" s="1195">
        <f t="shared" si="194"/>
        <v>1508589.6579999998</v>
      </c>
      <c r="E807" s="1192"/>
      <c r="F807" s="1662"/>
      <c r="G807" s="1665">
        <v>1507411.5975512587</v>
      </c>
      <c r="H807" s="1667">
        <v>1178.0604487410935</v>
      </c>
      <c r="I807" s="1193">
        <f t="shared" si="195"/>
        <v>1508589.6579999998</v>
      </c>
      <c r="J807" s="1290"/>
      <c r="K807" s="1291"/>
      <c r="L807" s="1292"/>
      <c r="M807" s="1092">
        <f t="shared" si="196"/>
        <v>0</v>
      </c>
    </row>
    <row r="808" spans="2:13">
      <c r="B808" s="1276">
        <v>14</v>
      </c>
      <c r="C808" s="1286" t="s">
        <v>747</v>
      </c>
      <c r="D808" s="1195">
        <f t="shared" si="194"/>
        <v>166105</v>
      </c>
      <c r="E808" s="1192"/>
      <c r="F808" s="1662"/>
      <c r="G808" s="1665">
        <v>149657</v>
      </c>
      <c r="H808" s="1667">
        <v>16448</v>
      </c>
      <c r="I808" s="1193">
        <f t="shared" si="195"/>
        <v>166105</v>
      </c>
      <c r="J808" s="1290"/>
      <c r="K808" s="1291"/>
      <c r="L808" s="1292"/>
      <c r="M808" s="1092">
        <f t="shared" si="196"/>
        <v>0</v>
      </c>
    </row>
    <row r="809" spans="2:13">
      <c r="B809" s="1276">
        <v>15</v>
      </c>
      <c r="C809" s="1286" t="s">
        <v>748</v>
      </c>
      <c r="D809" s="1195">
        <f t="shared" si="194"/>
        <v>474950.174</v>
      </c>
      <c r="E809" s="1192"/>
      <c r="F809" s="1662"/>
      <c r="G809" s="1665">
        <v>427918.64673456526</v>
      </c>
      <c r="H809" s="1667">
        <v>47031.527265434765</v>
      </c>
      <c r="I809" s="1193">
        <f t="shared" si="195"/>
        <v>474950.174</v>
      </c>
      <c r="J809" s="1290"/>
      <c r="K809" s="1291"/>
      <c r="L809" s="1292"/>
      <c r="M809" s="1092">
        <f t="shared" si="196"/>
        <v>0</v>
      </c>
    </row>
    <row r="810" spans="2:13">
      <c r="B810" s="1282">
        <v>16</v>
      </c>
      <c r="C810" s="1286" t="s">
        <v>749</v>
      </c>
      <c r="D810" s="1195">
        <f t="shared" si="194"/>
        <v>3077662</v>
      </c>
      <c r="E810" s="1192"/>
      <c r="F810" s="1662">
        <v>222416.60292000006</v>
      </c>
      <c r="G810" s="1662">
        <v>2572017.5040408899</v>
      </c>
      <c r="H810" s="1667">
        <v>283227.89303911029</v>
      </c>
      <c r="I810" s="1193">
        <f t="shared" si="195"/>
        <v>2855245.39708</v>
      </c>
      <c r="J810" s="1193"/>
      <c r="K810" s="1291"/>
      <c r="L810" s="1193"/>
      <c r="M810" s="1092">
        <f t="shared" si="196"/>
        <v>0</v>
      </c>
    </row>
    <row r="811" spans="2:13">
      <c r="B811" s="1276">
        <v>17</v>
      </c>
      <c r="C811" s="1286" t="s">
        <v>750</v>
      </c>
      <c r="D811" s="1195">
        <f t="shared" si="194"/>
        <v>0</v>
      </c>
      <c r="E811" s="1192"/>
      <c r="F811" s="1662"/>
      <c r="G811" s="1665"/>
      <c r="H811" s="1667"/>
      <c r="I811" s="1193">
        <f t="shared" si="195"/>
        <v>0</v>
      </c>
      <c r="J811" s="1290"/>
      <c r="K811" s="1291"/>
      <c r="L811" s="1292"/>
      <c r="M811" s="1092">
        <f t="shared" si="196"/>
        <v>0</v>
      </c>
    </row>
    <row r="812" spans="2:13" ht="13.5" thickBot="1">
      <c r="B812" s="1276">
        <v>18</v>
      </c>
      <c r="C812" s="2341" t="s">
        <v>751</v>
      </c>
      <c r="D812" s="2309">
        <f t="shared" si="194"/>
        <v>1731684.4446800002</v>
      </c>
      <c r="E812" s="2315"/>
      <c r="F812" s="2316">
        <v>584030.619629213</v>
      </c>
      <c r="G812" s="2317">
        <v>420323.92753801186</v>
      </c>
      <c r="H812" s="2318">
        <v>727329.89751277526</v>
      </c>
      <c r="I812" s="2319">
        <f t="shared" si="195"/>
        <v>1147653.8250507871</v>
      </c>
      <c r="J812" s="2338"/>
      <c r="K812" s="2339"/>
      <c r="L812" s="2335"/>
      <c r="M812" s="2323">
        <f t="shared" si="196"/>
        <v>0</v>
      </c>
    </row>
    <row r="813" spans="2:13" ht="26.25" thickBot="1">
      <c r="B813" s="1288">
        <v>19</v>
      </c>
      <c r="C813" s="1289" t="s">
        <v>752</v>
      </c>
      <c r="D813" s="1661">
        <f>D791+D792+D793+D794+D795+D796+D799+D802+D807+D808+D809+D810+D811+D812</f>
        <v>121739738.54974997</v>
      </c>
      <c r="E813" s="1661">
        <f t="shared" ref="E813:M813" si="201">E791+E792+E793+E794+E795+E796+E799+E802+E807+E808+E809+E810+E811+E812</f>
        <v>0</v>
      </c>
      <c r="F813" s="1661">
        <f t="shared" si="201"/>
        <v>15904493.186051423</v>
      </c>
      <c r="G813" s="1661">
        <f t="shared" si="201"/>
        <v>97686740.161171481</v>
      </c>
      <c r="H813" s="1661">
        <f t="shared" si="201"/>
        <v>8148505.2025270751</v>
      </c>
      <c r="I813" s="1661">
        <f t="shared" si="201"/>
        <v>105835245.36369853</v>
      </c>
      <c r="J813" s="2340">
        <f t="shared" si="201"/>
        <v>0</v>
      </c>
      <c r="K813" s="2340">
        <f t="shared" si="201"/>
        <v>0</v>
      </c>
      <c r="L813" s="2340">
        <f t="shared" si="201"/>
        <v>0</v>
      </c>
      <c r="M813" s="2340">
        <f t="shared" si="201"/>
        <v>0</v>
      </c>
    </row>
    <row r="814" spans="2:13">
      <c r="B814" s="1276"/>
      <c r="C814" s="1295" t="s">
        <v>753</v>
      </c>
      <c r="D814" s="1203">
        <f t="shared" si="194"/>
        <v>0</v>
      </c>
      <c r="E814" s="1200"/>
      <c r="F814" s="1201"/>
      <c r="G814" s="1202"/>
      <c r="H814" s="1203"/>
      <c r="I814" s="1201">
        <f t="shared" si="195"/>
        <v>0</v>
      </c>
      <c r="J814" s="1296"/>
      <c r="K814" s="1281"/>
      <c r="L814" s="1280"/>
      <c r="M814" s="2330">
        <f t="shared" si="196"/>
        <v>0</v>
      </c>
    </row>
    <row r="815" spans="2:13">
      <c r="B815" s="1276"/>
      <c r="C815" s="1277" t="s">
        <v>147</v>
      </c>
      <c r="D815" s="1195">
        <f t="shared" si="194"/>
        <v>0</v>
      </c>
      <c r="E815" s="1192"/>
      <c r="F815" s="1193"/>
      <c r="G815" s="1194"/>
      <c r="H815" s="1195"/>
      <c r="I815" s="1193">
        <f t="shared" si="195"/>
        <v>0</v>
      </c>
      <c r="J815" s="1290"/>
      <c r="K815" s="1291"/>
      <c r="L815" s="1292"/>
      <c r="M815" s="1092">
        <f t="shared" si="196"/>
        <v>0</v>
      </c>
    </row>
    <row r="816" spans="2:13">
      <c r="B816" s="1276">
        <v>20</v>
      </c>
      <c r="C816" s="1286" t="s">
        <v>754</v>
      </c>
      <c r="D816" s="1195">
        <f t="shared" si="194"/>
        <v>98580437.308613107</v>
      </c>
      <c r="E816" s="1192"/>
      <c r="F816" s="1662"/>
      <c r="G816" s="1665">
        <v>91150332.838966712</v>
      </c>
      <c r="H816" s="1667">
        <v>7430104.4696464008</v>
      </c>
      <c r="I816" s="1193">
        <f t="shared" si="195"/>
        <v>98580437.308613107</v>
      </c>
      <c r="J816" s="1290"/>
      <c r="K816" s="1291"/>
      <c r="L816" s="1292"/>
      <c r="M816" s="1092">
        <f t="shared" si="196"/>
        <v>0</v>
      </c>
    </row>
    <row r="817" spans="2:13">
      <c r="B817" s="1276">
        <v>21</v>
      </c>
      <c r="C817" s="1286" t="s">
        <v>755</v>
      </c>
      <c r="D817" s="1195">
        <f t="shared" si="194"/>
        <v>0</v>
      </c>
      <c r="E817" s="1192"/>
      <c r="F817" s="1662"/>
      <c r="G817" s="1665"/>
      <c r="H817" s="1667"/>
      <c r="I817" s="1193">
        <f t="shared" si="195"/>
        <v>0</v>
      </c>
      <c r="J817" s="1290"/>
      <c r="K817" s="1291"/>
      <c r="L817" s="1292"/>
      <c r="M817" s="1092">
        <f t="shared" si="196"/>
        <v>0</v>
      </c>
    </row>
    <row r="818" spans="2:13">
      <c r="B818" s="1276">
        <v>22</v>
      </c>
      <c r="C818" s="1286" t="s">
        <v>756</v>
      </c>
      <c r="D818" s="1195">
        <f t="shared" si="194"/>
        <v>210638</v>
      </c>
      <c r="E818" s="1192"/>
      <c r="F818" s="1662"/>
      <c r="G818" s="1665">
        <v>189779.75553047244</v>
      </c>
      <c r="H818" s="1667">
        <v>20858.244469527548</v>
      </c>
      <c r="I818" s="1193">
        <f t="shared" si="195"/>
        <v>210638</v>
      </c>
      <c r="J818" s="1290"/>
      <c r="K818" s="1291"/>
      <c r="L818" s="1292"/>
      <c r="M818" s="1092">
        <f t="shared" si="196"/>
        <v>0</v>
      </c>
    </row>
    <row r="819" spans="2:13">
      <c r="B819" s="1276">
        <v>23</v>
      </c>
      <c r="C819" s="1286" t="s">
        <v>757</v>
      </c>
      <c r="D819" s="1195">
        <f t="shared" si="194"/>
        <v>0</v>
      </c>
      <c r="E819" s="1192"/>
      <c r="F819" s="1662"/>
      <c r="G819" s="1665"/>
      <c r="H819" s="1667"/>
      <c r="I819" s="1193">
        <f t="shared" si="195"/>
        <v>0</v>
      </c>
      <c r="J819" s="1290"/>
      <c r="K819" s="1291"/>
      <c r="L819" s="1292"/>
      <c r="M819" s="1092">
        <f t="shared" si="196"/>
        <v>0</v>
      </c>
    </row>
    <row r="820" spans="2:13">
      <c r="B820" s="1276">
        <v>24</v>
      </c>
      <c r="C820" s="1293" t="s">
        <v>758</v>
      </c>
      <c r="D820" s="1195">
        <f t="shared" si="194"/>
        <v>0</v>
      </c>
      <c r="E820" s="1192"/>
      <c r="F820" s="1662"/>
      <c r="G820" s="1665"/>
      <c r="H820" s="1667"/>
      <c r="I820" s="1193">
        <f t="shared" si="195"/>
        <v>0</v>
      </c>
      <c r="J820" s="1290"/>
      <c r="K820" s="1291"/>
      <c r="L820" s="1292"/>
      <c r="M820" s="1092">
        <f t="shared" si="196"/>
        <v>0</v>
      </c>
    </row>
    <row r="821" spans="2:13" ht="13.5" thickBot="1">
      <c r="B821" s="1276">
        <v>25</v>
      </c>
      <c r="C821" s="1421" t="s">
        <v>759</v>
      </c>
      <c r="D821" s="2309">
        <f t="shared" si="194"/>
        <v>6912449.8159999996</v>
      </c>
      <c r="E821" s="2315"/>
      <c r="F821" s="2316">
        <v>698065.12316999992</v>
      </c>
      <c r="G821" s="2316">
        <v>5599010.6617874624</v>
      </c>
      <c r="H821" s="2316">
        <v>615374.03104253754</v>
      </c>
      <c r="I821" s="2319">
        <f t="shared" si="195"/>
        <v>6214384.6928300001</v>
      </c>
      <c r="J821" s="2319"/>
      <c r="K821" s="2319"/>
      <c r="L821" s="2319"/>
      <c r="M821" s="2323">
        <f t="shared" si="196"/>
        <v>0</v>
      </c>
    </row>
    <row r="822" spans="2:13" ht="13.5" thickBot="1">
      <c r="B822" s="1288">
        <v>26</v>
      </c>
      <c r="C822" s="1289" t="s">
        <v>760</v>
      </c>
      <c r="D822" s="1661">
        <f>D816+D817+D818+D819+D820+D821</f>
        <v>105703525.12461311</v>
      </c>
      <c r="E822" s="1661">
        <f t="shared" ref="E822:M822" si="202">E816+E817+E818+E819+E820+E821</f>
        <v>0</v>
      </c>
      <c r="F822" s="1661">
        <f t="shared" si="202"/>
        <v>698065.12316999992</v>
      </c>
      <c r="G822" s="1661">
        <f t="shared" si="202"/>
        <v>96939123.256284654</v>
      </c>
      <c r="H822" s="1661">
        <f t="shared" si="202"/>
        <v>8066336.7451584656</v>
      </c>
      <c r="I822" s="1661">
        <f t="shared" si="202"/>
        <v>105005460.0014431</v>
      </c>
      <c r="J822" s="2340">
        <f t="shared" si="202"/>
        <v>0</v>
      </c>
      <c r="K822" s="2340">
        <f t="shared" si="202"/>
        <v>0</v>
      </c>
      <c r="L822" s="2340">
        <f t="shared" si="202"/>
        <v>0</v>
      </c>
      <c r="M822" s="2340">
        <f t="shared" si="202"/>
        <v>0</v>
      </c>
    </row>
    <row r="823" spans="2:13">
      <c r="B823" s="1294"/>
      <c r="C823" s="1295" t="s">
        <v>761</v>
      </c>
      <c r="D823" s="1203">
        <f t="shared" si="194"/>
        <v>0</v>
      </c>
      <c r="E823" s="1200"/>
      <c r="F823" s="1201"/>
      <c r="G823" s="1202"/>
      <c r="H823" s="1203"/>
      <c r="I823" s="1201">
        <f t="shared" si="195"/>
        <v>0</v>
      </c>
      <c r="J823" s="1296"/>
      <c r="K823" s="1281"/>
      <c r="L823" s="1280"/>
      <c r="M823" s="2330">
        <f t="shared" si="196"/>
        <v>0</v>
      </c>
    </row>
    <row r="824" spans="2:13">
      <c r="B824" s="1276">
        <v>27</v>
      </c>
      <c r="C824" s="1283" t="s">
        <v>762</v>
      </c>
      <c r="D824" s="1195">
        <f t="shared" si="194"/>
        <v>0</v>
      </c>
      <c r="E824" s="1192"/>
      <c r="F824" s="1662"/>
      <c r="G824" s="1665"/>
      <c r="H824" s="1667"/>
      <c r="I824" s="1193">
        <f t="shared" si="195"/>
        <v>0</v>
      </c>
      <c r="J824" s="1290"/>
      <c r="K824" s="1291"/>
      <c r="L824" s="1292"/>
      <c r="M824" s="1092">
        <f t="shared" si="196"/>
        <v>0</v>
      </c>
    </row>
    <row r="825" spans="2:13">
      <c r="B825" s="1276">
        <v>28</v>
      </c>
      <c r="C825" s="1283" t="s">
        <v>763</v>
      </c>
      <c r="D825" s="1195">
        <f t="shared" si="194"/>
        <v>8053087.1964800004</v>
      </c>
      <c r="E825" s="1192"/>
      <c r="F825" s="1662">
        <v>7001166.79079</v>
      </c>
      <c r="G825" s="1665">
        <v>947754.90381300449</v>
      </c>
      <c r="H825" s="1667">
        <v>104165.50187699567</v>
      </c>
      <c r="I825" s="1193">
        <f t="shared" si="195"/>
        <v>1051920.4056900002</v>
      </c>
      <c r="J825" s="1290"/>
      <c r="K825" s="1291"/>
      <c r="L825" s="1292"/>
      <c r="M825" s="1092">
        <f t="shared" si="196"/>
        <v>0</v>
      </c>
    </row>
    <row r="826" spans="2:13">
      <c r="B826" s="1297">
        <v>29</v>
      </c>
      <c r="C826" s="1422" t="s">
        <v>764</v>
      </c>
      <c r="D826" s="1195">
        <f t="shared" si="194"/>
        <v>31128</v>
      </c>
      <c r="E826" s="1196"/>
      <c r="F826" s="1664">
        <v>31128</v>
      </c>
      <c r="G826" s="1666"/>
      <c r="H826" s="1668"/>
      <c r="I826" s="1193">
        <f t="shared" si="195"/>
        <v>0</v>
      </c>
      <c r="J826" s="1301"/>
      <c r="K826" s="1302"/>
      <c r="L826" s="1303"/>
      <c r="M826" s="1092">
        <f t="shared" si="196"/>
        <v>0</v>
      </c>
    </row>
    <row r="827" spans="2:13">
      <c r="B827" s="1676">
        <v>30</v>
      </c>
      <c r="C827" s="2449" t="s">
        <v>991</v>
      </c>
      <c r="D827" s="1195">
        <f t="shared" si="194"/>
        <v>98236</v>
      </c>
      <c r="E827" s="1321"/>
      <c r="F827" s="1664">
        <v>98236</v>
      </c>
      <c r="G827" s="1666"/>
      <c r="H827" s="1668"/>
      <c r="I827" s="1418"/>
      <c r="J827" s="1682"/>
      <c r="K827" s="1638"/>
      <c r="L827" s="1683"/>
      <c r="M827" s="1678"/>
    </row>
    <row r="828" spans="2:13" ht="13.5" thickBot="1">
      <c r="B828" s="1297">
        <v>31</v>
      </c>
      <c r="C828" s="1422" t="s">
        <v>765</v>
      </c>
      <c r="D828" s="2309">
        <f t="shared" si="194"/>
        <v>7853761.9533045869</v>
      </c>
      <c r="E828" s="2315"/>
      <c r="F828" s="2316">
        <v>8075896.9757345868</v>
      </c>
      <c r="G828" s="2317">
        <v>-200138.29532905464</v>
      </c>
      <c r="H828" s="2318">
        <v>-21996.727100945347</v>
      </c>
      <c r="I828" s="2319">
        <f t="shared" si="195"/>
        <v>-222135.02242999998</v>
      </c>
      <c r="J828" s="2334"/>
      <c r="K828" s="2309"/>
      <c r="L828" s="2335"/>
      <c r="M828" s="2323">
        <f t="shared" si="196"/>
        <v>0</v>
      </c>
    </row>
    <row r="829" spans="2:13" ht="13.5" thickBot="1">
      <c r="B829" s="1288">
        <v>32</v>
      </c>
      <c r="C829" s="1299" t="s">
        <v>1097</v>
      </c>
      <c r="D829" s="1661">
        <f>D828+D826+D825+D824+D827</f>
        <v>16036213.149784587</v>
      </c>
      <c r="E829" s="1661">
        <f t="shared" ref="E829:M829" si="203">E828+E826+E825+E824+E827</f>
        <v>0</v>
      </c>
      <c r="F829" s="1661">
        <f t="shared" si="203"/>
        <v>15206427.766524587</v>
      </c>
      <c r="G829" s="1661">
        <f t="shared" si="203"/>
        <v>747616.60848394991</v>
      </c>
      <c r="H829" s="1661">
        <f t="shared" si="203"/>
        <v>82168.774776050326</v>
      </c>
      <c r="I829" s="1661">
        <f t="shared" si="203"/>
        <v>829785.38326000015</v>
      </c>
      <c r="J829" s="2340">
        <f t="shared" si="203"/>
        <v>0</v>
      </c>
      <c r="K829" s="2340">
        <f t="shared" si="203"/>
        <v>0</v>
      </c>
      <c r="L829" s="2340">
        <f t="shared" si="203"/>
        <v>0</v>
      </c>
      <c r="M829" s="2340">
        <f t="shared" si="203"/>
        <v>0</v>
      </c>
    </row>
    <row r="830" spans="2:13" ht="26.25" thickBot="1">
      <c r="B830" s="1288">
        <v>33</v>
      </c>
      <c r="C830" s="1289" t="s">
        <v>1098</v>
      </c>
      <c r="D830" s="1661">
        <f>D829+D822</f>
        <v>121739738.2743977</v>
      </c>
      <c r="E830" s="1661">
        <f t="shared" ref="E830:M830" si="204">E829+E822</f>
        <v>0</v>
      </c>
      <c r="F830" s="1661">
        <f t="shared" si="204"/>
        <v>15904492.889694586</v>
      </c>
      <c r="G830" s="1661">
        <f t="shared" si="204"/>
        <v>97686739.864768609</v>
      </c>
      <c r="H830" s="1661">
        <f t="shared" si="204"/>
        <v>8148505.5199345155</v>
      </c>
      <c r="I830" s="1661">
        <f t="shared" si="204"/>
        <v>105835245.3847031</v>
      </c>
      <c r="J830" s="2340">
        <f t="shared" si="204"/>
        <v>0</v>
      </c>
      <c r="K830" s="2340">
        <f t="shared" si="204"/>
        <v>0</v>
      </c>
      <c r="L830" s="2340">
        <f t="shared" si="204"/>
        <v>0</v>
      </c>
      <c r="M830" s="2340">
        <f t="shared" si="204"/>
        <v>0</v>
      </c>
    </row>
    <row r="831" spans="2:13">
      <c r="D831" s="1203"/>
    </row>
    <row r="832" spans="2:13">
      <c r="D832" s="1195"/>
      <c r="M832" s="1310">
        <v>28</v>
      </c>
    </row>
    <row r="834" spans="2:13" ht="14.25">
      <c r="B834" s="2534" t="s">
        <v>1074</v>
      </c>
      <c r="C834" s="2534"/>
      <c r="D834" s="2534"/>
      <c r="E834" s="2534"/>
      <c r="F834" s="2534"/>
      <c r="G834" s="2534"/>
    </row>
    <row r="835" spans="2:13" ht="13.5" thickBot="1">
      <c r="B835" s="1977"/>
      <c r="C835" s="1977"/>
      <c r="D835" s="1977"/>
      <c r="E835" s="1977"/>
      <c r="F835" s="1977"/>
      <c r="G835" s="1977"/>
    </row>
    <row r="836" spans="2:13" ht="15.75" customHeight="1" thickBot="1">
      <c r="B836" s="2535" t="s">
        <v>680</v>
      </c>
      <c r="C836" s="2536"/>
      <c r="L836" s="2566" t="s">
        <v>885</v>
      </c>
      <c r="M836" s="2566"/>
    </row>
    <row r="837" spans="2:13" ht="13.5" customHeight="1" thickBot="1">
      <c r="B837" s="2549" t="s">
        <v>718</v>
      </c>
      <c r="C837" s="2552"/>
      <c r="D837" s="2537" t="s">
        <v>719</v>
      </c>
      <c r="E837" s="2537" t="s">
        <v>720</v>
      </c>
      <c r="F837" s="2537" t="s">
        <v>721</v>
      </c>
      <c r="G837" s="2540" t="s">
        <v>252</v>
      </c>
      <c r="H837" s="2541"/>
      <c r="I837" s="2541"/>
      <c r="J837" s="2541"/>
      <c r="K837" s="2541"/>
      <c r="L837" s="2541"/>
      <c r="M837" s="2542"/>
    </row>
    <row r="838" spans="2:13" ht="13.5" customHeight="1" thickBot="1">
      <c r="B838" s="2550"/>
      <c r="C838" s="2553"/>
      <c r="D838" s="2538"/>
      <c r="E838" s="2538"/>
      <c r="F838" s="2538"/>
      <c r="G838" s="2543" t="s">
        <v>1012</v>
      </c>
      <c r="H838" s="2544"/>
      <c r="I838" s="2545"/>
      <c r="J838" s="2546" t="s">
        <v>1013</v>
      </c>
      <c r="K838" s="2547"/>
      <c r="L838" s="2547"/>
      <c r="M838" s="2548"/>
    </row>
    <row r="839" spans="2:13" ht="51.75" thickBot="1">
      <c r="B839" s="2550"/>
      <c r="C839" s="2553"/>
      <c r="D839" s="2539"/>
      <c r="E839" s="2539"/>
      <c r="F839" s="2539"/>
      <c r="G839" s="1613" t="s">
        <v>723</v>
      </c>
      <c r="H839" s="1613" t="s">
        <v>724</v>
      </c>
      <c r="I839" s="1613" t="s">
        <v>2</v>
      </c>
      <c r="J839" s="1614" t="s">
        <v>725</v>
      </c>
      <c r="K839" s="1614" t="s">
        <v>726</v>
      </c>
      <c r="L839" s="1614" t="s">
        <v>727</v>
      </c>
      <c r="M839" s="1423" t="s">
        <v>2</v>
      </c>
    </row>
    <row r="840" spans="2:13" ht="15.75" customHeight="1" thickBot="1">
      <c r="B840" s="2550"/>
      <c r="C840" s="2553"/>
      <c r="D840" s="1336">
        <v>1</v>
      </c>
      <c r="E840" s="1531"/>
      <c r="F840" s="1531">
        <v>2</v>
      </c>
      <c r="G840" s="1529">
        <v>3</v>
      </c>
      <c r="H840" s="1531">
        <v>4</v>
      </c>
      <c r="I840" s="1528">
        <v>5</v>
      </c>
      <c r="J840" s="1529">
        <v>6</v>
      </c>
      <c r="K840" s="1531">
        <v>7</v>
      </c>
      <c r="L840" s="1273">
        <v>8</v>
      </c>
      <c r="M840" s="1336">
        <v>9</v>
      </c>
    </row>
    <row r="841" spans="2:13" ht="15.75" customHeight="1" thickBot="1">
      <c r="B841" s="2551"/>
      <c r="C841" s="2554"/>
      <c r="D841" s="1533" t="s">
        <v>728</v>
      </c>
      <c r="E841" s="1533"/>
      <c r="F841" s="1533"/>
      <c r="G841" s="1530"/>
      <c r="H841" s="1533"/>
      <c r="I841" s="1274" t="s">
        <v>729</v>
      </c>
      <c r="J841" s="1530"/>
      <c r="K841" s="1533"/>
      <c r="L841" s="1275"/>
      <c r="M841" s="1612" t="s">
        <v>730</v>
      </c>
    </row>
    <row r="842" spans="2:13">
      <c r="B842" s="1294"/>
      <c r="C842" s="1295" t="s">
        <v>146</v>
      </c>
      <c r="D842" s="1420"/>
      <c r="E842" s="1278"/>
      <c r="F842" s="1201"/>
      <c r="G842" s="1202"/>
      <c r="H842" s="1203"/>
      <c r="I842" s="1200"/>
      <c r="J842" s="1202"/>
      <c r="K842" s="1279"/>
      <c r="L842" s="1280"/>
      <c r="M842" s="1281"/>
    </row>
    <row r="843" spans="2:13">
      <c r="B843" s="1282">
        <v>1</v>
      </c>
      <c r="C843" s="1283" t="s">
        <v>731</v>
      </c>
      <c r="D843" s="1195">
        <f>E843+F843+I843+M843</f>
        <v>0</v>
      </c>
      <c r="E843" s="1192"/>
      <c r="F843" s="1662">
        <v>0</v>
      </c>
      <c r="G843" s="1665">
        <v>0</v>
      </c>
      <c r="H843" s="1667">
        <v>0</v>
      </c>
      <c r="I843" s="1193">
        <f>G843+H843</f>
        <v>0</v>
      </c>
      <c r="J843" s="1671">
        <v>0</v>
      </c>
      <c r="K843" s="1672">
        <v>0</v>
      </c>
      <c r="L843" s="1669">
        <v>0</v>
      </c>
      <c r="M843" s="1092">
        <f>J843+K843+L843</f>
        <v>0</v>
      </c>
    </row>
    <row r="844" spans="2:13">
      <c r="B844" s="1276">
        <v>2</v>
      </c>
      <c r="C844" s="1283" t="s">
        <v>87</v>
      </c>
      <c r="D844" s="1195">
        <f t="shared" ref="D844:D880" si="205">E844+F844+I844+M844</f>
        <v>212817</v>
      </c>
      <c r="E844" s="1192"/>
      <c r="F844" s="1662">
        <v>0</v>
      </c>
      <c r="G844" s="1665">
        <v>82459.803594824494</v>
      </c>
      <c r="H844" s="1667">
        <v>130357.19640517551</v>
      </c>
      <c r="I844" s="1193">
        <f t="shared" ref="I844:I880" si="206">G844+H844</f>
        <v>212817</v>
      </c>
      <c r="J844" s="1671">
        <v>0</v>
      </c>
      <c r="K844" s="1672">
        <v>0</v>
      </c>
      <c r="L844" s="1669">
        <v>0</v>
      </c>
      <c r="M844" s="1092">
        <f t="shared" ref="M844:M880" si="207">J844+K844+L844</f>
        <v>0</v>
      </c>
    </row>
    <row r="845" spans="2:13">
      <c r="B845" s="1276">
        <v>3</v>
      </c>
      <c r="C845" s="1283" t="s">
        <v>732</v>
      </c>
      <c r="D845" s="1195">
        <f t="shared" si="205"/>
        <v>0</v>
      </c>
      <c r="E845" s="1192"/>
      <c r="F845" s="1662">
        <v>0</v>
      </c>
      <c r="G845" s="1665"/>
      <c r="H845" s="1667"/>
      <c r="I845" s="1193">
        <f t="shared" si="206"/>
        <v>0</v>
      </c>
      <c r="J845" s="1671">
        <v>0</v>
      </c>
      <c r="K845" s="1672">
        <v>0</v>
      </c>
      <c r="L845" s="1669">
        <v>0</v>
      </c>
      <c r="M845" s="1092">
        <f t="shared" si="207"/>
        <v>0</v>
      </c>
    </row>
    <row r="846" spans="2:13">
      <c r="B846" s="1282">
        <v>4</v>
      </c>
      <c r="C846" s="1283" t="s">
        <v>733</v>
      </c>
      <c r="D846" s="1195">
        <f t="shared" si="205"/>
        <v>2000716</v>
      </c>
      <c r="E846" s="1192"/>
      <c r="F846" s="1662">
        <v>0</v>
      </c>
      <c r="G846" s="1665">
        <v>775213.67376207199</v>
      </c>
      <c r="H846" s="1667">
        <v>1225502.3262379279</v>
      </c>
      <c r="I846" s="1193">
        <f t="shared" si="206"/>
        <v>2000716</v>
      </c>
      <c r="J846" s="1671">
        <v>0</v>
      </c>
      <c r="K846" s="1672">
        <v>0</v>
      </c>
      <c r="L846" s="1669">
        <v>0</v>
      </c>
      <c r="M846" s="1092">
        <f t="shared" si="207"/>
        <v>0</v>
      </c>
    </row>
    <row r="847" spans="2:13">
      <c r="B847" s="1276">
        <v>5</v>
      </c>
      <c r="C847" s="1283" t="s">
        <v>734</v>
      </c>
      <c r="D847" s="1195">
        <f t="shared" si="205"/>
        <v>0</v>
      </c>
      <c r="E847" s="1192"/>
      <c r="F847" s="1662">
        <v>0</v>
      </c>
      <c r="G847" s="1665">
        <v>0</v>
      </c>
      <c r="H847" s="1667">
        <v>0</v>
      </c>
      <c r="I847" s="1193">
        <f t="shared" si="206"/>
        <v>0</v>
      </c>
      <c r="J847" s="1671">
        <v>0</v>
      </c>
      <c r="K847" s="1672">
        <v>0</v>
      </c>
      <c r="L847" s="1669">
        <v>0</v>
      </c>
      <c r="M847" s="1092">
        <f t="shared" si="207"/>
        <v>0</v>
      </c>
    </row>
    <row r="848" spans="2:13">
      <c r="B848" s="1276">
        <v>6</v>
      </c>
      <c r="C848" s="1283" t="s">
        <v>735</v>
      </c>
      <c r="D848" s="1195">
        <f t="shared" si="205"/>
        <v>0</v>
      </c>
      <c r="E848" s="1192"/>
      <c r="F848" s="1663">
        <f t="shared" ref="F848:H848" si="208">+F849+F850</f>
        <v>0</v>
      </c>
      <c r="G848" s="1663">
        <f t="shared" si="208"/>
        <v>0</v>
      </c>
      <c r="H848" s="1663">
        <f t="shared" si="208"/>
        <v>0</v>
      </c>
      <c r="I848" s="1193">
        <f t="shared" si="206"/>
        <v>0</v>
      </c>
      <c r="J848" s="1663">
        <f t="shared" ref="J848:L848" si="209">+J849+J850</f>
        <v>0</v>
      </c>
      <c r="K848" s="1663">
        <f t="shared" si="209"/>
        <v>0</v>
      </c>
      <c r="L848" s="1663">
        <f t="shared" si="209"/>
        <v>0</v>
      </c>
      <c r="M848" s="1092">
        <f t="shared" si="207"/>
        <v>0</v>
      </c>
    </row>
    <row r="849" spans="2:14">
      <c r="B849" s="1276"/>
      <c r="C849" s="1191" t="s">
        <v>736</v>
      </c>
      <c r="D849" s="1195">
        <f t="shared" si="205"/>
        <v>0</v>
      </c>
      <c r="E849" s="1192"/>
      <c r="F849" s="1662"/>
      <c r="G849" s="1665"/>
      <c r="H849" s="1667"/>
      <c r="I849" s="1193">
        <f t="shared" si="206"/>
        <v>0</v>
      </c>
      <c r="J849" s="1671"/>
      <c r="K849" s="1672"/>
      <c r="L849" s="1669"/>
      <c r="M849" s="1092">
        <f t="shared" si="207"/>
        <v>0</v>
      </c>
    </row>
    <row r="850" spans="2:14">
      <c r="B850" s="1276"/>
      <c r="C850" s="1191" t="s">
        <v>737</v>
      </c>
      <c r="D850" s="1195">
        <f t="shared" si="205"/>
        <v>0</v>
      </c>
      <c r="E850" s="1192"/>
      <c r="F850" s="1662"/>
      <c r="G850" s="1665"/>
      <c r="H850" s="1667"/>
      <c r="I850" s="1193">
        <f t="shared" si="206"/>
        <v>0</v>
      </c>
      <c r="J850" s="1671"/>
      <c r="K850" s="1672"/>
      <c r="L850" s="1669"/>
      <c r="M850" s="1092">
        <f t="shared" si="207"/>
        <v>0</v>
      </c>
    </row>
    <row r="851" spans="2:14">
      <c r="B851" s="1282">
        <v>7</v>
      </c>
      <c r="C851" s="1283" t="s">
        <v>738</v>
      </c>
      <c r="D851" s="1195">
        <f t="shared" si="205"/>
        <v>995722</v>
      </c>
      <c r="E851" s="1192"/>
      <c r="F851" s="1663">
        <f t="shared" ref="F851:H851" si="210">+F852+F853</f>
        <v>995722</v>
      </c>
      <c r="G851" s="1663">
        <f t="shared" si="210"/>
        <v>0</v>
      </c>
      <c r="H851" s="1663">
        <f t="shared" si="210"/>
        <v>0</v>
      </c>
      <c r="I851" s="1193">
        <f t="shared" si="206"/>
        <v>0</v>
      </c>
      <c r="J851" s="1663">
        <f t="shared" ref="J851:L851" si="211">+J852+J853</f>
        <v>0</v>
      </c>
      <c r="K851" s="1663">
        <f t="shared" si="211"/>
        <v>0</v>
      </c>
      <c r="L851" s="1663">
        <f t="shared" si="211"/>
        <v>0</v>
      </c>
      <c r="M851" s="1092">
        <f t="shared" si="207"/>
        <v>0</v>
      </c>
    </row>
    <row r="852" spans="2:14">
      <c r="B852" s="1282"/>
      <c r="C852" s="1191" t="s">
        <v>739</v>
      </c>
      <c r="D852" s="1195">
        <f t="shared" si="205"/>
        <v>995722</v>
      </c>
      <c r="E852" s="1192"/>
      <c r="F852" s="1662">
        <v>995722</v>
      </c>
      <c r="G852" s="1665"/>
      <c r="H852" s="1667"/>
      <c r="I852" s="1193">
        <f t="shared" si="206"/>
        <v>0</v>
      </c>
      <c r="J852" s="1671"/>
      <c r="K852" s="1672"/>
      <c r="L852" s="1669"/>
      <c r="M852" s="1092">
        <f t="shared" si="207"/>
        <v>0</v>
      </c>
    </row>
    <row r="853" spans="2:14" ht="13.5" thickBot="1">
      <c r="B853" s="1282"/>
      <c r="C853" s="2312" t="s">
        <v>740</v>
      </c>
      <c r="D853" s="2309">
        <f t="shared" si="205"/>
        <v>0</v>
      </c>
      <c r="E853" s="2315"/>
      <c r="F853" s="2316"/>
      <c r="G853" s="2317"/>
      <c r="H853" s="2318"/>
      <c r="I853" s="2319">
        <f t="shared" si="206"/>
        <v>0</v>
      </c>
      <c r="J853" s="2320"/>
      <c r="K853" s="2321"/>
      <c r="L853" s="2322"/>
      <c r="M853" s="2323">
        <f t="shared" si="207"/>
        <v>0</v>
      </c>
    </row>
    <row r="854" spans="2:14" ht="26.25" thickBot="1">
      <c r="B854" s="1276">
        <v>8</v>
      </c>
      <c r="C854" s="2314" t="s">
        <v>741</v>
      </c>
      <c r="D854" s="1661">
        <f t="shared" si="205"/>
        <v>36792921</v>
      </c>
      <c r="E854" s="2346"/>
      <c r="F854" s="2331">
        <f t="shared" ref="F854:H854" si="212">+F855+F856+F857+F858</f>
        <v>2196362</v>
      </c>
      <c r="G854" s="2331">
        <f t="shared" si="212"/>
        <v>12439547.082945228</v>
      </c>
      <c r="H854" s="2331">
        <f t="shared" si="212"/>
        <v>19665150.917054772</v>
      </c>
      <c r="I854" s="2047">
        <f t="shared" si="206"/>
        <v>32104698</v>
      </c>
      <c r="J854" s="2331">
        <f t="shared" ref="J854:L854" si="213">+J855+J856+J857+J858</f>
        <v>362656</v>
      </c>
      <c r="K854" s="2331">
        <f t="shared" si="213"/>
        <v>0</v>
      </c>
      <c r="L854" s="2331">
        <f t="shared" si="213"/>
        <v>2129205</v>
      </c>
      <c r="M854" s="2332">
        <f t="shared" si="207"/>
        <v>2491861</v>
      </c>
      <c r="N854" s="1982"/>
    </row>
    <row r="855" spans="2:14">
      <c r="B855" s="1276">
        <v>9</v>
      </c>
      <c r="C855" s="2313" t="s">
        <v>742</v>
      </c>
      <c r="D855" s="1203">
        <f t="shared" si="205"/>
        <v>18319379</v>
      </c>
      <c r="E855" s="1200"/>
      <c r="F855" s="2324">
        <v>592195</v>
      </c>
      <c r="G855" s="2325">
        <v>6868718.7157478733</v>
      </c>
      <c r="H855" s="2326">
        <v>10858465.284252126</v>
      </c>
      <c r="I855" s="1201">
        <f t="shared" si="206"/>
        <v>17727184</v>
      </c>
      <c r="J855" s="2327">
        <v>0</v>
      </c>
      <c r="K855" s="2328">
        <v>0</v>
      </c>
      <c r="L855" s="2329">
        <v>0</v>
      </c>
      <c r="M855" s="2330">
        <f t="shared" si="207"/>
        <v>0</v>
      </c>
    </row>
    <row r="856" spans="2:14">
      <c r="B856" s="1282">
        <v>10</v>
      </c>
      <c r="C856" s="1285" t="s">
        <v>743</v>
      </c>
      <c r="D856" s="1195">
        <f t="shared" si="205"/>
        <v>5883031</v>
      </c>
      <c r="E856" s="1192"/>
      <c r="F856" s="1662">
        <v>76780</v>
      </c>
      <c r="G856" s="1662">
        <v>2233401.5222594789</v>
      </c>
      <c r="H856" s="1662">
        <v>3530689.4777405211</v>
      </c>
      <c r="I856" s="1193">
        <f t="shared" si="206"/>
        <v>5764091</v>
      </c>
      <c r="J856" s="1662">
        <v>42160</v>
      </c>
      <c r="K856" s="1662">
        <v>0</v>
      </c>
      <c r="L856" s="1662">
        <v>0</v>
      </c>
      <c r="M856" s="1092">
        <f t="shared" si="207"/>
        <v>42160</v>
      </c>
    </row>
    <row r="857" spans="2:14">
      <c r="B857" s="1276">
        <v>11</v>
      </c>
      <c r="C857" s="1285" t="s">
        <v>744</v>
      </c>
      <c r="D857" s="1195">
        <f t="shared" si="205"/>
        <v>8065997</v>
      </c>
      <c r="E857" s="1192"/>
      <c r="F857" s="1662">
        <v>1527387</v>
      </c>
      <c r="G857" s="1662">
        <v>2409320.9620012897</v>
      </c>
      <c r="H857" s="1662">
        <v>3808793.0379987103</v>
      </c>
      <c r="I857" s="1193">
        <f t="shared" si="206"/>
        <v>6218114</v>
      </c>
      <c r="J857" s="1662">
        <v>320496</v>
      </c>
      <c r="K857" s="1662">
        <v>0</v>
      </c>
      <c r="L857" s="1662">
        <v>0</v>
      </c>
      <c r="M857" s="1092">
        <f t="shared" si="207"/>
        <v>320496</v>
      </c>
    </row>
    <row r="858" spans="2:14" ht="25.5">
      <c r="B858" s="1276">
        <v>12</v>
      </c>
      <c r="C858" s="1285" t="s">
        <v>745</v>
      </c>
      <c r="D858" s="1195">
        <f t="shared" si="205"/>
        <v>4524514</v>
      </c>
      <c r="E858" s="1192"/>
      <c r="F858" s="1662">
        <v>0</v>
      </c>
      <c r="G858" s="1662">
        <v>928105.88293658616</v>
      </c>
      <c r="H858" s="1662">
        <v>1467203.1170634138</v>
      </c>
      <c r="I858" s="1193">
        <f t="shared" si="206"/>
        <v>2395309</v>
      </c>
      <c r="J858" s="1662">
        <v>0</v>
      </c>
      <c r="K858" s="1662">
        <v>0</v>
      </c>
      <c r="L858" s="1662">
        <v>2129205</v>
      </c>
      <c r="M858" s="1092">
        <f t="shared" si="207"/>
        <v>2129205</v>
      </c>
    </row>
    <row r="859" spans="2:14">
      <c r="B859" s="1282">
        <v>13</v>
      </c>
      <c r="C859" s="1286" t="s">
        <v>746</v>
      </c>
      <c r="D859" s="1195">
        <f t="shared" si="205"/>
        <v>1001538</v>
      </c>
      <c r="E859" s="1192"/>
      <c r="F859" s="1662">
        <v>0</v>
      </c>
      <c r="G859" s="1665">
        <v>388064.04926652164</v>
      </c>
      <c r="H859" s="1667">
        <v>613473.95073347841</v>
      </c>
      <c r="I859" s="1193">
        <f t="shared" si="206"/>
        <v>1001538</v>
      </c>
      <c r="J859" s="1671">
        <v>0</v>
      </c>
      <c r="K859" s="1672">
        <v>0</v>
      </c>
      <c r="L859" s="1669">
        <v>0</v>
      </c>
      <c r="M859" s="1092">
        <f t="shared" si="207"/>
        <v>0</v>
      </c>
    </row>
    <row r="860" spans="2:14">
      <c r="B860" s="1276">
        <v>14</v>
      </c>
      <c r="C860" s="1286" t="s">
        <v>747</v>
      </c>
      <c r="D860" s="1195">
        <f t="shared" si="205"/>
        <v>267417</v>
      </c>
      <c r="E860" s="1192"/>
      <c r="F860" s="1662">
        <v>0</v>
      </c>
      <c r="G860" s="1665">
        <v>103434.2280449156</v>
      </c>
      <c r="H860" s="1667">
        <v>163514.7719550844</v>
      </c>
      <c r="I860" s="1193">
        <f t="shared" si="206"/>
        <v>266949</v>
      </c>
      <c r="J860" s="1671">
        <v>468</v>
      </c>
      <c r="K860" s="1672">
        <v>0</v>
      </c>
      <c r="L860" s="1669">
        <v>0</v>
      </c>
      <c r="M860" s="1092">
        <f t="shared" si="207"/>
        <v>468</v>
      </c>
    </row>
    <row r="861" spans="2:14">
      <c r="B861" s="1276">
        <v>15</v>
      </c>
      <c r="C861" s="1286" t="s">
        <v>748</v>
      </c>
      <c r="D861" s="1195">
        <f t="shared" si="205"/>
        <v>268511</v>
      </c>
      <c r="E861" s="1192"/>
      <c r="F861" s="1662">
        <v>0</v>
      </c>
      <c r="G861" s="1665">
        <v>104039.4532534991</v>
      </c>
      <c r="H861" s="1667">
        <v>164471.54674650088</v>
      </c>
      <c r="I861" s="1193">
        <f t="shared" si="206"/>
        <v>268511</v>
      </c>
      <c r="J861" s="1671">
        <v>0</v>
      </c>
      <c r="K861" s="1672">
        <v>0</v>
      </c>
      <c r="L861" s="1669">
        <v>0</v>
      </c>
      <c r="M861" s="1092">
        <f t="shared" si="207"/>
        <v>0</v>
      </c>
    </row>
    <row r="862" spans="2:14">
      <c r="B862" s="1282">
        <v>16</v>
      </c>
      <c r="C862" s="1286" t="s">
        <v>749</v>
      </c>
      <c r="D862" s="1195">
        <f t="shared" si="205"/>
        <v>947239</v>
      </c>
      <c r="E862" s="1663">
        <v>-7019760</v>
      </c>
      <c r="F862" s="1662">
        <v>7230569</v>
      </c>
      <c r="G862" s="1662">
        <v>274664.52855863603</v>
      </c>
      <c r="H862" s="1667">
        <v>434205.47144136397</v>
      </c>
      <c r="I862" s="1193">
        <f t="shared" si="206"/>
        <v>708870</v>
      </c>
      <c r="J862" s="1662">
        <v>16839</v>
      </c>
      <c r="K862" s="1672">
        <v>0</v>
      </c>
      <c r="L862" s="1662">
        <v>10721</v>
      </c>
      <c r="M862" s="1092">
        <f t="shared" si="207"/>
        <v>27560</v>
      </c>
    </row>
    <row r="863" spans="2:14">
      <c r="B863" s="1276">
        <v>17</v>
      </c>
      <c r="C863" s="1286" t="s">
        <v>750</v>
      </c>
      <c r="D863" s="1195">
        <f t="shared" si="205"/>
        <v>0</v>
      </c>
      <c r="E863" s="1192"/>
      <c r="F863" s="1662">
        <v>0</v>
      </c>
      <c r="G863" s="1665">
        <v>0</v>
      </c>
      <c r="H863" s="1667">
        <v>0</v>
      </c>
      <c r="I863" s="1193">
        <f t="shared" si="206"/>
        <v>0</v>
      </c>
      <c r="J863" s="1671">
        <v>0</v>
      </c>
      <c r="K863" s="1672">
        <v>0</v>
      </c>
      <c r="L863" s="1669">
        <v>0</v>
      </c>
      <c r="M863" s="1092">
        <f t="shared" si="207"/>
        <v>0</v>
      </c>
    </row>
    <row r="864" spans="2:14" ht="13.5" thickBot="1">
      <c r="B864" s="1276">
        <v>18</v>
      </c>
      <c r="C864" s="1421" t="s">
        <v>751</v>
      </c>
      <c r="D864" s="2309">
        <f t="shared" si="205"/>
        <v>580126</v>
      </c>
      <c r="E864" s="2315"/>
      <c r="F864" s="2316">
        <v>6</v>
      </c>
      <c r="G864" s="2317">
        <v>223999.58422498006</v>
      </c>
      <c r="H864" s="2318">
        <v>354111.41577501991</v>
      </c>
      <c r="I864" s="2319">
        <f t="shared" si="206"/>
        <v>578111</v>
      </c>
      <c r="J864" s="2320">
        <v>1937</v>
      </c>
      <c r="K864" s="2321">
        <v>0</v>
      </c>
      <c r="L864" s="2322">
        <v>72</v>
      </c>
      <c r="M864" s="2323">
        <f t="shared" si="207"/>
        <v>2009</v>
      </c>
    </row>
    <row r="865" spans="2:13" ht="26.25" thickBot="1">
      <c r="B865" s="1288">
        <v>19</v>
      </c>
      <c r="C865" s="1289" t="s">
        <v>752</v>
      </c>
      <c r="D865" s="1661">
        <f>D843+D844+D845+D846+D847+D848+D851+D854+D859+D860+D861+D862+D863+D864</f>
        <v>43067007</v>
      </c>
      <c r="E865" s="1661">
        <f t="shared" ref="E865:M865" si="214">E843+E844+E845+E846+E847+E848+E851+E854+E859+E860+E861+E862+E863+E864</f>
        <v>-7019760</v>
      </c>
      <c r="F865" s="1661">
        <f t="shared" si="214"/>
        <v>10422659</v>
      </c>
      <c r="G865" s="1661">
        <f t="shared" si="214"/>
        <v>14391422.403650675</v>
      </c>
      <c r="H865" s="1661">
        <f t="shared" si="214"/>
        <v>22750787.596349325</v>
      </c>
      <c r="I865" s="1661">
        <f t="shared" si="214"/>
        <v>37142210</v>
      </c>
      <c r="J865" s="1661">
        <f t="shared" si="214"/>
        <v>381900</v>
      </c>
      <c r="K865" s="1661">
        <f t="shared" si="214"/>
        <v>0</v>
      </c>
      <c r="L865" s="1661">
        <f t="shared" si="214"/>
        <v>2139998</v>
      </c>
      <c r="M865" s="1661">
        <f t="shared" si="214"/>
        <v>2521898</v>
      </c>
    </row>
    <row r="866" spans="2:13">
      <c r="B866" s="1276"/>
      <c r="C866" s="1277" t="s">
        <v>753</v>
      </c>
      <c r="D866" s="1203">
        <f t="shared" si="205"/>
        <v>0</v>
      </c>
      <c r="E866" s="1200"/>
      <c r="F866" s="1201"/>
      <c r="G866" s="1202"/>
      <c r="H866" s="1203"/>
      <c r="I866" s="1201">
        <f t="shared" si="206"/>
        <v>0</v>
      </c>
      <c r="J866" s="1296"/>
      <c r="K866" s="1281"/>
      <c r="L866" s="1280"/>
      <c r="M866" s="2330">
        <f t="shared" si="207"/>
        <v>0</v>
      </c>
    </row>
    <row r="867" spans="2:13">
      <c r="B867" s="1276"/>
      <c r="C867" s="1277" t="s">
        <v>147</v>
      </c>
      <c r="D867" s="1195">
        <f t="shared" si="205"/>
        <v>0</v>
      </c>
      <c r="E867" s="1192"/>
      <c r="F867" s="1193"/>
      <c r="G867" s="1194"/>
      <c r="H867" s="1195"/>
      <c r="I867" s="1193">
        <f t="shared" si="206"/>
        <v>0</v>
      </c>
      <c r="J867" s="1290"/>
      <c r="K867" s="1291"/>
      <c r="L867" s="1292"/>
      <c r="M867" s="1092">
        <f t="shared" si="207"/>
        <v>0</v>
      </c>
    </row>
    <row r="868" spans="2:13">
      <c r="B868" s="1276">
        <v>20</v>
      </c>
      <c r="C868" s="1286" t="s">
        <v>754</v>
      </c>
      <c r="D868" s="1195">
        <f t="shared" si="205"/>
        <v>28413256</v>
      </c>
      <c r="E868" s="1192"/>
      <c r="F868" s="1662"/>
      <c r="G868" s="1665">
        <v>10176951</v>
      </c>
      <c r="H868" s="1667">
        <v>16088309</v>
      </c>
      <c r="I868" s="1193">
        <f t="shared" si="206"/>
        <v>26265260</v>
      </c>
      <c r="J868" s="1671">
        <v>26387</v>
      </c>
      <c r="K868" s="1672"/>
      <c r="L868" s="1669">
        <v>2121609</v>
      </c>
      <c r="M868" s="1092">
        <f t="shared" si="207"/>
        <v>2147996</v>
      </c>
    </row>
    <row r="869" spans="2:13">
      <c r="B869" s="1276">
        <v>21</v>
      </c>
      <c r="C869" s="1286" t="s">
        <v>755</v>
      </c>
      <c r="D869" s="1195">
        <f t="shared" si="205"/>
        <v>122588</v>
      </c>
      <c r="E869" s="1192"/>
      <c r="F869" s="1662"/>
      <c r="G869" s="1665">
        <v>47498.942298229675</v>
      </c>
      <c r="H869" s="1667">
        <v>75089.057701770318</v>
      </c>
      <c r="I869" s="1193">
        <f t="shared" si="206"/>
        <v>122588</v>
      </c>
      <c r="J869" s="1671">
        <v>0</v>
      </c>
      <c r="K869" s="1672"/>
      <c r="L869" s="1669">
        <v>0</v>
      </c>
      <c r="M869" s="1092">
        <f t="shared" si="207"/>
        <v>0</v>
      </c>
    </row>
    <row r="870" spans="2:13">
      <c r="B870" s="1276">
        <v>22</v>
      </c>
      <c r="C870" s="1286" t="s">
        <v>756</v>
      </c>
      <c r="D870" s="1195">
        <f t="shared" si="205"/>
        <v>345146</v>
      </c>
      <c r="E870" s="1192"/>
      <c r="F870" s="1662"/>
      <c r="G870" s="1665">
        <v>133290.58428524979</v>
      </c>
      <c r="H870" s="1667">
        <v>210713.41571475021</v>
      </c>
      <c r="I870" s="1193">
        <f t="shared" si="206"/>
        <v>344004</v>
      </c>
      <c r="J870" s="1671">
        <v>1142</v>
      </c>
      <c r="K870" s="1672"/>
      <c r="L870" s="1669">
        <v>0</v>
      </c>
      <c r="M870" s="1092">
        <f t="shared" si="207"/>
        <v>1142</v>
      </c>
    </row>
    <row r="871" spans="2:13">
      <c r="B871" s="1276">
        <v>23</v>
      </c>
      <c r="C871" s="1286" t="s">
        <v>757</v>
      </c>
      <c r="D871" s="1195">
        <f t="shared" si="205"/>
        <v>0</v>
      </c>
      <c r="E871" s="1192"/>
      <c r="F871" s="1662"/>
      <c r="G871" s="1665">
        <v>0</v>
      </c>
      <c r="H871" s="1667">
        <v>0</v>
      </c>
      <c r="I871" s="1193">
        <f t="shared" si="206"/>
        <v>0</v>
      </c>
      <c r="J871" s="1671">
        <v>0</v>
      </c>
      <c r="K871" s="1672"/>
      <c r="L871" s="1669">
        <v>0</v>
      </c>
      <c r="M871" s="1092">
        <f t="shared" si="207"/>
        <v>0</v>
      </c>
    </row>
    <row r="872" spans="2:13">
      <c r="B872" s="1276">
        <v>24</v>
      </c>
      <c r="C872" s="1293" t="s">
        <v>758</v>
      </c>
      <c r="D872" s="1195">
        <f t="shared" si="205"/>
        <v>0</v>
      </c>
      <c r="E872" s="1192"/>
      <c r="F872" s="1662"/>
      <c r="G872" s="1665">
        <v>0</v>
      </c>
      <c r="H872" s="1667">
        <v>0</v>
      </c>
      <c r="I872" s="1193">
        <f t="shared" si="206"/>
        <v>0</v>
      </c>
      <c r="J872" s="1671">
        <v>0</v>
      </c>
      <c r="K872" s="1672"/>
      <c r="L872" s="1669">
        <v>0</v>
      </c>
      <c r="M872" s="1092">
        <f t="shared" si="207"/>
        <v>0</v>
      </c>
    </row>
    <row r="873" spans="2:13" ht="13.5" thickBot="1">
      <c r="B873" s="1276">
        <v>25</v>
      </c>
      <c r="C873" s="1421" t="s">
        <v>759</v>
      </c>
      <c r="D873" s="2309">
        <f t="shared" si="205"/>
        <v>2221303</v>
      </c>
      <c r="E873" s="2333">
        <v>-7019760</v>
      </c>
      <c r="F873" s="2316">
        <v>43168</v>
      </c>
      <c r="G873" s="2316">
        <v>3428561.6723451051</v>
      </c>
      <c r="H873" s="2316">
        <v>5420067.3276548944</v>
      </c>
      <c r="I873" s="2319">
        <f t="shared" si="206"/>
        <v>8848629</v>
      </c>
      <c r="J873" s="2316">
        <v>330877</v>
      </c>
      <c r="K873" s="2316"/>
      <c r="L873" s="2316">
        <v>18389</v>
      </c>
      <c r="M873" s="2323">
        <f t="shared" si="207"/>
        <v>349266</v>
      </c>
    </row>
    <row r="874" spans="2:13" ht="13.5" thickBot="1">
      <c r="B874" s="1288">
        <v>26</v>
      </c>
      <c r="C874" s="1289" t="s">
        <v>760</v>
      </c>
      <c r="D874" s="1661">
        <f>D868+D869+D870+D871+D872+D873</f>
        <v>31102293</v>
      </c>
      <c r="E874" s="1661">
        <f t="shared" ref="E874:M874" si="215">E868+E869+E870+E871+E872+E873</f>
        <v>-7019760</v>
      </c>
      <c r="F874" s="1661">
        <f t="shared" si="215"/>
        <v>43168</v>
      </c>
      <c r="G874" s="1661">
        <f t="shared" si="215"/>
        <v>13786302.198928585</v>
      </c>
      <c r="H874" s="1661">
        <f t="shared" si="215"/>
        <v>21794178.801071413</v>
      </c>
      <c r="I874" s="1661">
        <f t="shared" si="215"/>
        <v>35580481</v>
      </c>
      <c r="J874" s="1661">
        <f t="shared" si="215"/>
        <v>358406</v>
      </c>
      <c r="K874" s="1661">
        <f t="shared" si="215"/>
        <v>0</v>
      </c>
      <c r="L874" s="1661">
        <f t="shared" si="215"/>
        <v>2139998</v>
      </c>
      <c r="M874" s="1661">
        <f t="shared" si="215"/>
        <v>2498404</v>
      </c>
    </row>
    <row r="875" spans="2:13">
      <c r="B875" s="1294"/>
      <c r="C875" s="1295" t="s">
        <v>761</v>
      </c>
      <c r="D875" s="1203">
        <f t="shared" si="205"/>
        <v>0</v>
      </c>
      <c r="E875" s="1200"/>
      <c r="F875" s="1201"/>
      <c r="G875" s="1202"/>
      <c r="H875" s="1203"/>
      <c r="I875" s="1201">
        <f t="shared" si="206"/>
        <v>0</v>
      </c>
      <c r="J875" s="1296"/>
      <c r="K875" s="1281"/>
      <c r="L875" s="1280"/>
      <c r="M875" s="2330">
        <f t="shared" si="207"/>
        <v>0</v>
      </c>
    </row>
    <row r="876" spans="2:13">
      <c r="B876" s="1276">
        <v>27</v>
      </c>
      <c r="C876" s="1283" t="s">
        <v>762</v>
      </c>
      <c r="D876" s="1195">
        <f t="shared" si="205"/>
        <v>1000000</v>
      </c>
      <c r="E876" s="1192"/>
      <c r="F876" s="1662">
        <v>1000000</v>
      </c>
      <c r="G876" s="1665">
        <v>0</v>
      </c>
      <c r="H876" s="1667">
        <v>0</v>
      </c>
      <c r="I876" s="1193">
        <f t="shared" si="206"/>
        <v>0</v>
      </c>
      <c r="J876" s="1671"/>
      <c r="K876" s="1672"/>
      <c r="L876" s="1669"/>
      <c r="M876" s="1092">
        <f t="shared" si="207"/>
        <v>0</v>
      </c>
    </row>
    <row r="877" spans="2:13">
      <c r="B877" s="1276">
        <v>28</v>
      </c>
      <c r="C877" s="1283" t="s">
        <v>763</v>
      </c>
      <c r="D877" s="1195">
        <f t="shared" si="205"/>
        <v>456419</v>
      </c>
      <c r="E877" s="1192"/>
      <c r="F877" s="1662">
        <v>83646</v>
      </c>
      <c r="G877" s="1665">
        <v>135334.47863561983</v>
      </c>
      <c r="H877" s="1667">
        <v>213944.52136438017</v>
      </c>
      <c r="I877" s="1193">
        <f t="shared" si="206"/>
        <v>349279</v>
      </c>
      <c r="J877" s="1671">
        <v>23494</v>
      </c>
      <c r="K877" s="1672"/>
      <c r="L877" s="1669"/>
      <c r="M877" s="1092">
        <f t="shared" si="207"/>
        <v>23494</v>
      </c>
    </row>
    <row r="878" spans="2:13">
      <c r="B878" s="1297">
        <v>29</v>
      </c>
      <c r="C878" s="1422" t="s">
        <v>764</v>
      </c>
      <c r="D878" s="1195">
        <f t="shared" si="205"/>
        <v>1688309</v>
      </c>
      <c r="E878" s="1196"/>
      <c r="F878" s="1664">
        <v>475859</v>
      </c>
      <c r="G878" s="1666">
        <v>469785.72608647315</v>
      </c>
      <c r="H878" s="1668">
        <v>742664.27391352691</v>
      </c>
      <c r="I878" s="1193">
        <f t="shared" si="206"/>
        <v>1212450</v>
      </c>
      <c r="J878" s="1673"/>
      <c r="K878" s="1674"/>
      <c r="L878" s="1670"/>
      <c r="M878" s="1092">
        <f t="shared" si="207"/>
        <v>0</v>
      </c>
    </row>
    <row r="879" spans="2:13">
      <c r="B879" s="1676">
        <v>30</v>
      </c>
      <c r="C879" s="2449" t="s">
        <v>991</v>
      </c>
      <c r="D879" s="1195">
        <f t="shared" si="205"/>
        <v>3381934</v>
      </c>
      <c r="E879" s="1321"/>
      <c r="F879" s="1664">
        <v>3381934</v>
      </c>
      <c r="G879" s="1666"/>
      <c r="H879" s="1668"/>
      <c r="I879" s="1418"/>
      <c r="J879" s="1673"/>
      <c r="K879" s="1674"/>
      <c r="L879" s="1670"/>
      <c r="M879" s="1678"/>
    </row>
    <row r="880" spans="2:13" ht="13.5" thickBot="1">
      <c r="B880" s="1297">
        <v>31</v>
      </c>
      <c r="C880" s="1422" t="s">
        <v>765</v>
      </c>
      <c r="D880" s="2309">
        <f t="shared" si="205"/>
        <v>5438052</v>
      </c>
      <c r="E880" s="2315"/>
      <c r="F880" s="2316">
        <v>5438052</v>
      </c>
      <c r="G880" s="2317">
        <v>0</v>
      </c>
      <c r="H880" s="2318">
        <v>0</v>
      </c>
      <c r="I880" s="2319">
        <f t="shared" si="206"/>
        <v>0</v>
      </c>
      <c r="J880" s="2320"/>
      <c r="K880" s="2321"/>
      <c r="L880" s="2322"/>
      <c r="M880" s="2323">
        <f t="shared" si="207"/>
        <v>0</v>
      </c>
    </row>
    <row r="881" spans="2:13" ht="13.5" thickBot="1">
      <c r="B881" s="1288">
        <v>32</v>
      </c>
      <c r="C881" s="1299" t="s">
        <v>1097</v>
      </c>
      <c r="D881" s="1661">
        <f>D876+D877+D878+D880+D879</f>
        <v>11964714</v>
      </c>
      <c r="E881" s="1661">
        <f>E876+E877+E878+E880+E879</f>
        <v>0</v>
      </c>
      <c r="F881" s="1661">
        <f>F876+F877+F878+F880+F879</f>
        <v>10379491</v>
      </c>
      <c r="G881" s="1661">
        <f>G876+G877+G878+G880+G879</f>
        <v>605120.20472209295</v>
      </c>
      <c r="H881" s="1661">
        <f t="shared" ref="H881:L881" si="216">H876+H877+H878+H880+H879</f>
        <v>956608.79527790705</v>
      </c>
      <c r="I881" s="1661">
        <f t="shared" si="216"/>
        <v>1561729</v>
      </c>
      <c r="J881" s="1661">
        <f t="shared" si="216"/>
        <v>23494</v>
      </c>
      <c r="K881" s="1661">
        <f t="shared" si="216"/>
        <v>0</v>
      </c>
      <c r="L881" s="1661">
        <f t="shared" si="216"/>
        <v>0</v>
      </c>
      <c r="M881" s="1661">
        <f t="shared" ref="M881" si="217">M876+M877+M878+M880</f>
        <v>23494</v>
      </c>
    </row>
    <row r="882" spans="2:13" ht="26.25" thickBot="1">
      <c r="B882" s="1288">
        <v>33</v>
      </c>
      <c r="C882" s="1289" t="s">
        <v>1098</v>
      </c>
      <c r="D882" s="1661">
        <f>D881+D874</f>
        <v>43067007</v>
      </c>
      <c r="E882" s="1661">
        <f t="shared" ref="E882:M882" si="218">E881+E874</f>
        <v>-7019760</v>
      </c>
      <c r="F882" s="1661">
        <f>F881+F874</f>
        <v>10422659</v>
      </c>
      <c r="G882" s="1661">
        <f t="shared" si="218"/>
        <v>14391422.403650679</v>
      </c>
      <c r="H882" s="1661">
        <f t="shared" si="218"/>
        <v>22750787.596349321</v>
      </c>
      <c r="I882" s="1661">
        <f t="shared" si="218"/>
        <v>37142210</v>
      </c>
      <c r="J882" s="1661">
        <f t="shared" si="218"/>
        <v>381900</v>
      </c>
      <c r="K882" s="1661">
        <f t="shared" si="218"/>
        <v>0</v>
      </c>
      <c r="L882" s="1661">
        <f t="shared" si="218"/>
        <v>2139998</v>
      </c>
      <c r="M882" s="1661">
        <f t="shared" si="218"/>
        <v>2521898</v>
      </c>
    </row>
    <row r="884" spans="2:13">
      <c r="M884" s="1310">
        <v>29</v>
      </c>
    </row>
  </sheetData>
  <customSheetViews>
    <customSheetView guid="{5E394B0B-7867-4722-9497-A93AB2A9A773}" scale="85" showPageBreaks="1" printArea="1" view="pageBreakPreview">
      <selection activeCell="C4" sqref="C4"/>
      <rowBreaks count="16" manualBreakCount="16">
        <brk id="54" max="12" man="1"/>
        <brk id="104" max="12" man="1"/>
        <brk id="153" max="12" man="1"/>
        <brk id="203" max="12" man="1"/>
        <brk id="255" max="12" man="1"/>
        <brk id="307" max="12" man="1"/>
        <brk id="356" max="12" man="1"/>
        <brk id="406" max="12" man="1"/>
        <brk id="456" max="12" man="1"/>
        <brk id="507" max="12" man="1"/>
        <brk id="558" max="12" man="1"/>
        <brk id="609" max="12" man="1"/>
        <brk id="661" max="12" man="1"/>
        <brk id="713" max="12" man="1"/>
        <brk id="765" max="12" man="1"/>
        <brk id="815" max="12" man="1"/>
      </rowBreaks>
      <pageMargins left="0.36" right="0.34" top="0.6" bottom="0.75" header="0.3" footer="0.3"/>
      <pageSetup scale="60" orientation="landscape" r:id="rId1"/>
    </customSheetView>
    <customSheetView guid="{B1E1B596-A9A1-411D-A882-A48CB025B978}" scale="85" showPageBreaks="1" printArea="1" view="pageBreakPreview" topLeftCell="A67">
      <selection activeCell="D18" sqref="D18"/>
      <rowBreaks count="16" manualBreakCount="16">
        <brk id="54" max="12" man="1"/>
        <brk id="104" max="12" man="1"/>
        <brk id="153" max="12" man="1"/>
        <brk id="203" max="12" man="1"/>
        <brk id="253" max="12" man="1"/>
        <brk id="304" max="12" man="1"/>
        <brk id="355" max="12" man="1"/>
        <brk id="405" max="12" man="1"/>
        <brk id="456" max="12" man="1"/>
        <brk id="507" max="12" man="1"/>
        <brk id="557" max="12" man="1"/>
        <brk id="608" max="12" man="1"/>
        <brk id="659" max="12" man="1"/>
        <brk id="710" max="12" man="1"/>
        <brk id="761" max="12" man="1"/>
        <brk id="810" max="12" man="1"/>
      </rowBreaks>
      <pageMargins left="0.36" right="0.34" top="0.6" bottom="0.75" header="0.3" footer="0.3"/>
      <pageSetup scale="60" orientation="landscape" r:id="rId2"/>
    </customSheetView>
  </customSheetViews>
  <mergeCells count="187">
    <mergeCell ref="L472:M472"/>
    <mergeCell ref="L524:M524"/>
    <mergeCell ref="L576:M576"/>
    <mergeCell ref="L628:M628"/>
    <mergeCell ref="L680:M680"/>
    <mergeCell ref="L732:M732"/>
    <mergeCell ref="L784:M784"/>
    <mergeCell ref="L836:M836"/>
    <mergeCell ref="L4:M4"/>
    <mergeCell ref="L56:M56"/>
    <mergeCell ref="L108:M108"/>
    <mergeCell ref="L160:M160"/>
    <mergeCell ref="L212:M212"/>
    <mergeCell ref="L264:M264"/>
    <mergeCell ref="L316:M316"/>
    <mergeCell ref="L368:M368"/>
    <mergeCell ref="L420:M420"/>
    <mergeCell ref="J370:M370"/>
    <mergeCell ref="C733:C737"/>
    <mergeCell ref="B733:B737"/>
    <mergeCell ref="D837:D839"/>
    <mergeCell ref="E837:E839"/>
    <mergeCell ref="F837:F839"/>
    <mergeCell ref="G837:M837"/>
    <mergeCell ref="G838:I838"/>
    <mergeCell ref="J838:M838"/>
    <mergeCell ref="D785:D787"/>
    <mergeCell ref="E785:E787"/>
    <mergeCell ref="F785:F787"/>
    <mergeCell ref="G785:M785"/>
    <mergeCell ref="G786:I786"/>
    <mergeCell ref="J786:M786"/>
    <mergeCell ref="C785:C789"/>
    <mergeCell ref="B785:B789"/>
    <mergeCell ref="C837:C841"/>
    <mergeCell ref="B837:B841"/>
    <mergeCell ref="D733:D735"/>
    <mergeCell ref="E733:E735"/>
    <mergeCell ref="F733:F735"/>
    <mergeCell ref="G733:M733"/>
    <mergeCell ref="G734:I734"/>
    <mergeCell ref="J734:M734"/>
    <mergeCell ref="D681:D683"/>
    <mergeCell ref="E681:E683"/>
    <mergeCell ref="F681:F683"/>
    <mergeCell ref="G681:M681"/>
    <mergeCell ref="G682:I682"/>
    <mergeCell ref="J682:M682"/>
    <mergeCell ref="C473:C477"/>
    <mergeCell ref="J526:M526"/>
    <mergeCell ref="D473:D475"/>
    <mergeCell ref="E473:E475"/>
    <mergeCell ref="F473:F475"/>
    <mergeCell ref="G473:M473"/>
    <mergeCell ref="G474:I474"/>
    <mergeCell ref="J474:M474"/>
    <mergeCell ref="C681:C685"/>
    <mergeCell ref="B576:C576"/>
    <mergeCell ref="B626:G626"/>
    <mergeCell ref="B628:C628"/>
    <mergeCell ref="B678:G678"/>
    <mergeCell ref="B680:C680"/>
    <mergeCell ref="F525:F527"/>
    <mergeCell ref="G525:M525"/>
    <mergeCell ref="G526:I526"/>
    <mergeCell ref="B730:G730"/>
    <mergeCell ref="B732:C732"/>
    <mergeCell ref="B681:B685"/>
    <mergeCell ref="B473:B477"/>
    <mergeCell ref="C525:C529"/>
    <mergeCell ref="B525:B529"/>
    <mergeCell ref="D629:D631"/>
    <mergeCell ref="E629:E631"/>
    <mergeCell ref="F629:F631"/>
    <mergeCell ref="G629:M629"/>
    <mergeCell ref="G630:I630"/>
    <mergeCell ref="J630:M630"/>
    <mergeCell ref="D577:D579"/>
    <mergeCell ref="E577:E579"/>
    <mergeCell ref="F577:F579"/>
    <mergeCell ref="G577:M577"/>
    <mergeCell ref="G578:I578"/>
    <mergeCell ref="J578:M578"/>
    <mergeCell ref="C577:C581"/>
    <mergeCell ref="B577:B581"/>
    <mergeCell ref="C629:C633"/>
    <mergeCell ref="B629:B633"/>
    <mergeCell ref="D525:D527"/>
    <mergeCell ref="E525:E527"/>
    <mergeCell ref="C369:C373"/>
    <mergeCell ref="B369:B373"/>
    <mergeCell ref="C421:C425"/>
    <mergeCell ref="B421:B425"/>
    <mergeCell ref="D317:D319"/>
    <mergeCell ref="E317:E319"/>
    <mergeCell ref="F317:F319"/>
    <mergeCell ref="G317:M317"/>
    <mergeCell ref="G318:I318"/>
    <mergeCell ref="J318:M318"/>
    <mergeCell ref="D265:D267"/>
    <mergeCell ref="E265:E267"/>
    <mergeCell ref="F265:F267"/>
    <mergeCell ref="G265:M265"/>
    <mergeCell ref="G266:I266"/>
    <mergeCell ref="J266:M266"/>
    <mergeCell ref="C109:C113"/>
    <mergeCell ref="J110:M110"/>
    <mergeCell ref="C265:C269"/>
    <mergeCell ref="B262:G262"/>
    <mergeCell ref="B264:C264"/>
    <mergeCell ref="D109:D111"/>
    <mergeCell ref="E109:E111"/>
    <mergeCell ref="F109:F111"/>
    <mergeCell ref="G109:M109"/>
    <mergeCell ref="G110:I110"/>
    <mergeCell ref="B314:G314"/>
    <mergeCell ref="B316:C316"/>
    <mergeCell ref="B265:B269"/>
    <mergeCell ref="B317:B321"/>
    <mergeCell ref="C317:C321"/>
    <mergeCell ref="B109:B113"/>
    <mergeCell ref="C57:C61"/>
    <mergeCell ref="B57:B61"/>
    <mergeCell ref="D213:D215"/>
    <mergeCell ref="E213:E215"/>
    <mergeCell ref="F213:F215"/>
    <mergeCell ref="G213:M213"/>
    <mergeCell ref="G214:I214"/>
    <mergeCell ref="J214:M214"/>
    <mergeCell ref="D161:D163"/>
    <mergeCell ref="E161:E163"/>
    <mergeCell ref="F161:F163"/>
    <mergeCell ref="G161:M161"/>
    <mergeCell ref="G162:I162"/>
    <mergeCell ref="J162:M162"/>
    <mergeCell ref="C161:C165"/>
    <mergeCell ref="B161:B165"/>
    <mergeCell ref="B213:B217"/>
    <mergeCell ref="C213:C217"/>
    <mergeCell ref="B2:G2"/>
    <mergeCell ref="B54:G54"/>
    <mergeCell ref="B56:C56"/>
    <mergeCell ref="B108:C108"/>
    <mergeCell ref="B106:G106"/>
    <mergeCell ref="B158:G158"/>
    <mergeCell ref="B160:C160"/>
    <mergeCell ref="B210:G210"/>
    <mergeCell ref="B212:C212"/>
    <mergeCell ref="D57:D59"/>
    <mergeCell ref="E57:E59"/>
    <mergeCell ref="F57:F59"/>
    <mergeCell ref="G57:M57"/>
    <mergeCell ref="G58:I58"/>
    <mergeCell ref="J58:M58"/>
    <mergeCell ref="B4:C4"/>
    <mergeCell ref="D5:D7"/>
    <mergeCell ref="E5:E7"/>
    <mergeCell ref="F5:F7"/>
    <mergeCell ref="G5:M5"/>
    <mergeCell ref="G6:I6"/>
    <mergeCell ref="J6:M6"/>
    <mergeCell ref="B5:B9"/>
    <mergeCell ref="C5:C9"/>
    <mergeCell ref="B782:G782"/>
    <mergeCell ref="B784:C784"/>
    <mergeCell ref="B834:G834"/>
    <mergeCell ref="B836:C836"/>
    <mergeCell ref="B366:G366"/>
    <mergeCell ref="B368:C368"/>
    <mergeCell ref="B418:G418"/>
    <mergeCell ref="B420:C420"/>
    <mergeCell ref="B470:G470"/>
    <mergeCell ref="B472:C472"/>
    <mergeCell ref="B522:G522"/>
    <mergeCell ref="B524:C524"/>
    <mergeCell ref="B574:G574"/>
    <mergeCell ref="D421:D423"/>
    <mergeCell ref="E421:E423"/>
    <mergeCell ref="F421:F423"/>
    <mergeCell ref="G421:M421"/>
    <mergeCell ref="G422:I422"/>
    <mergeCell ref="J422:M422"/>
    <mergeCell ref="D369:D371"/>
    <mergeCell ref="E369:E371"/>
    <mergeCell ref="F369:F371"/>
    <mergeCell ref="G369:M369"/>
    <mergeCell ref="G370:I370"/>
  </mergeCells>
  <pageMargins left="0.36" right="0.34" top="0.6" bottom="0.75" header="0.3" footer="0.3"/>
  <pageSetup paperSize="9" scale="66" orientation="landscape" r:id="rId3"/>
  <rowBreaks count="16" manualBreakCount="16">
    <brk id="52" max="12" man="1"/>
    <brk id="104" max="12" man="1"/>
    <brk id="156" max="12" man="1"/>
    <brk id="208" max="12" man="1"/>
    <brk id="260" max="12" man="1"/>
    <brk id="312" max="12" man="1"/>
    <brk id="364" max="12" man="1"/>
    <brk id="416" max="12" man="1"/>
    <brk id="468" max="12" man="1"/>
    <brk id="520" max="12" man="1"/>
    <brk id="572" max="12" man="1"/>
    <brk id="624" max="12" man="1"/>
    <brk id="676" max="12" man="1"/>
    <brk id="728" max="12" man="1"/>
    <brk id="780" max="12" man="1"/>
    <brk id="832" max="12" man="1"/>
  </rowBreaks>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B1:P867"/>
  <sheetViews>
    <sheetView view="pageBreakPreview" topLeftCell="A46" zoomScale="90" zoomScaleNormal="85" zoomScaleSheetLayoutView="90" workbookViewId="0">
      <pane xSplit="3" topLeftCell="D1" activePane="topRight" state="frozen"/>
      <selection activeCell="A50" sqref="A50"/>
      <selection pane="topRight" activeCell="C71" sqref="C71"/>
    </sheetView>
  </sheetViews>
  <sheetFormatPr defaultRowHeight="18.75" customHeight="1"/>
  <cols>
    <col min="1" max="1" width="6.140625" style="1575" customWidth="1"/>
    <col min="2" max="2" width="8.28515625" style="1310" customWidth="1"/>
    <col min="3" max="3" width="38" style="1310" customWidth="1"/>
    <col min="4" max="4" width="16.7109375" style="1575" customWidth="1"/>
    <col min="5" max="5" width="14.7109375" style="1575" customWidth="1"/>
    <col min="6" max="6" width="15.42578125" style="1575" customWidth="1"/>
    <col min="7" max="7" width="15.28515625" style="1575" bestFit="1" customWidth="1"/>
    <col min="8" max="9" width="15.140625" style="1575" customWidth="1"/>
    <col min="10" max="10" width="11.85546875" style="1575" customWidth="1"/>
    <col min="11" max="11" width="12.5703125" style="1575" customWidth="1"/>
    <col min="12" max="12" width="12.85546875" style="1575" bestFit="1" customWidth="1"/>
    <col min="13" max="13" width="14.28515625" style="1575" customWidth="1"/>
    <col min="14" max="14" width="12.5703125" style="1575" bestFit="1" customWidth="1"/>
    <col min="15" max="16384" width="9.140625" style="1575"/>
  </cols>
  <sheetData>
    <row r="1" spans="2:13" ht="18.75" customHeight="1">
      <c r="D1" s="1310"/>
      <c r="E1" s="1310"/>
      <c r="F1" s="1310"/>
      <c r="G1" s="1310"/>
      <c r="H1" s="1310"/>
      <c r="I1" s="1310"/>
      <c r="J1" s="1310"/>
      <c r="K1" s="1310"/>
      <c r="L1" s="1310"/>
      <c r="M1" s="1310"/>
    </row>
    <row r="2" spans="2:13" ht="18.75" customHeight="1">
      <c r="B2" s="2208" t="s">
        <v>1075</v>
      </c>
      <c r="C2" s="2208"/>
      <c r="D2" s="2208"/>
      <c r="E2" s="2208"/>
      <c r="F2" s="2208"/>
      <c r="G2" s="1573"/>
      <c r="H2" s="1573"/>
      <c r="I2" s="1519"/>
      <c r="J2" s="1519"/>
      <c r="K2" s="1519"/>
      <c r="L2" s="1519"/>
      <c r="M2" s="1519"/>
    </row>
    <row r="3" spans="2:13" ht="18.75" customHeight="1" thickBot="1">
      <c r="D3" s="1573"/>
      <c r="E3" s="1573"/>
      <c r="F3" s="1573"/>
      <c r="G3" s="1573"/>
      <c r="H3" s="1573"/>
      <c r="I3" s="1519"/>
      <c r="J3" s="1519"/>
      <c r="K3" s="1519"/>
      <c r="L3" s="1519"/>
      <c r="M3" s="1519"/>
    </row>
    <row r="4" spans="2:13" ht="18.75" customHeight="1" thickBot="1">
      <c r="B4" s="2535" t="s">
        <v>717</v>
      </c>
      <c r="C4" s="2536"/>
      <c r="D4" s="1574"/>
      <c r="E4" s="1573"/>
      <c r="F4" s="1573"/>
      <c r="G4" s="1573"/>
      <c r="H4" s="1573"/>
      <c r="I4" s="1519"/>
      <c r="J4" s="1519"/>
      <c r="K4" s="1519"/>
      <c r="L4" s="2566" t="s">
        <v>885</v>
      </c>
      <c r="M4" s="2566"/>
    </row>
    <row r="5" spans="2:13" ht="18.75" customHeight="1" thickBot="1">
      <c r="B5" s="2549" t="s">
        <v>718</v>
      </c>
      <c r="C5" s="2537"/>
      <c r="D5" s="2537" t="s">
        <v>719</v>
      </c>
      <c r="E5" s="2537" t="s">
        <v>720</v>
      </c>
      <c r="F5" s="2537" t="s">
        <v>721</v>
      </c>
      <c r="G5" s="2540" t="s">
        <v>252</v>
      </c>
      <c r="H5" s="2541"/>
      <c r="I5" s="2541"/>
      <c r="J5" s="2541"/>
      <c r="K5" s="2541"/>
      <c r="L5" s="2541"/>
      <c r="M5" s="2542"/>
    </row>
    <row r="6" spans="2:13" ht="18.75" customHeight="1" thickBot="1">
      <c r="B6" s="2550"/>
      <c r="C6" s="2538"/>
      <c r="D6" s="2538"/>
      <c r="E6" s="2538"/>
      <c r="F6" s="2538"/>
      <c r="G6" s="2543" t="s">
        <v>772</v>
      </c>
      <c r="H6" s="2544"/>
      <c r="I6" s="2545"/>
      <c r="J6" s="2546" t="s">
        <v>1014</v>
      </c>
      <c r="K6" s="2547"/>
      <c r="L6" s="2547"/>
      <c r="M6" s="2548"/>
    </row>
    <row r="7" spans="2:13" ht="60.75" customHeight="1" thickBot="1">
      <c r="B7" s="2550"/>
      <c r="C7" s="2538"/>
      <c r="D7" s="2539"/>
      <c r="E7" s="2539"/>
      <c r="F7" s="2539"/>
      <c r="G7" s="1613" t="s">
        <v>723</v>
      </c>
      <c r="H7" s="1613" t="s">
        <v>724</v>
      </c>
      <c r="I7" s="1613" t="s">
        <v>2</v>
      </c>
      <c r="J7" s="1614" t="s">
        <v>725</v>
      </c>
      <c r="K7" s="1614" t="s">
        <v>726</v>
      </c>
      <c r="L7" s="1614" t="s">
        <v>727</v>
      </c>
      <c r="M7" s="1423" t="s">
        <v>2</v>
      </c>
    </row>
    <row r="8" spans="2:13" s="1576" customFormat="1" ht="18.75" customHeight="1" thickBot="1">
      <c r="B8" s="2550"/>
      <c r="C8" s="2538"/>
      <c r="D8" s="1528">
        <v>1</v>
      </c>
      <c r="E8" s="1531"/>
      <c r="F8" s="1531">
        <v>2</v>
      </c>
      <c r="G8" s="1529">
        <v>3</v>
      </c>
      <c r="H8" s="1531">
        <v>4</v>
      </c>
      <c r="I8" s="1528">
        <v>5</v>
      </c>
      <c r="J8" s="1529">
        <v>6</v>
      </c>
      <c r="K8" s="1531">
        <v>7</v>
      </c>
      <c r="L8" s="1273">
        <v>8</v>
      </c>
      <c r="M8" s="1336">
        <v>9</v>
      </c>
    </row>
    <row r="9" spans="2:13" s="1576" customFormat="1" ht="18.75" customHeight="1" thickBot="1">
      <c r="B9" s="2551"/>
      <c r="C9" s="2539"/>
      <c r="D9" s="1274" t="s">
        <v>728</v>
      </c>
      <c r="E9" s="1533"/>
      <c r="F9" s="1533"/>
      <c r="G9" s="1530"/>
      <c r="H9" s="1533"/>
      <c r="I9" s="1274" t="s">
        <v>729</v>
      </c>
      <c r="J9" s="1649"/>
      <c r="K9" s="1650"/>
      <c r="L9" s="1633"/>
      <c r="M9" s="1533" t="s">
        <v>730</v>
      </c>
    </row>
    <row r="10" spans="2:13" ht="18.75" customHeight="1">
      <c r="B10" s="1294"/>
      <c r="C10" s="1407" t="s">
        <v>146</v>
      </c>
      <c r="D10" s="1278"/>
      <c r="E10" s="1278"/>
      <c r="F10" s="1201"/>
      <c r="G10" s="1202"/>
      <c r="H10" s="1203"/>
      <c r="I10" s="1659"/>
      <c r="J10" s="1660"/>
      <c r="K10" s="1660"/>
      <c r="L10" s="1660"/>
      <c r="M10" s="1201"/>
    </row>
    <row r="11" spans="2:13" ht="17.25" customHeight="1">
      <c r="B11" s="1282">
        <v>1</v>
      </c>
      <c r="C11" s="1408" t="s">
        <v>731</v>
      </c>
      <c r="D11" s="1322">
        <f>D62+D113+D164+D215+D266+D317+D368+D419+D470+D521+D572+D623+D674+D725+D776+D827</f>
        <v>2759.0825699999696</v>
      </c>
      <c r="E11" s="1322">
        <f t="shared" ref="E11:M11" si="0">E62+E113+E164+E215+E266+E317+E368+E419+E470+E521+E572+E623+E674+E725+E776+E827</f>
        <v>0</v>
      </c>
      <c r="F11" s="1322">
        <f t="shared" si="0"/>
        <v>2759.0825699999696</v>
      </c>
      <c r="G11" s="1322">
        <f t="shared" si="0"/>
        <v>0</v>
      </c>
      <c r="H11" s="1322">
        <f t="shared" si="0"/>
        <v>0</v>
      </c>
      <c r="I11" s="1322">
        <f t="shared" si="0"/>
        <v>0</v>
      </c>
      <c r="J11" s="1322">
        <f t="shared" si="0"/>
        <v>0</v>
      </c>
      <c r="K11" s="1322">
        <f t="shared" si="0"/>
        <v>0</v>
      </c>
      <c r="L11" s="1322">
        <f t="shared" si="0"/>
        <v>0</v>
      </c>
      <c r="M11" s="1322">
        <f t="shared" si="0"/>
        <v>0</v>
      </c>
    </row>
    <row r="12" spans="2:13" ht="18.75" customHeight="1">
      <c r="B12" s="1276">
        <v>2</v>
      </c>
      <c r="C12" s="1408" t="s">
        <v>87</v>
      </c>
      <c r="D12" s="1322">
        <f t="shared" ref="D12:M12" si="1">D63+D114+D165+D216+D267+D318+D369+D420+D471+D522+D573+D624+D675+D726+D777+D828</f>
        <v>1175349.5601799998</v>
      </c>
      <c r="E12" s="1322">
        <f t="shared" si="1"/>
        <v>0</v>
      </c>
      <c r="F12" s="1322">
        <f t="shared" si="1"/>
        <v>1072713.6799899999</v>
      </c>
      <c r="G12" s="1322">
        <f t="shared" si="1"/>
        <v>32737.814245111542</v>
      </c>
      <c r="H12" s="1322">
        <f t="shared" si="1"/>
        <v>69898.065944888454</v>
      </c>
      <c r="I12" s="1322">
        <f t="shared" si="1"/>
        <v>102635.88019</v>
      </c>
      <c r="J12" s="1322">
        <f t="shared" si="1"/>
        <v>0</v>
      </c>
      <c r="K12" s="1322">
        <f t="shared" si="1"/>
        <v>0</v>
      </c>
      <c r="L12" s="1322">
        <f t="shared" si="1"/>
        <v>0</v>
      </c>
      <c r="M12" s="1322">
        <f t="shared" si="1"/>
        <v>0</v>
      </c>
    </row>
    <row r="13" spans="2:13" ht="15" customHeight="1">
      <c r="B13" s="1276">
        <v>3</v>
      </c>
      <c r="C13" s="1408" t="s">
        <v>732</v>
      </c>
      <c r="D13" s="1322">
        <f t="shared" ref="D13:M13" si="2">D64+D115+D166+D217+D268+D319+D370+D421+D472+D523+D574+D625+D676+D727+D778+D829</f>
        <v>512549.68</v>
      </c>
      <c r="E13" s="1322">
        <f t="shared" si="2"/>
        <v>0</v>
      </c>
      <c r="F13" s="1322">
        <f t="shared" si="2"/>
        <v>512549.68</v>
      </c>
      <c r="G13" s="1322">
        <f t="shared" si="2"/>
        <v>0</v>
      </c>
      <c r="H13" s="1322">
        <f t="shared" si="2"/>
        <v>0</v>
      </c>
      <c r="I13" s="1322">
        <f t="shared" si="2"/>
        <v>0</v>
      </c>
      <c r="J13" s="1322">
        <f t="shared" si="2"/>
        <v>0</v>
      </c>
      <c r="K13" s="1322">
        <f t="shared" si="2"/>
        <v>0</v>
      </c>
      <c r="L13" s="1322">
        <f t="shared" si="2"/>
        <v>0</v>
      </c>
      <c r="M13" s="1322">
        <f t="shared" si="2"/>
        <v>0</v>
      </c>
    </row>
    <row r="14" spans="2:13" ht="15" customHeight="1">
      <c r="B14" s="1282">
        <v>4</v>
      </c>
      <c r="C14" s="1408" t="s">
        <v>733</v>
      </c>
      <c r="D14" s="1322">
        <f t="shared" ref="D14:M14" si="3">D65+D116+D167+D218+D269+D320+D371+D422+D473+D524+D575+D626+D677+D728+D779+D830</f>
        <v>9635611.6347800009</v>
      </c>
      <c r="E14" s="1322">
        <f t="shared" si="3"/>
        <v>0</v>
      </c>
      <c r="F14" s="1322">
        <f t="shared" si="3"/>
        <v>1748800.9861000001</v>
      </c>
      <c r="G14" s="1322">
        <f t="shared" si="3"/>
        <v>3913052.6052914481</v>
      </c>
      <c r="H14" s="1322">
        <f t="shared" si="3"/>
        <v>3973758.0433885516</v>
      </c>
      <c r="I14" s="1322">
        <f t="shared" si="3"/>
        <v>7886810.6486799996</v>
      </c>
      <c r="J14" s="1322">
        <f t="shared" si="3"/>
        <v>0</v>
      </c>
      <c r="K14" s="1322">
        <f t="shared" si="3"/>
        <v>0</v>
      </c>
      <c r="L14" s="1322">
        <f t="shared" si="3"/>
        <v>0</v>
      </c>
      <c r="M14" s="1322">
        <f t="shared" si="3"/>
        <v>0</v>
      </c>
    </row>
    <row r="15" spans="2:13" ht="15.75" customHeight="1">
      <c r="B15" s="1276">
        <v>5</v>
      </c>
      <c r="C15" s="1408" t="s">
        <v>734</v>
      </c>
      <c r="D15" s="1322">
        <f t="shared" ref="D15:M15" si="4">D66+D117+D168+D219+D270+D321+D372+D423+D474+D525+D576+D627+D678+D729+D780+D831</f>
        <v>2109357.1206399999</v>
      </c>
      <c r="E15" s="1322">
        <f t="shared" si="4"/>
        <v>0</v>
      </c>
      <c r="F15" s="1322">
        <f t="shared" si="4"/>
        <v>1347757.1196699999</v>
      </c>
      <c r="G15" s="1322">
        <f t="shared" si="4"/>
        <v>465981.42851807503</v>
      </c>
      <c r="H15" s="1322">
        <f t="shared" si="4"/>
        <v>295618.57245192491</v>
      </c>
      <c r="I15" s="1322">
        <f t="shared" si="4"/>
        <v>761600.00096999994</v>
      </c>
      <c r="J15" s="1322">
        <f t="shared" si="4"/>
        <v>0</v>
      </c>
      <c r="K15" s="1322">
        <f t="shared" si="4"/>
        <v>0</v>
      </c>
      <c r="L15" s="1322">
        <f t="shared" si="4"/>
        <v>0</v>
      </c>
      <c r="M15" s="1322">
        <f t="shared" si="4"/>
        <v>0</v>
      </c>
    </row>
    <row r="16" spans="2:13" ht="15" customHeight="1">
      <c r="B16" s="1276">
        <v>6</v>
      </c>
      <c r="C16" s="1408" t="s">
        <v>735</v>
      </c>
      <c r="D16" s="1322">
        <f t="shared" ref="D16:M16" si="5">D67+D118+D169+D220+D271+D322+D373+D424+D475+D526+D577+D628+D679+D730+D781+D832</f>
        <v>10573483</v>
      </c>
      <c r="E16" s="1322">
        <f t="shared" si="5"/>
        <v>0</v>
      </c>
      <c r="F16" s="1322">
        <f t="shared" si="5"/>
        <v>10573483</v>
      </c>
      <c r="G16" s="1322">
        <f t="shared" si="5"/>
        <v>0</v>
      </c>
      <c r="H16" s="1322">
        <f t="shared" si="5"/>
        <v>0</v>
      </c>
      <c r="I16" s="1322">
        <f t="shared" si="5"/>
        <v>0</v>
      </c>
      <c r="J16" s="1322">
        <f t="shared" si="5"/>
        <v>0</v>
      </c>
      <c r="K16" s="1322">
        <f t="shared" si="5"/>
        <v>0</v>
      </c>
      <c r="L16" s="1322">
        <f t="shared" si="5"/>
        <v>0</v>
      </c>
      <c r="M16" s="1322">
        <f t="shared" si="5"/>
        <v>0</v>
      </c>
    </row>
    <row r="17" spans="2:13" ht="18.75" customHeight="1">
      <c r="B17" s="1276"/>
      <c r="C17" s="1409" t="s">
        <v>736</v>
      </c>
      <c r="D17" s="1322">
        <f t="shared" ref="D17:M17" si="6">D68+D119+D170+D221+D272+D323+D374+D425+D476+D527+D578+D629+D680+D731+D782+D833</f>
        <v>8093569</v>
      </c>
      <c r="E17" s="1322">
        <f t="shared" si="6"/>
        <v>0</v>
      </c>
      <c r="F17" s="1322">
        <f t="shared" si="6"/>
        <v>8093569</v>
      </c>
      <c r="G17" s="1322">
        <f t="shared" si="6"/>
        <v>0</v>
      </c>
      <c r="H17" s="1322">
        <f t="shared" si="6"/>
        <v>0</v>
      </c>
      <c r="I17" s="1322">
        <f t="shared" si="6"/>
        <v>0</v>
      </c>
      <c r="J17" s="1322">
        <f t="shared" si="6"/>
        <v>0</v>
      </c>
      <c r="K17" s="1322">
        <f t="shared" si="6"/>
        <v>0</v>
      </c>
      <c r="L17" s="1322">
        <f t="shared" si="6"/>
        <v>0</v>
      </c>
      <c r="M17" s="1322">
        <f t="shared" si="6"/>
        <v>0</v>
      </c>
    </row>
    <row r="18" spans="2:13" ht="18.75" customHeight="1">
      <c r="B18" s="1276"/>
      <c r="C18" s="1409" t="s">
        <v>737</v>
      </c>
      <c r="D18" s="1322">
        <f t="shared" ref="D18:M18" si="7">D69+D120+D171+D222+D273+D324+D375+D426+D477+D528+D579+D630+D681+D732+D783+D834</f>
        <v>2479914</v>
      </c>
      <c r="E18" s="1322">
        <f t="shared" si="7"/>
        <v>0</v>
      </c>
      <c r="F18" s="1322">
        <f t="shared" si="7"/>
        <v>2479914</v>
      </c>
      <c r="G18" s="1322">
        <f t="shared" si="7"/>
        <v>0</v>
      </c>
      <c r="H18" s="1322">
        <f t="shared" si="7"/>
        <v>0</v>
      </c>
      <c r="I18" s="1322">
        <f t="shared" si="7"/>
        <v>0</v>
      </c>
      <c r="J18" s="1322">
        <f t="shared" si="7"/>
        <v>0</v>
      </c>
      <c r="K18" s="1322">
        <f t="shared" si="7"/>
        <v>0</v>
      </c>
      <c r="L18" s="1322">
        <f t="shared" si="7"/>
        <v>0</v>
      </c>
      <c r="M18" s="1322">
        <f t="shared" si="7"/>
        <v>0</v>
      </c>
    </row>
    <row r="19" spans="2:13" ht="15" customHeight="1">
      <c r="B19" s="1282">
        <v>7</v>
      </c>
      <c r="C19" s="1408" t="s">
        <v>738</v>
      </c>
      <c r="D19" s="1322">
        <f t="shared" ref="D19:M19" si="8">D70+D121+D172+D223+D274+D325+D376+D427+D478+D529+D580+D631+D682+D733+D784+D835</f>
        <v>1215739.8361599999</v>
      </c>
      <c r="E19" s="1322">
        <f t="shared" si="8"/>
        <v>0</v>
      </c>
      <c r="F19" s="1322">
        <f t="shared" si="8"/>
        <v>1172749.8361599999</v>
      </c>
      <c r="G19" s="1322">
        <f t="shared" si="8"/>
        <v>13858</v>
      </c>
      <c r="H19" s="1322">
        <f t="shared" si="8"/>
        <v>29132</v>
      </c>
      <c r="I19" s="1322">
        <f t="shared" si="8"/>
        <v>42990</v>
      </c>
      <c r="J19" s="1322">
        <f t="shared" si="8"/>
        <v>0</v>
      </c>
      <c r="K19" s="1322">
        <f t="shared" si="8"/>
        <v>0</v>
      </c>
      <c r="L19" s="1322">
        <f t="shared" si="8"/>
        <v>0</v>
      </c>
      <c r="M19" s="1322">
        <f t="shared" si="8"/>
        <v>0</v>
      </c>
    </row>
    <row r="20" spans="2:13" ht="18.75" customHeight="1">
      <c r="B20" s="1282"/>
      <c r="C20" s="1409" t="s">
        <v>739</v>
      </c>
      <c r="D20" s="1322">
        <f t="shared" ref="D20:M20" si="9">D71+D122+D173+D224+D275+D326+D377+D428+D479+D530+D581+D632+D683+D734+D785+D836</f>
        <v>777346</v>
      </c>
      <c r="E20" s="1322">
        <f t="shared" si="9"/>
        <v>0</v>
      </c>
      <c r="F20" s="1322">
        <f t="shared" si="9"/>
        <v>777346</v>
      </c>
      <c r="G20" s="1322">
        <f t="shared" si="9"/>
        <v>0</v>
      </c>
      <c r="H20" s="1322">
        <f t="shared" si="9"/>
        <v>0</v>
      </c>
      <c r="I20" s="1322">
        <f t="shared" si="9"/>
        <v>0</v>
      </c>
      <c r="J20" s="1322">
        <f t="shared" si="9"/>
        <v>0</v>
      </c>
      <c r="K20" s="1322">
        <f t="shared" si="9"/>
        <v>0</v>
      </c>
      <c r="L20" s="1322">
        <f t="shared" si="9"/>
        <v>0</v>
      </c>
      <c r="M20" s="1322">
        <f t="shared" si="9"/>
        <v>0</v>
      </c>
    </row>
    <row r="21" spans="2:13" ht="18.75" customHeight="1" thickBot="1">
      <c r="B21" s="1282"/>
      <c r="C21" s="2347" t="s">
        <v>740</v>
      </c>
      <c r="D21" s="2315">
        <f t="shared" ref="D21:M21" si="10">D72+D123+D174+D225+D276+D327+D378+D429+D480+D531+D582+D633+D684+D735+D786+D837</f>
        <v>438393.83616000001</v>
      </c>
      <c r="E21" s="2315">
        <f t="shared" si="10"/>
        <v>0</v>
      </c>
      <c r="F21" s="2315">
        <f t="shared" si="10"/>
        <v>395403.83616000001</v>
      </c>
      <c r="G21" s="2315">
        <f t="shared" si="10"/>
        <v>13858</v>
      </c>
      <c r="H21" s="2315">
        <f t="shared" si="10"/>
        <v>29132</v>
      </c>
      <c r="I21" s="2315">
        <f t="shared" si="10"/>
        <v>42990</v>
      </c>
      <c r="J21" s="2315">
        <f t="shared" si="10"/>
        <v>0</v>
      </c>
      <c r="K21" s="2315">
        <f t="shared" si="10"/>
        <v>0</v>
      </c>
      <c r="L21" s="2315">
        <f t="shared" si="10"/>
        <v>0</v>
      </c>
      <c r="M21" s="2315">
        <f t="shared" si="10"/>
        <v>0</v>
      </c>
    </row>
    <row r="22" spans="2:13" ht="27" customHeight="1" thickBot="1">
      <c r="B22" s="1276">
        <v>8</v>
      </c>
      <c r="C22" s="2350" t="s">
        <v>741</v>
      </c>
      <c r="D22" s="2346">
        <f t="shared" ref="D22:M22" si="11">D73+D124+D175+D226+D277+D328+D379+D430+D481+D532+D583+D634+D685+D736+D787+D838</f>
        <v>296268156.86863917</v>
      </c>
      <c r="E22" s="2346">
        <f t="shared" si="11"/>
        <v>0</v>
      </c>
      <c r="F22" s="2346">
        <f t="shared" si="11"/>
        <v>29241772.316312063</v>
      </c>
      <c r="G22" s="2346">
        <f t="shared" si="11"/>
        <v>143034730.41897219</v>
      </c>
      <c r="H22" s="2346">
        <f t="shared" si="11"/>
        <v>113919742.12961489</v>
      </c>
      <c r="I22" s="2346">
        <f t="shared" si="11"/>
        <v>256954472.54858708</v>
      </c>
      <c r="J22" s="2346">
        <f t="shared" si="11"/>
        <v>476166.92489999998</v>
      </c>
      <c r="K22" s="2346">
        <f t="shared" si="11"/>
        <v>148084.50549169199</v>
      </c>
      <c r="L22" s="2346">
        <f t="shared" si="11"/>
        <v>9447660.5733483098</v>
      </c>
      <c r="M22" s="2346">
        <f t="shared" si="11"/>
        <v>10071912.003740001</v>
      </c>
    </row>
    <row r="23" spans="2:13" ht="18.75" customHeight="1">
      <c r="B23" s="1276">
        <v>9</v>
      </c>
      <c r="C23" s="2348" t="s">
        <v>742</v>
      </c>
      <c r="D23" s="1200">
        <f t="shared" ref="D23:M23" si="12">D74+D125+D176+D227+D278+D329+D380+D431+D482+D533+D584+D635+D686+D737+D788+D839</f>
        <v>131054434.82584062</v>
      </c>
      <c r="E23" s="1200">
        <f t="shared" si="12"/>
        <v>0</v>
      </c>
      <c r="F23" s="1200">
        <f t="shared" si="12"/>
        <v>2357994.14</v>
      </c>
      <c r="G23" s="1200">
        <f t="shared" si="12"/>
        <v>82058484.681976482</v>
      </c>
      <c r="H23" s="1200">
        <f t="shared" si="12"/>
        <v>45285480.78586413</v>
      </c>
      <c r="I23" s="1200">
        <f t="shared" si="12"/>
        <v>127343965.46784061</v>
      </c>
      <c r="J23" s="2349">
        <f>J74+J125+J176+J227+J278+J329+J380+J431+J482+J533+J584+J635+J686+J737+J788+J839</f>
        <v>91186.12</v>
      </c>
      <c r="K23" s="1200">
        <f t="shared" si="12"/>
        <v>0</v>
      </c>
      <c r="L23" s="1200">
        <f t="shared" si="12"/>
        <v>1261289.098</v>
      </c>
      <c r="M23" s="1200">
        <f t="shared" si="12"/>
        <v>1352475.2180000001</v>
      </c>
    </row>
    <row r="24" spans="2:13" ht="18.75" customHeight="1">
      <c r="B24" s="1282">
        <v>10</v>
      </c>
      <c r="C24" s="1410" t="s">
        <v>743</v>
      </c>
      <c r="D24" s="1322">
        <f t="shared" ref="D24:M24" si="13">D75+D126+D177+D228+D279+D330+D381+D432+D483+D534+D585+D636+D687+D738+D789+D840</f>
        <v>68609356.685096294</v>
      </c>
      <c r="E24" s="1322">
        <f t="shared" si="13"/>
        <v>0</v>
      </c>
      <c r="F24" s="1322">
        <f t="shared" si="13"/>
        <v>11888539.909669222</v>
      </c>
      <c r="G24" s="1322">
        <f t="shared" si="13"/>
        <v>18917609.484668441</v>
      </c>
      <c r="H24" s="1322">
        <f t="shared" si="13"/>
        <v>33690705.906268634</v>
      </c>
      <c r="I24" s="1322">
        <f t="shared" si="13"/>
        <v>52608315.390937075</v>
      </c>
      <c r="J24" s="1322">
        <f t="shared" si="13"/>
        <v>256954.80490000002</v>
      </c>
      <c r="K24" s="1322">
        <f t="shared" si="13"/>
        <v>148084.50549169199</v>
      </c>
      <c r="L24" s="1322">
        <f t="shared" si="13"/>
        <v>3707462.0740983086</v>
      </c>
      <c r="M24" s="1322">
        <f t="shared" si="13"/>
        <v>4112501.3844900005</v>
      </c>
    </row>
    <row r="25" spans="2:13" ht="18.75" customHeight="1">
      <c r="B25" s="1276">
        <v>11</v>
      </c>
      <c r="C25" s="1410" t="s">
        <v>744</v>
      </c>
      <c r="D25" s="1322">
        <f t="shared" ref="D25:M25" si="14">D76+D127+D178+D229+D280+D331+D382+D433+D484+D535+D586+D637+D688+D739+D790+D841</f>
        <v>83903406.794444174</v>
      </c>
      <c r="E25" s="1322">
        <f t="shared" si="14"/>
        <v>0</v>
      </c>
      <c r="F25" s="1322">
        <f t="shared" si="14"/>
        <v>13678844.886783646</v>
      </c>
      <c r="G25" s="1322">
        <f t="shared" si="14"/>
        <v>37382176.16219724</v>
      </c>
      <c r="H25" s="1322">
        <f t="shared" si="14"/>
        <v>32222892.2082133</v>
      </c>
      <c r="I25" s="1322">
        <f t="shared" si="14"/>
        <v>69605068.370410532</v>
      </c>
      <c r="J25" s="1322">
        <f t="shared" si="14"/>
        <v>128026</v>
      </c>
      <c r="K25" s="1322">
        <f t="shared" si="14"/>
        <v>0</v>
      </c>
      <c r="L25" s="1322">
        <f t="shared" si="14"/>
        <v>491467.53724999994</v>
      </c>
      <c r="M25" s="1322">
        <f t="shared" si="14"/>
        <v>619493.53724999994</v>
      </c>
    </row>
    <row r="26" spans="2:13" ht="27.75" customHeight="1">
      <c r="B26" s="1276">
        <v>12</v>
      </c>
      <c r="C26" s="1410" t="s">
        <v>745</v>
      </c>
      <c r="D26" s="1322">
        <f t="shared" ref="D26:M26" si="15">D77+D128+D179+D230+D281+D332+D383+D434+D485+D536+D587+D638+D689+D740+D791+D842</f>
        <v>12700958.56325807</v>
      </c>
      <c r="E26" s="1322">
        <f t="shared" si="15"/>
        <v>0</v>
      </c>
      <c r="F26" s="1322">
        <f t="shared" si="15"/>
        <v>1316393.3798591944</v>
      </c>
      <c r="G26" s="1322">
        <f t="shared" si="15"/>
        <v>4676460.0901300348</v>
      </c>
      <c r="H26" s="1322">
        <f t="shared" si="15"/>
        <v>2720663.2292688414</v>
      </c>
      <c r="I26" s="1322">
        <f t="shared" si="15"/>
        <v>7397123.3193988763</v>
      </c>
      <c r="J26" s="1322">
        <f t="shared" si="15"/>
        <v>0</v>
      </c>
      <c r="K26" s="1322">
        <f t="shared" si="15"/>
        <v>0</v>
      </c>
      <c r="L26" s="1322">
        <f t="shared" si="15"/>
        <v>3987441.8640000001</v>
      </c>
      <c r="M26" s="1322">
        <f t="shared" si="15"/>
        <v>3987441.8640000001</v>
      </c>
    </row>
    <row r="27" spans="2:13" ht="18.75" customHeight="1">
      <c r="B27" s="1282">
        <v>13</v>
      </c>
      <c r="C27" s="1411" t="s">
        <v>746</v>
      </c>
      <c r="D27" s="1322">
        <f t="shared" ref="D27:M27" si="16">D78+D129+D180+D231+D282+D333+D384+D435+D486+D537+D588+D639+D690+D741+D792+D843</f>
        <v>5703950.8648880702</v>
      </c>
      <c r="E27" s="1322">
        <f t="shared" si="16"/>
        <v>0</v>
      </c>
      <c r="F27" s="1322">
        <f t="shared" si="16"/>
        <v>0</v>
      </c>
      <c r="G27" s="1322">
        <f t="shared" si="16"/>
        <v>2911988.2601934285</v>
      </c>
      <c r="H27" s="1322">
        <f t="shared" si="16"/>
        <v>2791962.6046946421</v>
      </c>
      <c r="I27" s="1322">
        <f t="shared" si="16"/>
        <v>5703950.8648880702</v>
      </c>
      <c r="J27" s="1322">
        <f t="shared" si="16"/>
        <v>0</v>
      </c>
      <c r="K27" s="1322">
        <f t="shared" si="16"/>
        <v>0</v>
      </c>
      <c r="L27" s="1322">
        <f t="shared" si="16"/>
        <v>0</v>
      </c>
      <c r="M27" s="1322">
        <f t="shared" si="16"/>
        <v>0</v>
      </c>
    </row>
    <row r="28" spans="2:13" ht="18.75" customHeight="1">
      <c r="B28" s="1276">
        <v>14</v>
      </c>
      <c r="C28" s="1411" t="s">
        <v>747</v>
      </c>
      <c r="D28" s="1322">
        <f t="shared" ref="D28:M28" si="17">D79+D130+D181+D232+D283+D334+D385+D436+D487+D538+D589+D640+D691+D742+D793+D844</f>
        <v>660698.22237280011</v>
      </c>
      <c r="E28" s="1322">
        <f t="shared" si="17"/>
        <v>0</v>
      </c>
      <c r="F28" s="1322">
        <f t="shared" si="17"/>
        <v>0</v>
      </c>
      <c r="G28" s="1322">
        <f t="shared" si="17"/>
        <v>195247.01376831491</v>
      </c>
      <c r="H28" s="1322">
        <f t="shared" si="17"/>
        <v>459561.23929448507</v>
      </c>
      <c r="I28" s="1322">
        <f t="shared" si="17"/>
        <v>654808.25306280004</v>
      </c>
      <c r="J28" s="1322">
        <f t="shared" si="17"/>
        <v>5182.6693099999993</v>
      </c>
      <c r="K28" s="1322">
        <f t="shared" si="17"/>
        <v>0</v>
      </c>
      <c r="L28" s="1322">
        <f t="shared" si="17"/>
        <v>707.3</v>
      </c>
      <c r="M28" s="1322">
        <f t="shared" si="17"/>
        <v>5889.9693099999995</v>
      </c>
    </row>
    <row r="29" spans="2:13" ht="18.75" customHeight="1">
      <c r="B29" s="1276">
        <v>15</v>
      </c>
      <c r="C29" s="1411" t="s">
        <v>748</v>
      </c>
      <c r="D29" s="1322">
        <f t="shared" ref="D29:M29" si="18">D80+D131+D182+D233+D284+D335+D386+D437+D488+D539+D590+D641+D692+D743+D794+D845</f>
        <v>1560014.9114599999</v>
      </c>
      <c r="E29" s="1322">
        <f t="shared" si="18"/>
        <v>0</v>
      </c>
      <c r="F29" s="1322">
        <f>F80+F131+F182+F233+F284+F335+F386+F437+F488+F539+F590+F641+F692+F743+F794+F845</f>
        <v>-14.61558</v>
      </c>
      <c r="G29" s="1322">
        <f t="shared" si="18"/>
        <v>771642.51246158651</v>
      </c>
      <c r="H29" s="1322">
        <f t="shared" si="18"/>
        <v>763870.1940784133</v>
      </c>
      <c r="I29" s="1322">
        <f t="shared" si="18"/>
        <v>1535512.7065399999</v>
      </c>
      <c r="J29" s="1322">
        <f t="shared" si="18"/>
        <v>2486.15</v>
      </c>
      <c r="K29" s="1322">
        <f t="shared" si="18"/>
        <v>0</v>
      </c>
      <c r="L29" s="1322">
        <f t="shared" si="18"/>
        <v>22030.670500000029</v>
      </c>
      <c r="M29" s="1322">
        <f t="shared" si="18"/>
        <v>24516.820500000031</v>
      </c>
    </row>
    <row r="30" spans="2:13" ht="18.75" customHeight="1">
      <c r="B30" s="1282">
        <v>16</v>
      </c>
      <c r="C30" s="1411" t="s">
        <v>749</v>
      </c>
      <c r="D30" s="1322">
        <f t="shared" ref="D30:M30" si="19">D81+D132+D183+D234+D285+D336+D387+D438+D489+D540+D591+D642+D693+D744+D795+D846</f>
        <v>12820312.325221688</v>
      </c>
      <c r="E30" s="1322">
        <f t="shared" si="19"/>
        <v>-1788926.4416499999</v>
      </c>
      <c r="F30" s="1322">
        <f t="shared" si="19"/>
        <v>6825943.201410003</v>
      </c>
      <c r="G30" s="1322">
        <f t="shared" si="19"/>
        <v>5731133.8515664097</v>
      </c>
      <c r="H30" s="1322">
        <f t="shared" si="19"/>
        <v>1977299.0401152743</v>
      </c>
      <c r="I30" s="1322">
        <f t="shared" si="19"/>
        <v>7708432.8916816823</v>
      </c>
      <c r="J30" s="1322">
        <f t="shared" si="19"/>
        <v>10444.739149999999</v>
      </c>
      <c r="K30" s="1322">
        <f t="shared" si="19"/>
        <v>153.81779999999998</v>
      </c>
      <c r="L30" s="1322">
        <f t="shared" si="19"/>
        <v>64264.116829999992</v>
      </c>
      <c r="M30" s="1322">
        <f t="shared" si="19"/>
        <v>74862.673779999997</v>
      </c>
    </row>
    <row r="31" spans="2:13" ht="18.75" customHeight="1">
      <c r="B31" s="1276">
        <v>17</v>
      </c>
      <c r="C31" s="1411" t="s">
        <v>750</v>
      </c>
      <c r="D31" s="1322">
        <f t="shared" ref="D31:M31" si="20">D82+D133+D184+D235+D286+D337+D388+D439+D490+D541+D592+D643+D694+D745+D796+D847</f>
        <v>0</v>
      </c>
      <c r="E31" s="1322">
        <f t="shared" si="20"/>
        <v>-24158.79825</v>
      </c>
      <c r="F31" s="1322">
        <f t="shared" si="20"/>
        <v>0</v>
      </c>
      <c r="G31" s="1322">
        <f t="shared" si="20"/>
        <v>0</v>
      </c>
      <c r="H31" s="1322">
        <f t="shared" si="20"/>
        <v>24158.79825</v>
      </c>
      <c r="I31" s="1322">
        <f t="shared" si="20"/>
        <v>24158.79825</v>
      </c>
      <c r="J31" s="1322">
        <f t="shared" si="20"/>
        <v>0</v>
      </c>
      <c r="K31" s="1322">
        <f t="shared" si="20"/>
        <v>0</v>
      </c>
      <c r="L31" s="1322">
        <f t="shared" si="20"/>
        <v>0</v>
      </c>
      <c r="M31" s="1322">
        <f t="shared" si="20"/>
        <v>0</v>
      </c>
    </row>
    <row r="32" spans="2:13" ht="18.75" customHeight="1" thickBot="1">
      <c r="B32" s="1276">
        <v>18</v>
      </c>
      <c r="C32" s="2351" t="s">
        <v>751</v>
      </c>
      <c r="D32" s="2315">
        <f t="shared" ref="D32:M32" si="21">D83+D134+D185+D236+D287+D338+D389+D440+D491+D542+D593+D644+D695+D746+D797+D848</f>
        <v>3350842.6931000012</v>
      </c>
      <c r="E32" s="2315">
        <f t="shared" si="21"/>
        <v>0</v>
      </c>
      <c r="F32" s="2315">
        <f t="shared" si="21"/>
        <v>761947.1025681633</v>
      </c>
      <c r="G32" s="2315">
        <f t="shared" si="21"/>
        <v>1320740.7551930468</v>
      </c>
      <c r="H32" s="2315">
        <f t="shared" si="21"/>
        <v>1174465.443968791</v>
      </c>
      <c r="I32" s="2315">
        <f t="shared" si="21"/>
        <v>2495206.1991618378</v>
      </c>
      <c r="J32" s="2315">
        <f t="shared" si="21"/>
        <v>11895.33894</v>
      </c>
      <c r="K32" s="2315">
        <f t="shared" si="21"/>
        <v>31.754390000000001</v>
      </c>
      <c r="L32" s="2315">
        <f t="shared" si="21"/>
        <v>81762.298040000009</v>
      </c>
      <c r="M32" s="2315">
        <f t="shared" si="21"/>
        <v>93689.391370000012</v>
      </c>
    </row>
    <row r="33" spans="2:14" ht="27" customHeight="1" thickBot="1">
      <c r="B33" s="1288">
        <v>19</v>
      </c>
      <c r="C33" s="1413" t="s">
        <v>752</v>
      </c>
      <c r="D33" s="2346">
        <f>D84+D135+D186+D237+D288+D339+D390+D441+D492+D543+D594+D645+D696+D747+D798+D849</f>
        <v>345588825.80001169</v>
      </c>
      <c r="E33" s="2346">
        <f t="shared" ref="E33:M33" si="22">E84+E135+E186+E237+E288+E339+E390+E441+E492+E543+E594+E645+E696+E747+E798+E849</f>
        <v>-1813085.2398999999</v>
      </c>
      <c r="F33" s="2346">
        <f t="shared" si="22"/>
        <v>53260461.389200218</v>
      </c>
      <c r="G33" s="2346">
        <f t="shared" si="22"/>
        <v>158391112.6602096</v>
      </c>
      <c r="H33" s="2346">
        <f t="shared" si="22"/>
        <v>125479466.13180189</v>
      </c>
      <c r="I33" s="2346">
        <f t="shared" si="22"/>
        <v>283870578.7920115</v>
      </c>
      <c r="J33" s="2346">
        <f t="shared" si="22"/>
        <v>506175.8223</v>
      </c>
      <c r="K33" s="2346">
        <f t="shared" si="22"/>
        <v>148270.07768169197</v>
      </c>
      <c r="L33" s="2346">
        <f t="shared" si="22"/>
        <v>9616424.9587183092</v>
      </c>
      <c r="M33" s="2346">
        <f t="shared" si="22"/>
        <v>10270870.8587</v>
      </c>
      <c r="N33" s="1577"/>
    </row>
    <row r="34" spans="2:14" ht="18.75" customHeight="1">
      <c r="B34" s="1276"/>
      <c r="C34" s="1407" t="s">
        <v>753</v>
      </c>
      <c r="D34" s="1200">
        <f t="shared" ref="D34:M34" si="23">D85+D136+D187+D238+D289+D340+D391+D442+D493+D544+D595+D646+D697+D748+D799+D850</f>
        <v>0</v>
      </c>
      <c r="E34" s="1200">
        <f t="shared" si="23"/>
        <v>0</v>
      </c>
      <c r="F34" s="1200">
        <f t="shared" si="23"/>
        <v>0</v>
      </c>
      <c r="G34" s="1200">
        <f t="shared" si="23"/>
        <v>0</v>
      </c>
      <c r="H34" s="1200">
        <f t="shared" si="23"/>
        <v>0</v>
      </c>
      <c r="I34" s="1200">
        <f t="shared" si="23"/>
        <v>0</v>
      </c>
      <c r="J34" s="1200">
        <f t="shared" si="23"/>
        <v>0</v>
      </c>
      <c r="K34" s="1200">
        <f t="shared" si="23"/>
        <v>0</v>
      </c>
      <c r="L34" s="1200">
        <f t="shared" si="23"/>
        <v>0</v>
      </c>
      <c r="M34" s="1200">
        <f t="shared" si="23"/>
        <v>0</v>
      </c>
    </row>
    <row r="35" spans="2:14" ht="18.75" customHeight="1">
      <c r="B35" s="1276"/>
      <c r="C35" s="1414" t="s">
        <v>147</v>
      </c>
      <c r="D35" s="1322">
        <f t="shared" ref="D35:M35" si="24">D86+D137+D188+D239+D290+D341+D392+D443+D494+D545+D596+D647+D698+D749+D800+D851</f>
        <v>0</v>
      </c>
      <c r="E35" s="1322">
        <f t="shared" si="24"/>
        <v>0</v>
      </c>
      <c r="F35" s="1322">
        <f t="shared" si="24"/>
        <v>0</v>
      </c>
      <c r="G35" s="1322">
        <f t="shared" si="24"/>
        <v>0</v>
      </c>
      <c r="H35" s="1322">
        <f t="shared" si="24"/>
        <v>0</v>
      </c>
      <c r="I35" s="1322">
        <f t="shared" si="24"/>
        <v>0</v>
      </c>
      <c r="J35" s="1322">
        <f t="shared" si="24"/>
        <v>0</v>
      </c>
      <c r="K35" s="1322">
        <f t="shared" si="24"/>
        <v>0</v>
      </c>
      <c r="L35" s="1322">
        <f t="shared" si="24"/>
        <v>0</v>
      </c>
      <c r="M35" s="1322">
        <f t="shared" si="24"/>
        <v>0</v>
      </c>
    </row>
    <row r="36" spans="2:14" ht="18.75" customHeight="1">
      <c r="B36" s="1276">
        <v>20</v>
      </c>
      <c r="C36" s="1411" t="s">
        <v>754</v>
      </c>
      <c r="D36" s="1322">
        <f t="shared" ref="D36:M36" si="25">D87+D138+D189+D240+D291+D342+D393+D444+D495+D546+D597+D648+D699+D750+D801+D852</f>
        <v>269431524.14729083</v>
      </c>
      <c r="E36" s="1322">
        <f t="shared" si="25"/>
        <v>0</v>
      </c>
      <c r="F36" s="1322">
        <f t="shared" si="25"/>
        <v>0</v>
      </c>
      <c r="G36" s="1322">
        <f t="shared" si="25"/>
        <v>145172660.61493012</v>
      </c>
      <c r="H36" s="1322">
        <f t="shared" si="25"/>
        <v>114257328.5243707</v>
      </c>
      <c r="I36" s="1322">
        <f t="shared" si="25"/>
        <v>259429989.13930082</v>
      </c>
      <c r="J36" s="1322">
        <f t="shared" si="25"/>
        <v>301638.73463999992</v>
      </c>
      <c r="K36" s="1322">
        <f t="shared" si="25"/>
        <v>148117.78636169198</v>
      </c>
      <c r="L36" s="1322">
        <f t="shared" si="25"/>
        <v>9551778.4869883079</v>
      </c>
      <c r="M36" s="1322">
        <f t="shared" si="25"/>
        <v>10001535.007989999</v>
      </c>
    </row>
    <row r="37" spans="2:14" ht="18.75" customHeight="1">
      <c r="B37" s="1276">
        <v>21</v>
      </c>
      <c r="C37" s="1411" t="s">
        <v>755</v>
      </c>
      <c r="D37" s="1322">
        <f t="shared" ref="D37:M37" si="26">D88+D139+D190+D241+D292+D343+D394+D445+D496+D547+D598+D649+D700+D751+D802+D853</f>
        <v>700570.33303789387</v>
      </c>
      <c r="E37" s="1322">
        <f t="shared" si="26"/>
        <v>0</v>
      </c>
      <c r="F37" s="1322">
        <f t="shared" si="26"/>
        <v>434549.50886876625</v>
      </c>
      <c r="G37" s="1322">
        <f t="shared" si="26"/>
        <v>77076.706600497957</v>
      </c>
      <c r="H37" s="1322">
        <f t="shared" si="26"/>
        <v>188944.11756862968</v>
      </c>
      <c r="I37" s="1322">
        <f t="shared" si="26"/>
        <v>266020.82416912762</v>
      </c>
      <c r="J37" s="1322">
        <f t="shared" si="26"/>
        <v>0</v>
      </c>
      <c r="K37" s="1322">
        <f t="shared" si="26"/>
        <v>0</v>
      </c>
      <c r="L37" s="1322">
        <f t="shared" si="26"/>
        <v>0</v>
      </c>
      <c r="M37" s="1322">
        <f t="shared" si="26"/>
        <v>0</v>
      </c>
    </row>
    <row r="38" spans="2:14" ht="18.75" customHeight="1">
      <c r="B38" s="1276">
        <v>22</v>
      </c>
      <c r="C38" s="1411" t="s">
        <v>756</v>
      </c>
      <c r="D38" s="1322">
        <f t="shared" ref="D38:M38" si="27">D89+D140+D191+D242+D293+D344+D395+D446+D497+D548+D599+D650+D701+D752+D803+D854</f>
        <v>831174.82737999992</v>
      </c>
      <c r="E38" s="1322">
        <f t="shared" si="27"/>
        <v>0</v>
      </c>
      <c r="F38" s="1322">
        <f t="shared" si="27"/>
        <v>0</v>
      </c>
      <c r="G38" s="1322">
        <f t="shared" si="27"/>
        <v>211983.47642767723</v>
      </c>
      <c r="H38" s="1322">
        <f t="shared" si="27"/>
        <v>579539.63467232278</v>
      </c>
      <c r="I38" s="1322">
        <f t="shared" si="27"/>
        <v>791523.11109999998</v>
      </c>
      <c r="J38" s="1322">
        <f t="shared" si="27"/>
        <v>33959.796309999998</v>
      </c>
      <c r="K38" s="1322">
        <f t="shared" si="27"/>
        <v>0</v>
      </c>
      <c r="L38" s="1322">
        <f t="shared" si="27"/>
        <v>5691.9199699999699</v>
      </c>
      <c r="M38" s="1322">
        <f t="shared" si="27"/>
        <v>39651.716279999971</v>
      </c>
    </row>
    <row r="39" spans="2:14" ht="18.75" customHeight="1">
      <c r="B39" s="1276">
        <v>23</v>
      </c>
      <c r="C39" s="1411" t="s">
        <v>757</v>
      </c>
      <c r="D39" s="1322">
        <f t="shared" ref="D39:M39" si="28">D90+D141+D192+D243+D294+D345+D396+D447+D498+D549+D600+D651+D702+D753+D804+D855</f>
        <v>500729.65289999993</v>
      </c>
      <c r="E39" s="1322">
        <f t="shared" si="28"/>
        <v>0</v>
      </c>
      <c r="F39" s="1322">
        <f t="shared" si="28"/>
        <v>0</v>
      </c>
      <c r="G39" s="1322">
        <f t="shared" si="28"/>
        <v>339200</v>
      </c>
      <c r="H39" s="1322">
        <f t="shared" si="28"/>
        <v>158349.73342999996</v>
      </c>
      <c r="I39" s="1322">
        <f t="shared" si="28"/>
        <v>497549.73342999996</v>
      </c>
      <c r="J39" s="1322">
        <f t="shared" si="28"/>
        <v>3179.9194700000003</v>
      </c>
      <c r="K39" s="1322">
        <f t="shared" si="28"/>
        <v>0</v>
      </c>
      <c r="L39" s="1322">
        <f t="shared" si="28"/>
        <v>0</v>
      </c>
      <c r="M39" s="1322">
        <f t="shared" si="28"/>
        <v>3179.9194700000003</v>
      </c>
    </row>
    <row r="40" spans="2:14" ht="18.75" customHeight="1">
      <c r="B40" s="1276">
        <v>24</v>
      </c>
      <c r="C40" s="1415" t="s">
        <v>758</v>
      </c>
      <c r="D40" s="1322">
        <f t="shared" ref="D40:M40" si="29">D91+D142+D193+D244+D295+D346+D397+D448+D499+D550+D601+D652+D703+D754+D805+D856</f>
        <v>3152859.5286742016</v>
      </c>
      <c r="E40" s="1322">
        <f t="shared" si="29"/>
        <v>0</v>
      </c>
      <c r="F40" s="1322">
        <f t="shared" si="29"/>
        <v>34403.513434201959</v>
      </c>
      <c r="G40" s="1322">
        <f t="shared" si="29"/>
        <v>104895.3959257161</v>
      </c>
      <c r="H40" s="1322">
        <f t="shared" si="29"/>
        <v>3013560.6193142841</v>
      </c>
      <c r="I40" s="1322">
        <f t="shared" si="29"/>
        <v>3118456.0152399996</v>
      </c>
      <c r="J40" s="1322">
        <f t="shared" si="29"/>
        <v>0</v>
      </c>
      <c r="K40" s="1322">
        <f t="shared" si="29"/>
        <v>0</v>
      </c>
      <c r="L40" s="1322">
        <f t="shared" si="29"/>
        <v>0</v>
      </c>
      <c r="M40" s="1322">
        <f t="shared" si="29"/>
        <v>0</v>
      </c>
    </row>
    <row r="41" spans="2:14" ht="18.75" customHeight="1" thickBot="1">
      <c r="B41" s="1276">
        <v>25</v>
      </c>
      <c r="C41" s="1412" t="s">
        <v>759</v>
      </c>
      <c r="D41" s="2315">
        <f t="shared" ref="D41:M41" si="30">D92+D143+D194+D245+D296+D347+D398+D449+D500+D551+D602+D653+D704+D755+D806+D857</f>
        <v>16067872.500550678</v>
      </c>
      <c r="E41" s="2315">
        <f t="shared" si="30"/>
        <v>-1813085.4416499999</v>
      </c>
      <c r="F41" s="2315">
        <f t="shared" si="30"/>
        <v>1394289.580739517</v>
      </c>
      <c r="G41" s="2315">
        <f t="shared" si="30"/>
        <v>8777333.3299982604</v>
      </c>
      <c r="H41" s="2315">
        <f t="shared" si="30"/>
        <v>7483110.2977029011</v>
      </c>
      <c r="I41" s="2315">
        <f t="shared" si="30"/>
        <v>16260443.62770116</v>
      </c>
      <c r="J41" s="2315">
        <f t="shared" si="30"/>
        <v>167117.37113000001</v>
      </c>
      <c r="K41" s="2315">
        <f t="shared" si="30"/>
        <v>152.29132000000001</v>
      </c>
      <c r="L41" s="2315">
        <f t="shared" si="30"/>
        <v>58955.071309999999</v>
      </c>
      <c r="M41" s="2315">
        <f t="shared" si="30"/>
        <v>226224.73376</v>
      </c>
    </row>
    <row r="42" spans="2:14" ht="27" customHeight="1" thickBot="1">
      <c r="B42" s="1288">
        <v>26</v>
      </c>
      <c r="C42" s="1413" t="s">
        <v>760</v>
      </c>
      <c r="D42" s="1661">
        <f t="shared" ref="D42:M42" si="31">D93+D144+D195+D246+D297+D348+D399+D450+D501+D552+D603+D654+D705+D756+D807+D858</f>
        <v>290684730.98983359</v>
      </c>
      <c r="E42" s="2346">
        <f t="shared" si="31"/>
        <v>-1813085.4416499999</v>
      </c>
      <c r="F42" s="2346">
        <f t="shared" si="31"/>
        <v>1863242.603042485</v>
      </c>
      <c r="G42" s="2346">
        <f t="shared" si="31"/>
        <v>154683149.5238823</v>
      </c>
      <c r="H42" s="2346">
        <f t="shared" si="31"/>
        <v>125680832.92705883</v>
      </c>
      <c r="I42" s="2346">
        <f t="shared" si="31"/>
        <v>280363982.45094115</v>
      </c>
      <c r="J42" s="2346">
        <f t="shared" si="31"/>
        <v>505895.82154999994</v>
      </c>
      <c r="K42" s="2346">
        <f t="shared" si="31"/>
        <v>148270.07768169197</v>
      </c>
      <c r="L42" s="2346">
        <f t="shared" si="31"/>
        <v>9616425.4782683067</v>
      </c>
      <c r="M42" s="2346">
        <f t="shared" si="31"/>
        <v>10270591.377499999</v>
      </c>
    </row>
    <row r="43" spans="2:14" ht="18.75" customHeight="1">
      <c r="B43" s="1294"/>
      <c r="C43" s="1407" t="s">
        <v>761</v>
      </c>
      <c r="D43" s="1200">
        <f t="shared" ref="D43:M43" si="32">D94+D145+D196+D247+D298+D349+D400+D451+D502+D553+D604+D655+D706+D757+D808+D859</f>
        <v>0</v>
      </c>
      <c r="E43" s="1200">
        <f t="shared" si="32"/>
        <v>0</v>
      </c>
      <c r="F43" s="1200">
        <f t="shared" si="32"/>
        <v>0</v>
      </c>
      <c r="G43" s="1200">
        <f t="shared" si="32"/>
        <v>0</v>
      </c>
      <c r="H43" s="1200">
        <f t="shared" si="32"/>
        <v>0</v>
      </c>
      <c r="I43" s="1200">
        <f t="shared" si="32"/>
        <v>0</v>
      </c>
      <c r="J43" s="1200">
        <f t="shared" si="32"/>
        <v>0</v>
      </c>
      <c r="K43" s="1200">
        <f t="shared" si="32"/>
        <v>0</v>
      </c>
      <c r="L43" s="1200">
        <f t="shared" si="32"/>
        <v>0</v>
      </c>
      <c r="M43" s="1200">
        <f t="shared" si="32"/>
        <v>0</v>
      </c>
    </row>
    <row r="44" spans="2:14" ht="15" customHeight="1">
      <c r="B44" s="1276">
        <v>27</v>
      </c>
      <c r="C44" s="1408" t="s">
        <v>762</v>
      </c>
      <c r="D44" s="1322">
        <f t="shared" ref="D44:M44" si="33">D95+D146+D197+D248+D299+D350+D401+D452+D503+D554+D605+D656+D707+D758+D809+D860</f>
        <v>13593604.867000001</v>
      </c>
      <c r="E44" s="1322">
        <f t="shared" si="33"/>
        <v>0</v>
      </c>
      <c r="F44" s="1322">
        <f t="shared" si="33"/>
        <v>13593604.867000001</v>
      </c>
      <c r="G44" s="1322">
        <f t="shared" si="33"/>
        <v>0</v>
      </c>
      <c r="H44" s="1322">
        <f t="shared" si="33"/>
        <v>0</v>
      </c>
      <c r="I44" s="1322">
        <f t="shared" si="33"/>
        <v>0</v>
      </c>
      <c r="J44" s="1322">
        <f t="shared" si="33"/>
        <v>0</v>
      </c>
      <c r="K44" s="1322">
        <f t="shared" si="33"/>
        <v>0</v>
      </c>
      <c r="L44" s="1322">
        <f t="shared" si="33"/>
        <v>0</v>
      </c>
      <c r="M44" s="1322">
        <f t="shared" si="33"/>
        <v>0</v>
      </c>
    </row>
    <row r="45" spans="2:14" ht="12.75" customHeight="1">
      <c r="B45" s="1276">
        <v>28</v>
      </c>
      <c r="C45" s="1408" t="s">
        <v>763</v>
      </c>
      <c r="D45" s="1322">
        <f t="shared" ref="D45:M45" si="34">D96+D147+D198+D249+D300+D351+D402+D453+D504+D555+D606+D657+D708+D759+D810+D861</f>
        <v>18130754.272918876</v>
      </c>
      <c r="E45" s="1322">
        <f t="shared" si="34"/>
        <v>0</v>
      </c>
      <c r="F45" s="1322">
        <f t="shared" si="34"/>
        <v>10440996.849472636</v>
      </c>
      <c r="G45" s="1322">
        <f t="shared" si="34"/>
        <v>6728161.6384647926</v>
      </c>
      <c r="H45" s="1322">
        <f t="shared" si="34"/>
        <v>961315.78498144611</v>
      </c>
      <c r="I45" s="1322">
        <f t="shared" si="34"/>
        <v>7689477.4234462399</v>
      </c>
      <c r="J45" s="1322">
        <f t="shared" si="34"/>
        <v>280</v>
      </c>
      <c r="K45" s="1322">
        <f t="shared" si="34"/>
        <v>0</v>
      </c>
      <c r="L45" s="1322">
        <f t="shared" si="34"/>
        <v>0</v>
      </c>
      <c r="M45" s="1322">
        <f t="shared" si="34"/>
        <v>280</v>
      </c>
    </row>
    <row r="46" spans="2:14" ht="13.5" customHeight="1">
      <c r="B46" s="1297">
        <v>29</v>
      </c>
      <c r="C46" s="1416" t="s">
        <v>764</v>
      </c>
      <c r="D46" s="1322">
        <f t="shared" ref="D46:M46" si="35">D97+D148+D199+D250+D301+D352+D403+D454+D505+D556+D607+D658+D709+D760+D811+D862</f>
        <v>1437188.7811275371</v>
      </c>
      <c r="E46" s="1322">
        <f t="shared" si="35"/>
        <v>0</v>
      </c>
      <c r="F46" s="1322">
        <f t="shared" si="35"/>
        <v>733781.90612753714</v>
      </c>
      <c r="G46" s="1322">
        <f t="shared" si="35"/>
        <v>258300.47806637379</v>
      </c>
      <c r="H46" s="1322">
        <f t="shared" si="35"/>
        <v>445106.39693362615</v>
      </c>
      <c r="I46" s="1322">
        <f t="shared" si="35"/>
        <v>703406.875</v>
      </c>
      <c r="J46" s="1322">
        <f t="shared" si="35"/>
        <v>0</v>
      </c>
      <c r="K46" s="1322">
        <f t="shared" si="35"/>
        <v>0</v>
      </c>
      <c r="L46" s="1322">
        <f t="shared" si="35"/>
        <v>0</v>
      </c>
      <c r="M46" s="1322">
        <f t="shared" si="35"/>
        <v>0</v>
      </c>
    </row>
    <row r="47" spans="2:14" ht="14.25" customHeight="1" thickBot="1">
      <c r="B47" s="1297">
        <v>30</v>
      </c>
      <c r="C47" s="1416" t="s">
        <v>765</v>
      </c>
      <c r="D47" s="2315">
        <f t="shared" ref="D47:M47" si="36">D98+D149+D200+D251+D302+D353+D404+D455+D506+D557+D608+D659+D710+D761+D812+D863</f>
        <v>21742545.755589232</v>
      </c>
      <c r="E47" s="2315">
        <f t="shared" si="36"/>
        <v>0</v>
      </c>
      <c r="F47" s="2315">
        <f t="shared" si="36"/>
        <v>26628834.582923513</v>
      </c>
      <c r="G47" s="2315">
        <f t="shared" si="36"/>
        <v>-3278497.6676402111</v>
      </c>
      <c r="H47" s="2315">
        <f t="shared" si="36"/>
        <v>-1607791.1596940714</v>
      </c>
      <c r="I47" s="2315">
        <f t="shared" si="36"/>
        <v>-4886288.827334282</v>
      </c>
      <c r="J47" s="2315">
        <f t="shared" si="36"/>
        <v>0</v>
      </c>
      <c r="K47" s="2315">
        <f t="shared" si="36"/>
        <v>0</v>
      </c>
      <c r="L47" s="2315">
        <f t="shared" si="36"/>
        <v>0</v>
      </c>
      <c r="M47" s="2315">
        <f t="shared" si="36"/>
        <v>0</v>
      </c>
    </row>
    <row r="48" spans="2:14" ht="18.75" customHeight="1" thickBot="1">
      <c r="B48" s="1288">
        <v>31</v>
      </c>
      <c r="C48" s="1417" t="s">
        <v>766</v>
      </c>
      <c r="D48" s="1661">
        <f t="shared" ref="D48:M48" si="37">D99+D150+D201+D252+D303+D354+D405+D456+D507+D558+D609+D660+D711+D762+D813+D864</f>
        <v>54904093.676635653</v>
      </c>
      <c r="E48" s="2346">
        <f t="shared" si="37"/>
        <v>0</v>
      </c>
      <c r="F48" s="2346">
        <f t="shared" si="37"/>
        <v>51397218.205523692</v>
      </c>
      <c r="G48" s="2346">
        <f t="shared" si="37"/>
        <v>3707964.4488909557</v>
      </c>
      <c r="H48" s="2346">
        <f t="shared" si="37"/>
        <v>-201368.97777899919</v>
      </c>
      <c r="I48" s="2346">
        <f t="shared" si="37"/>
        <v>3506595.4711119574</v>
      </c>
      <c r="J48" s="2346">
        <f t="shared" si="37"/>
        <v>280</v>
      </c>
      <c r="K48" s="2346">
        <f t="shared" si="37"/>
        <v>0</v>
      </c>
      <c r="L48" s="2346">
        <f t="shared" si="37"/>
        <v>0</v>
      </c>
      <c r="M48" s="2346">
        <f t="shared" si="37"/>
        <v>280</v>
      </c>
    </row>
    <row r="49" spans="2:13" ht="26.25" customHeight="1" thickBot="1">
      <c r="B49" s="1288">
        <v>32</v>
      </c>
      <c r="C49" s="1413" t="s">
        <v>767</v>
      </c>
      <c r="D49" s="1661">
        <f t="shared" ref="D49:M49" si="38">D100+D151+D202+D253+D304+D355+D406+D457+D508+D559+D610+D661+D712+D763+D814+D865</f>
        <v>345588824.66646928</v>
      </c>
      <c r="E49" s="2346">
        <f t="shared" si="38"/>
        <v>-1813085.4416499999</v>
      </c>
      <c r="F49" s="2346">
        <f t="shared" si="38"/>
        <v>53260460.808566168</v>
      </c>
      <c r="G49" s="2346">
        <f t="shared" si="38"/>
        <v>158391113.97277322</v>
      </c>
      <c r="H49" s="2346">
        <f t="shared" si="38"/>
        <v>125479463.94927983</v>
      </c>
      <c r="I49" s="2346">
        <f t="shared" si="38"/>
        <v>283870577.9220531</v>
      </c>
      <c r="J49" s="2346">
        <f t="shared" si="38"/>
        <v>506175.82154999994</v>
      </c>
      <c r="K49" s="2346">
        <f t="shared" si="38"/>
        <v>148270.07768169197</v>
      </c>
      <c r="L49" s="2346">
        <f t="shared" si="38"/>
        <v>9616425.4782683067</v>
      </c>
      <c r="M49" s="2346">
        <f t="shared" si="38"/>
        <v>10270871.377499999</v>
      </c>
    </row>
    <row r="50" spans="2:13" ht="18.75" customHeight="1">
      <c r="D50" s="1310"/>
      <c r="E50" s="1310"/>
      <c r="F50" s="1310"/>
      <c r="G50" s="1310"/>
      <c r="H50" s="1310"/>
      <c r="I50" s="1310"/>
      <c r="J50" s="1310"/>
      <c r="K50" s="1310"/>
      <c r="L50" s="1310"/>
      <c r="M50" s="1310"/>
    </row>
    <row r="51" spans="2:13" ht="18.75" customHeight="1">
      <c r="D51" s="1571"/>
      <c r="E51" s="1571"/>
      <c r="F51" s="1571"/>
      <c r="G51" s="1571"/>
      <c r="H51" s="1571"/>
      <c r="I51" s="1571"/>
      <c r="J51" s="1571"/>
      <c r="K51" s="1571"/>
      <c r="L51" s="1571"/>
      <c r="M51" s="1571">
        <v>30</v>
      </c>
    </row>
    <row r="52" spans="2:13" ht="18.75" customHeight="1">
      <c r="D52" s="1571"/>
      <c r="E52" s="1571"/>
      <c r="F52" s="1571"/>
      <c r="G52" s="1571"/>
      <c r="H52" s="1571"/>
      <c r="I52" s="1571"/>
      <c r="J52" s="1571"/>
      <c r="K52" s="1571"/>
      <c r="L52" s="1571"/>
      <c r="M52" s="1571"/>
    </row>
    <row r="53" spans="2:13" ht="18.75" customHeight="1">
      <c r="B53" s="2208" t="s">
        <v>1074</v>
      </c>
      <c r="C53" s="2208"/>
      <c r="D53" s="2208"/>
      <c r="E53" s="2208"/>
      <c r="F53" s="2208"/>
      <c r="G53" s="2208"/>
      <c r="H53" s="1310"/>
      <c r="I53" s="1310"/>
      <c r="J53" s="1310"/>
      <c r="K53" s="1310"/>
      <c r="L53" s="1310"/>
      <c r="M53" s="1310"/>
    </row>
    <row r="54" spans="2:13" ht="18.75" customHeight="1" thickBot="1">
      <c r="B54" s="1977"/>
      <c r="C54" s="1977"/>
      <c r="D54" s="1977"/>
      <c r="E54" s="1977"/>
      <c r="F54" s="1977"/>
      <c r="G54" s="1977"/>
      <c r="H54" s="1310"/>
      <c r="I54" s="1310"/>
      <c r="J54" s="1310"/>
      <c r="K54" s="1310"/>
      <c r="L54" s="1310"/>
      <c r="M54" s="1310"/>
    </row>
    <row r="55" spans="2:13" ht="18.75" customHeight="1" thickBot="1">
      <c r="B55" s="2535" t="s">
        <v>768</v>
      </c>
      <c r="C55" s="2536"/>
      <c r="D55" s="1573"/>
      <c r="E55" s="1573"/>
      <c r="F55" s="1573"/>
      <c r="G55" s="1573"/>
      <c r="H55" s="1573"/>
      <c r="I55" s="1519"/>
      <c r="J55" s="1519"/>
      <c r="K55" s="1519"/>
      <c r="L55" s="2566" t="s">
        <v>885</v>
      </c>
      <c r="M55" s="2566"/>
    </row>
    <row r="56" spans="2:13" ht="18.75" customHeight="1" thickBot="1">
      <c r="B56" s="2537" t="s">
        <v>718</v>
      </c>
      <c r="C56" s="2537"/>
      <c r="D56" s="2537" t="s">
        <v>719</v>
      </c>
      <c r="E56" s="2537" t="s">
        <v>720</v>
      </c>
      <c r="F56" s="2537" t="s">
        <v>721</v>
      </c>
      <c r="G56" s="2540" t="s">
        <v>252</v>
      </c>
      <c r="H56" s="2541"/>
      <c r="I56" s="2541"/>
      <c r="J56" s="2541"/>
      <c r="K56" s="2541"/>
      <c r="L56" s="2541"/>
      <c r="M56" s="2542"/>
    </row>
    <row r="57" spans="2:13" ht="18.75" customHeight="1" thickBot="1">
      <c r="B57" s="2538"/>
      <c r="C57" s="2538"/>
      <c r="D57" s="2538"/>
      <c r="E57" s="2538"/>
      <c r="F57" s="2538"/>
      <c r="G57" s="2543" t="s">
        <v>772</v>
      </c>
      <c r="H57" s="2544"/>
      <c r="I57" s="2545"/>
      <c r="J57" s="2546" t="s">
        <v>1014</v>
      </c>
      <c r="K57" s="2547"/>
      <c r="L57" s="2547"/>
      <c r="M57" s="2548"/>
    </row>
    <row r="58" spans="2:13" ht="60" customHeight="1" thickBot="1">
      <c r="B58" s="2538"/>
      <c r="C58" s="2538"/>
      <c r="D58" s="2539"/>
      <c r="E58" s="2539"/>
      <c r="F58" s="2539"/>
      <c r="G58" s="1272" t="s">
        <v>723</v>
      </c>
      <c r="H58" s="1613" t="s">
        <v>724</v>
      </c>
      <c r="I58" s="1613" t="s">
        <v>2</v>
      </c>
      <c r="J58" s="1614" t="s">
        <v>725</v>
      </c>
      <c r="K58" s="1614" t="s">
        <v>726</v>
      </c>
      <c r="L58" s="1614" t="s">
        <v>727</v>
      </c>
      <c r="M58" s="1423" t="s">
        <v>2</v>
      </c>
    </row>
    <row r="59" spans="2:13" s="1576" customFormat="1" ht="18.75" customHeight="1" thickBot="1">
      <c r="B59" s="2538"/>
      <c r="C59" s="2538"/>
      <c r="D59" s="1336">
        <v>1</v>
      </c>
      <c r="E59" s="1531"/>
      <c r="F59" s="1531">
        <v>2</v>
      </c>
      <c r="G59" s="1529">
        <v>3</v>
      </c>
      <c r="H59" s="1531">
        <v>4</v>
      </c>
      <c r="I59" s="1528">
        <v>5</v>
      </c>
      <c r="J59" s="1529">
        <v>6</v>
      </c>
      <c r="K59" s="1531">
        <v>7</v>
      </c>
      <c r="L59" s="1273">
        <v>8</v>
      </c>
      <c r="M59" s="1336">
        <v>9</v>
      </c>
    </row>
    <row r="60" spans="2:13" s="1576" customFormat="1" ht="18.75" customHeight="1" thickBot="1">
      <c r="B60" s="2539"/>
      <c r="C60" s="2539"/>
      <c r="D60" s="1533" t="s">
        <v>728</v>
      </c>
      <c r="E60" s="1533"/>
      <c r="F60" s="1533"/>
      <c r="G60" s="1530"/>
      <c r="H60" s="1533"/>
      <c r="I60" s="1274" t="s">
        <v>729</v>
      </c>
      <c r="J60" s="1530"/>
      <c r="K60" s="1533"/>
      <c r="L60" s="1275"/>
      <c r="M60" s="1533" t="s">
        <v>730</v>
      </c>
    </row>
    <row r="61" spans="2:13" ht="18.75" customHeight="1">
      <c r="B61" s="1294"/>
      <c r="C61" s="1295" t="s">
        <v>146</v>
      </c>
      <c r="D61" s="1420"/>
      <c r="E61" s="1278"/>
      <c r="F61" s="1201"/>
      <c r="G61" s="1202"/>
      <c r="H61" s="1203"/>
      <c r="I61" s="1200"/>
      <c r="J61" s="1202"/>
      <c r="K61" s="1279"/>
      <c r="L61" s="1280"/>
      <c r="M61" s="1281"/>
    </row>
    <row r="62" spans="2:13" ht="15.75" customHeight="1">
      <c r="B62" s="1282">
        <v>1</v>
      </c>
      <c r="C62" s="1283" t="s">
        <v>731</v>
      </c>
      <c r="D62" s="1195"/>
      <c r="E62" s="1192"/>
      <c r="F62" s="1193"/>
      <c r="G62" s="1194"/>
      <c r="H62" s="1195"/>
      <c r="I62" s="1193">
        <f>H62+G62</f>
        <v>0</v>
      </c>
      <c r="J62" s="1322"/>
      <c r="K62" s="1322"/>
      <c r="L62" s="1322"/>
      <c r="M62" s="1092">
        <f>J62+K62+L62</f>
        <v>0</v>
      </c>
    </row>
    <row r="63" spans="2:13" ht="18.75" customHeight="1">
      <c r="B63" s="1276">
        <v>2</v>
      </c>
      <c r="C63" s="1283" t="s">
        <v>87</v>
      </c>
      <c r="D63" s="1195">
        <f>E63+I63+M63+F63</f>
        <v>957855.40979999991</v>
      </c>
      <c r="E63" s="1192"/>
      <c r="F63" s="1193">
        <v>957855.40979999991</v>
      </c>
      <c r="G63" s="1194"/>
      <c r="H63" s="1195"/>
      <c r="I63" s="1193">
        <f t="shared" ref="I63:I98" si="39">H63+G63</f>
        <v>0</v>
      </c>
      <c r="J63" s="1322"/>
      <c r="K63" s="1322"/>
      <c r="L63" s="1322"/>
      <c r="M63" s="1092">
        <f t="shared" ref="M63:M98" si="40">J63+K63+L63</f>
        <v>0</v>
      </c>
    </row>
    <row r="64" spans="2:13" ht="15.75" customHeight="1">
      <c r="B64" s="1276">
        <v>3</v>
      </c>
      <c r="C64" s="1283" t="s">
        <v>732</v>
      </c>
      <c r="D64" s="1195">
        <f t="shared" ref="D64:D98" si="41">E64+I64+M64+F64</f>
        <v>0</v>
      </c>
      <c r="E64" s="1192"/>
      <c r="F64" s="1193"/>
      <c r="G64" s="1194"/>
      <c r="H64" s="1195"/>
      <c r="I64" s="1193">
        <f t="shared" si="39"/>
        <v>0</v>
      </c>
      <c r="J64" s="1322"/>
      <c r="K64" s="1322"/>
      <c r="L64" s="1322"/>
      <c r="M64" s="1092">
        <f t="shared" si="40"/>
        <v>0</v>
      </c>
    </row>
    <row r="65" spans="2:13" ht="17.25" customHeight="1">
      <c r="B65" s="1282">
        <v>4</v>
      </c>
      <c r="C65" s="1283" t="s">
        <v>733</v>
      </c>
      <c r="D65" s="1195">
        <f t="shared" si="41"/>
        <v>229168.25545999981</v>
      </c>
      <c r="E65" s="1192"/>
      <c r="F65" s="1193">
        <v>229168.25545999981</v>
      </c>
      <c r="G65" s="1194"/>
      <c r="H65" s="1195"/>
      <c r="I65" s="1193">
        <f t="shared" si="39"/>
        <v>0</v>
      </c>
      <c r="J65" s="1322"/>
      <c r="K65" s="1322"/>
      <c r="L65" s="1322"/>
      <c r="M65" s="1092">
        <f t="shared" si="40"/>
        <v>0</v>
      </c>
    </row>
    <row r="66" spans="2:13" ht="15" customHeight="1">
      <c r="B66" s="1276">
        <v>5</v>
      </c>
      <c r="C66" s="1283" t="s">
        <v>734</v>
      </c>
      <c r="D66" s="1195">
        <f t="shared" si="41"/>
        <v>0</v>
      </c>
      <c r="E66" s="1192"/>
      <c r="F66" s="1193"/>
      <c r="G66" s="1194"/>
      <c r="H66" s="1195"/>
      <c r="I66" s="1193">
        <f t="shared" si="39"/>
        <v>0</v>
      </c>
      <c r="J66" s="1322"/>
      <c r="K66" s="1322"/>
      <c r="L66" s="1322"/>
      <c r="M66" s="1092">
        <f t="shared" si="40"/>
        <v>0</v>
      </c>
    </row>
    <row r="67" spans="2:13" ht="14.25" customHeight="1">
      <c r="B67" s="1276">
        <v>6</v>
      </c>
      <c r="C67" s="1283" t="s">
        <v>735</v>
      </c>
      <c r="D67" s="1195">
        <f t="shared" si="41"/>
        <v>1000</v>
      </c>
      <c r="E67" s="1192"/>
      <c r="F67" s="1192">
        <v>1000</v>
      </c>
      <c r="G67" s="1192"/>
      <c r="H67" s="1192"/>
      <c r="I67" s="1193">
        <f t="shared" si="39"/>
        <v>0</v>
      </c>
      <c r="J67" s="1322"/>
      <c r="K67" s="1322"/>
      <c r="L67" s="1322"/>
      <c r="M67" s="1092">
        <f t="shared" si="40"/>
        <v>0</v>
      </c>
    </row>
    <row r="68" spans="2:13" ht="18.75" customHeight="1">
      <c r="B68" s="1276"/>
      <c r="C68" s="1191" t="s">
        <v>736</v>
      </c>
      <c r="D68" s="1195">
        <f t="shared" si="41"/>
        <v>0</v>
      </c>
      <c r="E68" s="1192"/>
      <c r="F68" s="1193"/>
      <c r="G68" s="1194"/>
      <c r="H68" s="1195"/>
      <c r="I68" s="1193">
        <f t="shared" si="39"/>
        <v>0</v>
      </c>
      <c r="J68" s="1322"/>
      <c r="K68" s="1322"/>
      <c r="L68" s="1322"/>
      <c r="M68" s="1092">
        <f t="shared" si="40"/>
        <v>0</v>
      </c>
    </row>
    <row r="69" spans="2:13" ht="18.75" customHeight="1">
      <c r="B69" s="1276"/>
      <c r="C69" s="1191" t="s">
        <v>737</v>
      </c>
      <c r="D69" s="1195">
        <f t="shared" si="41"/>
        <v>1000</v>
      </c>
      <c r="E69" s="1192"/>
      <c r="F69" s="1193">
        <v>1000</v>
      </c>
      <c r="G69" s="1194"/>
      <c r="H69" s="1195"/>
      <c r="I69" s="1193">
        <f t="shared" si="39"/>
        <v>0</v>
      </c>
      <c r="J69" s="1322"/>
      <c r="K69" s="1322"/>
      <c r="L69" s="1322"/>
      <c r="M69" s="1092">
        <f t="shared" si="40"/>
        <v>0</v>
      </c>
    </row>
    <row r="70" spans="2:13" ht="15" customHeight="1">
      <c r="B70" s="1282">
        <v>7</v>
      </c>
      <c r="C70" s="1283" t="s">
        <v>738</v>
      </c>
      <c r="D70" s="1195">
        <f t="shared" si="41"/>
        <v>0</v>
      </c>
      <c r="E70" s="1192"/>
      <c r="F70" s="1192"/>
      <c r="G70" s="1192"/>
      <c r="H70" s="1192"/>
      <c r="I70" s="1193">
        <f t="shared" si="39"/>
        <v>0</v>
      </c>
      <c r="J70" s="1322"/>
      <c r="K70" s="1322"/>
      <c r="L70" s="1322"/>
      <c r="M70" s="1092">
        <f t="shared" si="40"/>
        <v>0</v>
      </c>
    </row>
    <row r="71" spans="2:13" ht="18.75" customHeight="1">
      <c r="B71" s="1282"/>
      <c r="C71" s="1191" t="s">
        <v>739</v>
      </c>
      <c r="D71" s="1195">
        <f t="shared" si="41"/>
        <v>0</v>
      </c>
      <c r="E71" s="1192"/>
      <c r="F71" s="1193"/>
      <c r="G71" s="1194"/>
      <c r="H71" s="1195"/>
      <c r="I71" s="1193">
        <f t="shared" si="39"/>
        <v>0</v>
      </c>
      <c r="J71" s="1322"/>
      <c r="K71" s="1322"/>
      <c r="L71" s="1322"/>
      <c r="M71" s="1092">
        <f t="shared" si="40"/>
        <v>0</v>
      </c>
    </row>
    <row r="72" spans="2:13" ht="18.75" customHeight="1" thickBot="1">
      <c r="B72" s="1282"/>
      <c r="C72" s="1191" t="s">
        <v>740</v>
      </c>
      <c r="D72" s="2309">
        <f t="shared" si="41"/>
        <v>0</v>
      </c>
      <c r="E72" s="2315"/>
      <c r="F72" s="2319"/>
      <c r="G72" s="2334"/>
      <c r="H72" s="2309"/>
      <c r="I72" s="2319">
        <f t="shared" si="39"/>
        <v>0</v>
      </c>
      <c r="J72" s="2315"/>
      <c r="K72" s="2315"/>
      <c r="L72" s="2315"/>
      <c r="M72" s="2323">
        <f t="shared" si="40"/>
        <v>0</v>
      </c>
    </row>
    <row r="73" spans="2:13" ht="27" customHeight="1" thickBot="1">
      <c r="B73" s="1276">
        <v>8</v>
      </c>
      <c r="C73" s="1284" t="s">
        <v>741</v>
      </c>
      <c r="D73" s="1661">
        <f>D74+D75+D76+D77</f>
        <v>41748778.083499998</v>
      </c>
      <c r="E73" s="1661">
        <f t="shared" ref="E73:M73" si="42">E74+E75+E76+E77</f>
        <v>0</v>
      </c>
      <c r="F73" s="1661">
        <v>3904921.4886699999</v>
      </c>
      <c r="G73" s="1661">
        <f t="shared" si="42"/>
        <v>0</v>
      </c>
      <c r="H73" s="1661">
        <v>32332722.890639998</v>
      </c>
      <c r="I73" s="1661">
        <f t="shared" si="42"/>
        <v>32332722.890639998</v>
      </c>
      <c r="J73" s="1661">
        <v>168840.80490000002</v>
      </c>
      <c r="K73" s="1661">
        <v>148084.50549169199</v>
      </c>
      <c r="L73" s="1661">
        <v>5194208.3937983084</v>
      </c>
      <c r="M73" s="1661">
        <f t="shared" si="42"/>
        <v>5511133.7041900009</v>
      </c>
    </row>
    <row r="74" spans="2:13" ht="18.75" customHeight="1">
      <c r="B74" s="1276">
        <v>9</v>
      </c>
      <c r="C74" s="1285" t="s">
        <v>742</v>
      </c>
      <c r="D74" s="1203">
        <f t="shared" si="41"/>
        <v>0</v>
      </c>
      <c r="E74" s="1200"/>
      <c r="F74" s="1201"/>
      <c r="G74" s="1202"/>
      <c r="H74" s="1203"/>
      <c r="I74" s="1201">
        <f t="shared" si="39"/>
        <v>0</v>
      </c>
      <c r="J74" s="1200"/>
      <c r="K74" s="1200"/>
      <c r="L74" s="1200"/>
      <c r="M74" s="2330">
        <f t="shared" si="40"/>
        <v>0</v>
      </c>
    </row>
    <row r="75" spans="2:13" ht="18.75" customHeight="1">
      <c r="B75" s="1282">
        <v>10</v>
      </c>
      <c r="C75" s="1285" t="s">
        <v>743</v>
      </c>
      <c r="D75" s="1195">
        <f t="shared" si="41"/>
        <v>24564421.898199998</v>
      </c>
      <c r="E75" s="1192"/>
      <c r="F75" s="1193">
        <v>2670435.5474800002</v>
      </c>
      <c r="G75" s="1193"/>
      <c r="H75" s="1193">
        <v>17989791.026529998</v>
      </c>
      <c r="I75" s="1193">
        <f t="shared" si="39"/>
        <v>17989791.026529998</v>
      </c>
      <c r="J75" s="1322">
        <v>168840.80490000002</v>
      </c>
      <c r="K75" s="1322">
        <v>148084.50549169199</v>
      </c>
      <c r="L75" s="1322">
        <v>3587270.0137983086</v>
      </c>
      <c r="M75" s="1092">
        <f t="shared" si="40"/>
        <v>3904195.3241900005</v>
      </c>
    </row>
    <row r="76" spans="2:13" ht="18.75" customHeight="1">
      <c r="B76" s="1276">
        <v>11</v>
      </c>
      <c r="C76" s="1285" t="s">
        <v>744</v>
      </c>
      <c r="D76" s="1195">
        <f t="shared" si="41"/>
        <v>15577417.805299999</v>
      </c>
      <c r="E76" s="1192"/>
      <c r="F76" s="1193">
        <v>1234485.9411899999</v>
      </c>
      <c r="G76" s="1193"/>
      <c r="H76" s="1193">
        <v>14342931.864109999</v>
      </c>
      <c r="I76" s="1193">
        <f t="shared" si="39"/>
        <v>14342931.864109999</v>
      </c>
      <c r="J76" s="1322"/>
      <c r="K76" s="1322"/>
      <c r="L76" s="1322"/>
      <c r="M76" s="1092">
        <f t="shared" si="40"/>
        <v>0</v>
      </c>
    </row>
    <row r="77" spans="2:13" ht="33" customHeight="1">
      <c r="B77" s="1276">
        <v>12</v>
      </c>
      <c r="C77" s="1285" t="s">
        <v>745</v>
      </c>
      <c r="D77" s="1195">
        <f t="shared" si="41"/>
        <v>1606938.38</v>
      </c>
      <c r="E77" s="1192"/>
      <c r="F77" s="1193"/>
      <c r="G77" s="1193"/>
      <c r="H77" s="1193"/>
      <c r="I77" s="1193">
        <f t="shared" si="39"/>
        <v>0</v>
      </c>
      <c r="J77" s="1322"/>
      <c r="K77" s="1322"/>
      <c r="L77" s="1322">
        <v>1606938.38</v>
      </c>
      <c r="M77" s="1092">
        <f t="shared" si="40"/>
        <v>1606938.38</v>
      </c>
    </row>
    <row r="78" spans="2:13" ht="18.75" customHeight="1">
      <c r="B78" s="1282">
        <v>13</v>
      </c>
      <c r="C78" s="1286" t="s">
        <v>746</v>
      </c>
      <c r="D78" s="1195">
        <f t="shared" si="41"/>
        <v>1170443.8972400001</v>
      </c>
      <c r="E78" s="1192"/>
      <c r="F78" s="1193"/>
      <c r="G78" s="1194"/>
      <c r="H78" s="1195">
        <v>1170443.8972400001</v>
      </c>
      <c r="I78" s="1193">
        <f t="shared" si="39"/>
        <v>1170443.8972400001</v>
      </c>
      <c r="J78" s="1322"/>
      <c r="K78" s="1322"/>
      <c r="L78" s="1322"/>
      <c r="M78" s="1092">
        <f t="shared" si="40"/>
        <v>0</v>
      </c>
    </row>
    <row r="79" spans="2:13" ht="18.75" customHeight="1">
      <c r="B79" s="1276">
        <v>14</v>
      </c>
      <c r="C79" s="1286" t="s">
        <v>747</v>
      </c>
      <c r="D79" s="1195">
        <f t="shared" si="41"/>
        <v>86771.260209999993</v>
      </c>
      <c r="E79" s="1192"/>
      <c r="F79" s="1193"/>
      <c r="G79" s="1194"/>
      <c r="H79" s="1195">
        <v>81878.590899999996</v>
      </c>
      <c r="I79" s="1193">
        <f t="shared" si="39"/>
        <v>81878.590899999996</v>
      </c>
      <c r="J79" s="1322">
        <v>4892.6693099999993</v>
      </c>
      <c r="K79" s="1322"/>
      <c r="L79" s="1322"/>
      <c r="M79" s="1092">
        <f t="shared" si="40"/>
        <v>4892.6693099999993</v>
      </c>
    </row>
    <row r="80" spans="2:13" ht="18.75" customHeight="1">
      <c r="B80" s="1276">
        <v>15</v>
      </c>
      <c r="C80" s="1286" t="s">
        <v>748</v>
      </c>
      <c r="D80" s="1195">
        <f t="shared" si="41"/>
        <v>388758.92524000001</v>
      </c>
      <c r="E80" s="1192"/>
      <c r="F80" s="1193"/>
      <c r="G80" s="1194"/>
      <c r="H80" s="1195">
        <v>388758.92524000001</v>
      </c>
      <c r="I80" s="1193">
        <f t="shared" si="39"/>
        <v>388758.92524000001</v>
      </c>
      <c r="J80" s="1322"/>
      <c r="K80" s="1322"/>
      <c r="L80" s="1322"/>
      <c r="M80" s="1092">
        <f t="shared" si="40"/>
        <v>0</v>
      </c>
    </row>
    <row r="81" spans="2:13" ht="18.75" customHeight="1">
      <c r="B81" s="1282">
        <v>16</v>
      </c>
      <c r="C81" s="1286" t="s">
        <v>749</v>
      </c>
      <c r="D81" s="1195">
        <f t="shared" si="41"/>
        <v>1210321.40695</v>
      </c>
      <c r="E81" s="1192">
        <v>-54773</v>
      </c>
      <c r="F81" s="1193">
        <v>779530.9791600001</v>
      </c>
      <c r="G81" s="1193"/>
      <c r="H81" s="1195">
        <v>469714.18200999987</v>
      </c>
      <c r="I81" s="1193">
        <f t="shared" si="39"/>
        <v>469714.18200999987</v>
      </c>
      <c r="J81" s="1322">
        <v>1308.7391499999999</v>
      </c>
      <c r="K81" s="1322">
        <v>153.81779999999998</v>
      </c>
      <c r="L81" s="1322">
        <v>14386.688829999994</v>
      </c>
      <c r="M81" s="1092">
        <f t="shared" si="40"/>
        <v>15849.245779999994</v>
      </c>
    </row>
    <row r="82" spans="2:13" ht="18.75" customHeight="1">
      <c r="B82" s="1276">
        <v>17</v>
      </c>
      <c r="C82" s="1286" t="s">
        <v>750</v>
      </c>
      <c r="D82" s="1195">
        <f>E82+I82+M82+F82</f>
        <v>0</v>
      </c>
      <c r="E82" s="1192">
        <v>-24158.79825</v>
      </c>
      <c r="F82" s="1193"/>
      <c r="G82" s="1194"/>
      <c r="H82" s="1195">
        <v>24158.79825</v>
      </c>
      <c r="I82" s="1193">
        <f t="shared" si="39"/>
        <v>24158.79825</v>
      </c>
      <c r="J82" s="1322"/>
      <c r="K82" s="1322"/>
      <c r="L82" s="1322"/>
      <c r="M82" s="1092">
        <f t="shared" si="40"/>
        <v>0</v>
      </c>
    </row>
    <row r="83" spans="2:13" ht="18.75" customHeight="1" thickBot="1">
      <c r="B83" s="1276">
        <v>18</v>
      </c>
      <c r="C83" s="1287" t="s">
        <v>751</v>
      </c>
      <c r="D83" s="2309">
        <f t="shared" si="41"/>
        <v>289344.22175000008</v>
      </c>
      <c r="E83" s="2315"/>
      <c r="F83" s="2319">
        <v>42773.008949999996</v>
      </c>
      <c r="G83" s="2334"/>
      <c r="H83" s="2309">
        <v>238691.96743000011</v>
      </c>
      <c r="I83" s="2319">
        <f t="shared" si="39"/>
        <v>238691.96743000011</v>
      </c>
      <c r="J83" s="2315">
        <v>7757.3389399999996</v>
      </c>
      <c r="K83" s="2315">
        <v>31.754390000000001</v>
      </c>
      <c r="L83" s="2315">
        <v>90.15204</v>
      </c>
      <c r="M83" s="2323">
        <f t="shared" si="40"/>
        <v>7879.2453699999996</v>
      </c>
    </row>
    <row r="84" spans="2:13" ht="28.5" customHeight="1" thickBot="1">
      <c r="B84" s="1288">
        <v>19</v>
      </c>
      <c r="C84" s="1289" t="s">
        <v>752</v>
      </c>
      <c r="D84" s="1661">
        <f>D62+D63+D64+D65+D66+D67+D70+D73+D78+D79+D80+D81+D82+D83</f>
        <v>46082441.460149996</v>
      </c>
      <c r="E84" s="1661">
        <f>E62+E63+E64+E65+E66+E67+E70+E73+E78+E79+E80+E81+E82+E83</f>
        <v>-78931.798249999993</v>
      </c>
      <c r="F84" s="1661">
        <f t="shared" ref="F84:H84" si="43">F62+F63+F64+F65+F66+F67+F70+F73+F78+F79+F80+F81+F82+F83</f>
        <v>5915249.1420399984</v>
      </c>
      <c r="G84" s="1661">
        <f t="shared" si="43"/>
        <v>0</v>
      </c>
      <c r="H84" s="1661">
        <f t="shared" si="43"/>
        <v>34706369.251710005</v>
      </c>
      <c r="I84" s="1661">
        <f>I62+I63+I64+I65+I66+I67+I70+I73+I78+I79+I80+I81+I82+I83</f>
        <v>34706369.251710005</v>
      </c>
      <c r="J84" s="1661">
        <f>J62+J63+J64+J65+J66+J67+J70+J73+J78+J79+J80+J81+J82+J83</f>
        <v>182799.55230000001</v>
      </c>
      <c r="K84" s="1661">
        <f t="shared" ref="K84" si="44">K62+K63+K64+K65+K66+K67+K70+K73+K78+K79+K80+K81+K82+K83</f>
        <v>148270.07768169197</v>
      </c>
      <c r="L84" s="1661">
        <f>L62+L63+L64+L65+L66+L67+L70+L73+L78+L79+L80+L81+L82+L83</f>
        <v>5208685.2346683089</v>
      </c>
      <c r="M84" s="1661">
        <f>M62+M63+M64+M65+M66+M67+M70+M73+M78+M79+M80+M81+M82+M83</f>
        <v>5539754.8646499999</v>
      </c>
    </row>
    <row r="85" spans="2:13" ht="18.75" customHeight="1">
      <c r="B85" s="1276"/>
      <c r="C85" s="1277" t="s">
        <v>753</v>
      </c>
      <c r="D85" s="1203">
        <f t="shared" si="41"/>
        <v>0</v>
      </c>
      <c r="E85" s="1200"/>
      <c r="F85" s="1201"/>
      <c r="G85" s="1202"/>
      <c r="H85" s="1203"/>
      <c r="I85" s="1201">
        <f t="shared" si="39"/>
        <v>0</v>
      </c>
      <c r="J85" s="1296"/>
      <c r="K85" s="1281"/>
      <c r="L85" s="1280"/>
      <c r="M85" s="2330">
        <f t="shared" si="40"/>
        <v>0</v>
      </c>
    </row>
    <row r="86" spans="2:13" ht="18.75" customHeight="1">
      <c r="B86" s="1276"/>
      <c r="C86" s="1277" t="s">
        <v>147</v>
      </c>
      <c r="D86" s="1195">
        <f t="shared" si="41"/>
        <v>0</v>
      </c>
      <c r="E86" s="1192"/>
      <c r="F86" s="1193"/>
      <c r="G86" s="1194"/>
      <c r="H86" s="1195"/>
      <c r="I86" s="1193">
        <f t="shared" si="39"/>
        <v>0</v>
      </c>
      <c r="J86" s="1290"/>
      <c r="K86" s="1291"/>
      <c r="L86" s="1419"/>
      <c r="M86" s="1092">
        <f t="shared" si="40"/>
        <v>0</v>
      </c>
    </row>
    <row r="87" spans="2:13" ht="18.75" customHeight="1">
      <c r="B87" s="1276">
        <v>20</v>
      </c>
      <c r="C87" s="1286" t="s">
        <v>754</v>
      </c>
      <c r="D87" s="1195">
        <f t="shared" si="41"/>
        <v>38188349.742699996</v>
      </c>
      <c r="E87" s="1192"/>
      <c r="F87" s="1193"/>
      <c r="G87" s="1194"/>
      <c r="H87" s="1195">
        <v>32768806.541389998</v>
      </c>
      <c r="I87" s="1193">
        <f t="shared" si="39"/>
        <v>32768806.541389998</v>
      </c>
      <c r="J87" s="1322">
        <v>76331.390639999925</v>
      </c>
      <c r="K87" s="1322">
        <v>148117.78636169198</v>
      </c>
      <c r="L87" s="1322">
        <v>5195094.024308308</v>
      </c>
      <c r="M87" s="1092">
        <f t="shared" si="40"/>
        <v>5419543.2013099995</v>
      </c>
    </row>
    <row r="88" spans="2:13" ht="18.75" customHeight="1">
      <c r="B88" s="1276">
        <v>21</v>
      </c>
      <c r="C88" s="1286" t="s">
        <v>755</v>
      </c>
      <c r="D88" s="1195">
        <f t="shared" si="41"/>
        <v>188425.02694000001</v>
      </c>
      <c r="E88" s="1192"/>
      <c r="F88" s="1193">
        <v>188425.02694000001</v>
      </c>
      <c r="G88" s="1194"/>
      <c r="H88" s="1195"/>
      <c r="I88" s="1193">
        <f t="shared" si="39"/>
        <v>0</v>
      </c>
      <c r="J88" s="1322"/>
      <c r="K88" s="1322"/>
      <c r="L88" s="1322"/>
      <c r="M88" s="1092">
        <f t="shared" si="40"/>
        <v>0</v>
      </c>
    </row>
    <row r="89" spans="2:13" ht="18.75" customHeight="1">
      <c r="B89" s="1276">
        <v>22</v>
      </c>
      <c r="C89" s="1286" t="s">
        <v>756</v>
      </c>
      <c r="D89" s="1195">
        <f t="shared" si="41"/>
        <v>36866.074680000005</v>
      </c>
      <c r="E89" s="1192"/>
      <c r="F89" s="1193"/>
      <c r="G89" s="1194"/>
      <c r="H89" s="1195">
        <v>18961.203550000002</v>
      </c>
      <c r="I89" s="1193">
        <f t="shared" si="39"/>
        <v>18961.203550000002</v>
      </c>
      <c r="J89" s="1322">
        <v>17904.87113</v>
      </c>
      <c r="K89" s="1322"/>
      <c r="L89" s="1322"/>
      <c r="M89" s="1092">
        <f t="shared" si="40"/>
        <v>17904.87113</v>
      </c>
    </row>
    <row r="90" spans="2:13" ht="18.75" customHeight="1">
      <c r="B90" s="1276">
        <v>23</v>
      </c>
      <c r="C90" s="1286" t="s">
        <v>757</v>
      </c>
      <c r="D90" s="1195">
        <f t="shared" si="41"/>
        <v>14245.656560000001</v>
      </c>
      <c r="E90" s="1192"/>
      <c r="F90" s="1193"/>
      <c r="G90" s="1194"/>
      <c r="H90" s="1195">
        <v>11065.737090000001</v>
      </c>
      <c r="I90" s="1193">
        <f t="shared" si="39"/>
        <v>11065.737090000001</v>
      </c>
      <c r="J90" s="1322">
        <v>3179.9194700000003</v>
      </c>
      <c r="K90" s="1322"/>
      <c r="L90" s="1322"/>
      <c r="M90" s="1092">
        <f t="shared" si="40"/>
        <v>3179.9194700000003</v>
      </c>
    </row>
    <row r="91" spans="2:13" ht="18.75" customHeight="1">
      <c r="B91" s="1276">
        <v>24</v>
      </c>
      <c r="C91" s="1293" t="s">
        <v>758</v>
      </c>
      <c r="D91" s="1195">
        <f t="shared" si="41"/>
        <v>0</v>
      </c>
      <c r="E91" s="1192"/>
      <c r="F91" s="1193"/>
      <c r="G91" s="1194"/>
      <c r="H91" s="1195"/>
      <c r="I91" s="1193">
        <f t="shared" si="39"/>
        <v>0</v>
      </c>
      <c r="J91" s="1322"/>
      <c r="K91" s="1322"/>
      <c r="L91" s="1322"/>
      <c r="M91" s="1092">
        <f t="shared" si="40"/>
        <v>0</v>
      </c>
    </row>
    <row r="92" spans="2:13" ht="18.75" customHeight="1" thickBot="1">
      <c r="B92" s="1276">
        <v>25</v>
      </c>
      <c r="C92" s="1287" t="s">
        <v>759</v>
      </c>
      <c r="D92" s="2309">
        <f t="shared" si="41"/>
        <v>2293570.90295</v>
      </c>
      <c r="E92" s="2315">
        <v>-78932</v>
      </c>
      <c r="F92" s="2319">
        <v>365840.26046000002</v>
      </c>
      <c r="G92" s="2319"/>
      <c r="H92" s="2319">
        <v>1907535.7696800001</v>
      </c>
      <c r="I92" s="2319">
        <f t="shared" si="39"/>
        <v>1907535.7696800001</v>
      </c>
      <c r="J92" s="2315">
        <v>85383.371130000014</v>
      </c>
      <c r="K92" s="2315">
        <v>152.29132000000001</v>
      </c>
      <c r="L92" s="2315">
        <v>13591.210359999999</v>
      </c>
      <c r="M92" s="2323">
        <f t="shared" si="40"/>
        <v>99126.872810000015</v>
      </c>
    </row>
    <row r="93" spans="2:13" ht="27" customHeight="1" thickBot="1">
      <c r="B93" s="1288">
        <v>26</v>
      </c>
      <c r="C93" s="1289" t="s">
        <v>760</v>
      </c>
      <c r="D93" s="1661">
        <f>D87+D88+D89+D90+D92</f>
        <v>40721457.403829992</v>
      </c>
      <c r="E93" s="1661">
        <f t="shared" ref="E93:M93" si="45">E87+E88+E89+E90+E92</f>
        <v>-78932</v>
      </c>
      <c r="F93" s="1661">
        <v>554265.28740000003</v>
      </c>
      <c r="G93" s="1661">
        <f t="shared" si="45"/>
        <v>0</v>
      </c>
      <c r="H93" s="1661">
        <v>34706369.251709998</v>
      </c>
      <c r="I93" s="1661">
        <f t="shared" si="45"/>
        <v>34706369.251709998</v>
      </c>
      <c r="J93" s="1661">
        <v>182799.55236999993</v>
      </c>
      <c r="K93" s="1661">
        <f t="shared" si="45"/>
        <v>148270.07768169197</v>
      </c>
      <c r="L93" s="1661">
        <f t="shared" si="45"/>
        <v>5208685.2346683079</v>
      </c>
      <c r="M93" s="1661">
        <f t="shared" si="45"/>
        <v>5539754.864719999</v>
      </c>
    </row>
    <row r="94" spans="2:13" ht="18.75" customHeight="1">
      <c r="B94" s="1294"/>
      <c r="C94" s="1295" t="s">
        <v>761</v>
      </c>
      <c r="D94" s="1203">
        <f t="shared" si="41"/>
        <v>0</v>
      </c>
      <c r="E94" s="1200"/>
      <c r="F94" s="1201"/>
      <c r="G94" s="1202"/>
      <c r="H94" s="1203"/>
      <c r="I94" s="1201">
        <f t="shared" si="39"/>
        <v>0</v>
      </c>
      <c r="J94" s="1296"/>
      <c r="K94" s="1281"/>
      <c r="L94" s="1280"/>
      <c r="M94" s="2330">
        <f t="shared" si="40"/>
        <v>0</v>
      </c>
    </row>
    <row r="95" spans="2:13" ht="18.75" customHeight="1">
      <c r="B95" s="1276">
        <v>27</v>
      </c>
      <c r="C95" s="1283" t="s">
        <v>762</v>
      </c>
      <c r="D95" s="1195">
        <f t="shared" si="41"/>
        <v>511921.83600000001</v>
      </c>
      <c r="E95" s="1192"/>
      <c r="F95" s="1193">
        <v>511921.83600000001</v>
      </c>
      <c r="G95" s="1194"/>
      <c r="H95" s="1195"/>
      <c r="I95" s="1193">
        <f t="shared" si="39"/>
        <v>0</v>
      </c>
      <c r="J95" s="1322"/>
      <c r="K95" s="1322"/>
      <c r="L95" s="1322"/>
      <c r="M95" s="1092">
        <f t="shared" si="40"/>
        <v>0</v>
      </c>
    </row>
    <row r="96" spans="2:13" ht="18.75" customHeight="1">
      <c r="B96" s="1276">
        <v>28</v>
      </c>
      <c r="C96" s="1283" t="s">
        <v>763</v>
      </c>
      <c r="D96" s="1195">
        <f t="shared" si="41"/>
        <v>-15603.346060000002</v>
      </c>
      <c r="E96" s="1192"/>
      <c r="F96" s="1193">
        <v>-15603.346060000002</v>
      </c>
      <c r="G96" s="1194"/>
      <c r="H96" s="1195"/>
      <c r="I96" s="1193">
        <f t="shared" si="39"/>
        <v>0</v>
      </c>
      <c r="J96" s="1322"/>
      <c r="K96" s="1322"/>
      <c r="L96" s="1322"/>
      <c r="M96" s="1092">
        <f t="shared" si="40"/>
        <v>0</v>
      </c>
    </row>
    <row r="97" spans="2:13" ht="15.75" customHeight="1">
      <c r="B97" s="1297">
        <v>29</v>
      </c>
      <c r="C97" s="1298" t="s">
        <v>764</v>
      </c>
      <c r="D97" s="1195">
        <f t="shared" si="41"/>
        <v>72095.895000000004</v>
      </c>
      <c r="E97" s="1196"/>
      <c r="F97" s="1197">
        <v>72095.895000000004</v>
      </c>
      <c r="G97" s="1198"/>
      <c r="H97" s="1199"/>
      <c r="I97" s="1193">
        <f t="shared" si="39"/>
        <v>0</v>
      </c>
      <c r="J97" s="1322"/>
      <c r="K97" s="1322"/>
      <c r="L97" s="1322"/>
      <c r="M97" s="1092">
        <f t="shared" si="40"/>
        <v>0</v>
      </c>
    </row>
    <row r="98" spans="2:13" ht="18.75" customHeight="1" thickBot="1">
      <c r="B98" s="1297">
        <v>30</v>
      </c>
      <c r="C98" s="1298" t="s">
        <v>765</v>
      </c>
      <c r="D98" s="2309">
        <f t="shared" si="41"/>
        <v>4792569.4697000012</v>
      </c>
      <c r="E98" s="2315"/>
      <c r="F98" s="2319">
        <v>4792569.4697000012</v>
      </c>
      <c r="G98" s="2334"/>
      <c r="H98" s="2309"/>
      <c r="I98" s="2319">
        <f t="shared" si="39"/>
        <v>0</v>
      </c>
      <c r="J98" s="2315"/>
      <c r="K98" s="2315"/>
      <c r="L98" s="2315"/>
      <c r="M98" s="2323">
        <f t="shared" si="40"/>
        <v>0</v>
      </c>
    </row>
    <row r="99" spans="2:13" ht="21" customHeight="1" thickBot="1">
      <c r="B99" s="1288">
        <v>31</v>
      </c>
      <c r="C99" s="1299" t="s">
        <v>766</v>
      </c>
      <c r="D99" s="1661">
        <f>D95+D96+D97+D98</f>
        <v>5360983.8546400014</v>
      </c>
      <c r="E99" s="1661">
        <f t="shared" ref="E99:M99" si="46">E95+E96+E97+E98</f>
        <v>0</v>
      </c>
      <c r="F99" s="1661">
        <v>5360983.8546400014</v>
      </c>
      <c r="G99" s="1661">
        <f t="shared" si="46"/>
        <v>0</v>
      </c>
      <c r="H99" s="1661">
        <f t="shared" si="46"/>
        <v>0</v>
      </c>
      <c r="I99" s="1661">
        <f t="shared" si="46"/>
        <v>0</v>
      </c>
      <c r="J99" s="1661">
        <f t="shared" si="46"/>
        <v>0</v>
      </c>
      <c r="K99" s="1661">
        <f t="shared" si="46"/>
        <v>0</v>
      </c>
      <c r="L99" s="1661">
        <f t="shared" si="46"/>
        <v>0</v>
      </c>
      <c r="M99" s="1661">
        <f t="shared" si="46"/>
        <v>0</v>
      </c>
    </row>
    <row r="100" spans="2:13" ht="25.5" customHeight="1" thickBot="1">
      <c r="B100" s="1288">
        <v>32</v>
      </c>
      <c r="C100" s="1289" t="s">
        <v>767</v>
      </c>
      <c r="D100" s="1661">
        <f>D93+D99</f>
        <v>46082441.258469991</v>
      </c>
      <c r="E100" s="1661">
        <f t="shared" ref="E100:M100" si="47">E93+E99</f>
        <v>-78932</v>
      </c>
      <c r="F100" s="1661">
        <f>F93+F99</f>
        <v>5915249.1420400012</v>
      </c>
      <c r="G100" s="1661">
        <f t="shared" si="47"/>
        <v>0</v>
      </c>
      <c r="H100" s="1661">
        <f t="shared" si="47"/>
        <v>34706369.251709998</v>
      </c>
      <c r="I100" s="1661">
        <f t="shared" si="47"/>
        <v>34706369.251709998</v>
      </c>
      <c r="J100" s="1661">
        <f t="shared" si="47"/>
        <v>182799.55236999993</v>
      </c>
      <c r="K100" s="1661">
        <f t="shared" si="47"/>
        <v>148270.07768169197</v>
      </c>
      <c r="L100" s="1661">
        <f t="shared" si="47"/>
        <v>5208685.2346683079</v>
      </c>
      <c r="M100" s="1661">
        <f t="shared" si="47"/>
        <v>5539754.864719999</v>
      </c>
    </row>
    <row r="101" spans="2:13" ht="18.75" customHeight="1">
      <c r="D101" s="1310"/>
      <c r="E101" s="1310"/>
      <c r="F101" s="1310"/>
      <c r="G101" s="1310"/>
      <c r="H101" s="1310"/>
      <c r="I101" s="1310"/>
      <c r="J101" s="1310"/>
      <c r="K101" s="1310"/>
      <c r="L101" s="1310"/>
      <c r="M101" s="1310"/>
    </row>
    <row r="102" spans="2:13" ht="18.75" customHeight="1">
      <c r="D102" s="1571"/>
      <c r="E102" s="1571"/>
      <c r="F102" s="1571"/>
      <c r="G102" s="1571"/>
      <c r="H102" s="1571"/>
      <c r="I102" s="1571"/>
      <c r="J102" s="1571"/>
      <c r="K102" s="1571"/>
      <c r="L102" s="1571"/>
      <c r="M102" s="1571">
        <v>31</v>
      </c>
    </row>
    <row r="103" spans="2:13" ht="18.75" customHeight="1">
      <c r="D103" s="1310"/>
      <c r="E103" s="1571"/>
      <c r="F103" s="1310"/>
      <c r="G103" s="1310"/>
      <c r="H103" s="1310"/>
      <c r="I103" s="1310"/>
      <c r="J103" s="1310"/>
      <c r="K103" s="1310"/>
      <c r="L103" s="1310"/>
      <c r="M103" s="1310"/>
    </row>
    <row r="104" spans="2:13" ht="18.75" customHeight="1">
      <c r="B104" s="2208" t="s">
        <v>1074</v>
      </c>
      <c r="C104" s="2208"/>
      <c r="D104" s="2208"/>
      <c r="E104" s="2208"/>
      <c r="F104" s="2208"/>
      <c r="G104" s="2208"/>
      <c r="H104" s="1310"/>
      <c r="I104" s="1310"/>
      <c r="J104" s="1310"/>
      <c r="K104" s="1310"/>
      <c r="L104" s="1310"/>
      <c r="M104" s="1310"/>
    </row>
    <row r="105" spans="2:13" ht="18.75" customHeight="1" thickBot="1">
      <c r="B105" s="1977"/>
      <c r="C105" s="1977"/>
      <c r="D105" s="1977"/>
      <c r="E105" s="1977"/>
      <c r="F105" s="1977"/>
      <c r="G105" s="1977"/>
      <c r="H105" s="1310"/>
      <c r="I105" s="1310"/>
      <c r="J105" s="1310"/>
      <c r="K105" s="1310"/>
      <c r="L105" s="1310"/>
      <c r="M105" s="1310"/>
    </row>
    <row r="106" spans="2:13" ht="18.75" customHeight="1" thickBot="1">
      <c r="B106" s="2535" t="s">
        <v>449</v>
      </c>
      <c r="C106" s="2536"/>
      <c r="D106" s="1573"/>
      <c r="E106" s="1573"/>
      <c r="F106" s="1573"/>
      <c r="G106" s="1573"/>
      <c r="H106" s="1573"/>
      <c r="I106" s="1519"/>
      <c r="J106" s="1519"/>
      <c r="K106" s="1519"/>
      <c r="L106" s="2566" t="s">
        <v>885</v>
      </c>
      <c r="M106" s="2566"/>
    </row>
    <row r="107" spans="2:13" ht="18.75" customHeight="1" thickBot="1">
      <c r="B107" s="2549" t="s">
        <v>718</v>
      </c>
      <c r="C107" s="2537"/>
      <c r="D107" s="2537" t="s">
        <v>719</v>
      </c>
      <c r="E107" s="2537" t="s">
        <v>720</v>
      </c>
      <c r="F107" s="2537" t="s">
        <v>721</v>
      </c>
      <c r="G107" s="2540" t="s">
        <v>252</v>
      </c>
      <c r="H107" s="2541"/>
      <c r="I107" s="2541"/>
      <c r="J107" s="2541"/>
      <c r="K107" s="2541"/>
      <c r="L107" s="2541"/>
      <c r="M107" s="2542"/>
    </row>
    <row r="108" spans="2:13" ht="18.75" customHeight="1" thickBot="1">
      <c r="B108" s="2550"/>
      <c r="C108" s="2538"/>
      <c r="D108" s="2538"/>
      <c r="E108" s="2538"/>
      <c r="F108" s="2538"/>
      <c r="G108" s="2543" t="s">
        <v>1012</v>
      </c>
      <c r="H108" s="2544"/>
      <c r="I108" s="2545"/>
      <c r="J108" s="2546" t="s">
        <v>1014</v>
      </c>
      <c r="K108" s="2547"/>
      <c r="L108" s="2547"/>
      <c r="M108" s="2548"/>
    </row>
    <row r="109" spans="2:13" ht="57" customHeight="1" thickBot="1">
      <c r="B109" s="2550"/>
      <c r="C109" s="2538"/>
      <c r="D109" s="2539"/>
      <c r="E109" s="2539"/>
      <c r="F109" s="2539"/>
      <c r="G109" s="1613" t="s">
        <v>723</v>
      </c>
      <c r="H109" s="1613" t="s">
        <v>724</v>
      </c>
      <c r="I109" s="1613" t="s">
        <v>2</v>
      </c>
      <c r="J109" s="1614" t="s">
        <v>725</v>
      </c>
      <c r="K109" s="1614" t="s">
        <v>726</v>
      </c>
      <c r="L109" s="1614" t="s">
        <v>727</v>
      </c>
      <c r="M109" s="1423" t="s">
        <v>2</v>
      </c>
    </row>
    <row r="110" spans="2:13" s="1576" customFormat="1" ht="18.75" customHeight="1" thickBot="1">
      <c r="B110" s="2550"/>
      <c r="C110" s="2538"/>
      <c r="D110" s="1336">
        <v>1</v>
      </c>
      <c r="E110" s="1531"/>
      <c r="F110" s="1531">
        <v>2</v>
      </c>
      <c r="G110" s="1529">
        <v>3</v>
      </c>
      <c r="H110" s="1531">
        <v>4</v>
      </c>
      <c r="I110" s="1528">
        <v>5</v>
      </c>
      <c r="J110" s="1529">
        <v>6</v>
      </c>
      <c r="K110" s="1531">
        <v>7</v>
      </c>
      <c r="L110" s="1273">
        <v>8</v>
      </c>
      <c r="M110" s="1336">
        <v>9</v>
      </c>
    </row>
    <row r="111" spans="2:13" s="1576" customFormat="1" ht="18.75" customHeight="1" thickBot="1">
      <c r="B111" s="2551"/>
      <c r="C111" s="2539"/>
      <c r="D111" s="1533" t="s">
        <v>728</v>
      </c>
      <c r="E111" s="1533"/>
      <c r="F111" s="1533"/>
      <c r="G111" s="1530"/>
      <c r="H111" s="1533"/>
      <c r="I111" s="1274" t="s">
        <v>729</v>
      </c>
      <c r="J111" s="1530"/>
      <c r="K111" s="1533"/>
      <c r="L111" s="1275"/>
      <c r="M111" s="1533" t="s">
        <v>730</v>
      </c>
    </row>
    <row r="112" spans="2:13" ht="18.75" customHeight="1">
      <c r="B112" s="1294"/>
      <c r="C112" s="1295" t="s">
        <v>146</v>
      </c>
      <c r="D112" s="1420"/>
      <c r="E112" s="1278"/>
      <c r="F112" s="1201"/>
      <c r="G112" s="1202"/>
      <c r="H112" s="1203"/>
      <c r="I112" s="1200">
        <f>G112+H112</f>
        <v>0</v>
      </c>
      <c r="J112" s="1202"/>
      <c r="K112" s="1279"/>
      <c r="L112" s="1280"/>
      <c r="M112" s="1281">
        <f>J112+K112+L112</f>
        <v>0</v>
      </c>
    </row>
    <row r="113" spans="2:13" ht="18.75" customHeight="1">
      <c r="B113" s="1282">
        <v>1</v>
      </c>
      <c r="C113" s="1283" t="s">
        <v>731</v>
      </c>
      <c r="D113" s="1195">
        <f>E113+F113+I113+M113</f>
        <v>0</v>
      </c>
      <c r="E113" s="1192"/>
      <c r="F113" s="1193"/>
      <c r="G113" s="1194"/>
      <c r="H113" s="1195"/>
      <c r="I113" s="1200">
        <f t="shared" ref="I113:I134" si="48">G113+H113</f>
        <v>0</v>
      </c>
      <c r="J113" s="1290"/>
      <c r="K113" s="1291"/>
      <c r="L113" s="1292"/>
      <c r="M113" s="1281">
        <f t="shared" ref="M113:M134" si="49">J113+K113+L113</f>
        <v>0</v>
      </c>
    </row>
    <row r="114" spans="2:13" ht="18.75" customHeight="1">
      <c r="B114" s="1276">
        <v>2</v>
      </c>
      <c r="C114" s="1283" t="s">
        <v>87</v>
      </c>
      <c r="D114" s="1195">
        <f t="shared" ref="D114:D134" si="50">E114+F114+I114+M114</f>
        <v>2229.6999999999998</v>
      </c>
      <c r="E114" s="1192"/>
      <c r="F114" s="1193">
        <v>2229.6999999999998</v>
      </c>
      <c r="G114" s="1194"/>
      <c r="H114" s="1195"/>
      <c r="I114" s="1200">
        <f t="shared" si="48"/>
        <v>0</v>
      </c>
      <c r="J114" s="1290"/>
      <c r="K114" s="1291"/>
      <c r="L114" s="1292"/>
      <c r="M114" s="1281">
        <f t="shared" si="49"/>
        <v>0</v>
      </c>
    </row>
    <row r="115" spans="2:13" ht="18.75" customHeight="1">
      <c r="B115" s="1276">
        <v>3</v>
      </c>
      <c r="C115" s="1283" t="s">
        <v>732</v>
      </c>
      <c r="D115" s="1195">
        <f t="shared" si="50"/>
        <v>512549.68</v>
      </c>
      <c r="E115" s="1192"/>
      <c r="F115" s="1193">
        <v>512549.68</v>
      </c>
      <c r="G115" s="1194"/>
      <c r="H115" s="1195"/>
      <c r="I115" s="1200">
        <f t="shared" si="48"/>
        <v>0</v>
      </c>
      <c r="J115" s="1290"/>
      <c r="K115" s="1291"/>
      <c r="L115" s="1292"/>
      <c r="M115" s="1281">
        <f t="shared" si="49"/>
        <v>0</v>
      </c>
    </row>
    <row r="116" spans="2:13" ht="18.75" customHeight="1">
      <c r="B116" s="1282">
        <v>4</v>
      </c>
      <c r="C116" s="1283" t="s">
        <v>733</v>
      </c>
      <c r="D116" s="1195">
        <f t="shared" si="50"/>
        <v>8532.7900000000009</v>
      </c>
      <c r="E116" s="1192"/>
      <c r="F116" s="1193">
        <v>8532.7900000000009</v>
      </c>
      <c r="G116" s="1194"/>
      <c r="H116" s="1195"/>
      <c r="I116" s="1200">
        <f t="shared" si="48"/>
        <v>0</v>
      </c>
      <c r="J116" s="1290"/>
      <c r="K116" s="1291"/>
      <c r="L116" s="1292"/>
      <c r="M116" s="1281">
        <f t="shared" si="49"/>
        <v>0</v>
      </c>
    </row>
    <row r="117" spans="2:13" ht="18.75" customHeight="1">
      <c r="B117" s="1276">
        <v>5</v>
      </c>
      <c r="C117" s="1283" t="s">
        <v>734</v>
      </c>
      <c r="D117" s="1195">
        <f t="shared" si="50"/>
        <v>0</v>
      </c>
      <c r="E117" s="1192"/>
      <c r="F117" s="1193"/>
      <c r="G117" s="1194"/>
      <c r="H117" s="1195"/>
      <c r="I117" s="1200">
        <f t="shared" si="48"/>
        <v>0</v>
      </c>
      <c r="J117" s="1290"/>
      <c r="K117" s="1291"/>
      <c r="L117" s="1292"/>
      <c r="M117" s="1281">
        <f t="shared" si="49"/>
        <v>0</v>
      </c>
    </row>
    <row r="118" spans="2:13" ht="18.75" customHeight="1">
      <c r="B118" s="1276">
        <v>6</v>
      </c>
      <c r="C118" s="1283" t="s">
        <v>735</v>
      </c>
      <c r="D118" s="1195">
        <f t="shared" si="50"/>
        <v>0</v>
      </c>
      <c r="E118" s="1192"/>
      <c r="F118" s="1192"/>
      <c r="G118" s="1192"/>
      <c r="H118" s="1192"/>
      <c r="I118" s="1200">
        <f t="shared" si="48"/>
        <v>0</v>
      </c>
      <c r="J118" s="1192"/>
      <c r="K118" s="1192"/>
      <c r="L118" s="1192"/>
      <c r="M118" s="1281">
        <f t="shared" si="49"/>
        <v>0</v>
      </c>
    </row>
    <row r="119" spans="2:13" ht="18.75" customHeight="1">
      <c r="B119" s="1276"/>
      <c r="C119" s="1191" t="s">
        <v>736</v>
      </c>
      <c r="D119" s="1195">
        <f t="shared" si="50"/>
        <v>0</v>
      </c>
      <c r="E119" s="1192"/>
      <c r="F119" s="1193"/>
      <c r="G119" s="1194"/>
      <c r="H119" s="1195"/>
      <c r="I119" s="1200">
        <f t="shared" si="48"/>
        <v>0</v>
      </c>
      <c r="J119" s="1290"/>
      <c r="K119" s="1291"/>
      <c r="L119" s="1292"/>
      <c r="M119" s="1281">
        <f t="shared" si="49"/>
        <v>0</v>
      </c>
    </row>
    <row r="120" spans="2:13" ht="18.75" customHeight="1">
      <c r="B120" s="1276"/>
      <c r="C120" s="1191" t="s">
        <v>737</v>
      </c>
      <c r="D120" s="1195">
        <f t="shared" si="50"/>
        <v>0</v>
      </c>
      <c r="E120" s="1192"/>
      <c r="F120" s="1193"/>
      <c r="G120" s="1194"/>
      <c r="H120" s="1195"/>
      <c r="I120" s="1200">
        <f t="shared" si="48"/>
        <v>0</v>
      </c>
      <c r="J120" s="1290"/>
      <c r="K120" s="1291"/>
      <c r="L120" s="1292"/>
      <c r="M120" s="1281">
        <f t="shared" si="49"/>
        <v>0</v>
      </c>
    </row>
    <row r="121" spans="2:13" ht="18.75" customHeight="1">
      <c r="B121" s="1282">
        <v>7</v>
      </c>
      <c r="C121" s="1283" t="s">
        <v>738</v>
      </c>
      <c r="D121" s="1195">
        <f t="shared" si="50"/>
        <v>0</v>
      </c>
      <c r="E121" s="1192"/>
      <c r="F121" s="1192"/>
      <c r="G121" s="1192"/>
      <c r="H121" s="1192"/>
      <c r="I121" s="1200">
        <f t="shared" si="48"/>
        <v>0</v>
      </c>
      <c r="J121" s="1192"/>
      <c r="K121" s="1192"/>
      <c r="L121" s="1192"/>
      <c r="M121" s="1281">
        <f t="shared" si="49"/>
        <v>0</v>
      </c>
    </row>
    <row r="122" spans="2:13" ht="18.75" customHeight="1">
      <c r="B122" s="1282"/>
      <c r="C122" s="1191" t="s">
        <v>739</v>
      </c>
      <c r="D122" s="1195">
        <f t="shared" si="50"/>
        <v>0</v>
      </c>
      <c r="E122" s="1192"/>
      <c r="F122" s="1193"/>
      <c r="G122" s="1194"/>
      <c r="H122" s="1195"/>
      <c r="I122" s="1200">
        <f t="shared" si="48"/>
        <v>0</v>
      </c>
      <c r="J122" s="1290"/>
      <c r="K122" s="1291"/>
      <c r="L122" s="1292"/>
      <c r="M122" s="1281">
        <f t="shared" si="49"/>
        <v>0</v>
      </c>
    </row>
    <row r="123" spans="2:13" ht="18.75" customHeight="1" thickBot="1">
      <c r="B123" s="1282"/>
      <c r="C123" s="2312" t="s">
        <v>740</v>
      </c>
      <c r="D123" s="2309">
        <f t="shared" si="50"/>
        <v>0</v>
      </c>
      <c r="E123" s="2315"/>
      <c r="F123" s="2319"/>
      <c r="G123" s="2334"/>
      <c r="H123" s="2309"/>
      <c r="I123" s="2352">
        <f t="shared" si="48"/>
        <v>0</v>
      </c>
      <c r="J123" s="2338"/>
      <c r="K123" s="2339"/>
      <c r="L123" s="2335"/>
      <c r="M123" s="2353">
        <f t="shared" si="49"/>
        <v>0</v>
      </c>
    </row>
    <row r="124" spans="2:13" ht="28.5" customHeight="1" thickBot="1">
      <c r="B124" s="1276">
        <v>8</v>
      </c>
      <c r="C124" s="2314" t="s">
        <v>741</v>
      </c>
      <c r="D124" s="1661">
        <f t="shared" si="50"/>
        <v>2186563.9939181809</v>
      </c>
      <c r="E124" s="2346"/>
      <c r="F124" s="2346"/>
      <c r="G124" s="2346"/>
      <c r="H124" s="2346">
        <v>1930970.7494681808</v>
      </c>
      <c r="I124" s="2346">
        <f t="shared" si="48"/>
        <v>1930970.7494681808</v>
      </c>
      <c r="J124" s="2346"/>
      <c r="K124" s="2346"/>
      <c r="L124" s="2346">
        <v>255593.24445</v>
      </c>
      <c r="M124" s="1465">
        <f t="shared" si="49"/>
        <v>255593.24445</v>
      </c>
    </row>
    <row r="125" spans="2:13" ht="18.75" customHeight="1">
      <c r="B125" s="1276">
        <v>9</v>
      </c>
      <c r="C125" s="2313" t="s">
        <v>742</v>
      </c>
      <c r="D125" s="1203">
        <f t="shared" si="50"/>
        <v>0</v>
      </c>
      <c r="E125" s="1200"/>
      <c r="F125" s="1201"/>
      <c r="G125" s="1202"/>
      <c r="H125" s="1203"/>
      <c r="I125" s="1200">
        <f t="shared" si="48"/>
        <v>0</v>
      </c>
      <c r="J125" s="1296"/>
      <c r="K125" s="1281"/>
      <c r="L125" s="1280"/>
      <c r="M125" s="1281">
        <f t="shared" si="49"/>
        <v>0</v>
      </c>
    </row>
    <row r="126" spans="2:13" ht="18.75" customHeight="1">
      <c r="B126" s="1282">
        <v>10</v>
      </c>
      <c r="C126" s="1285" t="s">
        <v>743</v>
      </c>
      <c r="D126" s="1195">
        <f t="shared" si="50"/>
        <v>149592.74946818076</v>
      </c>
      <c r="E126" s="1192"/>
      <c r="F126" s="1193"/>
      <c r="G126" s="1193"/>
      <c r="H126" s="1193">
        <v>149592.74946818076</v>
      </c>
      <c r="I126" s="1200">
        <f t="shared" si="48"/>
        <v>149592.74946818076</v>
      </c>
      <c r="J126" s="1193"/>
      <c r="K126" s="1193"/>
      <c r="L126" s="1193"/>
      <c r="M126" s="1281">
        <f t="shared" si="49"/>
        <v>0</v>
      </c>
    </row>
    <row r="127" spans="2:13" ht="18.75" customHeight="1">
      <c r="B127" s="1276">
        <v>11</v>
      </c>
      <c r="C127" s="1285" t="s">
        <v>744</v>
      </c>
      <c r="D127" s="1195">
        <f t="shared" si="50"/>
        <v>2036971.2444500001</v>
      </c>
      <c r="E127" s="1192"/>
      <c r="F127" s="1193"/>
      <c r="G127" s="1193"/>
      <c r="H127" s="1193">
        <v>1781378</v>
      </c>
      <c r="I127" s="1200">
        <f t="shared" si="48"/>
        <v>1781378</v>
      </c>
      <c r="J127" s="1193"/>
      <c r="K127" s="1193"/>
      <c r="L127" s="1193">
        <v>255593.24445</v>
      </c>
      <c r="M127" s="1281">
        <f t="shared" si="49"/>
        <v>255593.24445</v>
      </c>
    </row>
    <row r="128" spans="2:13" ht="28.5" customHeight="1">
      <c r="B128" s="1276">
        <v>12</v>
      </c>
      <c r="C128" s="1285" t="s">
        <v>745</v>
      </c>
      <c r="D128" s="1195">
        <f t="shared" si="50"/>
        <v>0</v>
      </c>
      <c r="E128" s="1192"/>
      <c r="F128" s="1193"/>
      <c r="G128" s="1193"/>
      <c r="H128" s="1193"/>
      <c r="I128" s="1200">
        <f t="shared" si="48"/>
        <v>0</v>
      </c>
      <c r="J128" s="1193"/>
      <c r="K128" s="1193"/>
      <c r="L128" s="1193"/>
      <c r="M128" s="1281">
        <f t="shared" si="49"/>
        <v>0</v>
      </c>
    </row>
    <row r="129" spans="2:13" ht="18.75" customHeight="1">
      <c r="B129" s="1282">
        <v>13</v>
      </c>
      <c r="C129" s="1286" t="s">
        <v>746</v>
      </c>
      <c r="D129" s="1195">
        <f t="shared" si="50"/>
        <v>0</v>
      </c>
      <c r="E129" s="1192"/>
      <c r="F129" s="1193"/>
      <c r="G129" s="1194"/>
      <c r="H129" s="1195"/>
      <c r="I129" s="1200">
        <f t="shared" si="48"/>
        <v>0</v>
      </c>
      <c r="J129" s="1290"/>
      <c r="K129" s="1291"/>
      <c r="L129" s="1292"/>
      <c r="M129" s="1281">
        <f t="shared" si="49"/>
        <v>0</v>
      </c>
    </row>
    <row r="130" spans="2:13" ht="18.75" customHeight="1">
      <c r="B130" s="1276">
        <v>14</v>
      </c>
      <c r="C130" s="1286" t="s">
        <v>747</v>
      </c>
      <c r="D130" s="1195">
        <f t="shared" si="50"/>
        <v>41576.54</v>
      </c>
      <c r="E130" s="1192"/>
      <c r="F130" s="1193"/>
      <c r="G130" s="1194"/>
      <c r="H130" s="1195">
        <v>40869.24</v>
      </c>
      <c r="I130" s="1200">
        <f t="shared" si="48"/>
        <v>40869.24</v>
      </c>
      <c r="J130" s="1290"/>
      <c r="K130" s="1291"/>
      <c r="L130" s="1292">
        <v>707.3</v>
      </c>
      <c r="M130" s="1281">
        <f t="shared" si="49"/>
        <v>707.3</v>
      </c>
    </row>
    <row r="131" spans="2:13" ht="18.75" customHeight="1">
      <c r="B131" s="1276">
        <v>15</v>
      </c>
      <c r="C131" s="1286" t="s">
        <v>748</v>
      </c>
      <c r="D131" s="1195">
        <f t="shared" si="50"/>
        <v>16943.29</v>
      </c>
      <c r="E131" s="1192"/>
      <c r="F131" s="1193"/>
      <c r="G131" s="1194"/>
      <c r="H131" s="1195">
        <v>16943.29</v>
      </c>
      <c r="I131" s="1200">
        <f t="shared" si="48"/>
        <v>16943.29</v>
      </c>
      <c r="J131" s="1290"/>
      <c r="K131" s="1291"/>
      <c r="L131" s="1292"/>
      <c r="M131" s="1281">
        <f t="shared" si="49"/>
        <v>0</v>
      </c>
    </row>
    <row r="132" spans="2:13" ht="18.75" customHeight="1">
      <c r="B132" s="1282">
        <v>16</v>
      </c>
      <c r="C132" s="1286" t="s">
        <v>749</v>
      </c>
      <c r="D132" s="1195">
        <f t="shared" si="50"/>
        <v>108926.11</v>
      </c>
      <c r="E132" s="1192"/>
      <c r="F132" s="1193"/>
      <c r="G132" s="1193"/>
      <c r="H132" s="1195">
        <v>108926.11</v>
      </c>
      <c r="I132" s="1200">
        <f t="shared" si="48"/>
        <v>108926.11</v>
      </c>
      <c r="J132" s="1193"/>
      <c r="K132" s="1291"/>
      <c r="L132" s="1193"/>
      <c r="M132" s="1281">
        <f t="shared" si="49"/>
        <v>0</v>
      </c>
    </row>
    <row r="133" spans="2:13" ht="21.75" customHeight="1">
      <c r="B133" s="1276">
        <v>17</v>
      </c>
      <c r="C133" s="1286" t="s">
        <v>750</v>
      </c>
      <c r="D133" s="1195">
        <f t="shared" si="50"/>
        <v>0</v>
      </c>
      <c r="E133" s="1192"/>
      <c r="F133" s="1193"/>
      <c r="G133" s="1194"/>
      <c r="H133" s="1195"/>
      <c r="I133" s="1200">
        <f t="shared" si="48"/>
        <v>0</v>
      </c>
      <c r="J133" s="1290"/>
      <c r="K133" s="1291"/>
      <c r="L133" s="1292"/>
      <c r="M133" s="1281">
        <f t="shared" si="49"/>
        <v>0</v>
      </c>
    </row>
    <row r="134" spans="2:13" ht="15.75" customHeight="1" thickBot="1">
      <c r="B134" s="1276">
        <v>18</v>
      </c>
      <c r="C134" s="1287" t="s">
        <v>751</v>
      </c>
      <c r="D134" s="1195">
        <f t="shared" si="50"/>
        <v>30247</v>
      </c>
      <c r="E134" s="1196"/>
      <c r="F134" s="1197"/>
      <c r="G134" s="1198"/>
      <c r="H134" s="1199">
        <v>23057</v>
      </c>
      <c r="I134" s="1200">
        <f t="shared" si="48"/>
        <v>23057</v>
      </c>
      <c r="J134" s="1301"/>
      <c r="K134" s="1302"/>
      <c r="L134" s="1303">
        <v>7190</v>
      </c>
      <c r="M134" s="1281">
        <f t="shared" si="49"/>
        <v>7190</v>
      </c>
    </row>
    <row r="135" spans="2:13" ht="24.75" customHeight="1" thickBot="1">
      <c r="B135" s="1288">
        <v>19</v>
      </c>
      <c r="C135" s="1289" t="s">
        <v>752</v>
      </c>
      <c r="D135" s="1661">
        <f>D113+D114+D115+D116+D117+D118+D121+D124+D129+D130+D131+D132+D133+D134</f>
        <v>2907569.1039181808</v>
      </c>
      <c r="E135" s="1661">
        <f t="shared" ref="E135:M135" si="51">E113+E114+E115+E116+E117+E118+E121+E124+E129+E130+E131+E132+E133+E134</f>
        <v>0</v>
      </c>
      <c r="F135" s="1661">
        <f t="shared" si="51"/>
        <v>523312.17</v>
      </c>
      <c r="G135" s="1661">
        <f t="shared" si="51"/>
        <v>0</v>
      </c>
      <c r="H135" s="1661">
        <f t="shared" si="51"/>
        <v>2120766.3894681809</v>
      </c>
      <c r="I135" s="1661">
        <f t="shared" si="51"/>
        <v>2120766.3894681809</v>
      </c>
      <c r="J135" s="1661">
        <f t="shared" si="51"/>
        <v>0</v>
      </c>
      <c r="K135" s="1661">
        <f t="shared" si="51"/>
        <v>0</v>
      </c>
      <c r="L135" s="1661">
        <f t="shared" si="51"/>
        <v>263490.54444999999</v>
      </c>
      <c r="M135" s="1661">
        <f t="shared" si="51"/>
        <v>263490.54444999999</v>
      </c>
    </row>
    <row r="136" spans="2:13" ht="18.75" customHeight="1">
      <c r="B136" s="1276"/>
      <c r="C136" s="1277" t="s">
        <v>753</v>
      </c>
      <c r="D136" s="1195"/>
      <c r="E136" s="1192"/>
      <c r="F136" s="1193"/>
      <c r="G136" s="1194"/>
      <c r="H136" s="1195"/>
      <c r="I136" s="1193"/>
      <c r="J136" s="1290"/>
      <c r="K136" s="1291"/>
      <c r="L136" s="1292"/>
      <c r="M136" s="1291"/>
    </row>
    <row r="137" spans="2:13" ht="18.75" customHeight="1">
      <c r="B137" s="1276"/>
      <c r="C137" s="1277" t="s">
        <v>147</v>
      </c>
      <c r="D137" s="1195"/>
      <c r="E137" s="1192"/>
      <c r="F137" s="1193"/>
      <c r="G137" s="1194"/>
      <c r="H137" s="1195"/>
      <c r="I137" s="1193"/>
      <c r="J137" s="1290"/>
      <c r="K137" s="1291"/>
      <c r="L137" s="1292"/>
      <c r="M137" s="1291"/>
    </row>
    <row r="138" spans="2:13" ht="18.75" customHeight="1">
      <c r="B138" s="1276">
        <v>20</v>
      </c>
      <c r="C138" s="1286" t="s">
        <v>754</v>
      </c>
      <c r="D138" s="1195">
        <f>E138+F138+I138+M138</f>
        <v>2184463.1281400002</v>
      </c>
      <c r="E138" s="1192"/>
      <c r="F138" s="1193"/>
      <c r="G138" s="1194"/>
      <c r="H138" s="1195">
        <v>1928886</v>
      </c>
      <c r="I138" s="1193">
        <f>G138+H138</f>
        <v>1928886</v>
      </c>
      <c r="J138" s="1290"/>
      <c r="K138" s="1291"/>
      <c r="L138" s="1292">
        <v>255577.12814000002</v>
      </c>
      <c r="M138" s="1092">
        <f>J138+K138+L138</f>
        <v>255577.12814000002</v>
      </c>
    </row>
    <row r="139" spans="2:13" ht="18.75" customHeight="1">
      <c r="B139" s="1276">
        <v>21</v>
      </c>
      <c r="C139" s="1286" t="s">
        <v>755</v>
      </c>
      <c r="D139" s="1195">
        <f t="shared" ref="D139:D149" si="52">E139+F139+I139+M139</f>
        <v>6273.4816899999996</v>
      </c>
      <c r="E139" s="1192"/>
      <c r="F139" s="1193">
        <v>6273.4816899999996</v>
      </c>
      <c r="G139" s="1194"/>
      <c r="H139" s="1195"/>
      <c r="I139" s="1193">
        <f t="shared" ref="I139:I143" si="53">G139+H139</f>
        <v>0</v>
      </c>
      <c r="J139" s="1290"/>
      <c r="K139" s="1291"/>
      <c r="L139" s="1292"/>
      <c r="M139" s="1092">
        <f t="shared" ref="M139:M150" si="54">J139+K139+L139</f>
        <v>0</v>
      </c>
    </row>
    <row r="140" spans="2:13" ht="18.75" customHeight="1">
      <c r="B140" s="1276">
        <v>22</v>
      </c>
      <c r="C140" s="1286" t="s">
        <v>756</v>
      </c>
      <c r="D140" s="1195">
        <f t="shared" si="52"/>
        <v>58275.119969999971</v>
      </c>
      <c r="E140" s="1192"/>
      <c r="F140" s="1193"/>
      <c r="G140" s="1194"/>
      <c r="H140" s="1195">
        <v>52583.199999999997</v>
      </c>
      <c r="I140" s="1193">
        <f t="shared" si="53"/>
        <v>52583.199999999997</v>
      </c>
      <c r="J140" s="1290"/>
      <c r="K140" s="1291"/>
      <c r="L140" s="1292">
        <v>5691.9199699999699</v>
      </c>
      <c r="M140" s="1092">
        <f t="shared" si="54"/>
        <v>5691.9199699999699</v>
      </c>
    </row>
    <row r="141" spans="2:13" ht="18.75" customHeight="1">
      <c r="B141" s="1276">
        <v>23</v>
      </c>
      <c r="C141" s="1286" t="s">
        <v>757</v>
      </c>
      <c r="D141" s="1195">
        <f t="shared" si="52"/>
        <v>0</v>
      </c>
      <c r="E141" s="1192"/>
      <c r="F141" s="1193"/>
      <c r="G141" s="1194"/>
      <c r="H141" s="1195"/>
      <c r="I141" s="1193">
        <f t="shared" si="53"/>
        <v>0</v>
      </c>
      <c r="J141" s="1290"/>
      <c r="K141" s="1291"/>
      <c r="L141" s="1292"/>
      <c r="M141" s="1092">
        <f t="shared" si="54"/>
        <v>0</v>
      </c>
    </row>
    <row r="142" spans="2:13" ht="18.75" customHeight="1">
      <c r="B142" s="1276">
        <v>24</v>
      </c>
      <c r="C142" s="1293" t="s">
        <v>758</v>
      </c>
      <c r="D142" s="1195">
        <f t="shared" si="52"/>
        <v>0</v>
      </c>
      <c r="E142" s="1192"/>
      <c r="F142" s="1193"/>
      <c r="G142" s="1194"/>
      <c r="H142" s="1195"/>
      <c r="I142" s="1193">
        <f t="shared" si="53"/>
        <v>0</v>
      </c>
      <c r="J142" s="1290"/>
      <c r="K142" s="1291"/>
      <c r="L142" s="1292"/>
      <c r="M142" s="1092">
        <f t="shared" si="54"/>
        <v>0</v>
      </c>
    </row>
    <row r="143" spans="2:13" ht="18.75" customHeight="1" thickBot="1">
      <c r="B143" s="1276">
        <v>25</v>
      </c>
      <c r="C143" s="2341" t="s">
        <v>759</v>
      </c>
      <c r="D143" s="2309">
        <f t="shared" si="52"/>
        <v>172371.90837951694</v>
      </c>
      <c r="E143" s="2315"/>
      <c r="F143" s="2319">
        <v>30852.697429516935</v>
      </c>
      <c r="G143" s="2319"/>
      <c r="H143" s="2319">
        <v>139297</v>
      </c>
      <c r="I143" s="2319">
        <f t="shared" si="53"/>
        <v>139297</v>
      </c>
      <c r="J143" s="2319"/>
      <c r="K143" s="2319"/>
      <c r="L143" s="2319">
        <v>2222.2109499999997</v>
      </c>
      <c r="M143" s="2323">
        <f t="shared" si="54"/>
        <v>2222.2109499999997</v>
      </c>
    </row>
    <row r="144" spans="2:13" ht="28.5" customHeight="1" thickBot="1">
      <c r="B144" s="1288">
        <v>26</v>
      </c>
      <c r="C144" s="1289" t="s">
        <v>760</v>
      </c>
      <c r="D144" s="1661">
        <f>D138+D139+D140+D141+D142+D143</f>
        <v>2421383.6381795169</v>
      </c>
      <c r="E144" s="1661">
        <f t="shared" ref="E144:L144" si="55">E138+E139+E140+E141+E142+E143</f>
        <v>0</v>
      </c>
      <c r="F144" s="1661">
        <f t="shared" si="55"/>
        <v>37126.179119516935</v>
      </c>
      <c r="G144" s="1661">
        <f t="shared" si="55"/>
        <v>0</v>
      </c>
      <c r="H144" s="1661">
        <f t="shared" si="55"/>
        <v>2120766.2000000002</v>
      </c>
      <c r="I144" s="1661">
        <f t="shared" si="55"/>
        <v>2120766.2000000002</v>
      </c>
      <c r="J144" s="1661">
        <f t="shared" si="55"/>
        <v>0</v>
      </c>
      <c r="K144" s="1661">
        <f t="shared" si="55"/>
        <v>0</v>
      </c>
      <c r="L144" s="1661">
        <f t="shared" si="55"/>
        <v>263491.25905999995</v>
      </c>
      <c r="M144" s="2332">
        <f t="shared" si="54"/>
        <v>263491.25905999995</v>
      </c>
    </row>
    <row r="145" spans="2:13" ht="18.75" customHeight="1">
      <c r="B145" s="1294"/>
      <c r="C145" s="1295" t="s">
        <v>761</v>
      </c>
      <c r="D145" s="1203">
        <f t="shared" si="52"/>
        <v>0</v>
      </c>
      <c r="E145" s="1200"/>
      <c r="F145" s="1201"/>
      <c r="G145" s="1202"/>
      <c r="H145" s="1203"/>
      <c r="I145" s="1201"/>
      <c r="J145" s="1296"/>
      <c r="K145" s="1281"/>
      <c r="L145" s="1280"/>
      <c r="M145" s="2330">
        <f t="shared" si="54"/>
        <v>0</v>
      </c>
    </row>
    <row r="146" spans="2:13" ht="18.75" customHeight="1">
      <c r="B146" s="1276">
        <v>27</v>
      </c>
      <c r="C146" s="1283" t="s">
        <v>762</v>
      </c>
      <c r="D146" s="1195">
        <f t="shared" si="52"/>
        <v>739623.5</v>
      </c>
      <c r="E146" s="1192"/>
      <c r="F146" s="1193">
        <v>739623.5</v>
      </c>
      <c r="G146" s="1194"/>
      <c r="H146" s="1195"/>
      <c r="I146" s="1193"/>
      <c r="J146" s="1290"/>
      <c r="K146" s="1291"/>
      <c r="L146" s="1292"/>
      <c r="M146" s="1092">
        <f t="shared" si="54"/>
        <v>0</v>
      </c>
    </row>
    <row r="147" spans="2:13" ht="18.75" customHeight="1">
      <c r="B147" s="1276">
        <v>28</v>
      </c>
      <c r="C147" s="1283" t="s">
        <v>763</v>
      </c>
      <c r="D147" s="1195">
        <f t="shared" si="52"/>
        <v>0</v>
      </c>
      <c r="E147" s="1192"/>
      <c r="F147" s="1193"/>
      <c r="G147" s="1194"/>
      <c r="H147" s="1195"/>
      <c r="I147" s="1193"/>
      <c r="J147" s="1290"/>
      <c r="K147" s="1291"/>
      <c r="L147" s="1292"/>
      <c r="M147" s="1092">
        <f t="shared" si="54"/>
        <v>0</v>
      </c>
    </row>
    <row r="148" spans="2:13" ht="18.75" customHeight="1">
      <c r="B148" s="1297">
        <v>29</v>
      </c>
      <c r="C148" s="1298" t="s">
        <v>764</v>
      </c>
      <c r="D148" s="1195">
        <f t="shared" si="52"/>
        <v>0</v>
      </c>
      <c r="E148" s="1196"/>
      <c r="F148" s="1197"/>
      <c r="G148" s="1198"/>
      <c r="H148" s="1199"/>
      <c r="I148" s="1193"/>
      <c r="J148" s="1301"/>
      <c r="K148" s="1302"/>
      <c r="L148" s="1303"/>
      <c r="M148" s="1092">
        <f t="shared" si="54"/>
        <v>0</v>
      </c>
    </row>
    <row r="149" spans="2:13" ht="18.75" customHeight="1" thickBot="1">
      <c r="B149" s="1297">
        <v>30</v>
      </c>
      <c r="C149" s="1298" t="s">
        <v>765</v>
      </c>
      <c r="D149" s="2309">
        <f t="shared" si="52"/>
        <v>-253438</v>
      </c>
      <c r="E149" s="2315"/>
      <c r="F149" s="2319">
        <v>-253438</v>
      </c>
      <c r="G149" s="2334"/>
      <c r="H149" s="2309"/>
      <c r="I149" s="2319"/>
      <c r="J149" s="2334"/>
      <c r="K149" s="2309"/>
      <c r="L149" s="2335"/>
      <c r="M149" s="2323">
        <f t="shared" si="54"/>
        <v>0</v>
      </c>
    </row>
    <row r="150" spans="2:13" ht="18" customHeight="1" thickBot="1">
      <c r="B150" s="1288">
        <v>31</v>
      </c>
      <c r="C150" s="1299" t="s">
        <v>766</v>
      </c>
      <c r="D150" s="1661">
        <f>D149+D148+D147+D146</f>
        <v>486185.5</v>
      </c>
      <c r="E150" s="1661">
        <f t="shared" ref="E150:L150" si="56">E149+E148+E147+E146</f>
        <v>0</v>
      </c>
      <c r="F150" s="1661">
        <f t="shared" si="56"/>
        <v>486185.5</v>
      </c>
      <c r="G150" s="1661">
        <f t="shared" si="56"/>
        <v>0</v>
      </c>
      <c r="H150" s="1661">
        <f t="shared" si="56"/>
        <v>0</v>
      </c>
      <c r="I150" s="1661">
        <f t="shared" si="56"/>
        <v>0</v>
      </c>
      <c r="J150" s="1661">
        <f t="shared" si="56"/>
        <v>0</v>
      </c>
      <c r="K150" s="1661">
        <f t="shared" si="56"/>
        <v>0</v>
      </c>
      <c r="L150" s="1661">
        <f t="shared" si="56"/>
        <v>0</v>
      </c>
      <c r="M150" s="2332">
        <f t="shared" si="54"/>
        <v>0</v>
      </c>
    </row>
    <row r="151" spans="2:13" ht="28.5" customHeight="1" thickBot="1">
      <c r="B151" s="1288">
        <v>32</v>
      </c>
      <c r="C151" s="1289" t="s">
        <v>767</v>
      </c>
      <c r="D151" s="2354">
        <f>D150+D144</f>
        <v>2907569.1381795169</v>
      </c>
      <c r="E151" s="2354">
        <f t="shared" ref="E151:I151" si="57">E150+E144</f>
        <v>0</v>
      </c>
      <c r="F151" s="2354">
        <f t="shared" si="57"/>
        <v>523311.67911951692</v>
      </c>
      <c r="G151" s="2354">
        <f t="shared" si="57"/>
        <v>0</v>
      </c>
      <c r="H151" s="2354">
        <f t="shared" si="57"/>
        <v>2120766.2000000002</v>
      </c>
      <c r="I151" s="2354">
        <f t="shared" si="57"/>
        <v>2120766.2000000002</v>
      </c>
      <c r="J151" s="2354">
        <f t="shared" ref="J151" si="58">J150+J144</f>
        <v>0</v>
      </c>
      <c r="K151" s="2354">
        <f t="shared" ref="K151" si="59">K150+K144</f>
        <v>0</v>
      </c>
      <c r="L151" s="2354">
        <f t="shared" ref="L151" si="60">L150+L144</f>
        <v>263491.25905999995</v>
      </c>
      <c r="M151" s="2354">
        <f t="shared" ref="M151" si="61">M150+M144</f>
        <v>263491.25905999995</v>
      </c>
    </row>
    <row r="152" spans="2:13" ht="18.75" customHeight="1">
      <c r="D152" s="1310"/>
      <c r="E152" s="1310"/>
      <c r="F152" s="1310"/>
      <c r="G152" s="1310"/>
      <c r="H152" s="1310"/>
      <c r="I152" s="1310"/>
      <c r="J152" s="1310"/>
      <c r="K152" s="1310"/>
      <c r="L152" s="1310"/>
      <c r="M152" s="1310"/>
    </row>
    <row r="153" spans="2:13" ht="18.75" customHeight="1">
      <c r="D153" s="1571"/>
      <c r="E153" s="1571"/>
      <c r="F153" s="1571"/>
      <c r="G153" s="1571"/>
      <c r="H153" s="1571"/>
      <c r="I153" s="1571"/>
      <c r="J153" s="1571"/>
      <c r="K153" s="1571"/>
      <c r="L153" s="1571"/>
      <c r="M153" s="1571">
        <v>32</v>
      </c>
    </row>
    <row r="154" spans="2:13" ht="18.75" customHeight="1">
      <c r="D154" s="1571"/>
      <c r="E154" s="1571"/>
      <c r="F154" s="1571"/>
      <c r="G154" s="1571"/>
      <c r="H154" s="1571"/>
      <c r="I154" s="1571"/>
      <c r="J154" s="1571"/>
      <c r="K154" s="1571"/>
      <c r="L154" s="1571"/>
      <c r="M154" s="1571"/>
    </row>
    <row r="155" spans="2:13" ht="18.75" customHeight="1">
      <c r="B155" s="2208" t="s">
        <v>1074</v>
      </c>
      <c r="C155" s="2208"/>
      <c r="D155" s="2208"/>
      <c r="E155" s="2208"/>
      <c r="F155" s="2208"/>
      <c r="G155" s="2208"/>
      <c r="H155" s="1310"/>
      <c r="I155" s="1310"/>
      <c r="J155" s="1310"/>
      <c r="K155" s="1310"/>
      <c r="L155" s="1310"/>
      <c r="M155" s="1310"/>
    </row>
    <row r="156" spans="2:13" ht="18.75" customHeight="1" thickBot="1">
      <c r="B156" s="1977"/>
      <c r="C156" s="1977"/>
      <c r="D156" s="1977"/>
      <c r="E156" s="1977"/>
      <c r="F156" s="1977"/>
      <c r="G156" s="1977"/>
      <c r="H156" s="1310"/>
      <c r="I156" s="1310"/>
      <c r="J156" s="1310"/>
      <c r="K156" s="1310"/>
      <c r="L156" s="1310"/>
      <c r="M156" s="1310"/>
    </row>
    <row r="157" spans="2:13" ht="18.75" customHeight="1" thickBot="1">
      <c r="B157" s="2535" t="s">
        <v>769</v>
      </c>
      <c r="C157" s="2536"/>
      <c r="D157" s="1573"/>
      <c r="E157" s="1573"/>
      <c r="F157" s="1573"/>
      <c r="G157" s="1573"/>
      <c r="H157" s="1573"/>
      <c r="I157" s="1519"/>
      <c r="J157" s="1519"/>
      <c r="K157" s="1519"/>
      <c r="L157" s="2566" t="s">
        <v>885</v>
      </c>
      <c r="M157" s="2566"/>
    </row>
    <row r="158" spans="2:13" ht="18.75" customHeight="1" thickBot="1">
      <c r="B158" s="2549" t="s">
        <v>718</v>
      </c>
      <c r="C158" s="2563"/>
      <c r="D158" s="2537" t="s">
        <v>719</v>
      </c>
      <c r="E158" s="2537" t="s">
        <v>720</v>
      </c>
      <c r="F158" s="2537" t="s">
        <v>721</v>
      </c>
      <c r="G158" s="2540" t="s">
        <v>252</v>
      </c>
      <c r="H158" s="2541"/>
      <c r="I158" s="2541"/>
      <c r="J158" s="2541"/>
      <c r="K158" s="2541"/>
      <c r="L158" s="2541"/>
      <c r="M158" s="2542"/>
    </row>
    <row r="159" spans="2:13" ht="18.75" customHeight="1" thickBot="1">
      <c r="B159" s="2550"/>
      <c r="C159" s="2564"/>
      <c r="D159" s="2538"/>
      <c r="E159" s="2538"/>
      <c r="F159" s="2538"/>
      <c r="G159" s="2543" t="s">
        <v>772</v>
      </c>
      <c r="H159" s="2544"/>
      <c r="I159" s="2545"/>
      <c r="J159" s="2546" t="s">
        <v>1013</v>
      </c>
      <c r="K159" s="2547"/>
      <c r="L159" s="2547"/>
      <c r="M159" s="2548"/>
    </row>
    <row r="160" spans="2:13" ht="60.75" customHeight="1" thickBot="1">
      <c r="B160" s="2550"/>
      <c r="C160" s="2564"/>
      <c r="D160" s="2539"/>
      <c r="E160" s="2539"/>
      <c r="F160" s="2539"/>
      <c r="G160" s="1613" t="s">
        <v>723</v>
      </c>
      <c r="H160" s="1613" t="s">
        <v>724</v>
      </c>
      <c r="I160" s="1613" t="s">
        <v>2</v>
      </c>
      <c r="J160" s="1614" t="s">
        <v>725</v>
      </c>
      <c r="K160" s="1614" t="s">
        <v>726</v>
      </c>
      <c r="L160" s="1614" t="s">
        <v>727</v>
      </c>
      <c r="M160" s="1423" t="s">
        <v>2</v>
      </c>
    </row>
    <row r="161" spans="2:13" s="1576" customFormat="1" ht="18.75" customHeight="1" thickBot="1">
      <c r="B161" s="2550"/>
      <c r="C161" s="2564"/>
      <c r="D161" s="1336">
        <v>1</v>
      </c>
      <c r="E161" s="1531"/>
      <c r="F161" s="1531">
        <v>2</v>
      </c>
      <c r="G161" s="1529">
        <v>3</v>
      </c>
      <c r="H161" s="1531">
        <v>4</v>
      </c>
      <c r="I161" s="1528">
        <v>5</v>
      </c>
      <c r="J161" s="1529">
        <v>6</v>
      </c>
      <c r="K161" s="1531">
        <v>7</v>
      </c>
      <c r="L161" s="1273">
        <v>8</v>
      </c>
      <c r="M161" s="1336">
        <v>9</v>
      </c>
    </row>
    <row r="162" spans="2:13" s="1576" customFormat="1" ht="18.75" customHeight="1" thickBot="1">
      <c r="B162" s="2551"/>
      <c r="C162" s="2565"/>
      <c r="D162" s="1533" t="s">
        <v>728</v>
      </c>
      <c r="E162" s="1533"/>
      <c r="F162" s="1533"/>
      <c r="G162" s="1530"/>
      <c r="H162" s="1533"/>
      <c r="I162" s="1274" t="s">
        <v>729</v>
      </c>
      <c r="J162" s="1530"/>
      <c r="K162" s="1533"/>
      <c r="L162" s="1275"/>
      <c r="M162" s="1533" t="s">
        <v>730</v>
      </c>
    </row>
    <row r="163" spans="2:13" ht="18.75" customHeight="1">
      <c r="B163" s="1294"/>
      <c r="C163" s="1295" t="s">
        <v>146</v>
      </c>
      <c r="D163" s="1420"/>
      <c r="E163" s="1278"/>
      <c r="F163" s="1201"/>
      <c r="G163" s="1202"/>
      <c r="H163" s="1203"/>
      <c r="I163" s="1200"/>
      <c r="J163" s="1202"/>
      <c r="K163" s="1279"/>
      <c r="L163" s="1280"/>
      <c r="M163" s="1281"/>
    </row>
    <row r="164" spans="2:13" ht="18.75" customHeight="1">
      <c r="B164" s="1282">
        <v>1</v>
      </c>
      <c r="C164" s="1283" t="s">
        <v>731</v>
      </c>
      <c r="D164" s="1195">
        <f>E164+F164+I164+M164</f>
        <v>0</v>
      </c>
      <c r="E164" s="1192"/>
      <c r="F164" s="1193"/>
      <c r="G164" s="1194"/>
      <c r="H164" s="1195"/>
      <c r="I164" s="1193">
        <f>H164+G164</f>
        <v>0</v>
      </c>
      <c r="J164" s="1290"/>
      <c r="K164" s="1291"/>
      <c r="L164" s="1292"/>
      <c r="M164" s="1092">
        <f>L164+K164+J164</f>
        <v>0</v>
      </c>
    </row>
    <row r="165" spans="2:13" ht="18.75" customHeight="1">
      <c r="B165" s="1276">
        <v>2</v>
      </c>
      <c r="C165" s="1283" t="s">
        <v>87</v>
      </c>
      <c r="D165" s="1195">
        <f t="shared" ref="D165:D200" si="62">E165+F165+I165+M165</f>
        <v>23549</v>
      </c>
      <c r="E165" s="1192"/>
      <c r="F165" s="1193">
        <v>23549</v>
      </c>
      <c r="G165" s="1194"/>
      <c r="H165" s="1195"/>
      <c r="I165" s="1193">
        <f t="shared" ref="I165:I185" si="63">H165+G165</f>
        <v>0</v>
      </c>
      <c r="J165" s="1290"/>
      <c r="K165" s="1291"/>
      <c r="L165" s="1292"/>
      <c r="M165" s="1092">
        <f t="shared" ref="M165:M185" si="64">L165+K165+J165</f>
        <v>0</v>
      </c>
    </row>
    <row r="166" spans="2:13" ht="18.75" customHeight="1">
      <c r="B166" s="1276">
        <v>3</v>
      </c>
      <c r="C166" s="1283" t="s">
        <v>732</v>
      </c>
      <c r="D166" s="1195">
        <f t="shared" si="62"/>
        <v>0</v>
      </c>
      <c r="E166" s="1192"/>
      <c r="F166" s="1193"/>
      <c r="G166" s="1194"/>
      <c r="H166" s="1195"/>
      <c r="I166" s="1193">
        <f t="shared" si="63"/>
        <v>0</v>
      </c>
      <c r="J166" s="1290"/>
      <c r="K166" s="1291"/>
      <c r="L166" s="1292"/>
      <c r="M166" s="1092">
        <f t="shared" si="64"/>
        <v>0</v>
      </c>
    </row>
    <row r="167" spans="2:13" ht="18.75" customHeight="1">
      <c r="B167" s="1282">
        <v>4</v>
      </c>
      <c r="C167" s="1283" t="s">
        <v>733</v>
      </c>
      <c r="D167" s="1195">
        <f t="shared" si="62"/>
        <v>17467</v>
      </c>
      <c r="E167" s="1192"/>
      <c r="F167" s="1193">
        <v>17467</v>
      </c>
      <c r="G167" s="1194"/>
      <c r="H167" s="1195"/>
      <c r="I167" s="1193">
        <f t="shared" si="63"/>
        <v>0</v>
      </c>
      <c r="J167" s="1290"/>
      <c r="K167" s="1291"/>
      <c r="L167" s="1292"/>
      <c r="M167" s="1092">
        <f t="shared" si="64"/>
        <v>0</v>
      </c>
    </row>
    <row r="168" spans="2:13" ht="18.75" customHeight="1">
      <c r="B168" s="1276">
        <v>5</v>
      </c>
      <c r="C168" s="1283" t="s">
        <v>734</v>
      </c>
      <c r="D168" s="1195">
        <f t="shared" si="62"/>
        <v>0</v>
      </c>
      <c r="E168" s="1192"/>
      <c r="F168" s="1193"/>
      <c r="G168" s="1194"/>
      <c r="H168" s="1195"/>
      <c r="I168" s="1193">
        <f t="shared" si="63"/>
        <v>0</v>
      </c>
      <c r="J168" s="1290"/>
      <c r="K168" s="1291"/>
      <c r="L168" s="1292"/>
      <c r="M168" s="1092">
        <f t="shared" si="64"/>
        <v>0</v>
      </c>
    </row>
    <row r="169" spans="2:13" ht="18.75" customHeight="1">
      <c r="B169" s="1276">
        <v>6</v>
      </c>
      <c r="C169" s="1283" t="s">
        <v>735</v>
      </c>
      <c r="D169" s="1195">
        <f t="shared" si="62"/>
        <v>0</v>
      </c>
      <c r="E169" s="1192"/>
      <c r="F169" s="1192"/>
      <c r="G169" s="1192"/>
      <c r="H169" s="1192"/>
      <c r="I169" s="1193">
        <f t="shared" si="63"/>
        <v>0</v>
      </c>
      <c r="J169" s="1192"/>
      <c r="K169" s="1192"/>
      <c r="L169" s="1192"/>
      <c r="M169" s="1092">
        <f t="shared" si="64"/>
        <v>0</v>
      </c>
    </row>
    <row r="170" spans="2:13" ht="18.75" customHeight="1">
      <c r="B170" s="1276"/>
      <c r="C170" s="1191" t="s">
        <v>736</v>
      </c>
      <c r="D170" s="1195">
        <f t="shared" si="62"/>
        <v>0</v>
      </c>
      <c r="E170" s="1192"/>
      <c r="F170" s="1193"/>
      <c r="G170" s="1194"/>
      <c r="H170" s="1195"/>
      <c r="I170" s="1193">
        <f t="shared" si="63"/>
        <v>0</v>
      </c>
      <c r="J170" s="1290"/>
      <c r="K170" s="1291"/>
      <c r="L170" s="1292"/>
      <c r="M170" s="1092">
        <f t="shared" si="64"/>
        <v>0</v>
      </c>
    </row>
    <row r="171" spans="2:13" ht="18.75" customHeight="1">
      <c r="B171" s="1276"/>
      <c r="C171" s="1191" t="s">
        <v>737</v>
      </c>
      <c r="D171" s="1195">
        <f t="shared" si="62"/>
        <v>0</v>
      </c>
      <c r="E171" s="1192"/>
      <c r="F171" s="1193"/>
      <c r="G171" s="1194"/>
      <c r="H171" s="1195"/>
      <c r="I171" s="1193">
        <f t="shared" si="63"/>
        <v>0</v>
      </c>
      <c r="J171" s="1290"/>
      <c r="K171" s="1291"/>
      <c r="L171" s="1292"/>
      <c r="M171" s="1092">
        <f t="shared" si="64"/>
        <v>0</v>
      </c>
    </row>
    <row r="172" spans="2:13" ht="18.75" customHeight="1">
      <c r="B172" s="1282">
        <v>7</v>
      </c>
      <c r="C172" s="1283" t="s">
        <v>738</v>
      </c>
      <c r="D172" s="1195">
        <f t="shared" si="62"/>
        <v>0</v>
      </c>
      <c r="E172" s="1192"/>
      <c r="F172" s="1192"/>
      <c r="G172" s="1192"/>
      <c r="H172" s="1192"/>
      <c r="I172" s="1193">
        <f t="shared" si="63"/>
        <v>0</v>
      </c>
      <c r="J172" s="1192"/>
      <c r="K172" s="1192"/>
      <c r="L172" s="1192"/>
      <c r="M172" s="1092">
        <f t="shared" si="64"/>
        <v>0</v>
      </c>
    </row>
    <row r="173" spans="2:13" ht="18.75" customHeight="1">
      <c r="B173" s="1282"/>
      <c r="C173" s="1191" t="s">
        <v>739</v>
      </c>
      <c r="D173" s="1195">
        <f t="shared" si="62"/>
        <v>0</v>
      </c>
      <c r="E173" s="1192"/>
      <c r="F173" s="1193"/>
      <c r="G173" s="1194"/>
      <c r="H173" s="1195"/>
      <c r="I173" s="1193">
        <f t="shared" si="63"/>
        <v>0</v>
      </c>
      <c r="J173" s="1290"/>
      <c r="K173" s="1291"/>
      <c r="L173" s="1292"/>
      <c r="M173" s="1092">
        <f t="shared" si="64"/>
        <v>0</v>
      </c>
    </row>
    <row r="174" spans="2:13" ht="18.75" customHeight="1" thickBot="1">
      <c r="B174" s="1282"/>
      <c r="C174" s="2312" t="s">
        <v>740</v>
      </c>
      <c r="D174" s="2309">
        <f t="shared" si="62"/>
        <v>0</v>
      </c>
      <c r="E174" s="2315"/>
      <c r="F174" s="2319"/>
      <c r="G174" s="2334"/>
      <c r="H174" s="2309"/>
      <c r="I174" s="2319">
        <f t="shared" si="63"/>
        <v>0</v>
      </c>
      <c r="J174" s="2338"/>
      <c r="K174" s="2339"/>
      <c r="L174" s="2335"/>
      <c r="M174" s="2323">
        <f t="shared" si="64"/>
        <v>0</v>
      </c>
    </row>
    <row r="175" spans="2:13" ht="27" customHeight="1" thickBot="1">
      <c r="B175" s="1276">
        <v>8</v>
      </c>
      <c r="C175" s="2314" t="s">
        <v>741</v>
      </c>
      <c r="D175" s="1661">
        <f>E175+F175+I175+M175</f>
        <v>2457009.5426000003</v>
      </c>
      <c r="E175" s="2346"/>
      <c r="F175" s="2346">
        <v>439160.14</v>
      </c>
      <c r="G175" s="2346">
        <v>578784.43999999994</v>
      </c>
      <c r="H175" s="2346"/>
      <c r="I175" s="2047">
        <f t="shared" si="63"/>
        <v>578784.43999999994</v>
      </c>
      <c r="J175" s="2355">
        <v>59998.12</v>
      </c>
      <c r="K175" s="1465"/>
      <c r="L175" s="2346">
        <v>1379066.8426000001</v>
      </c>
      <c r="M175" s="2332">
        <f>L175+K175+J175</f>
        <v>1439064.9626000002</v>
      </c>
    </row>
    <row r="176" spans="2:13" ht="18.75" customHeight="1">
      <c r="B176" s="1276">
        <v>9</v>
      </c>
      <c r="C176" s="2313" t="s">
        <v>742</v>
      </c>
      <c r="D176" s="1203">
        <f t="shared" si="62"/>
        <v>2295696.798</v>
      </c>
      <c r="E176" s="1200"/>
      <c r="F176" s="1201">
        <v>439160.14</v>
      </c>
      <c r="G176" s="1202">
        <v>535249.43999999994</v>
      </c>
      <c r="H176" s="1203"/>
      <c r="I176" s="1201">
        <f t="shared" si="63"/>
        <v>535249.43999999994</v>
      </c>
      <c r="J176" s="2327">
        <v>59998.12</v>
      </c>
      <c r="K176" s="1281"/>
      <c r="L176" s="1280">
        <v>1261289.098</v>
      </c>
      <c r="M176" s="2330">
        <f t="shared" si="64"/>
        <v>1321287.2180000001</v>
      </c>
    </row>
    <row r="177" spans="2:13" ht="18.75" customHeight="1">
      <c r="B177" s="1282">
        <v>10</v>
      </c>
      <c r="C177" s="1285" t="s">
        <v>743</v>
      </c>
      <c r="D177" s="1195">
        <f t="shared" si="62"/>
        <v>46265.060299999997</v>
      </c>
      <c r="E177" s="1192"/>
      <c r="F177" s="1193"/>
      <c r="G177" s="1193">
        <v>24596</v>
      </c>
      <c r="H177" s="1193"/>
      <c r="I177" s="1193">
        <f t="shared" si="63"/>
        <v>24596</v>
      </c>
      <c r="J177" s="1193"/>
      <c r="K177" s="1193"/>
      <c r="L177" s="1193">
        <v>21669.060299999997</v>
      </c>
      <c r="M177" s="1092">
        <f t="shared" si="64"/>
        <v>21669.060299999997</v>
      </c>
    </row>
    <row r="178" spans="2:13" ht="18.75" customHeight="1">
      <c r="B178" s="1276">
        <v>11</v>
      </c>
      <c r="C178" s="1285" t="s">
        <v>744</v>
      </c>
      <c r="D178" s="1195">
        <f t="shared" si="62"/>
        <v>115047.68429999999</v>
      </c>
      <c r="E178" s="1192"/>
      <c r="F178" s="1193"/>
      <c r="G178" s="1193">
        <v>18939</v>
      </c>
      <c r="H178" s="1193"/>
      <c r="I178" s="1193">
        <f t="shared" si="63"/>
        <v>18939</v>
      </c>
      <c r="J178" s="1193"/>
      <c r="K178" s="1193"/>
      <c r="L178" s="1193">
        <v>96108.684299999994</v>
      </c>
      <c r="M178" s="1092">
        <f t="shared" si="64"/>
        <v>96108.684299999994</v>
      </c>
    </row>
    <row r="179" spans="2:13" ht="25.5" customHeight="1">
      <c r="B179" s="1276">
        <v>12</v>
      </c>
      <c r="C179" s="1285" t="s">
        <v>745</v>
      </c>
      <c r="D179" s="1195">
        <f t="shared" si="62"/>
        <v>0</v>
      </c>
      <c r="E179" s="1192"/>
      <c r="F179" s="1193"/>
      <c r="G179" s="1193"/>
      <c r="H179" s="1193"/>
      <c r="I179" s="1193">
        <f t="shared" si="63"/>
        <v>0</v>
      </c>
      <c r="J179" s="1193"/>
      <c r="K179" s="1193"/>
      <c r="L179" s="1193"/>
      <c r="M179" s="1092">
        <f t="shared" si="64"/>
        <v>0</v>
      </c>
    </row>
    <row r="180" spans="2:13" ht="18.75" customHeight="1">
      <c r="B180" s="1282">
        <v>13</v>
      </c>
      <c r="C180" s="1286" t="s">
        <v>746</v>
      </c>
      <c r="D180" s="1195">
        <f t="shared" si="62"/>
        <v>0</v>
      </c>
      <c r="E180" s="1192"/>
      <c r="F180" s="1193"/>
      <c r="G180" s="1194"/>
      <c r="H180" s="1195"/>
      <c r="I180" s="1193">
        <f t="shared" si="63"/>
        <v>0</v>
      </c>
      <c r="J180" s="1290"/>
      <c r="K180" s="1291"/>
      <c r="L180" s="1292"/>
      <c r="M180" s="1092">
        <f t="shared" si="64"/>
        <v>0</v>
      </c>
    </row>
    <row r="181" spans="2:13" ht="18.75" customHeight="1">
      <c r="B181" s="1276">
        <v>14</v>
      </c>
      <c r="C181" s="1286" t="s">
        <v>747</v>
      </c>
      <c r="D181" s="1195">
        <f t="shared" si="62"/>
        <v>2250.875</v>
      </c>
      <c r="E181" s="1192"/>
      <c r="F181" s="1193"/>
      <c r="G181" s="1194">
        <v>2250.875</v>
      </c>
      <c r="H181" s="1195"/>
      <c r="I181" s="1193">
        <f t="shared" si="63"/>
        <v>2250.875</v>
      </c>
      <c r="J181" s="1290"/>
      <c r="K181" s="1291"/>
      <c r="L181" s="1292"/>
      <c r="M181" s="1092">
        <f t="shared" si="64"/>
        <v>0</v>
      </c>
    </row>
    <row r="182" spans="2:13" ht="18.75" customHeight="1">
      <c r="B182" s="1276">
        <v>15</v>
      </c>
      <c r="C182" s="1286" t="s">
        <v>748</v>
      </c>
      <c r="D182" s="1195">
        <f>E182+F182+I182+M182</f>
        <v>27199.034</v>
      </c>
      <c r="E182" s="1192"/>
      <c r="F182" s="1193"/>
      <c r="G182" s="1194">
        <v>11809.121000000001</v>
      </c>
      <c r="H182" s="1195"/>
      <c r="I182" s="1193">
        <f t="shared" si="63"/>
        <v>11809.121000000001</v>
      </c>
      <c r="J182" s="1671">
        <v>2486.15</v>
      </c>
      <c r="K182" s="1291"/>
      <c r="L182" s="1292">
        <v>12903.763000000001</v>
      </c>
      <c r="M182" s="1092">
        <f>L182+K182+J182</f>
        <v>15389.913</v>
      </c>
    </row>
    <row r="183" spans="2:13" ht="18.75" customHeight="1">
      <c r="B183" s="1282">
        <v>16</v>
      </c>
      <c r="C183" s="1286" t="s">
        <v>749</v>
      </c>
      <c r="D183" s="1195">
        <f t="shared" si="62"/>
        <v>70809.976000000024</v>
      </c>
      <c r="E183" s="1192">
        <v>-113132.43199999999</v>
      </c>
      <c r="F183" s="1193">
        <v>103293.29300000001</v>
      </c>
      <c r="G183" s="1193">
        <v>55047.686999999998</v>
      </c>
      <c r="H183" s="1195"/>
      <c r="I183" s="1193">
        <f t="shared" si="63"/>
        <v>55047.686999999998</v>
      </c>
      <c r="J183" s="1193"/>
      <c r="K183" s="1291"/>
      <c r="L183" s="1193">
        <v>25601.428</v>
      </c>
      <c r="M183" s="1092">
        <f t="shared" si="64"/>
        <v>25601.428</v>
      </c>
    </row>
    <row r="184" spans="2:13" ht="18.75" customHeight="1">
      <c r="B184" s="1276">
        <v>17</v>
      </c>
      <c r="C184" s="1286" t="s">
        <v>750</v>
      </c>
      <c r="D184" s="1195">
        <f t="shared" si="62"/>
        <v>0</v>
      </c>
      <c r="E184" s="1192"/>
      <c r="F184" s="1193"/>
      <c r="G184" s="1194"/>
      <c r="H184" s="1195"/>
      <c r="I184" s="1193">
        <f t="shared" si="63"/>
        <v>0</v>
      </c>
      <c r="J184" s="1290"/>
      <c r="K184" s="1291"/>
      <c r="L184" s="1292"/>
      <c r="M184" s="1092">
        <f t="shared" si="64"/>
        <v>0</v>
      </c>
    </row>
    <row r="185" spans="2:13" ht="18.75" customHeight="1" thickBot="1">
      <c r="B185" s="1276">
        <v>18</v>
      </c>
      <c r="C185" s="1421" t="s">
        <v>751</v>
      </c>
      <c r="D185" s="1195">
        <f t="shared" si="62"/>
        <v>109314.56400000001</v>
      </c>
      <c r="E185" s="1196"/>
      <c r="F185" s="1197">
        <v>14533.272999999999</v>
      </c>
      <c r="G185" s="1198">
        <v>20377.145</v>
      </c>
      <c r="H185" s="1199"/>
      <c r="I185" s="1193">
        <f t="shared" si="63"/>
        <v>20377.145</v>
      </c>
      <c r="J185" s="1301"/>
      <c r="K185" s="1302"/>
      <c r="L185" s="1303">
        <v>74404.146000000008</v>
      </c>
      <c r="M185" s="1092">
        <f t="shared" si="64"/>
        <v>74404.146000000008</v>
      </c>
    </row>
    <row r="186" spans="2:13" ht="27.75" customHeight="1" thickBot="1">
      <c r="B186" s="1288">
        <v>19</v>
      </c>
      <c r="C186" s="1289" t="s">
        <v>752</v>
      </c>
      <c r="D186" s="1661">
        <f t="shared" ref="D186:M186" si="65">D164+D165+D166+D167+D168+D169+D172+D175+D180+D181+D182+D183+D184+D185</f>
        <v>2707599.9916000003</v>
      </c>
      <c r="E186" s="1661">
        <f t="shared" si="65"/>
        <v>-113132.43199999999</v>
      </c>
      <c r="F186" s="1661">
        <f t="shared" si="65"/>
        <v>598002.70600000001</v>
      </c>
      <c r="G186" s="1661">
        <f t="shared" si="65"/>
        <v>668269.26800000004</v>
      </c>
      <c r="H186" s="1661">
        <f t="shared" si="65"/>
        <v>0</v>
      </c>
      <c r="I186" s="1661">
        <f t="shared" si="65"/>
        <v>668269.26800000004</v>
      </c>
      <c r="J186" s="1661">
        <f t="shared" si="65"/>
        <v>62484.270000000004</v>
      </c>
      <c r="K186" s="1661">
        <f t="shared" si="65"/>
        <v>0</v>
      </c>
      <c r="L186" s="1661">
        <f t="shared" si="65"/>
        <v>1491976.1796000001</v>
      </c>
      <c r="M186" s="1661">
        <f t="shared" si="65"/>
        <v>1554460.4496000002</v>
      </c>
    </row>
    <row r="187" spans="2:13" ht="18.75" customHeight="1">
      <c r="B187" s="1276"/>
      <c r="C187" s="1277" t="s">
        <v>753</v>
      </c>
      <c r="D187" s="1195">
        <f t="shared" si="62"/>
        <v>0</v>
      </c>
      <c r="E187" s="1192"/>
      <c r="F187" s="1193"/>
      <c r="G187" s="1194"/>
      <c r="H187" s="1195"/>
      <c r="I187" s="1193"/>
      <c r="J187" s="1290"/>
      <c r="K187" s="1291"/>
      <c r="L187" s="1292"/>
      <c r="M187" s="1291"/>
    </row>
    <row r="188" spans="2:13" ht="18.75" customHeight="1">
      <c r="B188" s="1276"/>
      <c r="C188" s="1277" t="s">
        <v>147</v>
      </c>
      <c r="D188" s="1195">
        <f t="shared" si="62"/>
        <v>0</v>
      </c>
      <c r="E188" s="1192"/>
      <c r="F188" s="1193"/>
      <c r="G188" s="1194"/>
      <c r="H188" s="1195"/>
      <c r="I188" s="1193"/>
      <c r="J188" s="1290"/>
      <c r="K188" s="1291"/>
      <c r="L188" s="1292"/>
      <c r="M188" s="1291"/>
    </row>
    <row r="189" spans="2:13" ht="18.75" customHeight="1">
      <c r="B189" s="1276">
        <v>20</v>
      </c>
      <c r="C189" s="1286" t="s">
        <v>754</v>
      </c>
      <c r="D189" s="1195">
        <f t="shared" si="62"/>
        <v>2064058.7170000002</v>
      </c>
      <c r="E189" s="1192"/>
      <c r="F189" s="1193"/>
      <c r="G189" s="1194">
        <v>559913.84400000004</v>
      </c>
      <c r="H189" s="1195"/>
      <c r="I189" s="1193">
        <f>H189+G189</f>
        <v>559913.84400000004</v>
      </c>
      <c r="J189" s="1671">
        <v>46429.343999999997</v>
      </c>
      <c r="K189" s="1291"/>
      <c r="L189" s="1292">
        <v>1457715.5290000001</v>
      </c>
      <c r="M189" s="1092">
        <f>L189+K189+J189</f>
        <v>1504144.8730000001</v>
      </c>
    </row>
    <row r="190" spans="2:13" ht="18.75" customHeight="1">
      <c r="B190" s="1276">
        <v>21</v>
      </c>
      <c r="C190" s="1286" t="s">
        <v>755</v>
      </c>
      <c r="D190" s="1195">
        <f t="shared" si="62"/>
        <v>4316.884</v>
      </c>
      <c r="E190" s="1192"/>
      <c r="F190" s="1193">
        <v>4316.884</v>
      </c>
      <c r="G190" s="1194"/>
      <c r="H190" s="1195"/>
      <c r="I190" s="1193">
        <f t="shared" ref="I190:I194" si="66">H190+G190</f>
        <v>0</v>
      </c>
      <c r="J190" s="1290"/>
      <c r="K190" s="1291"/>
      <c r="L190" s="1292"/>
      <c r="M190" s="1092">
        <f t="shared" ref="M190:M194" si="67">L190+K190+J190</f>
        <v>0</v>
      </c>
    </row>
    <row r="191" spans="2:13" ht="18.75" customHeight="1">
      <c r="B191" s="1276">
        <v>22</v>
      </c>
      <c r="C191" s="1286" t="s">
        <v>756</v>
      </c>
      <c r="D191" s="1195">
        <f t="shared" si="62"/>
        <v>31660.254290000001</v>
      </c>
      <c r="E191" s="1192"/>
      <c r="F191" s="1193"/>
      <c r="G191" s="1194">
        <v>15605.329110000001</v>
      </c>
      <c r="H191" s="1195"/>
      <c r="I191" s="1193">
        <f t="shared" si="66"/>
        <v>15605.329110000001</v>
      </c>
      <c r="J191" s="1671">
        <v>16054.92518</v>
      </c>
      <c r="K191" s="1291"/>
      <c r="L191" s="1292"/>
      <c r="M191" s="1092">
        <f t="shared" si="67"/>
        <v>16054.92518</v>
      </c>
    </row>
    <row r="192" spans="2:13" ht="18.75" customHeight="1">
      <c r="B192" s="1276">
        <v>23</v>
      </c>
      <c r="C192" s="1286" t="s">
        <v>757</v>
      </c>
      <c r="D192" s="1195">
        <f t="shared" si="62"/>
        <v>0</v>
      </c>
      <c r="E192" s="1192"/>
      <c r="F192" s="1193"/>
      <c r="G192" s="1194"/>
      <c r="H192" s="1195"/>
      <c r="I192" s="1193">
        <f t="shared" si="66"/>
        <v>0</v>
      </c>
      <c r="J192" s="1290"/>
      <c r="K192" s="1291"/>
      <c r="L192" s="1292"/>
      <c r="M192" s="1092">
        <f t="shared" si="67"/>
        <v>0</v>
      </c>
    </row>
    <row r="193" spans="2:16" ht="18.75" customHeight="1">
      <c r="B193" s="1276">
        <v>24</v>
      </c>
      <c r="C193" s="1293" t="s">
        <v>758</v>
      </c>
      <c r="D193" s="1195">
        <f t="shared" si="62"/>
        <v>6200.9179999999997</v>
      </c>
      <c r="E193" s="1192"/>
      <c r="F193" s="1193">
        <v>6200.9179999999997</v>
      </c>
      <c r="G193" s="1194"/>
      <c r="H193" s="1195"/>
      <c r="I193" s="1193">
        <f t="shared" si="66"/>
        <v>0</v>
      </c>
      <c r="J193" s="1290"/>
      <c r="K193" s="1291"/>
      <c r="L193" s="1292"/>
      <c r="M193" s="1092">
        <f t="shared" si="67"/>
        <v>0</v>
      </c>
    </row>
    <row r="194" spans="2:16" ht="18.75" customHeight="1" thickBot="1">
      <c r="B194" s="1276">
        <v>25</v>
      </c>
      <c r="C194" s="1421" t="s">
        <v>759</v>
      </c>
      <c r="D194" s="1195">
        <f t="shared" si="62"/>
        <v>77845.066000000021</v>
      </c>
      <c r="E194" s="1196">
        <v>-113132.43199999999</v>
      </c>
      <c r="F194" s="1197">
        <v>61177.899000000005</v>
      </c>
      <c r="G194" s="1197">
        <v>95538.949000000008</v>
      </c>
      <c r="H194" s="1197"/>
      <c r="I194" s="1193">
        <f t="shared" si="66"/>
        <v>95538.949000000008</v>
      </c>
      <c r="J194" s="1197"/>
      <c r="K194" s="1197"/>
      <c r="L194" s="1197">
        <v>34260.65</v>
      </c>
      <c r="M194" s="2206">
        <f t="shared" si="67"/>
        <v>34260.65</v>
      </c>
      <c r="N194" s="2210"/>
      <c r="O194" s="2210"/>
      <c r="P194" s="2210"/>
    </row>
    <row r="195" spans="2:16" ht="25.5" customHeight="1" thickBot="1">
      <c r="B195" s="1288">
        <v>26</v>
      </c>
      <c r="C195" s="1289" t="s">
        <v>760</v>
      </c>
      <c r="D195" s="1661">
        <f t="shared" ref="D195:M195" si="68">D189+D190+D192+D191+D193+D194</f>
        <v>2184081.8392900005</v>
      </c>
      <c r="E195" s="1661">
        <f t="shared" si="68"/>
        <v>-113132.43199999999</v>
      </c>
      <c r="F195" s="1661">
        <f t="shared" si="68"/>
        <v>71695.701000000001</v>
      </c>
      <c r="G195" s="1661">
        <f t="shared" si="68"/>
        <v>671058.12211000011</v>
      </c>
      <c r="H195" s="1661">
        <f t="shared" si="68"/>
        <v>0</v>
      </c>
      <c r="I195" s="1661">
        <f t="shared" si="68"/>
        <v>671058.12211000011</v>
      </c>
      <c r="J195" s="1661">
        <f t="shared" si="68"/>
        <v>62484.269179999996</v>
      </c>
      <c r="K195" s="1661">
        <f t="shared" si="68"/>
        <v>0</v>
      </c>
      <c r="L195" s="1661">
        <f t="shared" si="68"/>
        <v>1491976.179</v>
      </c>
      <c r="M195" s="2209">
        <f t="shared" si="68"/>
        <v>1554460.4481800001</v>
      </c>
      <c r="N195" s="2207"/>
      <c r="O195" s="2207"/>
      <c r="P195" s="2210"/>
    </row>
    <row r="196" spans="2:16" ht="15.75" customHeight="1">
      <c r="B196" s="1294"/>
      <c r="C196" s="1295" t="s">
        <v>761</v>
      </c>
      <c r="D196" s="1195">
        <f t="shared" si="62"/>
        <v>0</v>
      </c>
      <c r="E196" s="1200"/>
      <c r="F196" s="1201"/>
      <c r="G196" s="1202"/>
      <c r="H196" s="1203"/>
      <c r="I196" s="1201"/>
      <c r="J196" s="1296"/>
      <c r="K196" s="1281"/>
      <c r="L196" s="1280"/>
      <c r="M196" s="1296"/>
      <c r="N196" s="2210"/>
      <c r="O196" s="2210"/>
      <c r="P196" s="2210"/>
    </row>
    <row r="197" spans="2:16" ht="18.75" customHeight="1">
      <c r="B197" s="1276">
        <v>27</v>
      </c>
      <c r="C197" s="1283" t="s">
        <v>762</v>
      </c>
      <c r="D197" s="1195">
        <f t="shared" si="62"/>
        <v>500000</v>
      </c>
      <c r="E197" s="1192"/>
      <c r="F197" s="1193">
        <v>500000</v>
      </c>
      <c r="G197" s="1194"/>
      <c r="H197" s="1195"/>
      <c r="I197" s="1193">
        <f>H197+G197</f>
        <v>0</v>
      </c>
      <c r="J197" s="1290"/>
      <c r="K197" s="1291"/>
      <c r="L197" s="1292"/>
      <c r="M197" s="2206">
        <f>L197+K197+J197</f>
        <v>0</v>
      </c>
      <c r="N197" s="370"/>
      <c r="O197" s="2210"/>
      <c r="P197" s="2210"/>
    </row>
    <row r="198" spans="2:16" ht="18.75" customHeight="1">
      <c r="B198" s="1276">
        <v>28</v>
      </c>
      <c r="C198" s="1283" t="s">
        <v>763</v>
      </c>
      <c r="D198" s="1195">
        <f t="shared" si="62"/>
        <v>-2789.0780000000004</v>
      </c>
      <c r="E198" s="1192"/>
      <c r="F198" s="1193"/>
      <c r="G198" s="1194">
        <v>-2789.0780000000004</v>
      </c>
      <c r="H198" s="1195"/>
      <c r="I198" s="1193">
        <f t="shared" ref="I198:I200" si="69">H198+G198</f>
        <v>-2789.0780000000004</v>
      </c>
      <c r="J198" s="1290"/>
      <c r="K198" s="1291"/>
      <c r="L198" s="1292"/>
      <c r="M198" s="2206">
        <f t="shared" ref="M198:M200" si="70">L198+K198+J198</f>
        <v>0</v>
      </c>
      <c r="N198" s="2210"/>
      <c r="O198" s="2210"/>
      <c r="P198" s="2210"/>
    </row>
    <row r="199" spans="2:16" ht="18.75" customHeight="1">
      <c r="B199" s="1297">
        <v>29</v>
      </c>
      <c r="C199" s="1422" t="s">
        <v>764</v>
      </c>
      <c r="D199" s="1195">
        <f t="shared" si="62"/>
        <v>120.142</v>
      </c>
      <c r="E199" s="1196"/>
      <c r="F199" s="1197">
        <v>120.142</v>
      </c>
      <c r="G199" s="1198"/>
      <c r="H199" s="1199"/>
      <c r="I199" s="1193">
        <f t="shared" si="69"/>
        <v>0</v>
      </c>
      <c r="J199" s="1301"/>
      <c r="K199" s="1302"/>
      <c r="L199" s="1303"/>
      <c r="M199" s="1092">
        <f t="shared" si="70"/>
        <v>0</v>
      </c>
    </row>
    <row r="200" spans="2:16" ht="18.75" customHeight="1" thickBot="1">
      <c r="B200" s="1297">
        <v>30</v>
      </c>
      <c r="C200" s="1422" t="s">
        <v>765</v>
      </c>
      <c r="D200" s="1195">
        <f t="shared" si="62"/>
        <v>26186.097000000002</v>
      </c>
      <c r="E200" s="1196"/>
      <c r="F200" s="1197">
        <v>26186.097000000002</v>
      </c>
      <c r="G200" s="1198"/>
      <c r="H200" s="1199"/>
      <c r="I200" s="1193">
        <f t="shared" si="69"/>
        <v>0</v>
      </c>
      <c r="J200" s="1198"/>
      <c r="K200" s="1199"/>
      <c r="L200" s="1303"/>
      <c r="M200" s="1092">
        <f t="shared" si="70"/>
        <v>0</v>
      </c>
    </row>
    <row r="201" spans="2:16" ht="18.75" customHeight="1" thickBot="1">
      <c r="B201" s="1288">
        <v>31</v>
      </c>
      <c r="C201" s="1299" t="s">
        <v>766</v>
      </c>
      <c r="D201" s="2047">
        <f>D200+D199+D198+D197</f>
        <v>523517.16100000002</v>
      </c>
      <c r="E201" s="2047">
        <f>E200+E199+E198+E197</f>
        <v>0</v>
      </c>
      <c r="F201" s="2047">
        <f t="shared" ref="F201:M201" si="71">F200+F199+F198+F197</f>
        <v>526306.23900000006</v>
      </c>
      <c r="G201" s="2047">
        <f t="shared" si="71"/>
        <v>-2789.0780000000004</v>
      </c>
      <c r="H201" s="2047">
        <f t="shared" si="71"/>
        <v>0</v>
      </c>
      <c r="I201" s="2047">
        <f t="shared" si="71"/>
        <v>-2789.0780000000004</v>
      </c>
      <c r="J201" s="2047">
        <f t="shared" si="71"/>
        <v>0</v>
      </c>
      <c r="K201" s="2047">
        <f t="shared" si="71"/>
        <v>0</v>
      </c>
      <c r="L201" s="2047">
        <f t="shared" si="71"/>
        <v>0</v>
      </c>
      <c r="M201" s="2047">
        <f t="shared" si="71"/>
        <v>0</v>
      </c>
    </row>
    <row r="202" spans="2:16" ht="29.25" customHeight="1" thickBot="1">
      <c r="B202" s="1288">
        <v>32</v>
      </c>
      <c r="C202" s="1289" t="s">
        <v>767</v>
      </c>
      <c r="D202" s="1466">
        <f t="shared" ref="D202:M202" si="72">D201+D195</f>
        <v>2707599.0002900003</v>
      </c>
      <c r="E202" s="1466">
        <f t="shared" si="72"/>
        <v>-113132.43199999999</v>
      </c>
      <c r="F202" s="1466">
        <f t="shared" si="72"/>
        <v>598001.94000000006</v>
      </c>
      <c r="G202" s="1466">
        <f t="shared" si="72"/>
        <v>668269.04411000013</v>
      </c>
      <c r="H202" s="1466">
        <f t="shared" si="72"/>
        <v>0</v>
      </c>
      <c r="I202" s="1466">
        <f t="shared" si="72"/>
        <v>668269.04411000013</v>
      </c>
      <c r="J202" s="1466">
        <f t="shared" si="72"/>
        <v>62484.269179999996</v>
      </c>
      <c r="K202" s="1466">
        <f t="shared" si="72"/>
        <v>0</v>
      </c>
      <c r="L202" s="1466">
        <f t="shared" si="72"/>
        <v>1491976.179</v>
      </c>
      <c r="M202" s="1466">
        <f t="shared" si="72"/>
        <v>1554460.4481800001</v>
      </c>
    </row>
    <row r="203" spans="2:16" ht="18.75" customHeight="1">
      <c r="D203" s="1310"/>
      <c r="E203" s="1310"/>
      <c r="F203" s="1310"/>
      <c r="G203" s="1310"/>
      <c r="H203" s="1310"/>
      <c r="I203" s="1310"/>
      <c r="J203" s="1310"/>
      <c r="K203" s="1310"/>
      <c r="L203" s="1310"/>
      <c r="M203" s="1310"/>
    </row>
    <row r="204" spans="2:16" ht="18.75" customHeight="1">
      <c r="D204" s="1310"/>
      <c r="E204" s="1310"/>
      <c r="F204" s="1310"/>
      <c r="G204" s="1310"/>
      <c r="H204" s="1310"/>
      <c r="I204" s="1310"/>
      <c r="J204" s="1310"/>
      <c r="K204" s="1310"/>
      <c r="L204" s="1310"/>
      <c r="M204" s="1310">
        <v>33</v>
      </c>
    </row>
    <row r="205" spans="2:16" ht="18.75" customHeight="1">
      <c r="D205" s="1310"/>
      <c r="E205" s="1310"/>
      <c r="F205" s="1310"/>
      <c r="G205" s="1310"/>
      <c r="H205" s="1310"/>
      <c r="I205" s="1310"/>
      <c r="J205" s="1310"/>
      <c r="K205" s="1310"/>
      <c r="L205" s="1310"/>
      <c r="M205" s="1310"/>
    </row>
    <row r="206" spans="2:16" ht="18.75" customHeight="1">
      <c r="B206" s="2208" t="s">
        <v>1074</v>
      </c>
      <c r="C206" s="2208"/>
      <c r="D206" s="2208"/>
      <c r="E206" s="2208"/>
      <c r="F206" s="2208"/>
      <c r="G206" s="2208"/>
      <c r="H206" s="1310"/>
      <c r="I206" s="1310"/>
      <c r="J206" s="1310"/>
      <c r="K206" s="1310"/>
      <c r="L206" s="1310"/>
      <c r="M206" s="1310"/>
    </row>
    <row r="207" spans="2:16" ht="18.75" customHeight="1" thickBot="1">
      <c r="B207" s="1977"/>
      <c r="C207" s="1977"/>
      <c r="D207" s="1977"/>
      <c r="E207" s="1977"/>
      <c r="F207" s="1977"/>
      <c r="G207" s="1977"/>
      <c r="H207" s="1310"/>
      <c r="I207" s="1310"/>
      <c r="J207" s="1310"/>
      <c r="K207" s="1310"/>
      <c r="L207" s="1310"/>
      <c r="M207" s="1310"/>
    </row>
    <row r="208" spans="2:16" ht="18.75" customHeight="1" thickBot="1">
      <c r="B208" s="2535" t="s">
        <v>770</v>
      </c>
      <c r="C208" s="2536"/>
      <c r="D208" s="1573"/>
      <c r="E208" s="1573"/>
      <c r="F208" s="1573"/>
      <c r="G208" s="1573"/>
      <c r="H208" s="1573"/>
      <c r="I208" s="1519"/>
      <c r="J208" s="1519"/>
      <c r="K208" s="1519"/>
      <c r="L208" s="2566" t="s">
        <v>885</v>
      </c>
      <c r="M208" s="2566"/>
    </row>
    <row r="209" spans="2:13" ht="18.75" customHeight="1" thickBot="1">
      <c r="B209" s="2549" t="s">
        <v>718</v>
      </c>
      <c r="C209" s="2537"/>
      <c r="D209" s="2537" t="s">
        <v>719</v>
      </c>
      <c r="E209" s="2537" t="s">
        <v>720</v>
      </c>
      <c r="F209" s="2537" t="s">
        <v>721</v>
      </c>
      <c r="G209" s="2540" t="s">
        <v>252</v>
      </c>
      <c r="H209" s="2541"/>
      <c r="I209" s="2541"/>
      <c r="J209" s="2541"/>
      <c r="K209" s="2541"/>
      <c r="L209" s="2541"/>
      <c r="M209" s="2542"/>
    </row>
    <row r="210" spans="2:13" ht="18.75" customHeight="1" thickBot="1">
      <c r="B210" s="2550"/>
      <c r="C210" s="2538"/>
      <c r="D210" s="2538"/>
      <c r="E210" s="2538"/>
      <c r="F210" s="2538"/>
      <c r="G210" s="2543" t="s">
        <v>772</v>
      </c>
      <c r="H210" s="2544"/>
      <c r="I210" s="2545"/>
      <c r="J210" s="2546" t="s">
        <v>1014</v>
      </c>
      <c r="K210" s="2547"/>
      <c r="L210" s="2547"/>
      <c r="M210" s="2548"/>
    </row>
    <row r="211" spans="2:13" ht="58.5" customHeight="1" thickBot="1">
      <c r="B211" s="2550"/>
      <c r="C211" s="2538"/>
      <c r="D211" s="2539"/>
      <c r="E211" s="2539"/>
      <c r="F211" s="2539"/>
      <c r="G211" s="1613" t="s">
        <v>723</v>
      </c>
      <c r="H211" s="1613" t="s">
        <v>724</v>
      </c>
      <c r="I211" s="1613" t="s">
        <v>2</v>
      </c>
      <c r="J211" s="1614" t="s">
        <v>725</v>
      </c>
      <c r="K211" s="1614" t="s">
        <v>726</v>
      </c>
      <c r="L211" s="1614" t="s">
        <v>727</v>
      </c>
      <c r="M211" s="1423" t="s">
        <v>2</v>
      </c>
    </row>
    <row r="212" spans="2:13" s="1576" customFormat="1" ht="18.75" customHeight="1" thickBot="1">
      <c r="B212" s="2550"/>
      <c r="C212" s="2538"/>
      <c r="D212" s="1336">
        <v>1</v>
      </c>
      <c r="E212" s="1531"/>
      <c r="F212" s="1531">
        <v>2</v>
      </c>
      <c r="G212" s="1529">
        <v>3</v>
      </c>
      <c r="H212" s="1531">
        <v>4</v>
      </c>
      <c r="I212" s="1528">
        <v>5</v>
      </c>
      <c r="J212" s="1529">
        <v>6</v>
      </c>
      <c r="K212" s="1531">
        <v>7</v>
      </c>
      <c r="L212" s="1273">
        <v>8</v>
      </c>
      <c r="M212" s="1336">
        <v>9</v>
      </c>
    </row>
    <row r="213" spans="2:13" s="1576" customFormat="1" ht="18.75" customHeight="1" thickBot="1">
      <c r="B213" s="2551"/>
      <c r="C213" s="2539"/>
      <c r="D213" s="1533" t="s">
        <v>728</v>
      </c>
      <c r="E213" s="1533"/>
      <c r="F213" s="1533"/>
      <c r="G213" s="1530"/>
      <c r="H213" s="1533"/>
      <c r="I213" s="1274" t="s">
        <v>729</v>
      </c>
      <c r="J213" s="1530"/>
      <c r="K213" s="1533"/>
      <c r="L213" s="1275"/>
      <c r="M213" s="1533" t="s">
        <v>730</v>
      </c>
    </row>
    <row r="214" spans="2:13" ht="18.75" customHeight="1">
      <c r="B214" s="1294"/>
      <c r="C214" s="1295" t="s">
        <v>146</v>
      </c>
      <c r="D214" s="1420"/>
      <c r="E214" s="1278"/>
      <c r="F214" s="1201"/>
      <c r="G214" s="1202"/>
      <c r="H214" s="1203"/>
      <c r="I214" s="1200"/>
      <c r="J214" s="1202"/>
      <c r="K214" s="1279"/>
      <c r="L214" s="1280"/>
      <c r="M214" s="1281"/>
    </row>
    <row r="215" spans="2:13" ht="18.75" customHeight="1">
      <c r="B215" s="1282">
        <v>1</v>
      </c>
      <c r="C215" s="1283" t="s">
        <v>731</v>
      </c>
      <c r="D215" s="1195">
        <f>E215+F215+I215+M215</f>
        <v>0</v>
      </c>
      <c r="E215" s="1192"/>
      <c r="F215" s="1193"/>
      <c r="G215" s="1194"/>
      <c r="H215" s="1195"/>
      <c r="I215" s="1193">
        <f>G215+H215</f>
        <v>0</v>
      </c>
      <c r="J215" s="1290"/>
      <c r="K215" s="1291"/>
      <c r="L215" s="1292"/>
      <c r="M215" s="1092">
        <f>J215+K215+L215</f>
        <v>0</v>
      </c>
    </row>
    <row r="216" spans="2:13" ht="18.75" customHeight="1">
      <c r="B216" s="1276">
        <v>2</v>
      </c>
      <c r="C216" s="1283" t="s">
        <v>87</v>
      </c>
      <c r="D216" s="1195">
        <f t="shared" ref="D216:D251" si="73">E216+F216+I216+M216</f>
        <v>0</v>
      </c>
      <c r="E216" s="1192"/>
      <c r="F216" s="1193"/>
      <c r="G216" s="1194"/>
      <c r="H216" s="1195"/>
      <c r="I216" s="1193">
        <f t="shared" ref="I216:I251" si="74">G216+H216</f>
        <v>0</v>
      </c>
      <c r="J216" s="1290"/>
      <c r="K216" s="1291"/>
      <c r="L216" s="1292"/>
      <c r="M216" s="1092">
        <f t="shared" ref="M216:M251" si="75">J216+K216+L216</f>
        <v>0</v>
      </c>
    </row>
    <row r="217" spans="2:13" ht="18.75" customHeight="1">
      <c r="B217" s="1276">
        <v>3</v>
      </c>
      <c r="C217" s="1283" t="s">
        <v>732</v>
      </c>
      <c r="D217" s="1195">
        <f t="shared" si="73"/>
        <v>0</v>
      </c>
      <c r="E217" s="1192"/>
      <c r="F217" s="1193"/>
      <c r="G217" s="1194"/>
      <c r="H217" s="1195"/>
      <c r="I217" s="1193">
        <f t="shared" si="74"/>
        <v>0</v>
      </c>
      <c r="J217" s="1290"/>
      <c r="K217" s="1291"/>
      <c r="L217" s="1292"/>
      <c r="M217" s="1092">
        <f t="shared" si="75"/>
        <v>0</v>
      </c>
    </row>
    <row r="218" spans="2:13" ht="18.75" customHeight="1">
      <c r="B218" s="1282">
        <v>4</v>
      </c>
      <c r="C218" s="1283" t="s">
        <v>733</v>
      </c>
      <c r="D218" s="1195">
        <f t="shared" si="73"/>
        <v>21850.526369999996</v>
      </c>
      <c r="E218" s="1192"/>
      <c r="F218" s="1193"/>
      <c r="G218" s="1194"/>
      <c r="H218" s="1195">
        <v>21850.526369999996</v>
      </c>
      <c r="I218" s="1193">
        <f t="shared" si="74"/>
        <v>21850.526369999996</v>
      </c>
      <c r="J218" s="1290"/>
      <c r="K218" s="1291"/>
      <c r="L218" s="1292"/>
      <c r="M218" s="1092">
        <f t="shared" si="75"/>
        <v>0</v>
      </c>
    </row>
    <row r="219" spans="2:13" ht="18.75" customHeight="1">
      <c r="B219" s="1276">
        <v>5</v>
      </c>
      <c r="C219" s="1283" t="s">
        <v>734</v>
      </c>
      <c r="D219" s="1195">
        <f t="shared" si="73"/>
        <v>0</v>
      </c>
      <c r="E219" s="1192"/>
      <c r="F219" s="1193"/>
      <c r="G219" s="1194"/>
      <c r="H219" s="1195"/>
      <c r="I219" s="1193">
        <f t="shared" si="74"/>
        <v>0</v>
      </c>
      <c r="J219" s="1290"/>
      <c r="K219" s="1291"/>
      <c r="L219" s="1292"/>
      <c r="M219" s="1092">
        <f t="shared" si="75"/>
        <v>0</v>
      </c>
    </row>
    <row r="220" spans="2:13" ht="18.75" customHeight="1">
      <c r="B220" s="1276">
        <v>6</v>
      </c>
      <c r="C220" s="1283" t="s">
        <v>735</v>
      </c>
      <c r="D220" s="1195">
        <f t="shared" si="73"/>
        <v>0</v>
      </c>
      <c r="E220" s="1192"/>
      <c r="F220" s="1192"/>
      <c r="G220" s="1192"/>
      <c r="H220" s="1192"/>
      <c r="I220" s="1193">
        <f t="shared" si="74"/>
        <v>0</v>
      </c>
      <c r="J220" s="1192"/>
      <c r="K220" s="1192"/>
      <c r="L220" s="1192"/>
      <c r="M220" s="1092">
        <f t="shared" si="75"/>
        <v>0</v>
      </c>
    </row>
    <row r="221" spans="2:13" ht="18.75" customHeight="1">
      <c r="B221" s="1276"/>
      <c r="C221" s="1191" t="s">
        <v>736</v>
      </c>
      <c r="D221" s="1195">
        <f t="shared" si="73"/>
        <v>0</v>
      </c>
      <c r="E221" s="1192"/>
      <c r="F221" s="1193"/>
      <c r="G221" s="1194"/>
      <c r="H221" s="1195"/>
      <c r="I221" s="1193">
        <f t="shared" si="74"/>
        <v>0</v>
      </c>
      <c r="J221" s="1290"/>
      <c r="K221" s="1291"/>
      <c r="L221" s="1292"/>
      <c r="M221" s="1092">
        <f t="shared" si="75"/>
        <v>0</v>
      </c>
    </row>
    <row r="222" spans="2:13" ht="18.75" customHeight="1">
      <c r="B222" s="1276"/>
      <c r="C222" s="1191" t="s">
        <v>737</v>
      </c>
      <c r="D222" s="1195">
        <f t="shared" si="73"/>
        <v>0</v>
      </c>
      <c r="E222" s="1192"/>
      <c r="F222" s="1193"/>
      <c r="G222" s="1194"/>
      <c r="H222" s="1195"/>
      <c r="I222" s="1193">
        <f t="shared" si="74"/>
        <v>0</v>
      </c>
      <c r="J222" s="1290"/>
      <c r="K222" s="1291"/>
      <c r="L222" s="1292"/>
      <c r="M222" s="1092">
        <f t="shared" si="75"/>
        <v>0</v>
      </c>
    </row>
    <row r="223" spans="2:13" ht="18.75" customHeight="1">
      <c r="B223" s="1282">
        <v>7</v>
      </c>
      <c r="C223" s="1283" t="s">
        <v>738</v>
      </c>
      <c r="D223" s="1195">
        <f t="shared" si="73"/>
        <v>0</v>
      </c>
      <c r="E223" s="1192"/>
      <c r="F223" s="1192"/>
      <c r="G223" s="1192"/>
      <c r="H223" s="1192"/>
      <c r="I223" s="1193">
        <f t="shared" si="74"/>
        <v>0</v>
      </c>
      <c r="J223" s="1192"/>
      <c r="K223" s="1192"/>
      <c r="L223" s="1192"/>
      <c r="M223" s="1092">
        <f t="shared" si="75"/>
        <v>0</v>
      </c>
    </row>
    <row r="224" spans="2:13" ht="18.75" customHeight="1">
      <c r="B224" s="1282"/>
      <c r="C224" s="1191" t="s">
        <v>739</v>
      </c>
      <c r="D224" s="1195">
        <f t="shared" si="73"/>
        <v>0</v>
      </c>
      <c r="E224" s="1192"/>
      <c r="F224" s="1193"/>
      <c r="G224" s="1194"/>
      <c r="H224" s="1195"/>
      <c r="I224" s="1193">
        <f t="shared" si="74"/>
        <v>0</v>
      </c>
      <c r="J224" s="1290"/>
      <c r="K224" s="1291"/>
      <c r="L224" s="1292"/>
      <c r="M224" s="1092">
        <f t="shared" si="75"/>
        <v>0</v>
      </c>
    </row>
    <row r="225" spans="2:13" ht="18.75" customHeight="1" thickBot="1">
      <c r="B225" s="1282"/>
      <c r="C225" s="2312" t="s">
        <v>740</v>
      </c>
      <c r="D225" s="2309">
        <f t="shared" si="73"/>
        <v>0</v>
      </c>
      <c r="E225" s="2315"/>
      <c r="F225" s="2319"/>
      <c r="G225" s="2334"/>
      <c r="H225" s="2309"/>
      <c r="I225" s="2319">
        <f t="shared" si="74"/>
        <v>0</v>
      </c>
      <c r="J225" s="2338"/>
      <c r="K225" s="2339"/>
      <c r="L225" s="2335"/>
      <c r="M225" s="2323">
        <f t="shared" si="75"/>
        <v>0</v>
      </c>
    </row>
    <row r="226" spans="2:13" ht="27" customHeight="1" thickBot="1">
      <c r="B226" s="1276">
        <v>8</v>
      </c>
      <c r="C226" s="2314" t="s">
        <v>741</v>
      </c>
      <c r="D226" s="1661">
        <f t="shared" si="73"/>
        <v>1245403.2577226632</v>
      </c>
      <c r="E226" s="2346"/>
      <c r="F226" s="2346">
        <v>459168.89719474758</v>
      </c>
      <c r="G226" s="2346"/>
      <c r="H226" s="2346">
        <v>786234.36052791565</v>
      </c>
      <c r="I226" s="2047">
        <f t="shared" si="74"/>
        <v>786234.36052791565</v>
      </c>
      <c r="J226" s="2346"/>
      <c r="K226" s="2346"/>
      <c r="L226" s="2346"/>
      <c r="M226" s="2332">
        <f t="shared" si="75"/>
        <v>0</v>
      </c>
    </row>
    <row r="227" spans="2:13" ht="18.75" customHeight="1">
      <c r="B227" s="1276">
        <v>9</v>
      </c>
      <c r="C227" s="2313" t="s">
        <v>742</v>
      </c>
      <c r="D227" s="1203">
        <f t="shared" si="73"/>
        <v>0</v>
      </c>
      <c r="E227" s="1200"/>
      <c r="F227" s="1201"/>
      <c r="G227" s="1202"/>
      <c r="H227" s="1203"/>
      <c r="I227" s="1201">
        <f t="shared" si="74"/>
        <v>0</v>
      </c>
      <c r="J227" s="1296"/>
      <c r="K227" s="1281"/>
      <c r="L227" s="1280"/>
      <c r="M227" s="2330">
        <f t="shared" si="75"/>
        <v>0</v>
      </c>
    </row>
    <row r="228" spans="2:13" ht="18.75" customHeight="1">
      <c r="B228" s="1282">
        <v>10</v>
      </c>
      <c r="C228" s="1285" t="s">
        <v>743</v>
      </c>
      <c r="D228" s="1195">
        <f t="shared" si="73"/>
        <v>770905.17719011637</v>
      </c>
      <c r="E228" s="1192"/>
      <c r="F228" s="1193">
        <v>459168.89719474758</v>
      </c>
      <c r="G228" s="1193"/>
      <c r="H228" s="1193">
        <v>311736.27999536879</v>
      </c>
      <c r="I228" s="1193">
        <f t="shared" si="74"/>
        <v>311736.27999536879</v>
      </c>
      <c r="J228" s="1193"/>
      <c r="K228" s="1193"/>
      <c r="L228" s="1193"/>
      <c r="M228" s="1092">
        <f t="shared" si="75"/>
        <v>0</v>
      </c>
    </row>
    <row r="229" spans="2:13" ht="18.75" customHeight="1">
      <c r="B229" s="1276">
        <v>11</v>
      </c>
      <c r="C229" s="1285" t="s">
        <v>744</v>
      </c>
      <c r="D229" s="1195">
        <f t="shared" si="73"/>
        <v>474498.08053254691</v>
      </c>
      <c r="E229" s="1192"/>
      <c r="F229" s="1193"/>
      <c r="G229" s="1193"/>
      <c r="H229" s="1193">
        <v>474498.08053254691</v>
      </c>
      <c r="I229" s="1193">
        <f t="shared" si="74"/>
        <v>474498.08053254691</v>
      </c>
      <c r="J229" s="1193"/>
      <c r="K229" s="1193"/>
      <c r="L229" s="1193"/>
      <c r="M229" s="1092">
        <f t="shared" si="75"/>
        <v>0</v>
      </c>
    </row>
    <row r="230" spans="2:13" ht="27" customHeight="1">
      <c r="B230" s="1276">
        <v>12</v>
      </c>
      <c r="C230" s="1285" t="s">
        <v>745</v>
      </c>
      <c r="D230" s="1195">
        <f t="shared" si="73"/>
        <v>0</v>
      </c>
      <c r="E230" s="1192"/>
      <c r="F230" s="1193"/>
      <c r="G230" s="1193"/>
      <c r="H230" s="1193"/>
      <c r="I230" s="1193">
        <f t="shared" si="74"/>
        <v>0</v>
      </c>
      <c r="J230" s="1193"/>
      <c r="K230" s="1193"/>
      <c r="L230" s="1193"/>
      <c r="M230" s="1092">
        <f t="shared" si="75"/>
        <v>0</v>
      </c>
    </row>
    <row r="231" spans="2:13" ht="18.75" customHeight="1">
      <c r="B231" s="1282">
        <v>13</v>
      </c>
      <c r="C231" s="1286" t="s">
        <v>746</v>
      </c>
      <c r="D231" s="1195">
        <f t="shared" si="73"/>
        <v>111675.71508999998</v>
      </c>
      <c r="E231" s="1192"/>
      <c r="F231" s="1193"/>
      <c r="G231" s="1194"/>
      <c r="H231" s="1195">
        <v>111675.71508999998</v>
      </c>
      <c r="I231" s="1193">
        <f t="shared" si="74"/>
        <v>111675.71508999998</v>
      </c>
      <c r="J231" s="1290"/>
      <c r="K231" s="1291"/>
      <c r="L231" s="1292"/>
      <c r="M231" s="1092">
        <f t="shared" si="75"/>
        <v>0</v>
      </c>
    </row>
    <row r="232" spans="2:13" ht="18.75" customHeight="1">
      <c r="B232" s="1276">
        <v>14</v>
      </c>
      <c r="C232" s="1286" t="s">
        <v>747</v>
      </c>
      <c r="D232" s="1195">
        <f t="shared" si="73"/>
        <v>7706.8211599999986</v>
      </c>
      <c r="E232" s="1192"/>
      <c r="F232" s="1193"/>
      <c r="G232" s="1194"/>
      <c r="H232" s="1195">
        <v>7706.8211599999986</v>
      </c>
      <c r="I232" s="1193">
        <f t="shared" si="74"/>
        <v>7706.8211599999986</v>
      </c>
      <c r="J232" s="1290"/>
      <c r="K232" s="1291"/>
      <c r="L232" s="1292"/>
      <c r="M232" s="1092">
        <f t="shared" si="75"/>
        <v>0</v>
      </c>
    </row>
    <row r="233" spans="2:13" ht="18.75" customHeight="1">
      <c r="B233" s="1276">
        <v>15</v>
      </c>
      <c r="C233" s="1286" t="s">
        <v>748</v>
      </c>
      <c r="D233" s="1195">
        <f t="shared" si="73"/>
        <v>39491.467869999993</v>
      </c>
      <c r="E233" s="1192"/>
      <c r="F233" s="1193"/>
      <c r="G233" s="1194"/>
      <c r="H233" s="1195">
        <v>39491.467869999993</v>
      </c>
      <c r="I233" s="1193">
        <f t="shared" si="74"/>
        <v>39491.467869999993</v>
      </c>
      <c r="J233" s="1290"/>
      <c r="K233" s="1291"/>
      <c r="L233" s="1292"/>
      <c r="M233" s="1092">
        <f t="shared" si="75"/>
        <v>0</v>
      </c>
    </row>
    <row r="234" spans="2:13" ht="18.75" customHeight="1">
      <c r="B234" s="1282">
        <v>16</v>
      </c>
      <c r="C234" s="1286" t="s">
        <v>749</v>
      </c>
      <c r="D234" s="1195">
        <f t="shared" si="73"/>
        <v>54329.540649999995</v>
      </c>
      <c r="E234" s="1192"/>
      <c r="F234" s="1193">
        <v>20873.909329999995</v>
      </c>
      <c r="G234" s="1193"/>
      <c r="H234" s="1195">
        <v>33455.63132</v>
      </c>
      <c r="I234" s="1193">
        <f t="shared" si="74"/>
        <v>33455.63132</v>
      </c>
      <c r="J234" s="1193"/>
      <c r="K234" s="1291"/>
      <c r="L234" s="1193"/>
      <c r="M234" s="1092">
        <f t="shared" si="75"/>
        <v>0</v>
      </c>
    </row>
    <row r="235" spans="2:13" ht="18.75" customHeight="1">
      <c r="B235" s="1276">
        <v>17</v>
      </c>
      <c r="C235" s="1286" t="s">
        <v>750</v>
      </c>
      <c r="D235" s="1195">
        <f t="shared" si="73"/>
        <v>0</v>
      </c>
      <c r="E235" s="1192"/>
      <c r="F235" s="1193"/>
      <c r="G235" s="1194"/>
      <c r="H235" s="1195"/>
      <c r="I235" s="1193">
        <f t="shared" si="74"/>
        <v>0</v>
      </c>
      <c r="J235" s="1290"/>
      <c r="K235" s="1291"/>
      <c r="L235" s="1292"/>
      <c r="M235" s="1092">
        <f t="shared" si="75"/>
        <v>0</v>
      </c>
    </row>
    <row r="236" spans="2:13" ht="18.75" customHeight="1" thickBot="1">
      <c r="B236" s="1276">
        <v>18</v>
      </c>
      <c r="C236" s="1287" t="s">
        <v>751</v>
      </c>
      <c r="D236" s="2309">
        <f t="shared" si="73"/>
        <v>106504.31772000017</v>
      </c>
      <c r="E236" s="2315"/>
      <c r="F236" s="2319">
        <v>333066.43690000009</v>
      </c>
      <c r="G236" s="2334"/>
      <c r="H236" s="2309">
        <v>-226562.11917999992</v>
      </c>
      <c r="I236" s="2319">
        <f t="shared" si="74"/>
        <v>-226562.11917999992</v>
      </c>
      <c r="J236" s="2338"/>
      <c r="K236" s="2339"/>
      <c r="L236" s="2335"/>
      <c r="M236" s="2323">
        <f t="shared" si="75"/>
        <v>0</v>
      </c>
    </row>
    <row r="237" spans="2:13" ht="25.5" customHeight="1" thickBot="1">
      <c r="B237" s="1288">
        <v>19</v>
      </c>
      <c r="C237" s="1289" t="s">
        <v>752</v>
      </c>
      <c r="D237" s="1661">
        <f>D215+D216+D217+D218+D219+D220+D223+D226+D231+D232+D233+D234+D235+D236</f>
        <v>1586961.6465826638</v>
      </c>
      <c r="E237" s="1661">
        <f t="shared" ref="E237:M237" si="76">E215+E216+E217+E218+E219+E220+E223+E226+E231+E232+E233+E234+E235+E236</f>
        <v>0</v>
      </c>
      <c r="F237" s="1661">
        <f t="shared" si="76"/>
        <v>813109.2434247476</v>
      </c>
      <c r="G237" s="1661">
        <f t="shared" si="76"/>
        <v>0</v>
      </c>
      <c r="H237" s="1661">
        <f t="shared" si="76"/>
        <v>773852.4031579158</v>
      </c>
      <c r="I237" s="1661">
        <f t="shared" si="76"/>
        <v>773852.4031579158</v>
      </c>
      <c r="J237" s="1661">
        <f t="shared" si="76"/>
        <v>0</v>
      </c>
      <c r="K237" s="1661">
        <f t="shared" si="76"/>
        <v>0</v>
      </c>
      <c r="L237" s="1661">
        <f t="shared" si="76"/>
        <v>0</v>
      </c>
      <c r="M237" s="1661">
        <f t="shared" si="76"/>
        <v>0</v>
      </c>
    </row>
    <row r="238" spans="2:13" ht="18.75" customHeight="1">
      <c r="B238" s="1276"/>
      <c r="C238" s="1277" t="s">
        <v>753</v>
      </c>
      <c r="D238" s="1203">
        <f t="shared" si="73"/>
        <v>0</v>
      </c>
      <c r="E238" s="1200"/>
      <c r="F238" s="1201"/>
      <c r="G238" s="1202"/>
      <c r="H238" s="1203"/>
      <c r="I238" s="1201">
        <f t="shared" si="74"/>
        <v>0</v>
      </c>
      <c r="J238" s="1296"/>
      <c r="K238" s="1281"/>
      <c r="L238" s="1280"/>
      <c r="M238" s="2330">
        <f t="shared" si="75"/>
        <v>0</v>
      </c>
    </row>
    <row r="239" spans="2:13" ht="18.75" customHeight="1">
      <c r="B239" s="1276"/>
      <c r="C239" s="1277" t="s">
        <v>147</v>
      </c>
      <c r="D239" s="1195">
        <f t="shared" si="73"/>
        <v>0</v>
      </c>
      <c r="E239" s="1192"/>
      <c r="F239" s="1193"/>
      <c r="G239" s="1194"/>
      <c r="H239" s="1195"/>
      <c r="I239" s="1193">
        <f t="shared" si="74"/>
        <v>0</v>
      </c>
      <c r="J239" s="1290"/>
      <c r="K239" s="1291"/>
      <c r="L239" s="1292"/>
      <c r="M239" s="1092">
        <f t="shared" si="75"/>
        <v>0</v>
      </c>
    </row>
    <row r="240" spans="2:13" ht="18.75" customHeight="1">
      <c r="B240" s="1276">
        <v>20</v>
      </c>
      <c r="C240" s="1286" t="s">
        <v>754</v>
      </c>
      <c r="D240" s="1195">
        <f t="shared" si="73"/>
        <v>726047.85634771432</v>
      </c>
      <c r="E240" s="1192"/>
      <c r="F240" s="1193"/>
      <c r="G240" s="1194"/>
      <c r="H240" s="1195">
        <v>726047.85634771432</v>
      </c>
      <c r="I240" s="1193">
        <f t="shared" si="74"/>
        <v>726047.85634771432</v>
      </c>
      <c r="J240" s="1290"/>
      <c r="K240" s="1291"/>
      <c r="L240" s="1292"/>
      <c r="M240" s="1092">
        <f t="shared" si="75"/>
        <v>0</v>
      </c>
    </row>
    <row r="241" spans="2:15" ht="18.75" customHeight="1">
      <c r="B241" s="1276">
        <v>21</v>
      </c>
      <c r="C241" s="1286" t="s">
        <v>755</v>
      </c>
      <c r="D241" s="1195">
        <f t="shared" si="73"/>
        <v>4608.9901791276516</v>
      </c>
      <c r="E241" s="1192"/>
      <c r="F241" s="1193"/>
      <c r="G241" s="1194"/>
      <c r="H241" s="1195">
        <v>4608.9901791276516</v>
      </c>
      <c r="I241" s="1193">
        <f t="shared" si="74"/>
        <v>4608.9901791276516</v>
      </c>
      <c r="J241" s="1290"/>
      <c r="K241" s="1291"/>
      <c r="L241" s="1292"/>
      <c r="M241" s="1092">
        <f t="shared" si="75"/>
        <v>0</v>
      </c>
    </row>
    <row r="242" spans="2:15" ht="18.75" customHeight="1">
      <c r="B242" s="1276">
        <v>22</v>
      </c>
      <c r="C242" s="1286" t="s">
        <v>756</v>
      </c>
      <c r="D242" s="1195">
        <f t="shared" si="73"/>
        <v>22729.392160000003</v>
      </c>
      <c r="E242" s="1192"/>
      <c r="F242" s="1193"/>
      <c r="G242" s="1194"/>
      <c r="H242" s="1195">
        <v>22729.392160000003</v>
      </c>
      <c r="I242" s="1193">
        <f t="shared" si="74"/>
        <v>22729.392160000003</v>
      </c>
      <c r="J242" s="1290"/>
      <c r="K242" s="1291"/>
      <c r="L242" s="1292"/>
      <c r="M242" s="1092">
        <f t="shared" si="75"/>
        <v>0</v>
      </c>
    </row>
    <row r="243" spans="2:15" ht="18.75" customHeight="1">
      <c r="B243" s="1276">
        <v>23</v>
      </c>
      <c r="C243" s="1286" t="s">
        <v>757</v>
      </c>
      <c r="D243" s="1195">
        <f t="shared" si="73"/>
        <v>0</v>
      </c>
      <c r="E243" s="1192"/>
      <c r="F243" s="1193"/>
      <c r="G243" s="1194"/>
      <c r="H243" s="1195"/>
      <c r="I243" s="1193">
        <f t="shared" si="74"/>
        <v>0</v>
      </c>
      <c r="J243" s="1290"/>
      <c r="K243" s="1291"/>
      <c r="L243" s="1292"/>
      <c r="M243" s="1092">
        <f t="shared" si="75"/>
        <v>0</v>
      </c>
    </row>
    <row r="244" spans="2:15" ht="18.75" customHeight="1">
      <c r="B244" s="1276">
        <v>24</v>
      </c>
      <c r="C244" s="1293" t="s">
        <v>758</v>
      </c>
      <c r="D244" s="1195">
        <f t="shared" si="73"/>
        <v>0</v>
      </c>
      <c r="E244" s="1192"/>
      <c r="F244" s="1193"/>
      <c r="G244" s="1194"/>
      <c r="H244" s="1195"/>
      <c r="I244" s="1193">
        <f t="shared" si="74"/>
        <v>0</v>
      </c>
      <c r="J244" s="1290"/>
      <c r="K244" s="1291"/>
      <c r="L244" s="1292"/>
      <c r="M244" s="1092">
        <f t="shared" si="75"/>
        <v>0</v>
      </c>
    </row>
    <row r="245" spans="2:15" ht="18.75" customHeight="1" thickBot="1">
      <c r="B245" s="1276">
        <v>25</v>
      </c>
      <c r="C245" s="1287" t="s">
        <v>759</v>
      </c>
      <c r="D245" s="2309">
        <f t="shared" si="73"/>
        <v>78865.405769999998</v>
      </c>
      <c r="E245" s="2315"/>
      <c r="F245" s="2319">
        <v>58399.465769999995</v>
      </c>
      <c r="G245" s="2319"/>
      <c r="H245" s="2319">
        <v>20465.939999999999</v>
      </c>
      <c r="I245" s="2319">
        <f t="shared" si="74"/>
        <v>20465.939999999999</v>
      </c>
      <c r="J245" s="2319"/>
      <c r="K245" s="2319"/>
      <c r="L245" s="2319"/>
      <c r="M245" s="2323">
        <f t="shared" si="75"/>
        <v>0</v>
      </c>
    </row>
    <row r="246" spans="2:15" ht="30.75" customHeight="1" thickBot="1">
      <c r="B246" s="1288">
        <v>26</v>
      </c>
      <c r="C246" s="1289" t="s">
        <v>760</v>
      </c>
      <c r="D246" s="1661">
        <f>D245+D244+D243+D242+D241+D240</f>
        <v>832251.64445684198</v>
      </c>
      <c r="E246" s="1661">
        <f t="shared" ref="E246:M246" si="77">E245+E244+E243+E242+E241+E240</f>
        <v>0</v>
      </c>
      <c r="F246" s="1661">
        <f t="shared" si="77"/>
        <v>58399.465769999995</v>
      </c>
      <c r="G246" s="1661">
        <f t="shared" si="77"/>
        <v>0</v>
      </c>
      <c r="H246" s="1661">
        <f t="shared" si="77"/>
        <v>773852.17868684197</v>
      </c>
      <c r="I246" s="1661">
        <f t="shared" si="77"/>
        <v>773852.17868684197</v>
      </c>
      <c r="J246" s="1661">
        <f t="shared" si="77"/>
        <v>0</v>
      </c>
      <c r="K246" s="1661">
        <f t="shared" si="77"/>
        <v>0</v>
      </c>
      <c r="L246" s="1661">
        <f t="shared" si="77"/>
        <v>0</v>
      </c>
      <c r="M246" s="1661">
        <f t="shared" si="77"/>
        <v>0</v>
      </c>
    </row>
    <row r="247" spans="2:15" ht="18.75" customHeight="1">
      <c r="B247" s="1294"/>
      <c r="C247" s="1295" t="s">
        <v>761</v>
      </c>
      <c r="D247" s="1203">
        <f t="shared" si="73"/>
        <v>0</v>
      </c>
      <c r="E247" s="1200"/>
      <c r="F247" s="1201"/>
      <c r="G247" s="1202"/>
      <c r="H247" s="1203"/>
      <c r="I247" s="1201">
        <f t="shared" si="74"/>
        <v>0</v>
      </c>
      <c r="J247" s="1296"/>
      <c r="K247" s="1281"/>
      <c r="L247" s="1280"/>
      <c r="M247" s="2330">
        <f t="shared" si="75"/>
        <v>0</v>
      </c>
    </row>
    <row r="248" spans="2:15" ht="18.75" customHeight="1">
      <c r="B248" s="1276">
        <v>27</v>
      </c>
      <c r="C248" s="1283" t="s">
        <v>762</v>
      </c>
      <c r="D248" s="1195">
        <f t="shared" si="73"/>
        <v>675564.87</v>
      </c>
      <c r="E248" s="1192"/>
      <c r="F248" s="1193">
        <v>675564.87</v>
      </c>
      <c r="G248" s="1194"/>
      <c r="H248" s="1195"/>
      <c r="I248" s="1193">
        <f t="shared" si="74"/>
        <v>0</v>
      </c>
      <c r="J248" s="1290"/>
      <c r="K248" s="1291"/>
      <c r="L248" s="1292"/>
      <c r="M248" s="1092">
        <f t="shared" si="75"/>
        <v>0</v>
      </c>
    </row>
    <row r="249" spans="2:15" ht="18.75" customHeight="1">
      <c r="B249" s="1276">
        <v>28</v>
      </c>
      <c r="C249" s="1283" t="s">
        <v>763</v>
      </c>
      <c r="D249" s="1195">
        <f t="shared" si="73"/>
        <v>0</v>
      </c>
      <c r="E249" s="1192"/>
      <c r="F249" s="1193"/>
      <c r="G249" s="1194"/>
      <c r="H249" s="1195"/>
      <c r="I249" s="1193">
        <f t="shared" si="74"/>
        <v>0</v>
      </c>
      <c r="J249" s="1290"/>
      <c r="K249" s="1291"/>
      <c r="L249" s="1292"/>
      <c r="M249" s="1092">
        <f t="shared" si="75"/>
        <v>0</v>
      </c>
    </row>
    <row r="250" spans="2:15" ht="18.75" customHeight="1">
      <c r="B250" s="1297">
        <v>29</v>
      </c>
      <c r="C250" s="1298" t="s">
        <v>764</v>
      </c>
      <c r="D250" s="1195">
        <f t="shared" si="73"/>
        <v>0</v>
      </c>
      <c r="E250" s="1196"/>
      <c r="F250" s="1197"/>
      <c r="G250" s="1198"/>
      <c r="H250" s="1199"/>
      <c r="I250" s="1193">
        <f t="shared" si="74"/>
        <v>0</v>
      </c>
      <c r="J250" s="1301"/>
      <c r="K250" s="1302"/>
      <c r="L250" s="1303"/>
      <c r="M250" s="1092">
        <f t="shared" si="75"/>
        <v>0</v>
      </c>
    </row>
    <row r="251" spans="2:15" ht="18.75" customHeight="1" thickBot="1">
      <c r="B251" s="1297">
        <v>30</v>
      </c>
      <c r="C251" s="1298" t="s">
        <v>765</v>
      </c>
      <c r="D251" s="2309">
        <f t="shared" si="73"/>
        <v>79145.017974999966</v>
      </c>
      <c r="E251" s="2315"/>
      <c r="F251" s="2319">
        <v>79145.017974999966</v>
      </c>
      <c r="G251" s="2334"/>
      <c r="H251" s="2309"/>
      <c r="I251" s="2319">
        <f t="shared" si="74"/>
        <v>0</v>
      </c>
      <c r="J251" s="2334"/>
      <c r="K251" s="2309"/>
      <c r="L251" s="2335"/>
      <c r="M251" s="2323">
        <f t="shared" si="75"/>
        <v>0</v>
      </c>
    </row>
    <row r="252" spans="2:15" ht="18.75" customHeight="1" thickBot="1">
      <c r="B252" s="1288">
        <v>31</v>
      </c>
      <c r="C252" s="1299" t="s">
        <v>766</v>
      </c>
      <c r="D252" s="2337">
        <f>D251+D250+D249+D248</f>
        <v>754709.88797499996</v>
      </c>
      <c r="E252" s="2337">
        <f t="shared" ref="E252:M252" si="78">E251+E250+E249+E248</f>
        <v>0</v>
      </c>
      <c r="F252" s="2337">
        <f t="shared" si="78"/>
        <v>754709.88797499996</v>
      </c>
      <c r="G252" s="2337">
        <f t="shared" si="78"/>
        <v>0</v>
      </c>
      <c r="H252" s="2337">
        <f t="shared" si="78"/>
        <v>0</v>
      </c>
      <c r="I252" s="2337">
        <f t="shared" si="78"/>
        <v>0</v>
      </c>
      <c r="J252" s="2337">
        <f t="shared" si="78"/>
        <v>0</v>
      </c>
      <c r="K252" s="2337">
        <f t="shared" si="78"/>
        <v>0</v>
      </c>
      <c r="L252" s="2337">
        <f t="shared" si="78"/>
        <v>0</v>
      </c>
      <c r="M252" s="2337">
        <f t="shared" si="78"/>
        <v>0</v>
      </c>
    </row>
    <row r="253" spans="2:15" ht="27" customHeight="1" thickBot="1">
      <c r="B253" s="1288">
        <v>32</v>
      </c>
      <c r="C253" s="1289" t="s">
        <v>767</v>
      </c>
      <c r="D253" s="1661">
        <f>D252+D246</f>
        <v>1586961.5324318418</v>
      </c>
      <c r="E253" s="1661">
        <f t="shared" ref="E253:M253" si="79">E252+E246</f>
        <v>0</v>
      </c>
      <c r="F253" s="1661">
        <f t="shared" si="79"/>
        <v>813109.35374499997</v>
      </c>
      <c r="G253" s="1661">
        <f t="shared" si="79"/>
        <v>0</v>
      </c>
      <c r="H253" s="1661">
        <f t="shared" si="79"/>
        <v>773852.17868684197</v>
      </c>
      <c r="I253" s="1661">
        <f t="shared" si="79"/>
        <v>773852.17868684197</v>
      </c>
      <c r="J253" s="1661">
        <f t="shared" si="79"/>
        <v>0</v>
      </c>
      <c r="K253" s="1661">
        <f t="shared" si="79"/>
        <v>0</v>
      </c>
      <c r="L253" s="1661">
        <f t="shared" si="79"/>
        <v>0</v>
      </c>
      <c r="M253" s="1661">
        <f t="shared" si="79"/>
        <v>0</v>
      </c>
    </row>
    <row r="254" spans="2:15" ht="18.75" customHeight="1">
      <c r="D254" s="1310"/>
      <c r="E254" s="1310"/>
      <c r="F254" s="1310"/>
      <c r="G254" s="1310"/>
      <c r="H254" s="1310"/>
      <c r="I254" s="1310"/>
      <c r="J254" s="1310"/>
      <c r="K254" s="1310"/>
      <c r="L254" s="1310"/>
      <c r="M254" s="1310"/>
    </row>
    <row r="255" spans="2:15" ht="18.75" customHeight="1">
      <c r="D255" s="1578"/>
      <c r="E255" s="1578"/>
      <c r="F255" s="1578"/>
      <c r="G255" s="1578"/>
      <c r="H255" s="1578"/>
      <c r="I255" s="1578"/>
      <c r="J255" s="1578"/>
      <c r="K255" s="1578"/>
      <c r="L255" s="1578"/>
      <c r="M255" s="1571">
        <v>34</v>
      </c>
      <c r="N255" s="1579"/>
      <c r="O255" s="1579"/>
    </row>
    <row r="256" spans="2:15" ht="18.75" customHeight="1">
      <c r="D256" s="1310"/>
      <c r="E256" s="1310"/>
      <c r="F256" s="1310"/>
      <c r="G256" s="1310"/>
      <c r="H256" s="1310"/>
      <c r="I256" s="1310"/>
      <c r="J256" s="1310"/>
      <c r="K256" s="1310"/>
      <c r="L256" s="1310"/>
      <c r="M256" s="1310"/>
    </row>
    <row r="257" spans="2:13" ht="18.75" customHeight="1">
      <c r="B257" s="2208" t="s">
        <v>1074</v>
      </c>
      <c r="C257" s="2208"/>
      <c r="D257" s="2208"/>
      <c r="E257" s="2208"/>
      <c r="F257" s="2208"/>
      <c r="G257" s="2208"/>
      <c r="H257" s="1310"/>
      <c r="I257" s="1310"/>
      <c r="J257" s="1310"/>
      <c r="K257" s="1310"/>
      <c r="L257" s="1310"/>
      <c r="M257" s="1310"/>
    </row>
    <row r="258" spans="2:13" ht="18.75" customHeight="1" thickBot="1">
      <c r="B258" s="1977"/>
      <c r="C258" s="1977"/>
      <c r="D258" s="1977"/>
      <c r="E258" s="1977"/>
      <c r="F258" s="1977"/>
      <c r="G258" s="1977"/>
      <c r="H258" s="1310"/>
      <c r="I258" s="1310"/>
      <c r="J258" s="1310"/>
      <c r="K258" s="1310"/>
      <c r="L258" s="1310"/>
      <c r="M258" s="1310"/>
    </row>
    <row r="259" spans="2:13" ht="18.75" customHeight="1" thickBot="1">
      <c r="B259" s="2535" t="s">
        <v>716</v>
      </c>
      <c r="C259" s="2536"/>
      <c r="D259" s="1573"/>
      <c r="E259" s="1573"/>
      <c r="F259" s="1573"/>
      <c r="G259" s="1573"/>
      <c r="H259" s="1573"/>
      <c r="I259" s="1519"/>
      <c r="J259" s="1519"/>
      <c r="K259" s="1519"/>
      <c r="L259" s="2566" t="s">
        <v>885</v>
      </c>
      <c r="M259" s="2566"/>
    </row>
    <row r="260" spans="2:13" ht="18.75" customHeight="1" thickBot="1">
      <c r="B260" s="2549" t="s">
        <v>718</v>
      </c>
      <c r="C260" s="2537"/>
      <c r="D260" s="2537" t="s">
        <v>719</v>
      </c>
      <c r="E260" s="2537" t="s">
        <v>720</v>
      </c>
      <c r="F260" s="2537" t="s">
        <v>721</v>
      </c>
      <c r="G260" s="2540" t="s">
        <v>252</v>
      </c>
      <c r="H260" s="2541"/>
      <c r="I260" s="2541"/>
      <c r="J260" s="2541"/>
      <c r="K260" s="2541"/>
      <c r="L260" s="2541"/>
      <c r="M260" s="2542"/>
    </row>
    <row r="261" spans="2:13" ht="18.75" customHeight="1" thickBot="1">
      <c r="B261" s="2550"/>
      <c r="C261" s="2538"/>
      <c r="D261" s="2538"/>
      <c r="E261" s="2538"/>
      <c r="F261" s="2538"/>
      <c r="G261" s="2543" t="s">
        <v>1012</v>
      </c>
      <c r="H261" s="2544"/>
      <c r="I261" s="2545"/>
      <c r="J261" s="2546" t="s">
        <v>1014</v>
      </c>
      <c r="K261" s="2547"/>
      <c r="L261" s="2547"/>
      <c r="M261" s="2548"/>
    </row>
    <row r="262" spans="2:13" ht="55.5" customHeight="1" thickBot="1">
      <c r="B262" s="2550"/>
      <c r="C262" s="2538"/>
      <c r="D262" s="2539"/>
      <c r="E262" s="2539"/>
      <c r="F262" s="2539"/>
      <c r="G262" s="1613" t="s">
        <v>723</v>
      </c>
      <c r="H262" s="1613" t="s">
        <v>724</v>
      </c>
      <c r="I262" s="1613" t="s">
        <v>2</v>
      </c>
      <c r="J262" s="1614" t="s">
        <v>725</v>
      </c>
      <c r="K262" s="1614" t="s">
        <v>726</v>
      </c>
      <c r="L262" s="1614" t="s">
        <v>727</v>
      </c>
      <c r="M262" s="1423" t="s">
        <v>2</v>
      </c>
    </row>
    <row r="263" spans="2:13" s="1576" customFormat="1" ht="18.75" customHeight="1" thickBot="1">
      <c r="B263" s="2550"/>
      <c r="C263" s="2538"/>
      <c r="D263" s="1336">
        <v>1</v>
      </c>
      <c r="E263" s="1531"/>
      <c r="F263" s="1531">
        <v>2</v>
      </c>
      <c r="G263" s="1529">
        <v>3</v>
      </c>
      <c r="H263" s="1531">
        <v>4</v>
      </c>
      <c r="I263" s="1528">
        <v>5</v>
      </c>
      <c r="J263" s="1529">
        <v>6</v>
      </c>
      <c r="K263" s="1531">
        <v>7</v>
      </c>
      <c r="L263" s="1273">
        <v>8</v>
      </c>
      <c r="M263" s="1336">
        <v>9</v>
      </c>
    </row>
    <row r="264" spans="2:13" s="1576" customFormat="1" ht="18.75" customHeight="1" thickBot="1">
      <c r="B264" s="2551"/>
      <c r="C264" s="2539"/>
      <c r="D264" s="1533" t="s">
        <v>728</v>
      </c>
      <c r="E264" s="1533"/>
      <c r="F264" s="1533"/>
      <c r="G264" s="1530"/>
      <c r="H264" s="1533"/>
      <c r="I264" s="1274" t="s">
        <v>729</v>
      </c>
      <c r="J264" s="1530"/>
      <c r="K264" s="1533"/>
      <c r="L264" s="1275"/>
      <c r="M264" s="1533" t="s">
        <v>730</v>
      </c>
    </row>
    <row r="265" spans="2:13" ht="18.75" customHeight="1">
      <c r="B265" s="1294"/>
      <c r="C265" s="1295" t="s">
        <v>146</v>
      </c>
      <c r="D265" s="1420"/>
      <c r="E265" s="1278"/>
      <c r="F265" s="1201"/>
      <c r="G265" s="1202"/>
      <c r="H265" s="1203"/>
      <c r="I265" s="1200"/>
      <c r="J265" s="1202"/>
      <c r="K265" s="1279"/>
      <c r="L265" s="1280"/>
      <c r="M265" s="1281"/>
    </row>
    <row r="266" spans="2:13" ht="18.75" customHeight="1">
      <c r="B266" s="1282">
        <v>1</v>
      </c>
      <c r="C266" s="1283" t="s">
        <v>731</v>
      </c>
      <c r="D266" s="1195">
        <f>E266+F266+I266+M266</f>
        <v>0</v>
      </c>
      <c r="E266" s="1192"/>
      <c r="F266" s="1193"/>
      <c r="G266" s="1194"/>
      <c r="H266" s="1195"/>
      <c r="I266" s="1193">
        <f>G266+H266</f>
        <v>0</v>
      </c>
      <c r="J266" s="1290"/>
      <c r="K266" s="1291"/>
      <c r="L266" s="1292"/>
      <c r="M266" s="1092">
        <f>J266+K266+L266</f>
        <v>0</v>
      </c>
    </row>
    <row r="267" spans="2:13" ht="18.75" customHeight="1">
      <c r="B267" s="1276">
        <v>2</v>
      </c>
      <c r="C267" s="1283" t="s">
        <v>87</v>
      </c>
      <c r="D267" s="1195">
        <f t="shared" ref="D267:D302" si="80">E267+F267+I267+M267</f>
        <v>13235.831630000001</v>
      </c>
      <c r="E267" s="1192"/>
      <c r="F267" s="1193">
        <v>5427.2819600000003</v>
      </c>
      <c r="G267" s="1194"/>
      <c r="H267" s="1195">
        <v>7808.5496700000003</v>
      </c>
      <c r="I267" s="1193">
        <f t="shared" ref="I267:I302" si="81">G267+H267</f>
        <v>7808.5496700000003</v>
      </c>
      <c r="J267" s="1290"/>
      <c r="K267" s="1291"/>
      <c r="L267" s="1292"/>
      <c r="M267" s="1092">
        <f t="shared" ref="M267:M302" si="82">J267+K267+L267</f>
        <v>0</v>
      </c>
    </row>
    <row r="268" spans="2:13" ht="18.75" customHeight="1">
      <c r="B268" s="1276">
        <v>3</v>
      </c>
      <c r="C268" s="1283" t="s">
        <v>732</v>
      </c>
      <c r="D268" s="1195">
        <f t="shared" si="80"/>
        <v>0</v>
      </c>
      <c r="E268" s="1192"/>
      <c r="F268" s="1193"/>
      <c r="G268" s="1194"/>
      <c r="H268" s="1195"/>
      <c r="I268" s="1193">
        <f t="shared" si="81"/>
        <v>0</v>
      </c>
      <c r="J268" s="1290"/>
      <c r="K268" s="1291"/>
      <c r="L268" s="1292"/>
      <c r="M268" s="1092">
        <f t="shared" si="82"/>
        <v>0</v>
      </c>
    </row>
    <row r="269" spans="2:13" ht="18.75" customHeight="1">
      <c r="B269" s="1282">
        <v>4</v>
      </c>
      <c r="C269" s="1283" t="s">
        <v>733</v>
      </c>
      <c r="D269" s="1195">
        <f t="shared" si="80"/>
        <v>485013.40904</v>
      </c>
      <c r="E269" s="1192"/>
      <c r="F269" s="1193">
        <v>60651.567230000001</v>
      </c>
      <c r="G269" s="1194">
        <v>219187.44779000001</v>
      </c>
      <c r="H269" s="1195">
        <v>205174.39402000001</v>
      </c>
      <c r="I269" s="1193">
        <f t="shared" si="81"/>
        <v>424361.84181000001</v>
      </c>
      <c r="J269" s="1290"/>
      <c r="K269" s="1291"/>
      <c r="L269" s="1292"/>
      <c r="M269" s="1092">
        <f t="shared" si="82"/>
        <v>0</v>
      </c>
    </row>
    <row r="270" spans="2:13" ht="18.75" customHeight="1">
      <c r="B270" s="1276">
        <v>5</v>
      </c>
      <c r="C270" s="1283" t="s">
        <v>734</v>
      </c>
      <c r="D270" s="1195">
        <f t="shared" si="80"/>
        <v>0</v>
      </c>
      <c r="E270" s="1192"/>
      <c r="F270" s="1193"/>
      <c r="G270" s="1194"/>
      <c r="H270" s="1195"/>
      <c r="I270" s="1193">
        <f t="shared" si="81"/>
        <v>0</v>
      </c>
      <c r="J270" s="1290"/>
      <c r="K270" s="1291"/>
      <c r="L270" s="1292"/>
      <c r="M270" s="1092">
        <f t="shared" si="82"/>
        <v>0</v>
      </c>
    </row>
    <row r="271" spans="2:13" ht="18.75" customHeight="1">
      <c r="B271" s="1276">
        <v>6</v>
      </c>
      <c r="C271" s="1283" t="s">
        <v>735</v>
      </c>
      <c r="D271" s="1195">
        <f t="shared" si="80"/>
        <v>0</v>
      </c>
      <c r="E271" s="1192"/>
      <c r="F271" s="1192"/>
      <c r="G271" s="1192"/>
      <c r="H271" s="1192"/>
      <c r="I271" s="1193">
        <f t="shared" si="81"/>
        <v>0</v>
      </c>
      <c r="J271" s="1192"/>
      <c r="K271" s="1192"/>
      <c r="L271" s="1192"/>
      <c r="M271" s="1092">
        <f t="shared" si="82"/>
        <v>0</v>
      </c>
    </row>
    <row r="272" spans="2:13" ht="18.75" customHeight="1">
      <c r="B272" s="1276"/>
      <c r="C272" s="1191" t="s">
        <v>736</v>
      </c>
      <c r="D272" s="1195">
        <f t="shared" si="80"/>
        <v>0</v>
      </c>
      <c r="E272" s="1192"/>
      <c r="F272" s="1193"/>
      <c r="G272" s="1194"/>
      <c r="H272" s="1195"/>
      <c r="I272" s="1193">
        <f t="shared" si="81"/>
        <v>0</v>
      </c>
      <c r="J272" s="1290"/>
      <c r="K272" s="1291"/>
      <c r="L272" s="1292"/>
      <c r="M272" s="1092">
        <f t="shared" si="82"/>
        <v>0</v>
      </c>
    </row>
    <row r="273" spans="2:13" ht="18.75" customHeight="1">
      <c r="B273" s="1276"/>
      <c r="C273" s="1191" t="s">
        <v>737</v>
      </c>
      <c r="D273" s="1195">
        <f t="shared" si="80"/>
        <v>0</v>
      </c>
      <c r="E273" s="1192"/>
      <c r="F273" s="1193"/>
      <c r="G273" s="1194"/>
      <c r="H273" s="1195"/>
      <c r="I273" s="1193">
        <f t="shared" si="81"/>
        <v>0</v>
      </c>
      <c r="J273" s="1290"/>
      <c r="K273" s="1291"/>
      <c r="L273" s="1292"/>
      <c r="M273" s="1092">
        <f t="shared" si="82"/>
        <v>0</v>
      </c>
    </row>
    <row r="274" spans="2:13" ht="18.75" customHeight="1">
      <c r="B274" s="1282">
        <v>7</v>
      </c>
      <c r="C274" s="1283" t="s">
        <v>738</v>
      </c>
      <c r="D274" s="1195">
        <f t="shared" si="80"/>
        <v>0</v>
      </c>
      <c r="E274" s="1192"/>
      <c r="F274" s="1192"/>
      <c r="G274" s="1192"/>
      <c r="H274" s="1192"/>
      <c r="I274" s="1193">
        <f t="shared" si="81"/>
        <v>0</v>
      </c>
      <c r="J274" s="1192"/>
      <c r="K274" s="1192"/>
      <c r="L274" s="1192"/>
      <c r="M274" s="1092">
        <f t="shared" si="82"/>
        <v>0</v>
      </c>
    </row>
    <row r="275" spans="2:13" ht="18.75" customHeight="1">
      <c r="B275" s="1282"/>
      <c r="C275" s="1191" t="s">
        <v>739</v>
      </c>
      <c r="D275" s="1195">
        <f t="shared" si="80"/>
        <v>0</v>
      </c>
      <c r="E275" s="1192"/>
      <c r="F275" s="1193"/>
      <c r="G275" s="1194"/>
      <c r="H275" s="1195"/>
      <c r="I275" s="1193">
        <f t="shared" si="81"/>
        <v>0</v>
      </c>
      <c r="J275" s="1290"/>
      <c r="K275" s="1291"/>
      <c r="L275" s="1292"/>
      <c r="M275" s="1092">
        <f t="shared" si="82"/>
        <v>0</v>
      </c>
    </row>
    <row r="276" spans="2:13" ht="18.75" customHeight="1" thickBot="1">
      <c r="B276" s="1282"/>
      <c r="C276" s="2312" t="s">
        <v>740</v>
      </c>
      <c r="D276" s="2309">
        <f t="shared" si="80"/>
        <v>0</v>
      </c>
      <c r="E276" s="2315"/>
      <c r="F276" s="2319"/>
      <c r="G276" s="2334"/>
      <c r="H276" s="2309"/>
      <c r="I276" s="2319">
        <f t="shared" si="81"/>
        <v>0</v>
      </c>
      <c r="J276" s="2338"/>
      <c r="K276" s="2339"/>
      <c r="L276" s="2335"/>
      <c r="M276" s="2323">
        <f t="shared" si="82"/>
        <v>0</v>
      </c>
    </row>
    <row r="277" spans="2:13" ht="24" customHeight="1" thickBot="1">
      <c r="B277" s="1276">
        <v>8</v>
      </c>
      <c r="C277" s="2314" t="s">
        <v>741</v>
      </c>
      <c r="D277" s="1661">
        <f t="shared" si="80"/>
        <v>8218286.7779351017</v>
      </c>
      <c r="E277" s="2346"/>
      <c r="F277" s="2346">
        <v>1349076.8324287673</v>
      </c>
      <c r="G277" s="2346">
        <v>4552061.6741086403</v>
      </c>
      <c r="H277" s="2346">
        <v>2317148.2713976945</v>
      </c>
      <c r="I277" s="2047">
        <f t="shared" si="81"/>
        <v>6869209.9455063343</v>
      </c>
      <c r="J277" s="2346"/>
      <c r="K277" s="2346"/>
      <c r="L277" s="2346"/>
      <c r="M277" s="2332">
        <f t="shared" si="82"/>
        <v>0</v>
      </c>
    </row>
    <row r="278" spans="2:13" ht="18.75" customHeight="1">
      <c r="B278" s="1276">
        <v>9</v>
      </c>
      <c r="C278" s="2313" t="s">
        <v>742</v>
      </c>
      <c r="D278" s="1203">
        <f t="shared" si="80"/>
        <v>233040.9690800001</v>
      </c>
      <c r="E278" s="1200"/>
      <c r="F278" s="1201"/>
      <c r="G278" s="1202">
        <v>233040.9690800001</v>
      </c>
      <c r="H278" s="1203"/>
      <c r="I278" s="1201">
        <f t="shared" si="81"/>
        <v>233040.9690800001</v>
      </c>
      <c r="J278" s="1296"/>
      <c r="K278" s="1281"/>
      <c r="L278" s="1280"/>
      <c r="M278" s="2330">
        <f t="shared" si="82"/>
        <v>0</v>
      </c>
    </row>
    <row r="279" spans="2:13" ht="18.75" customHeight="1">
      <c r="B279" s="1282">
        <v>10</v>
      </c>
      <c r="C279" s="1285" t="s">
        <v>743</v>
      </c>
      <c r="D279" s="1195">
        <f t="shared" si="80"/>
        <v>482520.42255000002</v>
      </c>
      <c r="E279" s="1192"/>
      <c r="F279" s="1193"/>
      <c r="G279" s="1193"/>
      <c r="H279" s="1193">
        <v>482520.42255000002</v>
      </c>
      <c r="I279" s="1193">
        <f t="shared" si="81"/>
        <v>482520.42255000002</v>
      </c>
      <c r="J279" s="1193"/>
      <c r="K279" s="1193"/>
      <c r="L279" s="1193"/>
      <c r="M279" s="1092">
        <f t="shared" si="82"/>
        <v>0</v>
      </c>
    </row>
    <row r="280" spans="2:13" ht="18.75" customHeight="1">
      <c r="B280" s="1276">
        <v>11</v>
      </c>
      <c r="C280" s="1285" t="s">
        <v>744</v>
      </c>
      <c r="D280" s="1195">
        <f t="shared" si="80"/>
        <v>6973740.1279908167</v>
      </c>
      <c r="E280" s="1192"/>
      <c r="F280" s="1193">
        <v>1349076.8324287673</v>
      </c>
      <c r="G280" s="1193">
        <v>4319020.7050286401</v>
      </c>
      <c r="H280" s="1193">
        <v>1305642.5905334088</v>
      </c>
      <c r="I280" s="1193">
        <f t="shared" si="81"/>
        <v>5624663.2955620494</v>
      </c>
      <c r="J280" s="1193"/>
      <c r="K280" s="1193"/>
      <c r="L280" s="1193"/>
      <c r="M280" s="1092">
        <f t="shared" si="82"/>
        <v>0</v>
      </c>
    </row>
    <row r="281" spans="2:13" ht="30" customHeight="1">
      <c r="B281" s="1276">
        <v>12</v>
      </c>
      <c r="C281" s="1285" t="s">
        <v>745</v>
      </c>
      <c r="D281" s="1195">
        <f t="shared" si="80"/>
        <v>528985.25831428566</v>
      </c>
      <c r="E281" s="1192"/>
      <c r="F281" s="1193"/>
      <c r="G281" s="1193"/>
      <c r="H281" s="1193">
        <v>528985.25831428566</v>
      </c>
      <c r="I281" s="1193">
        <f t="shared" si="81"/>
        <v>528985.25831428566</v>
      </c>
      <c r="J281" s="1193"/>
      <c r="K281" s="1193"/>
      <c r="L281" s="1193"/>
      <c r="M281" s="1092">
        <f t="shared" si="82"/>
        <v>0</v>
      </c>
    </row>
    <row r="282" spans="2:13" ht="18.75" customHeight="1">
      <c r="B282" s="1282">
        <v>13</v>
      </c>
      <c r="C282" s="1286" t="s">
        <v>746</v>
      </c>
      <c r="D282" s="1195">
        <f t="shared" si="80"/>
        <v>158306.05022999999</v>
      </c>
      <c r="E282" s="1192"/>
      <c r="F282" s="1193"/>
      <c r="G282" s="1194">
        <v>158306.05022999999</v>
      </c>
      <c r="H282" s="1195"/>
      <c r="I282" s="1193">
        <f t="shared" si="81"/>
        <v>158306.05022999999</v>
      </c>
      <c r="J282" s="1290"/>
      <c r="K282" s="1291"/>
      <c r="L282" s="1292"/>
      <c r="M282" s="1092">
        <f t="shared" si="82"/>
        <v>0</v>
      </c>
    </row>
    <row r="283" spans="2:13" ht="18.75" customHeight="1">
      <c r="B283" s="1276">
        <v>14</v>
      </c>
      <c r="C283" s="1286" t="s">
        <v>747</v>
      </c>
      <c r="D283" s="1195">
        <f t="shared" si="80"/>
        <v>85940</v>
      </c>
      <c r="E283" s="1192"/>
      <c r="F283" s="1193"/>
      <c r="G283" s="1194">
        <v>13108</v>
      </c>
      <c r="H283" s="1195">
        <v>72832</v>
      </c>
      <c r="I283" s="1193">
        <f t="shared" si="81"/>
        <v>85940</v>
      </c>
      <c r="J283" s="1290"/>
      <c r="K283" s="1291"/>
      <c r="L283" s="1292"/>
      <c r="M283" s="1092">
        <f t="shared" si="82"/>
        <v>0</v>
      </c>
    </row>
    <row r="284" spans="2:13" ht="18.75" customHeight="1">
      <c r="B284" s="1276">
        <v>15</v>
      </c>
      <c r="C284" s="1286" t="s">
        <v>748</v>
      </c>
      <c r="D284" s="1195">
        <f t="shared" si="80"/>
        <v>92318.02264000001</v>
      </c>
      <c r="E284" s="1192"/>
      <c r="F284" s="1193">
        <v>-14.61558</v>
      </c>
      <c r="G284" s="1194">
        <v>70662.099923895919</v>
      </c>
      <c r="H284" s="1195">
        <v>21670.538296104092</v>
      </c>
      <c r="I284" s="1193">
        <f t="shared" si="81"/>
        <v>92332.638220000008</v>
      </c>
      <c r="J284" s="1290"/>
      <c r="K284" s="1291"/>
      <c r="L284" s="1292"/>
      <c r="M284" s="1092">
        <f t="shared" si="82"/>
        <v>0</v>
      </c>
    </row>
    <row r="285" spans="2:13" ht="18.75" customHeight="1">
      <c r="B285" s="1282">
        <v>16</v>
      </c>
      <c r="C285" s="1286" t="s">
        <v>749</v>
      </c>
      <c r="D285" s="1195">
        <f t="shared" si="80"/>
        <v>631953.16974366643</v>
      </c>
      <c r="E285" s="1192"/>
      <c r="F285" s="1193">
        <v>232034</v>
      </c>
      <c r="G285" s="1193">
        <v>959784.65632726613</v>
      </c>
      <c r="H285" s="1195">
        <v>-559865.4865835997</v>
      </c>
      <c r="I285" s="1193">
        <f t="shared" si="81"/>
        <v>399919.16974366643</v>
      </c>
      <c r="J285" s="1193"/>
      <c r="K285" s="1291"/>
      <c r="L285" s="1193"/>
      <c r="M285" s="1092">
        <f t="shared" si="82"/>
        <v>0</v>
      </c>
    </row>
    <row r="286" spans="2:13" ht="18.75" customHeight="1">
      <c r="B286" s="1276">
        <v>17</v>
      </c>
      <c r="C286" s="1286" t="s">
        <v>750</v>
      </c>
      <c r="D286" s="1195">
        <f t="shared" si="80"/>
        <v>0</v>
      </c>
      <c r="E286" s="1192"/>
      <c r="F286" s="1193"/>
      <c r="G286" s="1194"/>
      <c r="H286" s="1195"/>
      <c r="I286" s="1193">
        <f t="shared" si="81"/>
        <v>0</v>
      </c>
      <c r="J286" s="1290"/>
      <c r="K286" s="1291"/>
      <c r="L286" s="1292"/>
      <c r="M286" s="1092">
        <f t="shared" si="82"/>
        <v>0</v>
      </c>
    </row>
    <row r="287" spans="2:13" ht="18.75" customHeight="1" thickBot="1">
      <c r="B287" s="1276">
        <v>18</v>
      </c>
      <c r="C287" s="1287" t="s">
        <v>751</v>
      </c>
      <c r="D287" s="2309">
        <f t="shared" si="80"/>
        <v>232553.90192999996</v>
      </c>
      <c r="E287" s="2315"/>
      <c r="F287" s="2319">
        <v>466.90192999999999</v>
      </c>
      <c r="G287" s="2334">
        <v>177616.00990932054</v>
      </c>
      <c r="H287" s="2309">
        <v>54470.990090679443</v>
      </c>
      <c r="I287" s="2319">
        <f t="shared" si="81"/>
        <v>232086.99999999997</v>
      </c>
      <c r="J287" s="2338"/>
      <c r="K287" s="2339"/>
      <c r="L287" s="2335"/>
      <c r="M287" s="2323">
        <f t="shared" si="82"/>
        <v>0</v>
      </c>
    </row>
    <row r="288" spans="2:13" ht="27.75" customHeight="1" thickBot="1">
      <c r="B288" s="1288">
        <v>19</v>
      </c>
      <c r="C288" s="1289" t="s">
        <v>752</v>
      </c>
      <c r="D288" s="1661">
        <f>D266+D267+D268+D269+D270+D271+D274+D277+D282+D283+D284+D285+D286+D287</f>
        <v>9917607.1631487682</v>
      </c>
      <c r="E288" s="1661">
        <f t="shared" ref="E288:M288" si="83">E266+E267+E268+E269+E270+E271+E274+E277+E282+E283+E284+E285+E286+E287</f>
        <v>0</v>
      </c>
      <c r="F288" s="1661">
        <f t="shared" si="83"/>
        <v>1647641.9679687673</v>
      </c>
      <c r="G288" s="1661">
        <f t="shared" si="83"/>
        <v>6150725.9382891227</v>
      </c>
      <c r="H288" s="1661">
        <f t="shared" si="83"/>
        <v>2119239.2568908781</v>
      </c>
      <c r="I288" s="1661">
        <f t="shared" si="83"/>
        <v>8269965.1951800007</v>
      </c>
      <c r="J288" s="1661">
        <f t="shared" si="83"/>
        <v>0</v>
      </c>
      <c r="K288" s="1661">
        <f t="shared" si="83"/>
        <v>0</v>
      </c>
      <c r="L288" s="1661">
        <f t="shared" si="83"/>
        <v>0</v>
      </c>
      <c r="M288" s="2340">
        <f t="shared" si="83"/>
        <v>0</v>
      </c>
    </row>
    <row r="289" spans="2:13" ht="18.75" customHeight="1">
      <c r="B289" s="1276"/>
      <c r="C289" s="1277" t="s">
        <v>753</v>
      </c>
      <c r="D289" s="1203">
        <f t="shared" si="80"/>
        <v>0</v>
      </c>
      <c r="E289" s="1200"/>
      <c r="F289" s="1201"/>
      <c r="G289" s="1202"/>
      <c r="H289" s="1203"/>
      <c r="I289" s="1201">
        <f t="shared" si="81"/>
        <v>0</v>
      </c>
      <c r="J289" s="1296"/>
      <c r="K289" s="1281"/>
      <c r="L289" s="1280"/>
      <c r="M289" s="2330">
        <f t="shared" si="82"/>
        <v>0</v>
      </c>
    </row>
    <row r="290" spans="2:13" ht="18.75" customHeight="1">
      <c r="B290" s="1276"/>
      <c r="C290" s="1277" t="s">
        <v>147</v>
      </c>
      <c r="D290" s="1195">
        <f t="shared" si="80"/>
        <v>0</v>
      </c>
      <c r="E290" s="1192"/>
      <c r="F290" s="1193"/>
      <c r="G290" s="1194"/>
      <c r="H290" s="1195"/>
      <c r="I290" s="1193">
        <f t="shared" si="81"/>
        <v>0</v>
      </c>
      <c r="J290" s="1290"/>
      <c r="K290" s="1291"/>
      <c r="L290" s="1292"/>
      <c r="M290" s="1092">
        <f t="shared" si="82"/>
        <v>0</v>
      </c>
    </row>
    <row r="291" spans="2:13" ht="18.75" customHeight="1">
      <c r="B291" s="1276">
        <v>20</v>
      </c>
      <c r="C291" s="1286" t="s">
        <v>754</v>
      </c>
      <c r="D291" s="1195">
        <f t="shared" si="80"/>
        <v>6629617</v>
      </c>
      <c r="E291" s="1192"/>
      <c r="F291" s="1193"/>
      <c r="G291" s="1194">
        <v>5073641</v>
      </c>
      <c r="H291" s="1195">
        <v>1555976</v>
      </c>
      <c r="I291" s="1193">
        <f t="shared" si="81"/>
        <v>6629617</v>
      </c>
      <c r="J291" s="1290"/>
      <c r="K291" s="1291"/>
      <c r="L291" s="1292"/>
      <c r="M291" s="1092">
        <f t="shared" si="82"/>
        <v>0</v>
      </c>
    </row>
    <row r="292" spans="2:13" ht="18.75" customHeight="1">
      <c r="B292" s="1276">
        <v>21</v>
      </c>
      <c r="C292" s="1286" t="s">
        <v>755</v>
      </c>
      <c r="D292" s="1195">
        <f t="shared" si="80"/>
        <v>73435.732018766241</v>
      </c>
      <c r="E292" s="1192"/>
      <c r="F292" s="1193">
        <v>21443.691238766238</v>
      </c>
      <c r="G292" s="1194">
        <v>39789.470458863609</v>
      </c>
      <c r="H292" s="1195">
        <v>12202.570321136393</v>
      </c>
      <c r="I292" s="1193">
        <f t="shared" si="81"/>
        <v>51992.040780000003</v>
      </c>
      <c r="J292" s="1290"/>
      <c r="K292" s="1291"/>
      <c r="L292" s="1292"/>
      <c r="M292" s="1092">
        <f t="shared" si="82"/>
        <v>0</v>
      </c>
    </row>
    <row r="293" spans="2:13" ht="18.75" customHeight="1">
      <c r="B293" s="1276">
        <v>22</v>
      </c>
      <c r="C293" s="1286" t="s">
        <v>756</v>
      </c>
      <c r="D293" s="1195">
        <f t="shared" si="80"/>
        <v>139262</v>
      </c>
      <c r="E293" s="1192"/>
      <c r="F293" s="1193"/>
      <c r="G293" s="1194">
        <v>9746</v>
      </c>
      <c r="H293" s="1195">
        <v>129516</v>
      </c>
      <c r="I293" s="1193">
        <f t="shared" si="81"/>
        <v>139262</v>
      </c>
      <c r="J293" s="1290"/>
      <c r="K293" s="1291"/>
      <c r="L293" s="1292"/>
      <c r="M293" s="1092">
        <f t="shared" si="82"/>
        <v>0</v>
      </c>
    </row>
    <row r="294" spans="2:13" ht="18.75" customHeight="1">
      <c r="B294" s="1276">
        <v>23</v>
      </c>
      <c r="C294" s="1286" t="s">
        <v>757</v>
      </c>
      <c r="D294" s="1195">
        <f t="shared" si="80"/>
        <v>0</v>
      </c>
      <c r="E294" s="1192"/>
      <c r="F294" s="1193"/>
      <c r="G294" s="1194"/>
      <c r="H294" s="1195"/>
      <c r="I294" s="1193">
        <f t="shared" si="81"/>
        <v>0</v>
      </c>
      <c r="J294" s="1290"/>
      <c r="K294" s="1291"/>
      <c r="L294" s="1292"/>
      <c r="M294" s="1092">
        <f t="shared" si="82"/>
        <v>0</v>
      </c>
    </row>
    <row r="295" spans="2:13" ht="18.75" customHeight="1">
      <c r="B295" s="1276">
        <v>24</v>
      </c>
      <c r="C295" s="1293" t="s">
        <v>758</v>
      </c>
      <c r="D295" s="1195">
        <f t="shared" si="80"/>
        <v>131465.88853999999</v>
      </c>
      <c r="E295" s="1192"/>
      <c r="F295" s="1193">
        <v>12159.9866</v>
      </c>
      <c r="G295" s="1194">
        <v>91304.718752948102</v>
      </c>
      <c r="H295" s="1195">
        <v>28001.183187051894</v>
      </c>
      <c r="I295" s="1193">
        <f t="shared" si="81"/>
        <v>119305.90194</v>
      </c>
      <c r="J295" s="1290"/>
      <c r="K295" s="1291"/>
      <c r="L295" s="1292"/>
      <c r="M295" s="1092">
        <f t="shared" si="82"/>
        <v>0</v>
      </c>
    </row>
    <row r="296" spans="2:13" ht="18.75" customHeight="1" thickBot="1">
      <c r="B296" s="1276">
        <v>25</v>
      </c>
      <c r="C296" s="1287" t="s">
        <v>759</v>
      </c>
      <c r="D296" s="2309">
        <f t="shared" si="80"/>
        <v>981660.32943000202</v>
      </c>
      <c r="E296" s="2315"/>
      <c r="F296" s="2319">
        <v>-1138478.91497</v>
      </c>
      <c r="G296" s="2319">
        <v>1471002.6956222472</v>
      </c>
      <c r="H296" s="2319">
        <v>649136.54877775465</v>
      </c>
      <c r="I296" s="2319">
        <f t="shared" si="81"/>
        <v>2120139.2444000021</v>
      </c>
      <c r="J296" s="2319"/>
      <c r="K296" s="2319"/>
      <c r="L296" s="2319"/>
      <c r="M296" s="2323">
        <f t="shared" si="82"/>
        <v>0</v>
      </c>
    </row>
    <row r="297" spans="2:13" ht="25.5" customHeight="1" thickBot="1">
      <c r="B297" s="1288">
        <v>26</v>
      </c>
      <c r="C297" s="1289" t="s">
        <v>760</v>
      </c>
      <c r="D297" s="1661">
        <f>D291+D292+D293+D294+D295+D296</f>
        <v>7955440.9499887675</v>
      </c>
      <c r="E297" s="1661">
        <f t="shared" ref="E297:M297" si="84">E291+E292+E293+E294+E295+E296</f>
        <v>0</v>
      </c>
      <c r="F297" s="1661">
        <f t="shared" si="84"/>
        <v>-1104875.2371312338</v>
      </c>
      <c r="G297" s="1661">
        <f t="shared" si="84"/>
        <v>6685483.8848340586</v>
      </c>
      <c r="H297" s="1661">
        <f t="shared" si="84"/>
        <v>2374832.3022859432</v>
      </c>
      <c r="I297" s="1661">
        <f t="shared" si="84"/>
        <v>9060316.1871200018</v>
      </c>
      <c r="J297" s="1661">
        <f t="shared" si="84"/>
        <v>0</v>
      </c>
      <c r="K297" s="2340">
        <f t="shared" si="84"/>
        <v>0</v>
      </c>
      <c r="L297" s="2340">
        <f t="shared" si="84"/>
        <v>0</v>
      </c>
      <c r="M297" s="2340">
        <f t="shared" si="84"/>
        <v>0</v>
      </c>
    </row>
    <row r="298" spans="2:13" ht="18.75" customHeight="1">
      <c r="B298" s="1294"/>
      <c r="C298" s="1295" t="s">
        <v>761</v>
      </c>
      <c r="D298" s="1203">
        <f t="shared" si="80"/>
        <v>0</v>
      </c>
      <c r="E298" s="1200"/>
      <c r="F298" s="1201"/>
      <c r="G298" s="1202"/>
      <c r="H298" s="1203"/>
      <c r="I298" s="1201">
        <f t="shared" si="81"/>
        <v>0</v>
      </c>
      <c r="J298" s="1296"/>
      <c r="K298" s="1281"/>
      <c r="L298" s="1280"/>
      <c r="M298" s="2330">
        <f t="shared" si="82"/>
        <v>0</v>
      </c>
    </row>
    <row r="299" spans="2:13" ht="18.75" customHeight="1">
      <c r="B299" s="1276">
        <v>27</v>
      </c>
      <c r="C299" s="1283" t="s">
        <v>762</v>
      </c>
      <c r="D299" s="1195">
        <f t="shared" si="80"/>
        <v>1062500</v>
      </c>
      <c r="E299" s="1192"/>
      <c r="F299" s="1193">
        <v>1062500</v>
      </c>
      <c r="G299" s="1194"/>
      <c r="H299" s="1195"/>
      <c r="I299" s="1193">
        <f t="shared" si="81"/>
        <v>0</v>
      </c>
      <c r="J299" s="1290"/>
      <c r="K299" s="1291"/>
      <c r="L299" s="1292"/>
      <c r="M299" s="1092">
        <f t="shared" si="82"/>
        <v>0</v>
      </c>
    </row>
    <row r="300" spans="2:13" ht="18.75" customHeight="1">
      <c r="B300" s="1276">
        <v>28</v>
      </c>
      <c r="C300" s="1283" t="s">
        <v>763</v>
      </c>
      <c r="D300" s="1195">
        <f t="shared" si="80"/>
        <v>-1348513.9341899999</v>
      </c>
      <c r="E300" s="1192"/>
      <c r="F300" s="1193">
        <v>-547868.71325000003</v>
      </c>
      <c r="G300" s="1194">
        <v>-548480.835536681</v>
      </c>
      <c r="H300" s="1195">
        <v>-252164.385403319</v>
      </c>
      <c r="I300" s="1193">
        <f t="shared" si="81"/>
        <v>-800645.22094000003</v>
      </c>
      <c r="J300" s="1290"/>
      <c r="K300" s="1291"/>
      <c r="L300" s="1292"/>
      <c r="M300" s="1092">
        <f t="shared" si="82"/>
        <v>0</v>
      </c>
    </row>
    <row r="301" spans="2:13" ht="18.75" customHeight="1">
      <c r="B301" s="1297">
        <v>29</v>
      </c>
      <c r="C301" s="1298" t="s">
        <v>764</v>
      </c>
      <c r="D301" s="1195">
        <f t="shared" si="80"/>
        <v>24902.875</v>
      </c>
      <c r="E301" s="1196"/>
      <c r="F301" s="1197"/>
      <c r="G301" s="1198">
        <v>24902.875</v>
      </c>
      <c r="H301" s="1199"/>
      <c r="I301" s="1193">
        <f t="shared" si="81"/>
        <v>24902.875</v>
      </c>
      <c r="J301" s="1301"/>
      <c r="K301" s="1302"/>
      <c r="L301" s="1303"/>
      <c r="M301" s="1092">
        <f t="shared" si="82"/>
        <v>0</v>
      </c>
    </row>
    <row r="302" spans="2:13" ht="18.75" customHeight="1" thickBot="1">
      <c r="B302" s="1297">
        <v>30</v>
      </c>
      <c r="C302" s="1298" t="s">
        <v>765</v>
      </c>
      <c r="D302" s="2309">
        <f t="shared" si="80"/>
        <v>2223277.5603499999</v>
      </c>
      <c r="E302" s="2315"/>
      <c r="F302" s="2319">
        <v>2237886.2063500001</v>
      </c>
      <c r="G302" s="2334">
        <v>-11179.986008254475</v>
      </c>
      <c r="H302" s="2309">
        <v>-3428.6599917455264</v>
      </c>
      <c r="I302" s="2319">
        <f t="shared" si="81"/>
        <v>-14608.646000000001</v>
      </c>
      <c r="J302" s="2334"/>
      <c r="K302" s="2309"/>
      <c r="L302" s="2335"/>
      <c r="M302" s="2323">
        <f t="shared" si="82"/>
        <v>0</v>
      </c>
    </row>
    <row r="303" spans="2:13" ht="24" customHeight="1" thickBot="1">
      <c r="B303" s="1288">
        <v>31</v>
      </c>
      <c r="C303" s="1299" t="s">
        <v>766</v>
      </c>
      <c r="D303" s="1661">
        <f>D302+D301+D300+D299</f>
        <v>1962166.50116</v>
      </c>
      <c r="E303" s="1661">
        <f t="shared" ref="E303:M303" si="85">E302+E301+E300+E299</f>
        <v>0</v>
      </c>
      <c r="F303" s="1661">
        <f t="shared" si="85"/>
        <v>2752517.4931000001</v>
      </c>
      <c r="G303" s="1661">
        <f t="shared" si="85"/>
        <v>-534757.94654493546</v>
      </c>
      <c r="H303" s="1661">
        <f t="shared" si="85"/>
        <v>-255593.04539506452</v>
      </c>
      <c r="I303" s="1661">
        <f t="shared" si="85"/>
        <v>-790350.99193999998</v>
      </c>
      <c r="J303" s="1661">
        <f t="shared" si="85"/>
        <v>0</v>
      </c>
      <c r="K303" s="1661">
        <f t="shared" si="85"/>
        <v>0</v>
      </c>
      <c r="L303" s="1661">
        <f t="shared" si="85"/>
        <v>0</v>
      </c>
      <c r="M303" s="2340">
        <f t="shared" si="85"/>
        <v>0</v>
      </c>
    </row>
    <row r="304" spans="2:13" ht="27" customHeight="1" thickBot="1">
      <c r="B304" s="1288">
        <v>32</v>
      </c>
      <c r="C304" s="1289" t="s">
        <v>767</v>
      </c>
      <c r="D304" s="1661">
        <f>D303+D297</f>
        <v>9917607.451148767</v>
      </c>
      <c r="E304" s="1661">
        <f t="shared" ref="E304:M304" si="86">E303+E297</f>
        <v>0</v>
      </c>
      <c r="F304" s="1661">
        <f t="shared" si="86"/>
        <v>1647642.2559687663</v>
      </c>
      <c r="G304" s="1661">
        <f t="shared" si="86"/>
        <v>6150725.9382891227</v>
      </c>
      <c r="H304" s="1661">
        <f t="shared" si="86"/>
        <v>2119239.2568908785</v>
      </c>
      <c r="I304" s="1661">
        <f t="shared" si="86"/>
        <v>8269965.1951800017</v>
      </c>
      <c r="J304" s="1661">
        <f t="shared" si="86"/>
        <v>0</v>
      </c>
      <c r="K304" s="1661">
        <f t="shared" si="86"/>
        <v>0</v>
      </c>
      <c r="L304" s="1661">
        <f t="shared" si="86"/>
        <v>0</v>
      </c>
      <c r="M304" s="2340">
        <f t="shared" si="86"/>
        <v>0</v>
      </c>
    </row>
    <row r="305" spans="2:13" ht="18.75" customHeight="1">
      <c r="D305" s="1310"/>
      <c r="E305" s="1310"/>
      <c r="F305" s="1310"/>
      <c r="G305" s="1310"/>
      <c r="H305" s="1310"/>
      <c r="I305" s="1310"/>
      <c r="J305" s="1310"/>
      <c r="K305" s="1310"/>
      <c r="L305" s="1310"/>
      <c r="M305" s="1310"/>
    </row>
    <row r="306" spans="2:13" ht="18.75" customHeight="1">
      <c r="D306" s="1571"/>
      <c r="E306" s="1571"/>
      <c r="F306" s="1571"/>
      <c r="G306" s="1571"/>
      <c r="H306" s="1571"/>
      <c r="I306" s="1571"/>
      <c r="J306" s="1571"/>
      <c r="K306" s="1571"/>
      <c r="L306" s="1571"/>
      <c r="M306" s="1571">
        <v>35</v>
      </c>
    </row>
    <row r="307" spans="2:13" ht="18.75" customHeight="1">
      <c r="D307" s="1310"/>
      <c r="E307" s="1310"/>
      <c r="F307" s="1310"/>
      <c r="G307" s="1310"/>
      <c r="H307" s="1310"/>
      <c r="I307" s="1310"/>
      <c r="J307" s="1310"/>
      <c r="K307" s="1310"/>
      <c r="L307" s="1310"/>
      <c r="M307" s="1310"/>
    </row>
    <row r="308" spans="2:13" ht="18.75" customHeight="1">
      <c r="B308" s="2208" t="s">
        <v>1076</v>
      </c>
      <c r="C308" s="2208"/>
      <c r="D308" s="2208"/>
      <c r="E308" s="2208"/>
      <c r="F308" s="2208"/>
      <c r="G308" s="2208"/>
      <c r="H308" s="1310"/>
      <c r="I308" s="1310"/>
      <c r="J308" s="1310"/>
      <c r="K308" s="1310"/>
      <c r="L308" s="1310"/>
      <c r="M308" s="1310"/>
    </row>
    <row r="309" spans="2:13" ht="18.75" customHeight="1" thickBot="1">
      <c r="B309" s="1977"/>
      <c r="C309" s="1977"/>
      <c r="D309" s="1977"/>
      <c r="E309" s="1977"/>
      <c r="F309" s="1977"/>
      <c r="G309" s="1977"/>
      <c r="H309" s="1310"/>
      <c r="I309" s="1310"/>
      <c r="J309" s="1310"/>
      <c r="K309" s="1310"/>
      <c r="L309" s="1310"/>
      <c r="M309" s="1310"/>
    </row>
    <row r="310" spans="2:13" ht="18.75" customHeight="1" thickBot="1">
      <c r="B310" s="2535" t="s">
        <v>675</v>
      </c>
      <c r="C310" s="2536"/>
      <c r="D310" s="1573"/>
      <c r="E310" s="1573"/>
      <c r="F310" s="1573"/>
      <c r="G310" s="1573"/>
      <c r="H310" s="1573"/>
      <c r="I310" s="1519"/>
      <c r="J310" s="1519"/>
      <c r="K310" s="1519"/>
      <c r="L310" s="2566" t="s">
        <v>885</v>
      </c>
      <c r="M310" s="2566"/>
    </row>
    <row r="311" spans="2:13" ht="18.75" customHeight="1" thickBot="1">
      <c r="B311" s="2549" t="s">
        <v>718</v>
      </c>
      <c r="C311" s="2563"/>
      <c r="D311" s="2537" t="s">
        <v>719</v>
      </c>
      <c r="E311" s="2537" t="s">
        <v>720</v>
      </c>
      <c r="F311" s="2537" t="s">
        <v>721</v>
      </c>
      <c r="G311" s="2540" t="s">
        <v>252</v>
      </c>
      <c r="H311" s="2541"/>
      <c r="I311" s="2541"/>
      <c r="J311" s="2541"/>
      <c r="K311" s="2541"/>
      <c r="L311" s="2541"/>
      <c r="M311" s="2542"/>
    </row>
    <row r="312" spans="2:13" ht="18.75" customHeight="1" thickBot="1">
      <c r="B312" s="2550"/>
      <c r="C312" s="2564"/>
      <c r="D312" s="2538"/>
      <c r="E312" s="2538"/>
      <c r="F312" s="2538"/>
      <c r="G312" s="2543" t="s">
        <v>772</v>
      </c>
      <c r="H312" s="2544"/>
      <c r="I312" s="2545"/>
      <c r="J312" s="2546" t="s">
        <v>1014</v>
      </c>
      <c r="K312" s="2547"/>
      <c r="L312" s="2547"/>
      <c r="M312" s="2548"/>
    </row>
    <row r="313" spans="2:13" ht="53.25" customHeight="1" thickBot="1">
      <c r="B313" s="2550"/>
      <c r="C313" s="2564"/>
      <c r="D313" s="2539"/>
      <c r="E313" s="2539"/>
      <c r="F313" s="2539"/>
      <c r="G313" s="1613" t="s">
        <v>723</v>
      </c>
      <c r="H313" s="1613" t="s">
        <v>724</v>
      </c>
      <c r="I313" s="1613" t="s">
        <v>2</v>
      </c>
      <c r="J313" s="1614" t="s">
        <v>725</v>
      </c>
      <c r="K313" s="1614" t="s">
        <v>726</v>
      </c>
      <c r="L313" s="1614" t="s">
        <v>727</v>
      </c>
      <c r="M313" s="1423" t="s">
        <v>2</v>
      </c>
    </row>
    <row r="314" spans="2:13" s="1576" customFormat="1" ht="18.75" customHeight="1" thickBot="1">
      <c r="B314" s="2550"/>
      <c r="C314" s="2564"/>
      <c r="D314" s="1336">
        <v>1</v>
      </c>
      <c r="E314" s="1531"/>
      <c r="F314" s="1531">
        <v>2</v>
      </c>
      <c r="G314" s="1529">
        <v>3</v>
      </c>
      <c r="H314" s="1531">
        <v>4</v>
      </c>
      <c r="I314" s="1528">
        <v>5</v>
      </c>
      <c r="J314" s="1529">
        <v>6</v>
      </c>
      <c r="K314" s="1531">
        <v>7</v>
      </c>
      <c r="L314" s="1273">
        <v>8</v>
      </c>
      <c r="M314" s="1336">
        <v>9</v>
      </c>
    </row>
    <row r="315" spans="2:13" s="1576" customFormat="1" ht="18.75" customHeight="1" thickBot="1">
      <c r="B315" s="2551"/>
      <c r="C315" s="2565"/>
      <c r="D315" s="1533" t="s">
        <v>728</v>
      </c>
      <c r="E315" s="1533"/>
      <c r="F315" s="1533"/>
      <c r="G315" s="1530"/>
      <c r="H315" s="1533"/>
      <c r="I315" s="1274" t="s">
        <v>729</v>
      </c>
      <c r="J315" s="1530"/>
      <c r="K315" s="1533"/>
      <c r="L315" s="1275"/>
      <c r="M315" s="1533" t="s">
        <v>730</v>
      </c>
    </row>
    <row r="316" spans="2:13" ht="18.75" customHeight="1">
      <c r="B316" s="1294"/>
      <c r="C316" s="1295" t="s">
        <v>146</v>
      </c>
      <c r="D316" s="1420"/>
      <c r="E316" s="1278"/>
      <c r="F316" s="1201"/>
      <c r="G316" s="1202"/>
      <c r="H316" s="1203"/>
      <c r="I316" s="1200"/>
      <c r="J316" s="1202"/>
      <c r="K316" s="1279"/>
      <c r="L316" s="1280"/>
      <c r="M316" s="1281"/>
    </row>
    <row r="317" spans="2:13" ht="18.75" customHeight="1">
      <c r="B317" s="1282">
        <v>1</v>
      </c>
      <c r="C317" s="1283" t="s">
        <v>731</v>
      </c>
      <c r="D317" s="1195">
        <f>E317+F317+I317+M317</f>
        <v>2759.0825699999696</v>
      </c>
      <c r="E317" s="1192"/>
      <c r="F317" s="1662">
        <v>2759.0825699999696</v>
      </c>
      <c r="G317" s="1665"/>
      <c r="H317" s="1667"/>
      <c r="I317" s="1193">
        <f>G317+H317</f>
        <v>0</v>
      </c>
      <c r="J317" s="1290"/>
      <c r="K317" s="1291"/>
      <c r="L317" s="1669"/>
      <c r="M317" s="1092">
        <f>J317+K317+L317</f>
        <v>0</v>
      </c>
    </row>
    <row r="318" spans="2:13" ht="18.75" customHeight="1">
      <c r="B318" s="1276">
        <v>2</v>
      </c>
      <c r="C318" s="1283" t="s">
        <v>87</v>
      </c>
      <c r="D318" s="1195">
        <f t="shared" ref="D318:D353" si="87">E318+F318+I318+M318</f>
        <v>0</v>
      </c>
      <c r="E318" s="1192"/>
      <c r="F318" s="1662"/>
      <c r="G318" s="1665"/>
      <c r="H318" s="1667"/>
      <c r="I318" s="1193">
        <f t="shared" ref="I318:I353" si="88">G318+H318</f>
        <v>0</v>
      </c>
      <c r="J318" s="1290"/>
      <c r="K318" s="1291"/>
      <c r="L318" s="1669"/>
      <c r="M318" s="1092">
        <f t="shared" ref="M318:M353" si="89">J318+K318+L318</f>
        <v>0</v>
      </c>
    </row>
    <row r="319" spans="2:13" ht="18.75" customHeight="1">
      <c r="B319" s="1276">
        <v>3</v>
      </c>
      <c r="C319" s="1283" t="s">
        <v>732</v>
      </c>
      <c r="D319" s="1195">
        <f t="shared" si="87"/>
        <v>0</v>
      </c>
      <c r="E319" s="1192"/>
      <c r="F319" s="1662"/>
      <c r="G319" s="1665"/>
      <c r="H319" s="1667"/>
      <c r="I319" s="1193">
        <f t="shared" si="88"/>
        <v>0</v>
      </c>
      <c r="J319" s="1290"/>
      <c r="K319" s="1291"/>
      <c r="L319" s="1669"/>
      <c r="M319" s="1092">
        <f t="shared" si="89"/>
        <v>0</v>
      </c>
    </row>
    <row r="320" spans="2:13" ht="18.75" customHeight="1">
      <c r="B320" s="1282">
        <v>4</v>
      </c>
      <c r="C320" s="1283" t="s">
        <v>733</v>
      </c>
      <c r="D320" s="1195">
        <f t="shared" si="87"/>
        <v>7068634.9513299996</v>
      </c>
      <c r="E320" s="1192"/>
      <c r="F320" s="1662">
        <v>1132575.4243200002</v>
      </c>
      <c r="G320" s="1665">
        <v>3170437.5212569861</v>
      </c>
      <c r="H320" s="1667">
        <v>2765622.0057530133</v>
      </c>
      <c r="I320" s="1193">
        <f t="shared" si="88"/>
        <v>5936059.5270099994</v>
      </c>
      <c r="J320" s="1290"/>
      <c r="K320" s="1291"/>
      <c r="L320" s="1669"/>
      <c r="M320" s="1092">
        <f t="shared" si="89"/>
        <v>0</v>
      </c>
    </row>
    <row r="321" spans="2:13" ht="18.75" customHeight="1">
      <c r="B321" s="1276">
        <v>5</v>
      </c>
      <c r="C321" s="1283" t="s">
        <v>734</v>
      </c>
      <c r="D321" s="1195">
        <f t="shared" si="87"/>
        <v>1796000.0007099998</v>
      </c>
      <c r="E321" s="1192"/>
      <c r="F321" s="1662">
        <v>1209999.9997399999</v>
      </c>
      <c r="G321" s="1665">
        <v>312981.42851807503</v>
      </c>
      <c r="H321" s="1667">
        <v>273018.57245192491</v>
      </c>
      <c r="I321" s="1193">
        <f t="shared" si="88"/>
        <v>586000.00096999994</v>
      </c>
      <c r="J321" s="1290"/>
      <c r="K321" s="1291"/>
      <c r="L321" s="1669"/>
      <c r="M321" s="1092">
        <f t="shared" si="89"/>
        <v>0</v>
      </c>
    </row>
    <row r="322" spans="2:13" ht="18.75" customHeight="1">
      <c r="B322" s="1276">
        <v>6</v>
      </c>
      <c r="C322" s="1283" t="s">
        <v>735</v>
      </c>
      <c r="D322" s="1195">
        <f t="shared" si="87"/>
        <v>1021000</v>
      </c>
      <c r="E322" s="1192"/>
      <c r="F322" s="1663">
        <f t="shared" ref="F322:H322" si="90">+F323+F324</f>
        <v>1021000</v>
      </c>
      <c r="G322" s="1663">
        <f t="shared" si="90"/>
        <v>0</v>
      </c>
      <c r="H322" s="1663">
        <f t="shared" si="90"/>
        <v>0</v>
      </c>
      <c r="I322" s="1193">
        <f t="shared" si="88"/>
        <v>0</v>
      </c>
      <c r="J322" s="1192"/>
      <c r="K322" s="1192"/>
      <c r="L322" s="1663">
        <f t="shared" ref="L322" si="91">+L323+L324</f>
        <v>0</v>
      </c>
      <c r="M322" s="1092">
        <f t="shared" si="89"/>
        <v>0</v>
      </c>
    </row>
    <row r="323" spans="2:13" ht="18.75" customHeight="1">
      <c r="B323" s="1276"/>
      <c r="C323" s="1191" t="s">
        <v>736</v>
      </c>
      <c r="D323" s="1195">
        <f t="shared" si="87"/>
        <v>0</v>
      </c>
      <c r="E323" s="1192"/>
      <c r="F323" s="1662"/>
      <c r="G323" s="1665"/>
      <c r="H323" s="1667"/>
      <c r="I323" s="1193">
        <f t="shared" si="88"/>
        <v>0</v>
      </c>
      <c r="J323" s="1290"/>
      <c r="K323" s="1291"/>
      <c r="L323" s="1669"/>
      <c r="M323" s="1092">
        <f t="shared" si="89"/>
        <v>0</v>
      </c>
    </row>
    <row r="324" spans="2:13" ht="18.75" customHeight="1">
      <c r="B324" s="1276"/>
      <c r="C324" s="1191" t="s">
        <v>737</v>
      </c>
      <c r="D324" s="1195">
        <f t="shared" si="87"/>
        <v>1021000</v>
      </c>
      <c r="E324" s="1192"/>
      <c r="F324" s="1662">
        <v>1021000</v>
      </c>
      <c r="G324" s="1665"/>
      <c r="H324" s="1667"/>
      <c r="I324" s="1193">
        <f t="shared" si="88"/>
        <v>0</v>
      </c>
      <c r="J324" s="1290"/>
      <c r="K324" s="1291"/>
      <c r="L324" s="1669"/>
      <c r="M324" s="1092">
        <f t="shared" si="89"/>
        <v>0</v>
      </c>
    </row>
    <row r="325" spans="2:13" ht="18.75" customHeight="1">
      <c r="B325" s="1282">
        <v>7</v>
      </c>
      <c r="C325" s="1283" t="s">
        <v>738</v>
      </c>
      <c r="D325" s="1195">
        <f t="shared" si="87"/>
        <v>437993.83616000001</v>
      </c>
      <c r="E325" s="1192"/>
      <c r="F325" s="1663">
        <f t="shared" ref="F325:H325" si="92">+F326+F327</f>
        <v>395003.83616000001</v>
      </c>
      <c r="G325" s="1663">
        <f t="shared" si="92"/>
        <v>13858</v>
      </c>
      <c r="H325" s="1663">
        <f t="shared" si="92"/>
        <v>29132</v>
      </c>
      <c r="I325" s="1193">
        <f t="shared" si="88"/>
        <v>42990</v>
      </c>
      <c r="J325" s="1192"/>
      <c r="K325" s="1192"/>
      <c r="L325" s="1663">
        <f t="shared" ref="L325" si="93">+L326+L327</f>
        <v>0</v>
      </c>
      <c r="M325" s="1092">
        <f t="shared" si="89"/>
        <v>0</v>
      </c>
    </row>
    <row r="326" spans="2:13" ht="18.75" customHeight="1">
      <c r="B326" s="1282"/>
      <c r="C326" s="1191" t="s">
        <v>739</v>
      </c>
      <c r="D326" s="1195">
        <f t="shared" si="87"/>
        <v>0</v>
      </c>
      <c r="E326" s="1192"/>
      <c r="F326" s="1662"/>
      <c r="G326" s="1665"/>
      <c r="H326" s="1667"/>
      <c r="I326" s="1193">
        <f t="shared" si="88"/>
        <v>0</v>
      </c>
      <c r="J326" s="1290"/>
      <c r="K326" s="1291"/>
      <c r="L326" s="1669"/>
      <c r="M326" s="1092">
        <f t="shared" si="89"/>
        <v>0</v>
      </c>
    </row>
    <row r="327" spans="2:13" ht="18.75" customHeight="1" thickBot="1">
      <c r="B327" s="1282"/>
      <c r="C327" s="2312" t="s">
        <v>740</v>
      </c>
      <c r="D327" s="2309">
        <f t="shared" si="87"/>
        <v>437993.83616000001</v>
      </c>
      <c r="E327" s="2315"/>
      <c r="F327" s="2316">
        <v>395003.83616000001</v>
      </c>
      <c r="G327" s="2317">
        <v>13858</v>
      </c>
      <c r="H327" s="2318">
        <v>29132</v>
      </c>
      <c r="I327" s="2319">
        <f t="shared" si="88"/>
        <v>42990</v>
      </c>
      <c r="J327" s="2338"/>
      <c r="K327" s="2339"/>
      <c r="L327" s="2322"/>
      <c r="M327" s="2323">
        <f t="shared" si="89"/>
        <v>0</v>
      </c>
    </row>
    <row r="328" spans="2:13" ht="30" customHeight="1" thickBot="1">
      <c r="B328" s="1276">
        <v>8</v>
      </c>
      <c r="C328" s="2314" t="s">
        <v>741</v>
      </c>
      <c r="D328" s="1661">
        <f t="shared" si="87"/>
        <v>77496112.347004607</v>
      </c>
      <c r="E328" s="2346"/>
      <c r="F328" s="2331">
        <f t="shared" ref="F328:H328" si="94">+F329+F330+F331+F332</f>
        <v>6254156.4596100003</v>
      </c>
      <c r="G328" s="2331">
        <f t="shared" si="94"/>
        <v>36201948.504918084</v>
      </c>
      <c r="H328" s="2331">
        <f t="shared" si="94"/>
        <v>34800800.289976522</v>
      </c>
      <c r="I328" s="2047">
        <f t="shared" si="88"/>
        <v>71002748.794894606</v>
      </c>
      <c r="J328" s="2346"/>
      <c r="K328" s="2346"/>
      <c r="L328" s="2331">
        <f t="shared" ref="L328" si="95">+L329+L330+L331+L332</f>
        <v>239207.09249999997</v>
      </c>
      <c r="M328" s="2332">
        <f t="shared" si="89"/>
        <v>239207.09249999997</v>
      </c>
    </row>
    <row r="329" spans="2:13" ht="18.75" customHeight="1">
      <c r="B329" s="1276">
        <v>9</v>
      </c>
      <c r="C329" s="2313" t="s">
        <v>742</v>
      </c>
      <c r="D329" s="1203">
        <f t="shared" si="87"/>
        <v>64552885.054590613</v>
      </c>
      <c r="E329" s="1200"/>
      <c r="F329" s="2324">
        <v>1696364</v>
      </c>
      <c r="G329" s="2325">
        <v>29198704.057598088</v>
      </c>
      <c r="H329" s="2326">
        <v>33657816.996992521</v>
      </c>
      <c r="I329" s="1201">
        <f t="shared" si="88"/>
        <v>62856521.054590613</v>
      </c>
      <c r="J329" s="1296"/>
      <c r="K329" s="1281"/>
      <c r="L329" s="2329"/>
      <c r="M329" s="2330">
        <f t="shared" si="89"/>
        <v>0</v>
      </c>
    </row>
    <row r="330" spans="2:13" ht="18.75" customHeight="1">
      <c r="B330" s="1282">
        <v>10</v>
      </c>
      <c r="C330" s="1285" t="s">
        <v>743</v>
      </c>
      <c r="D330" s="1195">
        <f t="shared" si="87"/>
        <v>11580660.819970001</v>
      </c>
      <c r="E330" s="1192"/>
      <c r="F330" s="1662">
        <v>4425895.5846100003</v>
      </c>
      <c r="G330" s="1662">
        <v>6071231.7973199999</v>
      </c>
      <c r="H330" s="1662">
        <v>985010.43804000004</v>
      </c>
      <c r="I330" s="1193">
        <f t="shared" si="88"/>
        <v>7056242.2353600003</v>
      </c>
      <c r="J330" s="1193"/>
      <c r="K330" s="1193"/>
      <c r="L330" s="1662">
        <v>98523</v>
      </c>
      <c r="M330" s="1092">
        <f t="shared" si="89"/>
        <v>98523</v>
      </c>
    </row>
    <row r="331" spans="2:13" ht="18.75" customHeight="1">
      <c r="B331" s="1276">
        <v>11</v>
      </c>
      <c r="C331" s="1285" t="s">
        <v>744</v>
      </c>
      <c r="D331" s="1195">
        <f t="shared" si="87"/>
        <v>1204175.8384440001</v>
      </c>
      <c r="E331" s="1192"/>
      <c r="F331" s="1662">
        <v>131896.875</v>
      </c>
      <c r="G331" s="1662">
        <v>788140.5</v>
      </c>
      <c r="H331" s="1662">
        <v>144372.85494400002</v>
      </c>
      <c r="I331" s="1193">
        <f t="shared" si="88"/>
        <v>932513.35494400002</v>
      </c>
      <c r="J331" s="1193"/>
      <c r="K331" s="1193"/>
      <c r="L331" s="1662">
        <v>139765.60849999997</v>
      </c>
      <c r="M331" s="1092">
        <f t="shared" si="89"/>
        <v>139765.60849999997</v>
      </c>
    </row>
    <row r="332" spans="2:13" ht="24.75" customHeight="1">
      <c r="B332" s="1276">
        <v>12</v>
      </c>
      <c r="C332" s="1285" t="s">
        <v>745</v>
      </c>
      <c r="D332" s="1195">
        <f t="shared" si="87"/>
        <v>158390.63399999999</v>
      </c>
      <c r="E332" s="1192"/>
      <c r="F332" s="1662">
        <v>0</v>
      </c>
      <c r="G332" s="1662">
        <v>143872.15</v>
      </c>
      <c r="H332" s="1662">
        <v>13600</v>
      </c>
      <c r="I332" s="1193">
        <f t="shared" si="88"/>
        <v>157472.15</v>
      </c>
      <c r="J332" s="1193"/>
      <c r="K332" s="1193"/>
      <c r="L332" s="1662">
        <v>918.48399999999981</v>
      </c>
      <c r="M332" s="1092">
        <f t="shared" si="89"/>
        <v>918.48399999999981</v>
      </c>
    </row>
    <row r="333" spans="2:13" ht="18.75" customHeight="1">
      <c r="B333" s="1282">
        <v>13</v>
      </c>
      <c r="C333" s="1286" t="s">
        <v>746</v>
      </c>
      <c r="D333" s="1195">
        <f t="shared" si="87"/>
        <v>1378954.6568599998</v>
      </c>
      <c r="E333" s="1192"/>
      <c r="F333" s="1662"/>
      <c r="G333" s="1665">
        <v>705003.809739433</v>
      </c>
      <c r="H333" s="1667">
        <v>673950.84712056676</v>
      </c>
      <c r="I333" s="1193">
        <f t="shared" si="88"/>
        <v>1378954.6568599998</v>
      </c>
      <c r="J333" s="1290"/>
      <c r="K333" s="1291"/>
      <c r="L333" s="1669"/>
      <c r="M333" s="1092">
        <f t="shared" si="89"/>
        <v>0</v>
      </c>
    </row>
    <row r="334" spans="2:13" ht="20.25" customHeight="1">
      <c r="B334" s="1276">
        <v>14</v>
      </c>
      <c r="C334" s="1286" t="s">
        <v>747</v>
      </c>
      <c r="D334" s="1195">
        <f t="shared" si="87"/>
        <v>41298.08135</v>
      </c>
      <c r="E334" s="1192"/>
      <c r="F334" s="1662"/>
      <c r="G334" s="1665">
        <v>1227.0137192502727</v>
      </c>
      <c r="H334" s="1667">
        <v>40071.067630749727</v>
      </c>
      <c r="I334" s="1193">
        <f t="shared" si="88"/>
        <v>41298.08135</v>
      </c>
      <c r="J334" s="1290"/>
      <c r="K334" s="1291"/>
      <c r="L334" s="1669"/>
      <c r="M334" s="1092">
        <f t="shared" si="89"/>
        <v>0</v>
      </c>
    </row>
    <row r="335" spans="2:13" ht="18.75" customHeight="1">
      <c r="B335" s="1276">
        <v>15</v>
      </c>
      <c r="C335" s="1286" t="s">
        <v>748</v>
      </c>
      <c r="D335" s="1195">
        <f t="shared" si="87"/>
        <v>214604.11223</v>
      </c>
      <c r="E335" s="1192"/>
      <c r="F335" s="1662"/>
      <c r="G335" s="1665">
        <v>164294</v>
      </c>
      <c r="H335" s="1667">
        <v>41183.204729999969</v>
      </c>
      <c r="I335" s="1193">
        <f t="shared" si="88"/>
        <v>205477.20472999997</v>
      </c>
      <c r="J335" s="1290"/>
      <c r="K335" s="1291"/>
      <c r="L335" s="1669">
        <v>9126.9075000000303</v>
      </c>
      <c r="M335" s="1092">
        <f t="shared" si="89"/>
        <v>9126.9075000000303</v>
      </c>
    </row>
    <row r="336" spans="2:13" ht="18.75" customHeight="1">
      <c r="B336" s="1282">
        <v>16</v>
      </c>
      <c r="C336" s="1286" t="s">
        <v>749</v>
      </c>
      <c r="D336" s="1195">
        <f t="shared" si="87"/>
        <v>6416475.6186968591</v>
      </c>
      <c r="E336" s="1192"/>
      <c r="F336" s="1662">
        <v>2896095.6289700004</v>
      </c>
      <c r="G336" s="1662">
        <v>2393934</v>
      </c>
      <c r="H336" s="1667">
        <v>1109094.9897268591</v>
      </c>
      <c r="I336" s="1193">
        <f t="shared" si="88"/>
        <v>3503028.9897268591</v>
      </c>
      <c r="J336" s="1193"/>
      <c r="K336" s="1291"/>
      <c r="L336" s="1662">
        <v>17351</v>
      </c>
      <c r="M336" s="1092">
        <f t="shared" si="89"/>
        <v>17351</v>
      </c>
    </row>
    <row r="337" spans="2:13" ht="18.75" customHeight="1">
      <c r="B337" s="1276">
        <v>17</v>
      </c>
      <c r="C337" s="1286" t="s">
        <v>750</v>
      </c>
      <c r="D337" s="1195">
        <f t="shared" si="87"/>
        <v>0</v>
      </c>
      <c r="E337" s="1192"/>
      <c r="F337" s="1662"/>
      <c r="G337" s="1665"/>
      <c r="H337" s="1667"/>
      <c r="I337" s="1193">
        <f t="shared" si="88"/>
        <v>0</v>
      </c>
      <c r="J337" s="1290"/>
      <c r="K337" s="1291"/>
      <c r="L337" s="1669"/>
      <c r="M337" s="1092">
        <f t="shared" si="89"/>
        <v>0</v>
      </c>
    </row>
    <row r="338" spans="2:13" ht="18.75" customHeight="1" thickBot="1">
      <c r="B338" s="1276">
        <v>18</v>
      </c>
      <c r="C338" s="2341" t="s">
        <v>751</v>
      </c>
      <c r="D338" s="2309">
        <f t="shared" si="87"/>
        <v>584255.45919000101</v>
      </c>
      <c r="E338" s="2315"/>
      <c r="F338" s="2316">
        <v>1392.21441</v>
      </c>
      <c r="G338" s="2317">
        <v>123276.48747179899</v>
      </c>
      <c r="H338" s="2318">
        <v>459586.75730820198</v>
      </c>
      <c r="I338" s="2319">
        <f t="shared" si="88"/>
        <v>582863.244780001</v>
      </c>
      <c r="J338" s="2338"/>
      <c r="K338" s="2339"/>
      <c r="L338" s="2322"/>
      <c r="M338" s="2323">
        <f t="shared" si="89"/>
        <v>0</v>
      </c>
    </row>
    <row r="339" spans="2:13" ht="24.75" customHeight="1" thickBot="1">
      <c r="B339" s="1288">
        <v>19</v>
      </c>
      <c r="C339" s="1289" t="s">
        <v>752</v>
      </c>
      <c r="D339" s="1661">
        <f>D317+D318+D319+D320+D321+D322+D325+D328+D333+D334+D335+D336+D337+D338</f>
        <v>96458088.146101445</v>
      </c>
      <c r="E339" s="1661">
        <f t="shared" ref="E339:M339" si="96">E317+E318+E319+E320+E321+E322+E325+E328+E333+E334+E335+E336+E337+E338</f>
        <v>0</v>
      </c>
      <c r="F339" s="1661">
        <f t="shared" si="96"/>
        <v>12912982.645780001</v>
      </c>
      <c r="G339" s="1661">
        <f t="shared" si="96"/>
        <v>43086960.765623629</v>
      </c>
      <c r="H339" s="1661">
        <f t="shared" si="96"/>
        <v>40192459.734697834</v>
      </c>
      <c r="I339" s="1661">
        <f t="shared" si="96"/>
        <v>83279420.500321463</v>
      </c>
      <c r="J339" s="1661">
        <f t="shared" si="96"/>
        <v>0</v>
      </c>
      <c r="K339" s="1661">
        <f t="shared" si="96"/>
        <v>0</v>
      </c>
      <c r="L339" s="1661">
        <f t="shared" si="96"/>
        <v>265685</v>
      </c>
      <c r="M339" s="1661">
        <f t="shared" si="96"/>
        <v>265685</v>
      </c>
    </row>
    <row r="340" spans="2:13" ht="18.75" customHeight="1">
      <c r="B340" s="1276"/>
      <c r="C340" s="1295" t="s">
        <v>753</v>
      </c>
      <c r="D340" s="1203">
        <f t="shared" si="87"/>
        <v>0</v>
      </c>
      <c r="E340" s="1200"/>
      <c r="F340" s="1201"/>
      <c r="G340" s="1202"/>
      <c r="H340" s="1203"/>
      <c r="I340" s="1201">
        <f t="shared" si="88"/>
        <v>0</v>
      </c>
      <c r="J340" s="1296"/>
      <c r="K340" s="1281"/>
      <c r="L340" s="1280"/>
      <c r="M340" s="2330">
        <f t="shared" si="89"/>
        <v>0</v>
      </c>
    </row>
    <row r="341" spans="2:13" ht="18.75" customHeight="1">
      <c r="B341" s="1276"/>
      <c r="C341" s="1277" t="s">
        <v>147</v>
      </c>
      <c r="D341" s="1195">
        <f t="shared" si="87"/>
        <v>0</v>
      </c>
      <c r="E341" s="1192"/>
      <c r="F341" s="1193"/>
      <c r="G341" s="1194"/>
      <c r="H341" s="1195"/>
      <c r="I341" s="1193">
        <f t="shared" si="88"/>
        <v>0</v>
      </c>
      <c r="J341" s="1290"/>
      <c r="K341" s="1291"/>
      <c r="L341" s="1292"/>
      <c r="M341" s="1092">
        <f t="shared" si="89"/>
        <v>0</v>
      </c>
    </row>
    <row r="342" spans="2:13" ht="18.75" customHeight="1">
      <c r="B342" s="1276">
        <v>20</v>
      </c>
      <c r="C342" s="1286" t="s">
        <v>754</v>
      </c>
      <c r="D342" s="1195">
        <f t="shared" si="87"/>
        <v>78258242.817912251</v>
      </c>
      <c r="E342" s="1192"/>
      <c r="F342" s="1193"/>
      <c r="G342" s="1665">
        <v>41725814.998203799</v>
      </c>
      <c r="H342" s="1667">
        <v>36266743.014168456</v>
      </c>
      <c r="I342" s="1193">
        <f t="shared" si="88"/>
        <v>77992558.012372255</v>
      </c>
      <c r="J342" s="1290"/>
      <c r="K342" s="1291"/>
      <c r="L342" s="1669">
        <v>265684.80554000003</v>
      </c>
      <c r="M342" s="1092">
        <f t="shared" si="89"/>
        <v>265684.80554000003</v>
      </c>
    </row>
    <row r="343" spans="2:13" ht="18.75" customHeight="1">
      <c r="B343" s="1276">
        <v>21</v>
      </c>
      <c r="C343" s="1286" t="s">
        <v>755</v>
      </c>
      <c r="D343" s="1195">
        <f t="shared" si="87"/>
        <v>94221.950209999995</v>
      </c>
      <c r="E343" s="1192"/>
      <c r="F343" s="1193"/>
      <c r="G343" s="1665"/>
      <c r="H343" s="1667">
        <v>94221.950209999995</v>
      </c>
      <c r="I343" s="1193">
        <f t="shared" si="88"/>
        <v>94221.950209999995</v>
      </c>
      <c r="J343" s="1290"/>
      <c r="K343" s="1291"/>
      <c r="L343" s="1292"/>
      <c r="M343" s="1092">
        <f t="shared" si="89"/>
        <v>0</v>
      </c>
    </row>
    <row r="344" spans="2:13" ht="18.75" customHeight="1">
      <c r="B344" s="1276">
        <v>22</v>
      </c>
      <c r="C344" s="1286" t="s">
        <v>756</v>
      </c>
      <c r="D344" s="1195">
        <f t="shared" si="87"/>
        <v>25836.574099999998</v>
      </c>
      <c r="E344" s="1192"/>
      <c r="F344" s="1193"/>
      <c r="G344" s="1665">
        <v>949.92377470349697</v>
      </c>
      <c r="H344" s="1667">
        <v>24886.650325296501</v>
      </c>
      <c r="I344" s="1193">
        <f t="shared" si="88"/>
        <v>25836.574099999998</v>
      </c>
      <c r="J344" s="1290"/>
      <c r="K344" s="1291"/>
      <c r="L344" s="1292"/>
      <c r="M344" s="1092">
        <f t="shared" si="89"/>
        <v>0</v>
      </c>
    </row>
    <row r="345" spans="2:13" ht="18.75" customHeight="1">
      <c r="B345" s="1276">
        <v>23</v>
      </c>
      <c r="C345" s="1286" t="s">
        <v>757</v>
      </c>
      <c r="D345" s="1195">
        <f t="shared" si="87"/>
        <v>486483.99633999995</v>
      </c>
      <c r="E345" s="1192"/>
      <c r="F345" s="1193"/>
      <c r="G345" s="1665">
        <v>339200</v>
      </c>
      <c r="H345" s="1667">
        <v>147283.99633999995</v>
      </c>
      <c r="I345" s="1193">
        <f t="shared" si="88"/>
        <v>486483.99633999995</v>
      </c>
      <c r="J345" s="1290"/>
      <c r="K345" s="1291"/>
      <c r="L345" s="1292"/>
      <c r="M345" s="1092">
        <f t="shared" si="89"/>
        <v>0</v>
      </c>
    </row>
    <row r="346" spans="2:13" ht="18.75" customHeight="1">
      <c r="B346" s="1276">
        <v>24</v>
      </c>
      <c r="C346" s="1293" t="s">
        <v>758</v>
      </c>
      <c r="D346" s="1195">
        <f t="shared" si="87"/>
        <v>2980012.7595000002</v>
      </c>
      <c r="E346" s="1192"/>
      <c r="F346" s="1193"/>
      <c r="G346" s="1665"/>
      <c r="H346" s="1667">
        <v>2980012.7595000002</v>
      </c>
      <c r="I346" s="1193">
        <f t="shared" si="88"/>
        <v>2980012.7595000002</v>
      </c>
      <c r="J346" s="1290"/>
      <c r="K346" s="1291"/>
      <c r="L346" s="1292"/>
      <c r="M346" s="1092">
        <f t="shared" si="89"/>
        <v>0</v>
      </c>
    </row>
    <row r="347" spans="2:13" ht="18.75" customHeight="1" thickBot="1">
      <c r="B347" s="1276">
        <v>25</v>
      </c>
      <c r="C347" s="1421" t="s">
        <v>759</v>
      </c>
      <c r="D347" s="2309">
        <f t="shared" si="87"/>
        <v>2701461.7880599992</v>
      </c>
      <c r="E347" s="2315"/>
      <c r="F347" s="2316">
        <f>1154.82004999999+1000000</f>
        <v>1001154.82005</v>
      </c>
      <c r="G347" s="2316">
        <v>1020995.7695212463</v>
      </c>
      <c r="H347" s="2316">
        <v>679311.19848875329</v>
      </c>
      <c r="I347" s="2319">
        <f t="shared" si="88"/>
        <v>1700306.9680099995</v>
      </c>
      <c r="J347" s="2319"/>
      <c r="K347" s="2319"/>
      <c r="L347" s="2319"/>
      <c r="M347" s="2323">
        <f t="shared" si="89"/>
        <v>0</v>
      </c>
    </row>
    <row r="348" spans="2:13" ht="27.75" customHeight="1" thickBot="1">
      <c r="B348" s="1288">
        <v>26</v>
      </c>
      <c r="C348" s="1289" t="s">
        <v>760</v>
      </c>
      <c r="D348" s="1661">
        <f>D342+D343+D344+D345+D346+D347</f>
        <v>84546259.886122257</v>
      </c>
      <c r="E348" s="1661">
        <f t="shared" ref="E348:M348" si="97">E342+E343+E344+E345+E346+E347</f>
        <v>0</v>
      </c>
      <c r="F348" s="1661">
        <f t="shared" si="97"/>
        <v>1001154.82005</v>
      </c>
      <c r="G348" s="1661">
        <f t="shared" si="97"/>
        <v>43086960.691499747</v>
      </c>
      <c r="H348" s="1661">
        <f t="shared" si="97"/>
        <v>40192459.569032505</v>
      </c>
      <c r="I348" s="1661">
        <f t="shared" si="97"/>
        <v>83279420.26053226</v>
      </c>
      <c r="J348" s="1661">
        <f t="shared" si="97"/>
        <v>0</v>
      </c>
      <c r="K348" s="1661">
        <f t="shared" si="97"/>
        <v>0</v>
      </c>
      <c r="L348" s="1661">
        <f t="shared" si="97"/>
        <v>265684.80554000003</v>
      </c>
      <c r="M348" s="1661">
        <f t="shared" si="97"/>
        <v>265684.80554000003</v>
      </c>
    </row>
    <row r="349" spans="2:13" ht="18.75" customHeight="1">
      <c r="B349" s="1294"/>
      <c r="C349" s="1295" t="s">
        <v>761</v>
      </c>
      <c r="D349" s="1203">
        <f t="shared" si="87"/>
        <v>0</v>
      </c>
      <c r="E349" s="1200"/>
      <c r="F349" s="1201"/>
      <c r="G349" s="1202"/>
      <c r="H349" s="1203"/>
      <c r="I349" s="1201">
        <f t="shared" si="88"/>
        <v>0</v>
      </c>
      <c r="J349" s="1296"/>
      <c r="K349" s="1281"/>
      <c r="L349" s="1280"/>
      <c r="M349" s="2330">
        <f t="shared" si="89"/>
        <v>0</v>
      </c>
    </row>
    <row r="350" spans="2:13" ht="18.75" customHeight="1">
      <c r="B350" s="1276">
        <v>27</v>
      </c>
      <c r="C350" s="1283" t="s">
        <v>762</v>
      </c>
      <c r="D350" s="1195">
        <f t="shared" si="87"/>
        <v>500001</v>
      </c>
      <c r="E350" s="1192"/>
      <c r="F350" s="1662">
        <v>500001</v>
      </c>
      <c r="G350" s="1194"/>
      <c r="H350" s="1195"/>
      <c r="I350" s="1193">
        <f t="shared" si="88"/>
        <v>0</v>
      </c>
      <c r="J350" s="1290"/>
      <c r="K350" s="1291"/>
      <c r="L350" s="1292"/>
      <c r="M350" s="1092">
        <f t="shared" si="89"/>
        <v>0</v>
      </c>
    </row>
    <row r="351" spans="2:13" ht="18.75" customHeight="1">
      <c r="B351" s="1276">
        <v>28</v>
      </c>
      <c r="C351" s="1283" t="s">
        <v>763</v>
      </c>
      <c r="D351" s="1195">
        <f t="shared" si="87"/>
        <v>7311591.2377900006</v>
      </c>
      <c r="E351" s="1192"/>
      <c r="F351" s="1662">
        <v>7311591.2377900006</v>
      </c>
      <c r="G351" s="1194"/>
      <c r="H351" s="1195"/>
      <c r="I351" s="1193">
        <f t="shared" si="88"/>
        <v>0</v>
      </c>
      <c r="J351" s="1290"/>
      <c r="K351" s="1291"/>
      <c r="L351" s="1292"/>
      <c r="M351" s="1092">
        <f t="shared" si="89"/>
        <v>0</v>
      </c>
    </row>
    <row r="352" spans="2:13" ht="18.75" customHeight="1">
      <c r="B352" s="1297">
        <v>29</v>
      </c>
      <c r="C352" s="1422" t="s">
        <v>764</v>
      </c>
      <c r="D352" s="1195">
        <f t="shared" si="87"/>
        <v>96483.369000000006</v>
      </c>
      <c r="E352" s="1196"/>
      <c r="F352" s="1664">
        <v>96483.369000000006</v>
      </c>
      <c r="G352" s="1198"/>
      <c r="H352" s="1199"/>
      <c r="I352" s="1193">
        <f t="shared" si="88"/>
        <v>0</v>
      </c>
      <c r="J352" s="1301"/>
      <c r="K352" s="1302"/>
      <c r="L352" s="1303"/>
      <c r="M352" s="1092">
        <f t="shared" si="89"/>
        <v>0</v>
      </c>
    </row>
    <row r="353" spans="2:13" ht="18.75" customHeight="1" thickBot="1">
      <c r="B353" s="1297">
        <v>30</v>
      </c>
      <c r="C353" s="1422" t="s">
        <v>765</v>
      </c>
      <c r="D353" s="2309">
        <f t="shared" si="87"/>
        <v>4003752.2773899939</v>
      </c>
      <c r="E353" s="2315"/>
      <c r="F353" s="2316">
        <v>4003752.2773899939</v>
      </c>
      <c r="G353" s="2334"/>
      <c r="H353" s="2309"/>
      <c r="I353" s="2319">
        <f t="shared" si="88"/>
        <v>0</v>
      </c>
      <c r="J353" s="2334"/>
      <c r="K353" s="2309"/>
      <c r="L353" s="2335"/>
      <c r="M353" s="2323">
        <f t="shared" si="89"/>
        <v>0</v>
      </c>
    </row>
    <row r="354" spans="2:13" ht="18.75" customHeight="1" thickBot="1">
      <c r="B354" s="1288">
        <v>31</v>
      </c>
      <c r="C354" s="1299" t="s">
        <v>766</v>
      </c>
      <c r="D354" s="1661">
        <f>D353+D352+D351+D350</f>
        <v>11911827.884179994</v>
      </c>
      <c r="E354" s="1661">
        <f t="shared" ref="E354:M354" si="98">E353+E352+E351+E350</f>
        <v>0</v>
      </c>
      <c r="F354" s="1661">
        <f t="shared" si="98"/>
        <v>11911827.884179994</v>
      </c>
      <c r="G354" s="1661">
        <f t="shared" si="98"/>
        <v>0</v>
      </c>
      <c r="H354" s="1661">
        <f t="shared" si="98"/>
        <v>0</v>
      </c>
      <c r="I354" s="1661">
        <f t="shared" si="98"/>
        <v>0</v>
      </c>
      <c r="J354" s="1661">
        <f t="shared" si="98"/>
        <v>0</v>
      </c>
      <c r="K354" s="1661">
        <f t="shared" si="98"/>
        <v>0</v>
      </c>
      <c r="L354" s="1661">
        <f t="shared" si="98"/>
        <v>0</v>
      </c>
      <c r="M354" s="1661">
        <f t="shared" si="98"/>
        <v>0</v>
      </c>
    </row>
    <row r="355" spans="2:13" ht="24.75" customHeight="1" thickBot="1">
      <c r="B355" s="1288">
        <v>32</v>
      </c>
      <c r="C355" s="1289" t="s">
        <v>767</v>
      </c>
      <c r="D355" s="1661">
        <f>D354+D348</f>
        <v>96458087.770302251</v>
      </c>
      <c r="E355" s="1661">
        <f t="shared" ref="E355:M355" si="99">E354+E348</f>
        <v>0</v>
      </c>
      <c r="F355" s="1661">
        <f t="shared" si="99"/>
        <v>12912982.704229994</v>
      </c>
      <c r="G355" s="1661">
        <f t="shared" si="99"/>
        <v>43086960.691499747</v>
      </c>
      <c r="H355" s="1661">
        <f t="shared" si="99"/>
        <v>40192459.569032505</v>
      </c>
      <c r="I355" s="1661">
        <f t="shared" si="99"/>
        <v>83279420.26053226</v>
      </c>
      <c r="J355" s="1661">
        <f t="shared" si="99"/>
        <v>0</v>
      </c>
      <c r="K355" s="1661">
        <f t="shared" si="99"/>
        <v>0</v>
      </c>
      <c r="L355" s="1661">
        <f t="shared" si="99"/>
        <v>265684.80554000003</v>
      </c>
      <c r="M355" s="1661">
        <f t="shared" si="99"/>
        <v>265684.80554000003</v>
      </c>
    </row>
    <row r="356" spans="2:13" ht="18.75" customHeight="1">
      <c r="D356" s="1310"/>
      <c r="E356" s="1310"/>
      <c r="F356" s="1310"/>
      <c r="G356" s="1310"/>
      <c r="H356" s="1310"/>
      <c r="I356" s="1310"/>
      <c r="J356" s="1310"/>
      <c r="K356" s="1310"/>
      <c r="L356" s="1310"/>
      <c r="M356" s="1310"/>
    </row>
    <row r="357" spans="2:13" ht="18.75" customHeight="1">
      <c r="D357" s="1310"/>
      <c r="E357" s="1310"/>
      <c r="F357" s="1310"/>
      <c r="G357" s="1310"/>
      <c r="H357" s="1310"/>
      <c r="I357" s="1310"/>
      <c r="J357" s="1310"/>
      <c r="K357" s="1310"/>
      <c r="L357" s="1310"/>
      <c r="M357" s="1310">
        <v>36</v>
      </c>
    </row>
    <row r="358" spans="2:13" ht="18.75" customHeight="1">
      <c r="D358" s="1571"/>
      <c r="E358" s="1571"/>
      <c r="F358" s="1571"/>
      <c r="G358" s="1571"/>
      <c r="H358" s="1571"/>
      <c r="I358" s="1571"/>
      <c r="J358" s="1571"/>
      <c r="K358" s="1571"/>
      <c r="L358" s="1571"/>
      <c r="M358" s="1571"/>
    </row>
    <row r="359" spans="2:13" ht="18.75" customHeight="1">
      <c r="B359" s="2208" t="s">
        <v>1074</v>
      </c>
      <c r="C359" s="2208"/>
      <c r="D359" s="2208"/>
      <c r="E359" s="2208"/>
      <c r="F359" s="2208"/>
      <c r="G359" s="2208"/>
      <c r="H359" s="1310"/>
      <c r="I359" s="1310"/>
      <c r="J359" s="1310"/>
      <c r="K359" s="1310"/>
      <c r="L359" s="1519"/>
      <c r="M359" s="1310"/>
    </row>
    <row r="360" spans="2:13" ht="18.75" customHeight="1" thickBot="1">
      <c r="B360" s="1977"/>
      <c r="C360" s="1977"/>
      <c r="D360" s="1977"/>
      <c r="E360" s="1977"/>
      <c r="F360" s="1977"/>
      <c r="G360" s="1977"/>
      <c r="H360" s="1310"/>
      <c r="I360" s="1310"/>
      <c r="J360" s="1310"/>
      <c r="K360" s="1310"/>
      <c r="L360" s="1519"/>
      <c r="M360" s="1310"/>
    </row>
    <row r="361" spans="2:13" ht="18.75" customHeight="1" thickBot="1">
      <c r="B361" s="2535" t="s">
        <v>692</v>
      </c>
      <c r="C361" s="2536"/>
      <c r="D361" s="1573"/>
      <c r="E361" s="1573"/>
      <c r="F361" s="1573"/>
      <c r="G361" s="1573"/>
      <c r="H361" s="1573"/>
      <c r="I361" s="1519"/>
      <c r="J361" s="1519"/>
      <c r="K361" s="1519"/>
      <c r="L361" s="2566" t="s">
        <v>885</v>
      </c>
      <c r="M361" s="2566"/>
    </row>
    <row r="362" spans="2:13" ht="18.75" customHeight="1" thickBot="1">
      <c r="B362" s="2549" t="s">
        <v>718</v>
      </c>
      <c r="C362" s="2563"/>
      <c r="D362" s="2537" t="s">
        <v>719</v>
      </c>
      <c r="E362" s="2537" t="s">
        <v>720</v>
      </c>
      <c r="F362" s="2537" t="s">
        <v>721</v>
      </c>
      <c r="G362" s="2540" t="s">
        <v>252</v>
      </c>
      <c r="H362" s="2541"/>
      <c r="I362" s="2541"/>
      <c r="J362" s="2541"/>
      <c r="K362" s="2541"/>
      <c r="L362" s="2541"/>
      <c r="M362" s="2542"/>
    </row>
    <row r="363" spans="2:13" ht="18.75" customHeight="1" thickBot="1">
      <c r="B363" s="2550"/>
      <c r="C363" s="2564"/>
      <c r="D363" s="2538"/>
      <c r="E363" s="2538"/>
      <c r="F363" s="2538"/>
      <c r="G363" s="2543" t="s">
        <v>1012</v>
      </c>
      <c r="H363" s="2544"/>
      <c r="I363" s="2545"/>
      <c r="J363" s="2546" t="s">
        <v>1013</v>
      </c>
      <c r="K363" s="2547"/>
      <c r="L363" s="2547"/>
      <c r="M363" s="2548"/>
    </row>
    <row r="364" spans="2:13" ht="60" customHeight="1" thickBot="1">
      <c r="B364" s="2550"/>
      <c r="C364" s="2564"/>
      <c r="D364" s="2539"/>
      <c r="E364" s="2539"/>
      <c r="F364" s="2539"/>
      <c r="G364" s="1613" t="s">
        <v>723</v>
      </c>
      <c r="H364" s="1613" t="s">
        <v>724</v>
      </c>
      <c r="I364" s="1613" t="s">
        <v>2</v>
      </c>
      <c r="J364" s="1614" t="s">
        <v>725</v>
      </c>
      <c r="K364" s="1614" t="s">
        <v>726</v>
      </c>
      <c r="L364" s="1614" t="s">
        <v>727</v>
      </c>
      <c r="M364" s="1423" t="s">
        <v>2</v>
      </c>
    </row>
    <row r="365" spans="2:13" s="1576" customFormat="1" ht="18.75" customHeight="1" thickBot="1">
      <c r="B365" s="2550"/>
      <c r="C365" s="2564"/>
      <c r="D365" s="1336">
        <v>1</v>
      </c>
      <c r="E365" s="1531"/>
      <c r="F365" s="1531">
        <v>2</v>
      </c>
      <c r="G365" s="1529">
        <v>3</v>
      </c>
      <c r="H365" s="1531">
        <v>4</v>
      </c>
      <c r="I365" s="1528">
        <v>5</v>
      </c>
      <c r="J365" s="1529">
        <v>6</v>
      </c>
      <c r="K365" s="1531">
        <v>7</v>
      </c>
      <c r="L365" s="1273">
        <v>8</v>
      </c>
      <c r="M365" s="1336">
        <v>9</v>
      </c>
    </row>
    <row r="366" spans="2:13" s="1576" customFormat="1" ht="18.75" customHeight="1" thickBot="1">
      <c r="B366" s="2551"/>
      <c r="C366" s="2565"/>
      <c r="D366" s="1533" t="s">
        <v>728</v>
      </c>
      <c r="E366" s="1533"/>
      <c r="F366" s="1533"/>
      <c r="G366" s="1530"/>
      <c r="H366" s="1533"/>
      <c r="I366" s="1274" t="s">
        <v>729</v>
      </c>
      <c r="J366" s="1530"/>
      <c r="K366" s="1533"/>
      <c r="L366" s="1275"/>
      <c r="M366" s="1533" t="s">
        <v>730</v>
      </c>
    </row>
    <row r="367" spans="2:13" ht="18.75" customHeight="1">
      <c r="B367" s="1294"/>
      <c r="C367" s="1295" t="s">
        <v>146</v>
      </c>
      <c r="D367" s="1420"/>
      <c r="E367" s="1278"/>
      <c r="F367" s="1201"/>
      <c r="G367" s="1202"/>
      <c r="H367" s="1203"/>
      <c r="I367" s="1200"/>
      <c r="J367" s="1202"/>
      <c r="K367" s="1279"/>
      <c r="L367" s="1280"/>
      <c r="M367" s="1281"/>
    </row>
    <row r="368" spans="2:13" ht="18.75" customHeight="1">
      <c r="B368" s="1282">
        <v>1</v>
      </c>
      <c r="C368" s="1283" t="s">
        <v>731</v>
      </c>
      <c r="D368" s="1195">
        <f>E368+F368+I368+M368</f>
        <v>0</v>
      </c>
      <c r="E368" s="1192"/>
      <c r="F368" s="1662">
        <v>0</v>
      </c>
      <c r="G368" s="1665">
        <v>0</v>
      </c>
      <c r="H368" s="1667">
        <v>0</v>
      </c>
      <c r="I368" s="1193">
        <f>G368+H368</f>
        <v>0</v>
      </c>
      <c r="J368" s="1290"/>
      <c r="K368" s="1291"/>
      <c r="L368" s="1292"/>
      <c r="M368" s="1092">
        <f>J368+K368+L368</f>
        <v>0</v>
      </c>
    </row>
    <row r="369" spans="2:13" ht="18.75" customHeight="1">
      <c r="B369" s="1276">
        <v>2</v>
      </c>
      <c r="C369" s="1283" t="s">
        <v>87</v>
      </c>
      <c r="D369" s="1195">
        <f t="shared" ref="D369:D404" si="100">E369+F369+I369+M369</f>
        <v>180.33051999999955</v>
      </c>
      <c r="E369" s="1192"/>
      <c r="F369" s="1662">
        <v>0</v>
      </c>
      <c r="G369" s="1665">
        <v>180.33051999999955</v>
      </c>
      <c r="H369" s="1667">
        <v>0</v>
      </c>
      <c r="I369" s="1193">
        <f t="shared" ref="I369:I404" si="101">G369+H369</f>
        <v>180.33051999999955</v>
      </c>
      <c r="J369" s="1290"/>
      <c r="K369" s="1291"/>
      <c r="L369" s="1292"/>
      <c r="M369" s="1092">
        <f t="shared" ref="M369:M404" si="102">J369+K369+L369</f>
        <v>0</v>
      </c>
    </row>
    <row r="370" spans="2:13" ht="18.75" customHeight="1">
      <c r="B370" s="1276">
        <v>3</v>
      </c>
      <c r="C370" s="1283" t="s">
        <v>732</v>
      </c>
      <c r="D370" s="1195">
        <f t="shared" si="100"/>
        <v>0</v>
      </c>
      <c r="E370" s="1192"/>
      <c r="F370" s="1662"/>
      <c r="G370" s="1665"/>
      <c r="H370" s="1667"/>
      <c r="I370" s="1193">
        <f t="shared" si="101"/>
        <v>0</v>
      </c>
      <c r="J370" s="1290"/>
      <c r="K370" s="1291"/>
      <c r="L370" s="1292"/>
      <c r="M370" s="1092">
        <f t="shared" si="102"/>
        <v>0</v>
      </c>
    </row>
    <row r="371" spans="2:13" ht="18.75" customHeight="1">
      <c r="B371" s="1282">
        <v>4</v>
      </c>
      <c r="C371" s="1283" t="s">
        <v>733</v>
      </c>
      <c r="D371" s="1195">
        <f t="shared" si="100"/>
        <v>0</v>
      </c>
      <c r="E371" s="1192"/>
      <c r="F371" s="1662"/>
      <c r="G371" s="1665"/>
      <c r="H371" s="1667"/>
      <c r="I371" s="1193">
        <f t="shared" si="101"/>
        <v>0</v>
      </c>
      <c r="J371" s="1290"/>
      <c r="K371" s="1291"/>
      <c r="L371" s="1292"/>
      <c r="M371" s="1092">
        <f t="shared" si="102"/>
        <v>0</v>
      </c>
    </row>
    <row r="372" spans="2:13" ht="18.75" customHeight="1">
      <c r="B372" s="1276">
        <v>5</v>
      </c>
      <c r="C372" s="1283" t="s">
        <v>734</v>
      </c>
      <c r="D372" s="1195">
        <f t="shared" si="100"/>
        <v>246757.11993000002</v>
      </c>
      <c r="E372" s="1192"/>
      <c r="F372" s="1662">
        <v>93757.119930000015</v>
      </c>
      <c r="G372" s="1665">
        <v>153000</v>
      </c>
      <c r="H372" s="1667">
        <v>0</v>
      </c>
      <c r="I372" s="1193">
        <f t="shared" si="101"/>
        <v>153000</v>
      </c>
      <c r="J372" s="1290"/>
      <c r="K372" s="1291"/>
      <c r="L372" s="1292"/>
      <c r="M372" s="1092">
        <f t="shared" si="102"/>
        <v>0</v>
      </c>
    </row>
    <row r="373" spans="2:13" ht="18.75" customHeight="1">
      <c r="B373" s="1276">
        <v>6</v>
      </c>
      <c r="C373" s="1283" t="s">
        <v>735</v>
      </c>
      <c r="D373" s="1195">
        <f t="shared" si="100"/>
        <v>0</v>
      </c>
      <c r="E373" s="1192"/>
      <c r="F373" s="1663">
        <f t="shared" ref="F373:H373" si="103">+F374+F375</f>
        <v>0</v>
      </c>
      <c r="G373" s="1663">
        <f t="shared" si="103"/>
        <v>0</v>
      </c>
      <c r="H373" s="1663">
        <f t="shared" si="103"/>
        <v>0</v>
      </c>
      <c r="I373" s="1193">
        <f t="shared" si="101"/>
        <v>0</v>
      </c>
      <c r="J373" s="1192"/>
      <c r="K373" s="1192"/>
      <c r="L373" s="1192"/>
      <c r="M373" s="1092">
        <f t="shared" si="102"/>
        <v>0</v>
      </c>
    </row>
    <row r="374" spans="2:13" ht="18.75" customHeight="1">
      <c r="B374" s="1276"/>
      <c r="C374" s="1191" t="s">
        <v>736</v>
      </c>
      <c r="D374" s="1195">
        <f t="shared" si="100"/>
        <v>0</v>
      </c>
      <c r="E374" s="1192"/>
      <c r="F374" s="1662">
        <v>0</v>
      </c>
      <c r="G374" s="1665">
        <v>0</v>
      </c>
      <c r="H374" s="1667">
        <v>0</v>
      </c>
      <c r="I374" s="1193">
        <f t="shared" si="101"/>
        <v>0</v>
      </c>
      <c r="J374" s="1290"/>
      <c r="K374" s="1291"/>
      <c r="L374" s="1292"/>
      <c r="M374" s="1092">
        <f t="shared" si="102"/>
        <v>0</v>
      </c>
    </row>
    <row r="375" spans="2:13" ht="18.75" customHeight="1">
      <c r="B375" s="1276"/>
      <c r="C375" s="1191" t="s">
        <v>737</v>
      </c>
      <c r="D375" s="1195">
        <f t="shared" si="100"/>
        <v>0</v>
      </c>
      <c r="E375" s="1192"/>
      <c r="F375" s="1662">
        <v>0</v>
      </c>
      <c r="G375" s="1665">
        <v>0</v>
      </c>
      <c r="H375" s="1667">
        <v>0</v>
      </c>
      <c r="I375" s="1193">
        <f t="shared" si="101"/>
        <v>0</v>
      </c>
      <c r="J375" s="1290"/>
      <c r="K375" s="1291"/>
      <c r="L375" s="1292"/>
      <c r="M375" s="1092">
        <f t="shared" si="102"/>
        <v>0</v>
      </c>
    </row>
    <row r="376" spans="2:13" ht="18.75" customHeight="1">
      <c r="B376" s="1282">
        <v>7</v>
      </c>
      <c r="C376" s="1283" t="s">
        <v>738</v>
      </c>
      <c r="D376" s="1195">
        <f t="shared" si="100"/>
        <v>0</v>
      </c>
      <c r="E376" s="1192"/>
      <c r="F376" s="1663">
        <f t="shared" ref="F376:H376" si="104">+F377+F378</f>
        <v>0</v>
      </c>
      <c r="G376" s="1663">
        <f t="shared" si="104"/>
        <v>0</v>
      </c>
      <c r="H376" s="1663">
        <f t="shared" si="104"/>
        <v>0</v>
      </c>
      <c r="I376" s="1193">
        <f t="shared" si="101"/>
        <v>0</v>
      </c>
      <c r="J376" s="1192"/>
      <c r="K376" s="1192"/>
      <c r="L376" s="1192"/>
      <c r="M376" s="1092">
        <f t="shared" si="102"/>
        <v>0</v>
      </c>
    </row>
    <row r="377" spans="2:13" ht="18.75" customHeight="1">
      <c r="B377" s="1282"/>
      <c r="C377" s="1191" t="s">
        <v>739</v>
      </c>
      <c r="D377" s="1195">
        <f t="shared" si="100"/>
        <v>0</v>
      </c>
      <c r="E377" s="1192"/>
      <c r="F377" s="1662">
        <v>0</v>
      </c>
      <c r="G377" s="1665">
        <v>0</v>
      </c>
      <c r="H377" s="1667">
        <v>0</v>
      </c>
      <c r="I377" s="1193">
        <f t="shared" si="101"/>
        <v>0</v>
      </c>
      <c r="J377" s="1290"/>
      <c r="K377" s="1291"/>
      <c r="L377" s="1292"/>
      <c r="M377" s="1092">
        <f t="shared" si="102"/>
        <v>0</v>
      </c>
    </row>
    <row r="378" spans="2:13" ht="18.75" customHeight="1" thickBot="1">
      <c r="B378" s="1282"/>
      <c r="C378" s="2312" t="s">
        <v>740</v>
      </c>
      <c r="D378" s="2309">
        <f t="shared" si="100"/>
        <v>0</v>
      </c>
      <c r="E378" s="2315"/>
      <c r="F378" s="2316">
        <v>0</v>
      </c>
      <c r="G378" s="2317">
        <v>0</v>
      </c>
      <c r="H378" s="2318">
        <v>0</v>
      </c>
      <c r="I378" s="2319">
        <f t="shared" si="101"/>
        <v>0</v>
      </c>
      <c r="J378" s="2338"/>
      <c r="K378" s="2339"/>
      <c r="L378" s="2335"/>
      <c r="M378" s="2323">
        <f t="shared" si="102"/>
        <v>0</v>
      </c>
    </row>
    <row r="379" spans="2:13" ht="27" customHeight="1" thickBot="1">
      <c r="B379" s="1276">
        <v>8</v>
      </c>
      <c r="C379" s="2314" t="s">
        <v>741</v>
      </c>
      <c r="D379" s="1661">
        <f t="shared" si="100"/>
        <v>1461310.6854688392</v>
      </c>
      <c r="E379" s="2346"/>
      <c r="F379" s="2331">
        <f t="shared" ref="F379:H379" si="105">+F380+F381+F382+F383</f>
        <v>495209.25232553482</v>
      </c>
      <c r="G379" s="2331">
        <f t="shared" si="105"/>
        <v>468218.17054188048</v>
      </c>
      <c r="H379" s="2331">
        <f t="shared" si="105"/>
        <v>497883.26260142401</v>
      </c>
      <c r="I379" s="2047">
        <f t="shared" si="101"/>
        <v>966101.43314330443</v>
      </c>
      <c r="J379" s="2346"/>
      <c r="K379" s="2346"/>
      <c r="L379" s="2346"/>
      <c r="M379" s="2332">
        <f t="shared" si="102"/>
        <v>0</v>
      </c>
    </row>
    <row r="380" spans="2:13" ht="18.75" customHeight="1">
      <c r="B380" s="1276">
        <v>9</v>
      </c>
      <c r="C380" s="2313" t="s">
        <v>742</v>
      </c>
      <c r="D380" s="1203">
        <f t="shared" si="100"/>
        <v>0</v>
      </c>
      <c r="E380" s="1200"/>
      <c r="F380" s="2324">
        <v>0</v>
      </c>
      <c r="G380" s="2325">
        <v>0</v>
      </c>
      <c r="H380" s="2326">
        <v>0</v>
      </c>
      <c r="I380" s="1201">
        <f t="shared" si="101"/>
        <v>0</v>
      </c>
      <c r="J380" s="1296"/>
      <c r="K380" s="1281"/>
      <c r="L380" s="1280"/>
      <c r="M380" s="2330">
        <f t="shared" si="102"/>
        <v>0</v>
      </c>
    </row>
    <row r="381" spans="2:13" ht="18.75" customHeight="1">
      <c r="B381" s="1282">
        <v>10</v>
      </c>
      <c r="C381" s="1285" t="s">
        <v>743</v>
      </c>
      <c r="D381" s="1195">
        <f t="shared" si="100"/>
        <v>450872.25672560435</v>
      </c>
      <c r="E381" s="1192"/>
      <c r="F381" s="1662">
        <v>279018.31023634045</v>
      </c>
      <c r="G381" s="1662">
        <v>46229.468999999997</v>
      </c>
      <c r="H381" s="1662">
        <v>125624.4774892639</v>
      </c>
      <c r="I381" s="1193">
        <f t="shared" si="101"/>
        <v>171853.94648926391</v>
      </c>
      <c r="J381" s="1193"/>
      <c r="K381" s="1193"/>
      <c r="L381" s="1193"/>
      <c r="M381" s="1092">
        <f t="shared" si="102"/>
        <v>0</v>
      </c>
    </row>
    <row r="382" spans="2:13" ht="18.75" customHeight="1">
      <c r="B382" s="1276">
        <v>11</v>
      </c>
      <c r="C382" s="1285" t="s">
        <v>744</v>
      </c>
      <c r="D382" s="1195">
        <f t="shared" si="100"/>
        <v>735718.22712944902</v>
      </c>
      <c r="E382" s="1192"/>
      <c r="F382" s="1662">
        <v>14640</v>
      </c>
      <c r="G382" s="1662">
        <v>348819.44201728888</v>
      </c>
      <c r="H382" s="1662">
        <v>372258.78511216014</v>
      </c>
      <c r="I382" s="1193">
        <f t="shared" si="101"/>
        <v>721078.22712944902</v>
      </c>
      <c r="J382" s="1193"/>
      <c r="K382" s="1193"/>
      <c r="L382" s="1193"/>
      <c r="M382" s="1092">
        <f t="shared" si="102"/>
        <v>0</v>
      </c>
    </row>
    <row r="383" spans="2:13" ht="24" customHeight="1">
      <c r="B383" s="1276">
        <v>12</v>
      </c>
      <c r="C383" s="1285" t="s">
        <v>745</v>
      </c>
      <c r="D383" s="1195">
        <f t="shared" si="100"/>
        <v>274720.20161378599</v>
      </c>
      <c r="E383" s="1192"/>
      <c r="F383" s="1662">
        <v>201550.94208919437</v>
      </c>
      <c r="G383" s="1662">
        <v>73169.259524591616</v>
      </c>
      <c r="H383" s="1662"/>
      <c r="I383" s="1193">
        <f t="shared" si="101"/>
        <v>73169.259524591616</v>
      </c>
      <c r="J383" s="1193"/>
      <c r="K383" s="1193"/>
      <c r="L383" s="1193"/>
      <c r="M383" s="1092">
        <f t="shared" si="102"/>
        <v>0</v>
      </c>
    </row>
    <row r="384" spans="2:13" ht="18.75" customHeight="1">
      <c r="B384" s="1282">
        <v>13</v>
      </c>
      <c r="C384" s="1286" t="s">
        <v>746</v>
      </c>
      <c r="D384" s="1195">
        <f t="shared" si="100"/>
        <v>18244.587520000001</v>
      </c>
      <c r="E384" s="1192"/>
      <c r="F384" s="1662"/>
      <c r="G384" s="1665">
        <v>18244.587520000001</v>
      </c>
      <c r="H384" s="1667"/>
      <c r="I384" s="1193">
        <f t="shared" si="101"/>
        <v>18244.587520000001</v>
      </c>
      <c r="J384" s="1290"/>
      <c r="K384" s="1291"/>
      <c r="L384" s="1292"/>
      <c r="M384" s="1092">
        <f t="shared" si="102"/>
        <v>0</v>
      </c>
    </row>
    <row r="385" spans="2:13" ht="18.75" customHeight="1">
      <c r="B385" s="1276">
        <v>14</v>
      </c>
      <c r="C385" s="1286" t="s">
        <v>747</v>
      </c>
      <c r="D385" s="1195">
        <f t="shared" si="100"/>
        <v>10330.842919999997</v>
      </c>
      <c r="E385" s="1192"/>
      <c r="F385" s="1662"/>
      <c r="G385" s="1665">
        <v>10330.842919999997</v>
      </c>
      <c r="H385" s="1667"/>
      <c r="I385" s="1193">
        <f t="shared" si="101"/>
        <v>10330.842919999997</v>
      </c>
      <c r="J385" s="1290"/>
      <c r="K385" s="1291"/>
      <c r="L385" s="1292"/>
      <c r="M385" s="1092">
        <f t="shared" si="102"/>
        <v>0</v>
      </c>
    </row>
    <row r="386" spans="2:13" ht="18.75" customHeight="1">
      <c r="B386" s="1276">
        <v>15</v>
      </c>
      <c r="C386" s="1286" t="s">
        <v>748</v>
      </c>
      <c r="D386" s="1195">
        <f t="shared" si="100"/>
        <v>21940.209159999999</v>
      </c>
      <c r="E386" s="1192"/>
      <c r="F386" s="1662"/>
      <c r="G386" s="1665">
        <v>21940.209159999999</v>
      </c>
      <c r="H386" s="1667"/>
      <c r="I386" s="1193">
        <f t="shared" si="101"/>
        <v>21940.209159999999</v>
      </c>
      <c r="J386" s="1290"/>
      <c r="K386" s="1291"/>
      <c r="L386" s="1292"/>
      <c r="M386" s="1092">
        <f t="shared" si="102"/>
        <v>0</v>
      </c>
    </row>
    <row r="387" spans="2:13" ht="18.75" customHeight="1">
      <c r="B387" s="1282">
        <v>16</v>
      </c>
      <c r="C387" s="1286" t="s">
        <v>749</v>
      </c>
      <c r="D387" s="1195">
        <f t="shared" si="100"/>
        <v>56386.073949999998</v>
      </c>
      <c r="E387" s="1192"/>
      <c r="F387" s="1662">
        <v>1152</v>
      </c>
      <c r="G387" s="1662">
        <v>55234.073949999998</v>
      </c>
      <c r="H387" s="1667"/>
      <c r="I387" s="1193">
        <f t="shared" si="101"/>
        <v>55234.073949999998</v>
      </c>
      <c r="J387" s="1193"/>
      <c r="K387" s="1291"/>
      <c r="L387" s="1193"/>
      <c r="M387" s="1092">
        <f t="shared" si="102"/>
        <v>0</v>
      </c>
    </row>
    <row r="388" spans="2:13" ht="18.75" customHeight="1">
      <c r="B388" s="1276">
        <v>17</v>
      </c>
      <c r="C388" s="1286" t="s">
        <v>750</v>
      </c>
      <c r="D388" s="1195">
        <f t="shared" si="100"/>
        <v>0</v>
      </c>
      <c r="E388" s="1192"/>
      <c r="F388" s="1662"/>
      <c r="G388" s="1665"/>
      <c r="H388" s="1667"/>
      <c r="I388" s="1193">
        <f t="shared" si="101"/>
        <v>0</v>
      </c>
      <c r="J388" s="1290"/>
      <c r="K388" s="1291"/>
      <c r="L388" s="1292"/>
      <c r="M388" s="1092">
        <f t="shared" si="102"/>
        <v>0</v>
      </c>
    </row>
    <row r="389" spans="2:13" ht="18.75" customHeight="1" thickBot="1">
      <c r="B389" s="1276">
        <v>18</v>
      </c>
      <c r="C389" s="1421" t="s">
        <v>751</v>
      </c>
      <c r="D389" s="2309">
        <f t="shared" si="100"/>
        <v>9023.3077600000015</v>
      </c>
      <c r="E389" s="2315"/>
      <c r="F389" s="2316">
        <v>9023.3077600000015</v>
      </c>
      <c r="G389" s="2317"/>
      <c r="H389" s="2318"/>
      <c r="I389" s="2319">
        <f t="shared" si="101"/>
        <v>0</v>
      </c>
      <c r="J389" s="2338"/>
      <c r="K389" s="2339"/>
      <c r="L389" s="2335"/>
      <c r="M389" s="2323">
        <f t="shared" si="102"/>
        <v>0</v>
      </c>
    </row>
    <row r="390" spans="2:13" ht="25.5" customHeight="1" thickBot="1">
      <c r="B390" s="1288">
        <v>19</v>
      </c>
      <c r="C390" s="1289" t="s">
        <v>752</v>
      </c>
      <c r="D390" s="1661">
        <f>D368+D369+D370+D371+D372+D373+D376+D379+D384+D385+D386+D387+D388+D389</f>
        <v>1824173.1572288396</v>
      </c>
      <c r="E390" s="1661">
        <f t="shared" ref="E390:M390" si="106">E368+E369+E370+E371+E372+E373+E376+E379+E384+E385+E386+E387+E388+E389</f>
        <v>0</v>
      </c>
      <c r="F390" s="1661">
        <f t="shared" si="106"/>
        <v>599141.68001553486</v>
      </c>
      <c r="G390" s="1661">
        <f t="shared" si="106"/>
        <v>727148.21461188048</v>
      </c>
      <c r="H390" s="1661">
        <f t="shared" si="106"/>
        <v>497883.26260142401</v>
      </c>
      <c r="I390" s="1661">
        <f t="shared" si="106"/>
        <v>1225031.4772133047</v>
      </c>
      <c r="J390" s="2340">
        <f t="shared" si="106"/>
        <v>0</v>
      </c>
      <c r="K390" s="2340">
        <f t="shared" si="106"/>
        <v>0</v>
      </c>
      <c r="L390" s="2340">
        <f t="shared" si="106"/>
        <v>0</v>
      </c>
      <c r="M390" s="2340">
        <f t="shared" si="106"/>
        <v>0</v>
      </c>
    </row>
    <row r="391" spans="2:13" ht="18.75" customHeight="1">
      <c r="B391" s="1276"/>
      <c r="C391" s="1277" t="s">
        <v>753</v>
      </c>
      <c r="D391" s="1203">
        <f t="shared" si="100"/>
        <v>0</v>
      </c>
      <c r="E391" s="1200"/>
      <c r="F391" s="1201"/>
      <c r="G391" s="1202"/>
      <c r="H391" s="1203"/>
      <c r="I391" s="1201">
        <f t="shared" si="101"/>
        <v>0</v>
      </c>
      <c r="J391" s="1296"/>
      <c r="K391" s="1281"/>
      <c r="L391" s="1280"/>
      <c r="M391" s="2330">
        <f t="shared" si="102"/>
        <v>0</v>
      </c>
    </row>
    <row r="392" spans="2:13" ht="18.75" customHeight="1">
      <c r="B392" s="1276"/>
      <c r="C392" s="1277" t="s">
        <v>147</v>
      </c>
      <c r="D392" s="1195">
        <f t="shared" si="100"/>
        <v>0</v>
      </c>
      <c r="E392" s="1192"/>
      <c r="F392" s="1193"/>
      <c r="G392" s="1194"/>
      <c r="H392" s="1195"/>
      <c r="I392" s="1193">
        <f t="shared" si="101"/>
        <v>0</v>
      </c>
      <c r="J392" s="1290"/>
      <c r="K392" s="1291"/>
      <c r="L392" s="1292"/>
      <c r="M392" s="1092">
        <f t="shared" si="102"/>
        <v>0</v>
      </c>
    </row>
    <row r="393" spans="2:13" ht="18.75" customHeight="1">
      <c r="B393" s="1276">
        <v>20</v>
      </c>
      <c r="C393" s="1286" t="s">
        <v>754</v>
      </c>
      <c r="D393" s="1195">
        <f t="shared" si="100"/>
        <v>1210031</v>
      </c>
      <c r="E393" s="1192"/>
      <c r="F393" s="1662"/>
      <c r="G393" s="1665">
        <v>727148</v>
      </c>
      <c r="H393" s="1667">
        <v>482883</v>
      </c>
      <c r="I393" s="1193">
        <f t="shared" si="101"/>
        <v>1210031</v>
      </c>
      <c r="J393" s="1290"/>
      <c r="K393" s="1291"/>
      <c r="L393" s="1292"/>
      <c r="M393" s="1092">
        <f t="shared" si="102"/>
        <v>0</v>
      </c>
    </row>
    <row r="394" spans="2:13" ht="18.75" customHeight="1">
      <c r="B394" s="1276">
        <v>21</v>
      </c>
      <c r="C394" s="1286" t="s">
        <v>755</v>
      </c>
      <c r="D394" s="1195">
        <f t="shared" si="100"/>
        <v>13583.218999999999</v>
      </c>
      <c r="E394" s="1192"/>
      <c r="F394" s="1662">
        <v>13583.218999999999</v>
      </c>
      <c r="G394" s="1665"/>
      <c r="H394" s="1667"/>
      <c r="I394" s="1193">
        <f t="shared" si="101"/>
        <v>0</v>
      </c>
      <c r="J394" s="1290"/>
      <c r="K394" s="1291"/>
      <c r="L394" s="1292"/>
      <c r="M394" s="1092">
        <f t="shared" si="102"/>
        <v>0</v>
      </c>
    </row>
    <row r="395" spans="2:13" ht="18.75" customHeight="1">
      <c r="B395" s="1276">
        <v>22</v>
      </c>
      <c r="C395" s="1286" t="s">
        <v>756</v>
      </c>
      <c r="D395" s="1195">
        <f t="shared" si="100"/>
        <v>22602.766780000002</v>
      </c>
      <c r="E395" s="1192"/>
      <c r="F395" s="1662"/>
      <c r="G395" s="1665">
        <v>904.11067120000007</v>
      </c>
      <c r="H395" s="1667">
        <v>21698.656108800002</v>
      </c>
      <c r="I395" s="1193">
        <f t="shared" si="101"/>
        <v>22602.766780000002</v>
      </c>
      <c r="J395" s="1290"/>
      <c r="K395" s="1291"/>
      <c r="L395" s="1292"/>
      <c r="M395" s="1092">
        <f t="shared" si="102"/>
        <v>0</v>
      </c>
    </row>
    <row r="396" spans="2:13" ht="18.75" customHeight="1">
      <c r="B396" s="1276">
        <v>23</v>
      </c>
      <c r="C396" s="1286" t="s">
        <v>757</v>
      </c>
      <c r="D396" s="1195">
        <f t="shared" si="100"/>
        <v>0</v>
      </c>
      <c r="E396" s="1192"/>
      <c r="F396" s="1662"/>
      <c r="G396" s="1665"/>
      <c r="H396" s="1667"/>
      <c r="I396" s="1193">
        <f t="shared" si="101"/>
        <v>0</v>
      </c>
      <c r="J396" s="1290"/>
      <c r="K396" s="1291"/>
      <c r="L396" s="1292"/>
      <c r="M396" s="1092">
        <f t="shared" si="102"/>
        <v>0</v>
      </c>
    </row>
    <row r="397" spans="2:13" ht="18.75" customHeight="1">
      <c r="B397" s="1276">
        <v>24</v>
      </c>
      <c r="C397" s="1293" t="s">
        <v>758</v>
      </c>
      <c r="D397" s="1195">
        <f t="shared" si="100"/>
        <v>4520.1233042019549</v>
      </c>
      <c r="E397" s="1192"/>
      <c r="F397" s="1662">
        <v>4520.1233042019549</v>
      </c>
      <c r="G397" s="1665"/>
      <c r="H397" s="1667"/>
      <c r="I397" s="1193">
        <f t="shared" si="101"/>
        <v>0</v>
      </c>
      <c r="J397" s="1290"/>
      <c r="K397" s="1291"/>
      <c r="L397" s="1292"/>
      <c r="M397" s="1092">
        <f t="shared" si="102"/>
        <v>0</v>
      </c>
    </row>
    <row r="398" spans="2:13" ht="18.75" customHeight="1" thickBot="1">
      <c r="B398" s="1276">
        <v>25</v>
      </c>
      <c r="C398" s="1421" t="s">
        <v>759</v>
      </c>
      <c r="D398" s="2309">
        <f t="shared" si="100"/>
        <v>87933.756609999968</v>
      </c>
      <c r="E398" s="2315"/>
      <c r="F398" s="2316">
        <v>22762.558219999999</v>
      </c>
      <c r="G398" s="2316">
        <v>45441.198389999969</v>
      </c>
      <c r="H398" s="2316">
        <v>19730</v>
      </c>
      <c r="I398" s="2319">
        <f t="shared" si="101"/>
        <v>65171.198389999969</v>
      </c>
      <c r="J398" s="2319"/>
      <c r="K398" s="2319"/>
      <c r="L398" s="2319"/>
      <c r="M398" s="2323">
        <f t="shared" si="102"/>
        <v>0</v>
      </c>
    </row>
    <row r="399" spans="2:13" ht="25.5" customHeight="1" thickBot="1">
      <c r="B399" s="1288">
        <v>26</v>
      </c>
      <c r="C399" s="1289" t="s">
        <v>760</v>
      </c>
      <c r="D399" s="1661">
        <f>D398+D397+D396+D395+D394+D393</f>
        <v>1338670.865694202</v>
      </c>
      <c r="E399" s="1661">
        <f t="shared" ref="E399:M399" si="107">E398+E397+E396+E395+E394+E393</f>
        <v>0</v>
      </c>
      <c r="F399" s="1661">
        <f t="shared" si="107"/>
        <v>40865.900524201956</v>
      </c>
      <c r="G399" s="1661">
        <f t="shared" si="107"/>
        <v>773493.30906120001</v>
      </c>
      <c r="H399" s="1661">
        <f t="shared" si="107"/>
        <v>524311.65610879997</v>
      </c>
      <c r="I399" s="1661">
        <f t="shared" si="107"/>
        <v>1297804.96517</v>
      </c>
      <c r="J399" s="2340">
        <f t="shared" si="107"/>
        <v>0</v>
      </c>
      <c r="K399" s="2340">
        <f t="shared" si="107"/>
        <v>0</v>
      </c>
      <c r="L399" s="2340">
        <f t="shared" si="107"/>
        <v>0</v>
      </c>
      <c r="M399" s="2340">
        <f t="shared" si="107"/>
        <v>0</v>
      </c>
    </row>
    <row r="400" spans="2:13" ht="18.75" customHeight="1">
      <c r="B400" s="1294"/>
      <c r="C400" s="1295" t="s">
        <v>761</v>
      </c>
      <c r="D400" s="1203">
        <f t="shared" si="100"/>
        <v>0</v>
      </c>
      <c r="E400" s="1200"/>
      <c r="F400" s="1201"/>
      <c r="G400" s="1202"/>
      <c r="H400" s="1203"/>
      <c r="I400" s="1201">
        <f t="shared" si="101"/>
        <v>0</v>
      </c>
      <c r="J400" s="1296"/>
      <c r="K400" s="1281"/>
      <c r="L400" s="1280"/>
      <c r="M400" s="2330">
        <f t="shared" si="102"/>
        <v>0</v>
      </c>
    </row>
    <row r="401" spans="2:13" ht="18.75" customHeight="1">
      <c r="B401" s="1276">
        <v>27</v>
      </c>
      <c r="C401" s="1283" t="s">
        <v>762</v>
      </c>
      <c r="D401" s="1195">
        <f t="shared" si="100"/>
        <v>500000.04</v>
      </c>
      <c r="E401" s="1192"/>
      <c r="F401" s="1662">
        <v>500000.04</v>
      </c>
      <c r="G401" s="1665"/>
      <c r="H401" s="1667"/>
      <c r="I401" s="1662">
        <f t="shared" si="101"/>
        <v>0</v>
      </c>
      <c r="J401" s="1290"/>
      <c r="K401" s="1291"/>
      <c r="L401" s="1292"/>
      <c r="M401" s="1092">
        <f t="shared" si="102"/>
        <v>0</v>
      </c>
    </row>
    <row r="402" spans="2:13" ht="18.75" customHeight="1">
      <c r="B402" s="1276">
        <v>28</v>
      </c>
      <c r="C402" s="1283" t="s">
        <v>763</v>
      </c>
      <c r="D402" s="1195">
        <f t="shared" si="100"/>
        <v>-57959.353211125221</v>
      </c>
      <c r="E402" s="1192"/>
      <c r="F402" s="1662">
        <v>14814.602352636421</v>
      </c>
      <c r="G402" s="1665">
        <v>-46345.359101899165</v>
      </c>
      <c r="H402" s="1667">
        <v>-26428.596461862471</v>
      </c>
      <c r="I402" s="1662">
        <f t="shared" si="101"/>
        <v>-72773.955563761643</v>
      </c>
      <c r="J402" s="1290"/>
      <c r="K402" s="1291"/>
      <c r="L402" s="1292"/>
      <c r="M402" s="1092">
        <f t="shared" si="102"/>
        <v>0</v>
      </c>
    </row>
    <row r="403" spans="2:13" ht="18.75" customHeight="1">
      <c r="B403" s="1297">
        <v>29</v>
      </c>
      <c r="C403" s="1422" t="s">
        <v>764</v>
      </c>
      <c r="D403" s="1195">
        <f t="shared" si="100"/>
        <v>44705.482097537097</v>
      </c>
      <c r="E403" s="1196"/>
      <c r="F403" s="1664">
        <v>44705.482097537097</v>
      </c>
      <c r="G403" s="1666"/>
      <c r="H403" s="1668"/>
      <c r="I403" s="1662">
        <f t="shared" si="101"/>
        <v>0</v>
      </c>
      <c r="J403" s="1301"/>
      <c r="K403" s="1302"/>
      <c r="L403" s="1303"/>
      <c r="M403" s="1092">
        <f t="shared" si="102"/>
        <v>0</v>
      </c>
    </row>
    <row r="404" spans="2:13" ht="18.75" customHeight="1" thickBot="1">
      <c r="B404" s="1297">
        <v>30</v>
      </c>
      <c r="C404" s="1422" t="s">
        <v>765</v>
      </c>
      <c r="D404" s="2309">
        <f t="shared" si="100"/>
        <v>-1244.4823894292788</v>
      </c>
      <c r="E404" s="2315"/>
      <c r="F404" s="2316">
        <v>-1244.4823894292788</v>
      </c>
      <c r="G404" s="2317"/>
      <c r="H404" s="2318"/>
      <c r="I404" s="2316">
        <f t="shared" si="101"/>
        <v>0</v>
      </c>
      <c r="J404" s="2334"/>
      <c r="K404" s="2309"/>
      <c r="L404" s="2335"/>
      <c r="M404" s="2323">
        <f t="shared" si="102"/>
        <v>0</v>
      </c>
    </row>
    <row r="405" spans="2:13" ht="18.75" customHeight="1" thickBot="1">
      <c r="B405" s="1288">
        <v>31</v>
      </c>
      <c r="C405" s="1299" t="s">
        <v>766</v>
      </c>
      <c r="D405" s="1661">
        <f>D404+D403+D402+D401</f>
        <v>485501.68649698258</v>
      </c>
      <c r="E405" s="1661">
        <f t="shared" ref="E405:M405" si="108">E404+E403+E402+E401</f>
        <v>0</v>
      </c>
      <c r="F405" s="1661">
        <f t="shared" si="108"/>
        <v>558275.64206074423</v>
      </c>
      <c r="G405" s="1661">
        <f t="shared" si="108"/>
        <v>-46345.359101899165</v>
      </c>
      <c r="H405" s="1661">
        <f t="shared" si="108"/>
        <v>-26428.596461862471</v>
      </c>
      <c r="I405" s="1661">
        <f t="shared" si="108"/>
        <v>-72773.955563761643</v>
      </c>
      <c r="J405" s="2340">
        <f t="shared" si="108"/>
        <v>0</v>
      </c>
      <c r="K405" s="2340">
        <f t="shared" si="108"/>
        <v>0</v>
      </c>
      <c r="L405" s="2340">
        <f t="shared" si="108"/>
        <v>0</v>
      </c>
      <c r="M405" s="2340">
        <f t="shared" si="108"/>
        <v>0</v>
      </c>
    </row>
    <row r="406" spans="2:13" ht="25.5" customHeight="1" thickBot="1">
      <c r="B406" s="1288">
        <v>32</v>
      </c>
      <c r="C406" s="1289" t="s">
        <v>767</v>
      </c>
      <c r="D406" s="1661">
        <f>D405+D399</f>
        <v>1824172.5521911846</v>
      </c>
      <c r="E406" s="1661">
        <f t="shared" ref="E406:M406" si="109">E405+E399</f>
        <v>0</v>
      </c>
      <c r="F406" s="1661">
        <f t="shared" si="109"/>
        <v>599141.54258494615</v>
      </c>
      <c r="G406" s="1661">
        <f t="shared" si="109"/>
        <v>727147.94995930081</v>
      </c>
      <c r="H406" s="1661">
        <f t="shared" si="109"/>
        <v>497883.05964693753</v>
      </c>
      <c r="I406" s="1661">
        <f t="shared" si="109"/>
        <v>1225031.0096062385</v>
      </c>
      <c r="J406" s="2340">
        <f t="shared" si="109"/>
        <v>0</v>
      </c>
      <c r="K406" s="2340">
        <f t="shared" si="109"/>
        <v>0</v>
      </c>
      <c r="L406" s="2340">
        <f t="shared" si="109"/>
        <v>0</v>
      </c>
      <c r="M406" s="2340">
        <f t="shared" si="109"/>
        <v>0</v>
      </c>
    </row>
    <row r="407" spans="2:13" ht="18.75" customHeight="1">
      <c r="D407" s="1310"/>
      <c r="E407" s="1310"/>
      <c r="F407" s="1310"/>
      <c r="G407" s="1310"/>
      <c r="H407" s="1310"/>
      <c r="I407" s="1310"/>
      <c r="J407" s="1310"/>
      <c r="K407" s="1310"/>
      <c r="L407" s="1310"/>
      <c r="M407" s="1310"/>
    </row>
    <row r="408" spans="2:13" ht="18.75" customHeight="1">
      <c r="D408" s="1310"/>
      <c r="E408" s="1310"/>
      <c r="F408" s="1310"/>
      <c r="G408" s="1310"/>
      <c r="H408" s="1310"/>
      <c r="I408" s="1310"/>
      <c r="J408" s="1310"/>
      <c r="K408" s="1310"/>
      <c r="L408" s="1310"/>
      <c r="M408" s="1310">
        <v>37</v>
      </c>
    </row>
    <row r="409" spans="2:13" ht="18.75" customHeight="1">
      <c r="D409" s="1310"/>
      <c r="E409" s="1310"/>
      <c r="F409" s="1310"/>
      <c r="G409" s="1310"/>
      <c r="H409" s="1310"/>
      <c r="I409" s="1310"/>
      <c r="J409" s="1310"/>
      <c r="K409" s="1310"/>
      <c r="L409" s="1310"/>
      <c r="M409" s="1310"/>
    </row>
    <row r="410" spans="2:13" ht="18.75" customHeight="1">
      <c r="B410" s="2208" t="s">
        <v>1076</v>
      </c>
      <c r="C410" s="2208"/>
      <c r="D410" s="2208"/>
      <c r="E410" s="2208"/>
      <c r="F410" s="2208"/>
      <c r="G410" s="2208"/>
      <c r="H410" s="1310"/>
      <c r="I410" s="1310"/>
      <c r="J410" s="1310"/>
      <c r="K410" s="1310"/>
      <c r="L410" s="1310"/>
      <c r="M410" s="1310"/>
    </row>
    <row r="411" spans="2:13" ht="18.75" customHeight="1" thickBot="1">
      <c r="B411" s="1977"/>
      <c r="C411" s="1977"/>
      <c r="D411" s="1977"/>
      <c r="E411" s="1977"/>
      <c r="F411" s="1977"/>
      <c r="G411" s="1977"/>
      <c r="H411" s="1310"/>
      <c r="I411" s="1310"/>
      <c r="J411" s="1310"/>
      <c r="K411" s="1310"/>
      <c r="L411" s="1310"/>
      <c r="M411" s="1310"/>
    </row>
    <row r="412" spans="2:13" ht="18.75" customHeight="1" thickBot="1">
      <c r="B412" s="2535" t="s">
        <v>677</v>
      </c>
      <c r="C412" s="2536"/>
      <c r="D412" s="1573"/>
      <c r="E412" s="1573"/>
      <c r="F412" s="1573"/>
      <c r="G412" s="1573"/>
      <c r="H412" s="1573"/>
      <c r="I412" s="1519"/>
      <c r="J412" s="1519"/>
      <c r="K412" s="1519"/>
      <c r="L412" s="2566" t="s">
        <v>885</v>
      </c>
      <c r="M412" s="2566"/>
    </row>
    <row r="413" spans="2:13" ht="18.75" customHeight="1" thickBot="1">
      <c r="B413" s="2549" t="s">
        <v>718</v>
      </c>
      <c r="C413" s="2563"/>
      <c r="D413" s="2537" t="s">
        <v>719</v>
      </c>
      <c r="E413" s="2537" t="s">
        <v>720</v>
      </c>
      <c r="F413" s="2537" t="s">
        <v>721</v>
      </c>
      <c r="G413" s="2540" t="s">
        <v>252</v>
      </c>
      <c r="H413" s="2541"/>
      <c r="I413" s="2541"/>
      <c r="J413" s="2541"/>
      <c r="K413" s="2541"/>
      <c r="L413" s="2541"/>
      <c r="M413" s="2542"/>
    </row>
    <row r="414" spans="2:13" ht="18.75" customHeight="1" thickBot="1">
      <c r="B414" s="2550"/>
      <c r="C414" s="2564"/>
      <c r="D414" s="2538"/>
      <c r="E414" s="2538"/>
      <c r="F414" s="2538"/>
      <c r="G414" s="2543" t="s">
        <v>772</v>
      </c>
      <c r="H414" s="2544"/>
      <c r="I414" s="2545"/>
      <c r="J414" s="2546" t="s">
        <v>1014</v>
      </c>
      <c r="K414" s="2547"/>
      <c r="L414" s="2547"/>
      <c r="M414" s="2548"/>
    </row>
    <row r="415" spans="2:13" ht="55.5" customHeight="1" thickBot="1">
      <c r="B415" s="2550"/>
      <c r="C415" s="2564"/>
      <c r="D415" s="2539"/>
      <c r="E415" s="2539"/>
      <c r="F415" s="2539"/>
      <c r="G415" s="1613" t="s">
        <v>723</v>
      </c>
      <c r="H415" s="1613" t="s">
        <v>724</v>
      </c>
      <c r="I415" s="1613" t="s">
        <v>2</v>
      </c>
      <c r="J415" s="1614" t="s">
        <v>725</v>
      </c>
      <c r="K415" s="1614" t="s">
        <v>726</v>
      </c>
      <c r="L415" s="1614" t="s">
        <v>727</v>
      </c>
      <c r="M415" s="1423" t="s">
        <v>2</v>
      </c>
    </row>
    <row r="416" spans="2:13" s="1576" customFormat="1" ht="18.75" customHeight="1" thickBot="1">
      <c r="B416" s="2550"/>
      <c r="C416" s="2564"/>
      <c r="D416" s="1336">
        <v>1</v>
      </c>
      <c r="E416" s="1531"/>
      <c r="F416" s="1531">
        <v>2</v>
      </c>
      <c r="G416" s="1529">
        <v>3</v>
      </c>
      <c r="H416" s="1531">
        <v>4</v>
      </c>
      <c r="I416" s="1528">
        <v>5</v>
      </c>
      <c r="J416" s="1529">
        <v>6</v>
      </c>
      <c r="K416" s="1531">
        <v>7</v>
      </c>
      <c r="L416" s="1273">
        <v>8</v>
      </c>
      <c r="M416" s="1336">
        <v>9</v>
      </c>
    </row>
    <row r="417" spans="2:13" s="1576" customFormat="1" ht="18.75" customHeight="1" thickBot="1">
      <c r="B417" s="2551"/>
      <c r="C417" s="2565"/>
      <c r="D417" s="1533" t="s">
        <v>728</v>
      </c>
      <c r="E417" s="1533"/>
      <c r="F417" s="1533"/>
      <c r="G417" s="1530"/>
      <c r="H417" s="1533"/>
      <c r="I417" s="1274" t="s">
        <v>729</v>
      </c>
      <c r="J417" s="1530"/>
      <c r="K417" s="1533"/>
      <c r="L417" s="1275"/>
      <c r="M417" s="1533" t="s">
        <v>730</v>
      </c>
    </row>
    <row r="418" spans="2:13" ht="18.75" customHeight="1">
      <c r="B418" s="1294"/>
      <c r="C418" s="1295" t="s">
        <v>146</v>
      </c>
      <c r="D418" s="1420"/>
      <c r="E418" s="1278"/>
      <c r="F418" s="1201"/>
      <c r="G418" s="1202"/>
      <c r="H418" s="1203"/>
      <c r="I418" s="1200"/>
      <c r="J418" s="1202"/>
      <c r="K418" s="1279"/>
      <c r="L418" s="1280"/>
      <c r="M418" s="1281"/>
    </row>
    <row r="419" spans="2:13" ht="18.75" customHeight="1">
      <c r="B419" s="1282">
        <v>1</v>
      </c>
      <c r="C419" s="1283" t="s">
        <v>731</v>
      </c>
      <c r="D419" s="1195">
        <f>E419+F419+I419+M419</f>
        <v>0</v>
      </c>
      <c r="E419" s="1192"/>
      <c r="F419" s="1662">
        <v>0</v>
      </c>
      <c r="G419" s="1665">
        <v>0</v>
      </c>
      <c r="H419" s="1667">
        <v>0</v>
      </c>
      <c r="I419" s="1193">
        <f>G419+H419</f>
        <v>0</v>
      </c>
      <c r="J419" s="1290"/>
      <c r="K419" s="1291"/>
      <c r="L419" s="1292"/>
      <c r="M419" s="1092">
        <f>J419+K419+L419</f>
        <v>0</v>
      </c>
    </row>
    <row r="420" spans="2:13" ht="18.75" customHeight="1">
      <c r="B420" s="1276">
        <v>2</v>
      </c>
      <c r="C420" s="1283" t="s">
        <v>87</v>
      </c>
      <c r="D420" s="1195">
        <f t="shared" ref="D420:D455" si="110">E420+F420+I420+M420</f>
        <v>60882</v>
      </c>
      <c r="E420" s="1192"/>
      <c r="F420" s="1662">
        <v>60882</v>
      </c>
      <c r="G420" s="1665">
        <v>0</v>
      </c>
      <c r="H420" s="1667">
        <v>0</v>
      </c>
      <c r="I420" s="1193">
        <f t="shared" ref="I420:I455" si="111">G420+H420</f>
        <v>0</v>
      </c>
      <c r="J420" s="1290"/>
      <c r="K420" s="1291"/>
      <c r="L420" s="1292"/>
      <c r="M420" s="1092">
        <f t="shared" ref="M420:M455" si="112">J420+K420+L420</f>
        <v>0</v>
      </c>
    </row>
    <row r="421" spans="2:13" ht="18.75" customHeight="1">
      <c r="B421" s="1276">
        <v>3</v>
      </c>
      <c r="C421" s="1283" t="s">
        <v>732</v>
      </c>
      <c r="D421" s="1195">
        <f t="shared" si="110"/>
        <v>0</v>
      </c>
      <c r="E421" s="1192"/>
      <c r="F421" s="1662">
        <v>0</v>
      </c>
      <c r="G421" s="1665">
        <v>0</v>
      </c>
      <c r="H421" s="1667">
        <v>0</v>
      </c>
      <c r="I421" s="1193">
        <f t="shared" si="111"/>
        <v>0</v>
      </c>
      <c r="J421" s="1290"/>
      <c r="K421" s="1291"/>
      <c r="L421" s="1292"/>
      <c r="M421" s="1092">
        <f t="shared" si="112"/>
        <v>0</v>
      </c>
    </row>
    <row r="422" spans="2:13" ht="18.75" customHeight="1">
      <c r="B422" s="1282">
        <v>4</v>
      </c>
      <c r="C422" s="1283" t="s">
        <v>733</v>
      </c>
      <c r="D422" s="1195">
        <f t="shared" si="110"/>
        <v>112150</v>
      </c>
      <c r="E422" s="1192"/>
      <c r="F422" s="1662">
        <v>112150</v>
      </c>
      <c r="G422" s="1665">
        <v>0</v>
      </c>
      <c r="H422" s="1667">
        <v>0</v>
      </c>
      <c r="I422" s="1193">
        <f t="shared" si="111"/>
        <v>0</v>
      </c>
      <c r="J422" s="1290"/>
      <c r="K422" s="1291"/>
      <c r="L422" s="1292"/>
      <c r="M422" s="1092">
        <f t="shared" si="112"/>
        <v>0</v>
      </c>
    </row>
    <row r="423" spans="2:13" ht="18.75" customHeight="1">
      <c r="B423" s="1276">
        <v>5</v>
      </c>
      <c r="C423" s="1283" t="s">
        <v>734</v>
      </c>
      <c r="D423" s="1195">
        <f t="shared" si="110"/>
        <v>0</v>
      </c>
      <c r="E423" s="1192"/>
      <c r="F423" s="1662">
        <v>0</v>
      </c>
      <c r="G423" s="1665">
        <v>0</v>
      </c>
      <c r="H423" s="1667">
        <v>0</v>
      </c>
      <c r="I423" s="1193">
        <f t="shared" si="111"/>
        <v>0</v>
      </c>
      <c r="J423" s="1290"/>
      <c r="K423" s="1291"/>
      <c r="L423" s="1292"/>
      <c r="M423" s="1092">
        <f t="shared" si="112"/>
        <v>0</v>
      </c>
    </row>
    <row r="424" spans="2:13" ht="18.75" customHeight="1">
      <c r="B424" s="1276">
        <v>6</v>
      </c>
      <c r="C424" s="1283" t="s">
        <v>735</v>
      </c>
      <c r="D424" s="1195">
        <f t="shared" si="110"/>
        <v>1150000</v>
      </c>
      <c r="E424" s="1192"/>
      <c r="F424" s="1663">
        <f t="shared" ref="F424:H424" si="113">+F425+F426</f>
        <v>1150000</v>
      </c>
      <c r="G424" s="1663">
        <f t="shared" si="113"/>
        <v>0</v>
      </c>
      <c r="H424" s="1663">
        <f t="shared" si="113"/>
        <v>0</v>
      </c>
      <c r="I424" s="1193">
        <f t="shared" si="111"/>
        <v>0</v>
      </c>
      <c r="J424" s="1192"/>
      <c r="K424" s="1192"/>
      <c r="L424" s="1192"/>
      <c r="M424" s="1092">
        <f t="shared" si="112"/>
        <v>0</v>
      </c>
    </row>
    <row r="425" spans="2:13" ht="18.75" customHeight="1">
      <c r="B425" s="1276"/>
      <c r="C425" s="1191" t="s">
        <v>736</v>
      </c>
      <c r="D425" s="1195">
        <f t="shared" si="110"/>
        <v>1150000</v>
      </c>
      <c r="E425" s="1192"/>
      <c r="F425" s="1662">
        <v>1150000</v>
      </c>
      <c r="G425" s="1665">
        <v>0</v>
      </c>
      <c r="H425" s="1667">
        <v>0</v>
      </c>
      <c r="I425" s="1193">
        <f t="shared" si="111"/>
        <v>0</v>
      </c>
      <c r="J425" s="1290"/>
      <c r="K425" s="1291"/>
      <c r="L425" s="1292"/>
      <c r="M425" s="1092">
        <f t="shared" si="112"/>
        <v>0</v>
      </c>
    </row>
    <row r="426" spans="2:13" ht="18.75" customHeight="1">
      <c r="B426" s="1276"/>
      <c r="C426" s="1191" t="s">
        <v>737</v>
      </c>
      <c r="D426" s="1195">
        <f t="shared" si="110"/>
        <v>0</v>
      </c>
      <c r="E426" s="1192"/>
      <c r="F426" s="1662"/>
      <c r="G426" s="1665"/>
      <c r="H426" s="1667"/>
      <c r="I426" s="1193">
        <f t="shared" si="111"/>
        <v>0</v>
      </c>
      <c r="J426" s="1290"/>
      <c r="K426" s="1291"/>
      <c r="L426" s="1292"/>
      <c r="M426" s="1092">
        <f t="shared" si="112"/>
        <v>0</v>
      </c>
    </row>
    <row r="427" spans="2:13" ht="18.75" customHeight="1">
      <c r="B427" s="1282">
        <v>7</v>
      </c>
      <c r="C427" s="1283" t="s">
        <v>738</v>
      </c>
      <c r="D427" s="1195">
        <f t="shared" si="110"/>
        <v>0</v>
      </c>
      <c r="E427" s="1192"/>
      <c r="F427" s="1663">
        <f t="shared" ref="F427:H427" si="114">+F428+F429</f>
        <v>0</v>
      </c>
      <c r="G427" s="1663">
        <f t="shared" si="114"/>
        <v>0</v>
      </c>
      <c r="H427" s="1663">
        <f t="shared" si="114"/>
        <v>0</v>
      </c>
      <c r="I427" s="1193">
        <f t="shared" si="111"/>
        <v>0</v>
      </c>
      <c r="J427" s="1192"/>
      <c r="K427" s="1192"/>
      <c r="L427" s="1192"/>
      <c r="M427" s="1092">
        <f t="shared" si="112"/>
        <v>0</v>
      </c>
    </row>
    <row r="428" spans="2:13" ht="18.75" customHeight="1">
      <c r="B428" s="1282"/>
      <c r="C428" s="1191" t="s">
        <v>739</v>
      </c>
      <c r="D428" s="1195">
        <f t="shared" si="110"/>
        <v>0</v>
      </c>
      <c r="E428" s="1192"/>
      <c r="F428" s="1662"/>
      <c r="G428" s="1665"/>
      <c r="H428" s="1667"/>
      <c r="I428" s="1193">
        <f t="shared" si="111"/>
        <v>0</v>
      </c>
      <c r="J428" s="1290"/>
      <c r="K428" s="1291"/>
      <c r="L428" s="1292"/>
      <c r="M428" s="1092">
        <f t="shared" si="112"/>
        <v>0</v>
      </c>
    </row>
    <row r="429" spans="2:13" ht="18.75" customHeight="1" thickBot="1">
      <c r="B429" s="1282"/>
      <c r="C429" s="2312" t="s">
        <v>740</v>
      </c>
      <c r="D429" s="2309">
        <f t="shared" si="110"/>
        <v>0</v>
      </c>
      <c r="E429" s="2315"/>
      <c r="F429" s="2316"/>
      <c r="G429" s="2317"/>
      <c r="H429" s="2318"/>
      <c r="I429" s="2319">
        <f t="shared" si="111"/>
        <v>0</v>
      </c>
      <c r="J429" s="2338"/>
      <c r="K429" s="2339"/>
      <c r="L429" s="2335"/>
      <c r="M429" s="2323">
        <f t="shared" si="112"/>
        <v>0</v>
      </c>
    </row>
    <row r="430" spans="2:13" ht="38.25" customHeight="1" thickBot="1">
      <c r="B430" s="1276">
        <v>8</v>
      </c>
      <c r="C430" s="2314" t="s">
        <v>741</v>
      </c>
      <c r="D430" s="1661">
        <f t="shared" si="110"/>
        <v>10197360.312446548</v>
      </c>
      <c r="E430" s="2346"/>
      <c r="F430" s="2331">
        <f t="shared" ref="F430:H430" si="115">+F431+F432+F433+F434</f>
        <v>1845942.6760945204</v>
      </c>
      <c r="G430" s="2331">
        <f t="shared" si="115"/>
        <v>3356354.4513476668</v>
      </c>
      <c r="H430" s="2331">
        <f t="shared" si="115"/>
        <v>4995063.18500436</v>
      </c>
      <c r="I430" s="2047">
        <f t="shared" si="111"/>
        <v>8351417.6363520268</v>
      </c>
      <c r="J430" s="2356"/>
      <c r="K430" s="2356"/>
      <c r="L430" s="2356"/>
      <c r="M430" s="2357">
        <f t="shared" si="112"/>
        <v>0</v>
      </c>
    </row>
    <row r="431" spans="2:13" ht="18.75" customHeight="1">
      <c r="B431" s="1276">
        <v>9</v>
      </c>
      <c r="C431" s="2313" t="s">
        <v>742</v>
      </c>
      <c r="D431" s="1203">
        <f t="shared" si="110"/>
        <v>174025</v>
      </c>
      <c r="E431" s="1200"/>
      <c r="F431" s="2324">
        <v>0</v>
      </c>
      <c r="G431" s="2325">
        <v>0</v>
      </c>
      <c r="H431" s="2326">
        <v>174025</v>
      </c>
      <c r="I431" s="1201">
        <f t="shared" si="111"/>
        <v>174025</v>
      </c>
      <c r="J431" s="1296"/>
      <c r="K431" s="1281"/>
      <c r="L431" s="1280"/>
      <c r="M431" s="2330">
        <f t="shared" si="112"/>
        <v>0</v>
      </c>
    </row>
    <row r="432" spans="2:13" ht="18.75" customHeight="1">
      <c r="B432" s="1282">
        <v>10</v>
      </c>
      <c r="C432" s="1285" t="s">
        <v>743</v>
      </c>
      <c r="D432" s="1195">
        <f t="shared" si="110"/>
        <v>4808002.6549891718</v>
      </c>
      <c r="E432" s="1192"/>
      <c r="F432" s="1662">
        <v>1429563</v>
      </c>
      <c r="G432" s="1662">
        <v>614248.1555640786</v>
      </c>
      <c r="H432" s="1662">
        <v>2764191.4994250932</v>
      </c>
      <c r="I432" s="1193">
        <f t="shared" si="111"/>
        <v>3378439.6549891718</v>
      </c>
      <c r="J432" s="1193"/>
      <c r="K432" s="1193"/>
      <c r="L432" s="1193"/>
      <c r="M432" s="1092">
        <f t="shared" si="112"/>
        <v>0</v>
      </c>
    </row>
    <row r="433" spans="2:13" ht="18.75" customHeight="1">
      <c r="B433" s="1276">
        <v>11</v>
      </c>
      <c r="C433" s="1285" t="s">
        <v>744</v>
      </c>
      <c r="D433" s="1195">
        <f t="shared" si="110"/>
        <v>5095600.7933573751</v>
      </c>
      <c r="E433" s="1192"/>
      <c r="F433" s="1662">
        <v>416379.67609452031</v>
      </c>
      <c r="G433" s="1662">
        <v>2622374.4316835883</v>
      </c>
      <c r="H433" s="1662">
        <v>2056846.6855792666</v>
      </c>
      <c r="I433" s="1193">
        <f t="shared" si="111"/>
        <v>4679221.1172628552</v>
      </c>
      <c r="J433" s="1193"/>
      <c r="K433" s="1193"/>
      <c r="L433" s="1193"/>
      <c r="M433" s="1092">
        <f t="shared" si="112"/>
        <v>0</v>
      </c>
    </row>
    <row r="434" spans="2:13" ht="27.75" customHeight="1">
      <c r="B434" s="1276">
        <v>12</v>
      </c>
      <c r="C434" s="1285" t="s">
        <v>745</v>
      </c>
      <c r="D434" s="1195">
        <f t="shared" si="110"/>
        <v>119731.86409999999</v>
      </c>
      <c r="E434" s="1192"/>
      <c r="F434" s="1662">
        <v>0</v>
      </c>
      <c r="G434" s="1662">
        <v>119731.86409999999</v>
      </c>
      <c r="H434" s="1662">
        <v>0</v>
      </c>
      <c r="I434" s="1193">
        <f t="shared" si="111"/>
        <v>119731.86409999999</v>
      </c>
      <c r="J434" s="1193"/>
      <c r="K434" s="1193"/>
      <c r="L434" s="1193"/>
      <c r="M434" s="1092">
        <f t="shared" si="112"/>
        <v>0</v>
      </c>
    </row>
    <row r="435" spans="2:13" ht="18.75" customHeight="1">
      <c r="B435" s="1282">
        <v>13</v>
      </c>
      <c r="C435" s="1286" t="s">
        <v>746</v>
      </c>
      <c r="D435" s="1195">
        <f t="shared" si="110"/>
        <v>119940.6594580707</v>
      </c>
      <c r="E435" s="1192"/>
      <c r="F435" s="1662">
        <v>0</v>
      </c>
      <c r="G435" s="1665">
        <v>101155.58837552265</v>
      </c>
      <c r="H435" s="1667">
        <v>18785.071082548049</v>
      </c>
      <c r="I435" s="1193">
        <f t="shared" si="111"/>
        <v>119940.6594580707</v>
      </c>
      <c r="J435" s="1290"/>
      <c r="K435" s="1291"/>
      <c r="L435" s="1292"/>
      <c r="M435" s="1092">
        <f t="shared" si="112"/>
        <v>0</v>
      </c>
    </row>
    <row r="436" spans="2:13" ht="18.75" customHeight="1">
      <c r="B436" s="1276">
        <v>14</v>
      </c>
      <c r="C436" s="1286" t="s">
        <v>747</v>
      </c>
      <c r="D436" s="1195">
        <f t="shared" si="110"/>
        <v>54814</v>
      </c>
      <c r="E436" s="1192"/>
      <c r="F436" s="1662">
        <v>0</v>
      </c>
      <c r="G436" s="1665">
        <v>4863</v>
      </c>
      <c r="H436" s="1667">
        <v>49951</v>
      </c>
      <c r="I436" s="1193">
        <f t="shared" si="111"/>
        <v>54814</v>
      </c>
      <c r="J436" s="1290"/>
      <c r="K436" s="1291"/>
      <c r="L436" s="1292"/>
      <c r="M436" s="1092">
        <f t="shared" si="112"/>
        <v>0</v>
      </c>
    </row>
    <row r="437" spans="2:13" ht="18.75" customHeight="1">
      <c r="B437" s="1276">
        <v>15</v>
      </c>
      <c r="C437" s="1286" t="s">
        <v>748</v>
      </c>
      <c r="D437" s="1195">
        <f t="shared" si="110"/>
        <v>6805</v>
      </c>
      <c r="E437" s="1192"/>
      <c r="F437" s="1662"/>
      <c r="G437" s="1665">
        <v>2929</v>
      </c>
      <c r="H437" s="1667">
        <v>3876</v>
      </c>
      <c r="I437" s="1193">
        <f t="shared" si="111"/>
        <v>6805</v>
      </c>
      <c r="J437" s="1290"/>
      <c r="K437" s="1291"/>
      <c r="L437" s="1292"/>
      <c r="M437" s="1092">
        <f t="shared" si="112"/>
        <v>0</v>
      </c>
    </row>
    <row r="438" spans="2:13" ht="18.75" customHeight="1">
      <c r="B438" s="1282">
        <v>16</v>
      </c>
      <c r="C438" s="1286" t="s">
        <v>749</v>
      </c>
      <c r="D438" s="1195">
        <f t="shared" si="110"/>
        <v>386685.3</v>
      </c>
      <c r="E438" s="1192"/>
      <c r="F438" s="1662">
        <v>217857.4</v>
      </c>
      <c r="G438" s="1662">
        <v>73803.399999999994</v>
      </c>
      <c r="H438" s="1667">
        <v>95024.5</v>
      </c>
      <c r="I438" s="1193">
        <f t="shared" si="111"/>
        <v>168827.9</v>
      </c>
      <c r="J438" s="1193"/>
      <c r="K438" s="1291"/>
      <c r="L438" s="1193"/>
      <c r="M438" s="1092">
        <f t="shared" si="112"/>
        <v>0</v>
      </c>
    </row>
    <row r="439" spans="2:13" ht="18.75" customHeight="1">
      <c r="B439" s="1276">
        <v>17</v>
      </c>
      <c r="C439" s="1286" t="s">
        <v>750</v>
      </c>
      <c r="D439" s="1195">
        <f t="shared" si="110"/>
        <v>0</v>
      </c>
      <c r="E439" s="1192"/>
      <c r="F439" s="1662">
        <v>0</v>
      </c>
      <c r="G439" s="1665">
        <v>0</v>
      </c>
      <c r="H439" s="1667">
        <v>0</v>
      </c>
      <c r="I439" s="1193">
        <f t="shared" si="111"/>
        <v>0</v>
      </c>
      <c r="J439" s="1290"/>
      <c r="K439" s="1291"/>
      <c r="L439" s="1292"/>
      <c r="M439" s="1092">
        <f t="shared" si="112"/>
        <v>0</v>
      </c>
    </row>
    <row r="440" spans="2:13" ht="18.75" customHeight="1" thickBot="1">
      <c r="B440" s="1276">
        <v>18</v>
      </c>
      <c r="C440" s="2341" t="s">
        <v>751</v>
      </c>
      <c r="D440" s="2309">
        <f t="shared" si="110"/>
        <v>110803</v>
      </c>
      <c r="E440" s="2315"/>
      <c r="F440" s="2316">
        <v>10902</v>
      </c>
      <c r="G440" s="2317">
        <v>0</v>
      </c>
      <c r="H440" s="2318">
        <v>99901</v>
      </c>
      <c r="I440" s="2319">
        <f t="shared" si="111"/>
        <v>99901</v>
      </c>
      <c r="J440" s="2338"/>
      <c r="K440" s="2339"/>
      <c r="L440" s="2335"/>
      <c r="M440" s="2323">
        <f t="shared" si="112"/>
        <v>0</v>
      </c>
    </row>
    <row r="441" spans="2:13" ht="27" customHeight="1" thickBot="1">
      <c r="B441" s="1288">
        <v>19</v>
      </c>
      <c r="C441" s="1289" t="s">
        <v>752</v>
      </c>
      <c r="D441" s="1661">
        <f>D419+D420+D421+D423+D422+D424+D427+D430+D435+D436+D437+D438+D439+D440</f>
        <v>12199440.271904619</v>
      </c>
      <c r="E441" s="1661">
        <f t="shared" ref="E441:M441" si="116">E419+E420+E421+E423+E422+E424+E427+E430+E435+E436+E437+E438+E439+E440</f>
        <v>0</v>
      </c>
      <c r="F441" s="1661">
        <f t="shared" si="116"/>
        <v>3397734.0760945203</v>
      </c>
      <c r="G441" s="1661">
        <f t="shared" si="116"/>
        <v>3539105.4397231895</v>
      </c>
      <c r="H441" s="1661">
        <f t="shared" si="116"/>
        <v>5262600.7560869083</v>
      </c>
      <c r="I441" s="1661">
        <f t="shared" si="116"/>
        <v>8801706.1958100982</v>
      </c>
      <c r="J441" s="1661">
        <f t="shared" si="116"/>
        <v>0</v>
      </c>
      <c r="K441" s="2340">
        <f t="shared" si="116"/>
        <v>0</v>
      </c>
      <c r="L441" s="2340">
        <f t="shared" si="116"/>
        <v>0</v>
      </c>
      <c r="M441" s="2340">
        <f t="shared" si="116"/>
        <v>0</v>
      </c>
    </row>
    <row r="442" spans="2:13" ht="18.75" customHeight="1">
      <c r="B442" s="1276"/>
      <c r="C442" s="1295" t="s">
        <v>753</v>
      </c>
      <c r="D442" s="1203">
        <f t="shared" si="110"/>
        <v>0</v>
      </c>
      <c r="E442" s="1200"/>
      <c r="F442" s="1201"/>
      <c r="G442" s="1202"/>
      <c r="H442" s="1203"/>
      <c r="I442" s="1201">
        <f t="shared" si="111"/>
        <v>0</v>
      </c>
      <c r="J442" s="1296"/>
      <c r="K442" s="1281"/>
      <c r="L442" s="1280"/>
      <c r="M442" s="2330">
        <f t="shared" si="112"/>
        <v>0</v>
      </c>
    </row>
    <row r="443" spans="2:13" ht="18.75" customHeight="1">
      <c r="B443" s="1276"/>
      <c r="C443" s="1277" t="s">
        <v>147</v>
      </c>
      <c r="D443" s="1195">
        <f t="shared" si="110"/>
        <v>0</v>
      </c>
      <c r="E443" s="1192"/>
      <c r="F443" s="1193"/>
      <c r="G443" s="1194"/>
      <c r="H443" s="1195"/>
      <c r="I443" s="1193">
        <f t="shared" si="111"/>
        <v>0</v>
      </c>
      <c r="J443" s="1290"/>
      <c r="K443" s="1291"/>
      <c r="L443" s="1292"/>
      <c r="M443" s="1092">
        <f t="shared" si="112"/>
        <v>0</v>
      </c>
    </row>
    <row r="444" spans="2:13" ht="18.75" customHeight="1">
      <c r="B444" s="1276">
        <v>20</v>
      </c>
      <c r="C444" s="1286" t="s">
        <v>754</v>
      </c>
      <c r="D444" s="1195">
        <f t="shared" si="110"/>
        <v>8634394</v>
      </c>
      <c r="E444" s="1192"/>
      <c r="F444" s="1662">
        <v>0</v>
      </c>
      <c r="G444" s="1665">
        <v>3551665</v>
      </c>
      <c r="H444" s="1667">
        <v>5082729</v>
      </c>
      <c r="I444" s="1193">
        <f t="shared" si="111"/>
        <v>8634394</v>
      </c>
      <c r="J444" s="1290"/>
      <c r="K444" s="1291"/>
      <c r="L444" s="1292"/>
      <c r="M444" s="1092">
        <f t="shared" si="112"/>
        <v>0</v>
      </c>
    </row>
    <row r="445" spans="2:13" ht="18.75" customHeight="1">
      <c r="B445" s="1276">
        <v>21</v>
      </c>
      <c r="C445" s="1286" t="s">
        <v>755</v>
      </c>
      <c r="D445" s="1195">
        <f t="shared" si="110"/>
        <v>50883</v>
      </c>
      <c r="E445" s="1192"/>
      <c r="F445" s="1662">
        <v>50883</v>
      </c>
      <c r="G445" s="1665">
        <v>0</v>
      </c>
      <c r="H445" s="1667">
        <v>0</v>
      </c>
      <c r="I445" s="1193">
        <f t="shared" si="111"/>
        <v>0</v>
      </c>
      <c r="J445" s="1290"/>
      <c r="K445" s="1291"/>
      <c r="L445" s="1292"/>
      <c r="M445" s="1092">
        <f t="shared" si="112"/>
        <v>0</v>
      </c>
    </row>
    <row r="446" spans="2:13" ht="18.75" customHeight="1">
      <c r="B446" s="1276">
        <v>22</v>
      </c>
      <c r="C446" s="1286" t="s">
        <v>756</v>
      </c>
      <c r="D446" s="1195">
        <f t="shared" si="110"/>
        <v>39395</v>
      </c>
      <c r="E446" s="1192"/>
      <c r="F446" s="1662">
        <v>0</v>
      </c>
      <c r="G446" s="1665">
        <v>988</v>
      </c>
      <c r="H446" s="1667">
        <v>38407</v>
      </c>
      <c r="I446" s="1193">
        <f t="shared" si="111"/>
        <v>39395</v>
      </c>
      <c r="J446" s="1290"/>
      <c r="K446" s="1291"/>
      <c r="L446" s="1292"/>
      <c r="M446" s="1092">
        <f t="shared" si="112"/>
        <v>0</v>
      </c>
    </row>
    <row r="447" spans="2:13" ht="18.75" customHeight="1">
      <c r="B447" s="1276">
        <v>23</v>
      </c>
      <c r="C447" s="1286" t="s">
        <v>757</v>
      </c>
      <c r="D447" s="1195">
        <f t="shared" si="110"/>
        <v>0</v>
      </c>
      <c r="E447" s="1192"/>
      <c r="F447" s="1662">
        <v>0</v>
      </c>
      <c r="G447" s="1665">
        <v>0</v>
      </c>
      <c r="H447" s="1667">
        <v>0</v>
      </c>
      <c r="I447" s="1193">
        <f t="shared" si="111"/>
        <v>0</v>
      </c>
      <c r="J447" s="1290"/>
      <c r="K447" s="1291"/>
      <c r="L447" s="1292"/>
      <c r="M447" s="1092">
        <f t="shared" si="112"/>
        <v>0</v>
      </c>
    </row>
    <row r="448" spans="2:13" ht="18.75" customHeight="1">
      <c r="B448" s="1276">
        <v>24</v>
      </c>
      <c r="C448" s="1293" t="s">
        <v>758</v>
      </c>
      <c r="D448" s="1195">
        <f t="shared" si="110"/>
        <v>0</v>
      </c>
      <c r="E448" s="1192"/>
      <c r="F448" s="1662">
        <v>0</v>
      </c>
      <c r="G448" s="1665">
        <v>0</v>
      </c>
      <c r="H448" s="1667">
        <v>0</v>
      </c>
      <c r="I448" s="1193">
        <f t="shared" si="111"/>
        <v>0</v>
      </c>
      <c r="J448" s="1290"/>
      <c r="K448" s="1291"/>
      <c r="L448" s="1292"/>
      <c r="M448" s="1092">
        <f t="shared" si="112"/>
        <v>0</v>
      </c>
    </row>
    <row r="449" spans="2:13" ht="18.75" customHeight="1" thickBot="1">
      <c r="B449" s="1276">
        <v>25</v>
      </c>
      <c r="C449" s="1421" t="s">
        <v>759</v>
      </c>
      <c r="D449" s="2309">
        <f t="shared" si="110"/>
        <v>599438</v>
      </c>
      <c r="E449" s="2315"/>
      <c r="F449" s="2316">
        <v>280390</v>
      </c>
      <c r="G449" s="2316">
        <v>107456</v>
      </c>
      <c r="H449" s="2316">
        <v>211592</v>
      </c>
      <c r="I449" s="2319">
        <f t="shared" si="111"/>
        <v>319048</v>
      </c>
      <c r="J449" s="2319"/>
      <c r="K449" s="2319"/>
      <c r="L449" s="2319"/>
      <c r="M449" s="2323">
        <f t="shared" si="112"/>
        <v>0</v>
      </c>
    </row>
    <row r="450" spans="2:13" ht="24" customHeight="1" thickBot="1">
      <c r="B450" s="1288">
        <v>26</v>
      </c>
      <c r="C450" s="1289" t="s">
        <v>760</v>
      </c>
      <c r="D450" s="1661">
        <f>D449+D448+D447+D446+D445+D444</f>
        <v>9324110</v>
      </c>
      <c r="E450" s="1661">
        <f t="shared" ref="E450:M450" si="117">E449+E448+E447+E446+E445+E444</f>
        <v>0</v>
      </c>
      <c r="F450" s="1661">
        <f t="shared" si="117"/>
        <v>331273</v>
      </c>
      <c r="G450" s="1661">
        <f t="shared" si="117"/>
        <v>3660109</v>
      </c>
      <c r="H450" s="1661">
        <f t="shared" si="117"/>
        <v>5332728</v>
      </c>
      <c r="I450" s="1661">
        <f t="shared" si="117"/>
        <v>8992837</v>
      </c>
      <c r="J450" s="2340">
        <f t="shared" si="117"/>
        <v>0</v>
      </c>
      <c r="K450" s="2340">
        <f t="shared" si="117"/>
        <v>0</v>
      </c>
      <c r="L450" s="2340">
        <f t="shared" si="117"/>
        <v>0</v>
      </c>
      <c r="M450" s="2340">
        <f t="shared" si="117"/>
        <v>0</v>
      </c>
    </row>
    <row r="451" spans="2:13" ht="18.75" customHeight="1">
      <c r="B451" s="1294"/>
      <c r="C451" s="1295" t="s">
        <v>761</v>
      </c>
      <c r="D451" s="1203">
        <f t="shared" si="110"/>
        <v>0</v>
      </c>
      <c r="E451" s="1200"/>
      <c r="F451" s="1201"/>
      <c r="G451" s="1202"/>
      <c r="H451" s="1203"/>
      <c r="I451" s="1201">
        <f t="shared" si="111"/>
        <v>0</v>
      </c>
      <c r="J451" s="1296"/>
      <c r="K451" s="1281"/>
      <c r="L451" s="1280"/>
      <c r="M451" s="2330">
        <f t="shared" si="112"/>
        <v>0</v>
      </c>
    </row>
    <row r="452" spans="2:13" ht="18.75" customHeight="1">
      <c r="B452" s="1276">
        <v>27</v>
      </c>
      <c r="C452" s="1283" t="s">
        <v>762</v>
      </c>
      <c r="D452" s="1195">
        <f t="shared" si="110"/>
        <v>1171875</v>
      </c>
      <c r="E452" s="1192"/>
      <c r="F452" s="1662">
        <v>1171875</v>
      </c>
      <c r="G452" s="1665">
        <v>0</v>
      </c>
      <c r="H452" s="1667">
        <v>0</v>
      </c>
      <c r="I452" s="1193">
        <f t="shared" si="111"/>
        <v>0</v>
      </c>
      <c r="J452" s="1290"/>
      <c r="K452" s="1291"/>
      <c r="L452" s="1292"/>
      <c r="M452" s="1092">
        <f t="shared" si="112"/>
        <v>0</v>
      </c>
    </row>
    <row r="453" spans="2:13" ht="18.75" customHeight="1">
      <c r="B453" s="1276">
        <v>28</v>
      </c>
      <c r="C453" s="1283" t="s">
        <v>763</v>
      </c>
      <c r="D453" s="1195">
        <f t="shared" si="110"/>
        <v>-194481</v>
      </c>
      <c r="E453" s="1192"/>
      <c r="F453" s="1662">
        <v>-3350</v>
      </c>
      <c r="G453" s="1665">
        <v>-121004</v>
      </c>
      <c r="H453" s="1667">
        <v>-70127</v>
      </c>
      <c r="I453" s="1193">
        <f t="shared" si="111"/>
        <v>-191131</v>
      </c>
      <c r="J453" s="1290"/>
      <c r="K453" s="1291"/>
      <c r="L453" s="1292"/>
      <c r="M453" s="1092">
        <f t="shared" si="112"/>
        <v>0</v>
      </c>
    </row>
    <row r="454" spans="2:13" ht="18.75" customHeight="1">
      <c r="B454" s="1297">
        <v>29</v>
      </c>
      <c r="C454" s="1422" t="s">
        <v>764</v>
      </c>
      <c r="D454" s="1195">
        <f t="shared" si="110"/>
        <v>0</v>
      </c>
      <c r="E454" s="1196"/>
      <c r="F454" s="1664"/>
      <c r="G454" s="1666"/>
      <c r="H454" s="1668"/>
      <c r="I454" s="1193">
        <f t="shared" si="111"/>
        <v>0</v>
      </c>
      <c r="J454" s="1301"/>
      <c r="K454" s="1302"/>
      <c r="L454" s="1303"/>
      <c r="M454" s="1092">
        <f t="shared" si="112"/>
        <v>0</v>
      </c>
    </row>
    <row r="455" spans="2:13" ht="18.75" customHeight="1" thickBot="1">
      <c r="B455" s="1297">
        <v>30</v>
      </c>
      <c r="C455" s="1422" t="s">
        <v>765</v>
      </c>
      <c r="D455" s="2309">
        <f t="shared" si="110"/>
        <v>1897936</v>
      </c>
      <c r="E455" s="2315"/>
      <c r="F455" s="2316">
        <v>1897936</v>
      </c>
      <c r="G455" s="2317">
        <v>0</v>
      </c>
      <c r="H455" s="2318">
        <v>0</v>
      </c>
      <c r="I455" s="2319">
        <f t="shared" si="111"/>
        <v>0</v>
      </c>
      <c r="J455" s="2334"/>
      <c r="K455" s="2309"/>
      <c r="L455" s="2335"/>
      <c r="M455" s="2323">
        <f t="shared" si="112"/>
        <v>0</v>
      </c>
    </row>
    <row r="456" spans="2:13" ht="18.75" customHeight="1" thickBot="1">
      <c r="B456" s="1288">
        <v>31</v>
      </c>
      <c r="C456" s="1299" t="s">
        <v>766</v>
      </c>
      <c r="D456" s="1661">
        <f>D452+D453+D454+D455</f>
        <v>2875330</v>
      </c>
      <c r="E456" s="1661">
        <f t="shared" ref="E456:M456" si="118">E452+E453+E454+E455</f>
        <v>0</v>
      </c>
      <c r="F456" s="1661">
        <f t="shared" si="118"/>
        <v>3066461</v>
      </c>
      <c r="G456" s="1661">
        <f t="shared" si="118"/>
        <v>-121004</v>
      </c>
      <c r="H456" s="1661">
        <f t="shared" si="118"/>
        <v>-70127</v>
      </c>
      <c r="I456" s="1661">
        <f t="shared" si="118"/>
        <v>-191131</v>
      </c>
      <c r="J456" s="2340">
        <f t="shared" si="118"/>
        <v>0</v>
      </c>
      <c r="K456" s="2340">
        <f t="shared" si="118"/>
        <v>0</v>
      </c>
      <c r="L456" s="2340">
        <f t="shared" si="118"/>
        <v>0</v>
      </c>
      <c r="M456" s="2340">
        <f t="shared" si="118"/>
        <v>0</v>
      </c>
    </row>
    <row r="457" spans="2:13" ht="28.5" customHeight="1" thickBot="1">
      <c r="B457" s="1288">
        <v>32</v>
      </c>
      <c r="C457" s="1289" t="s">
        <v>767</v>
      </c>
      <c r="D457" s="2048">
        <f t="shared" ref="D457:E457" si="119">D456+D450</f>
        <v>12199440</v>
      </c>
      <c r="E457" s="2048">
        <f t="shared" si="119"/>
        <v>0</v>
      </c>
      <c r="F457" s="2048">
        <f>F456+F450</f>
        <v>3397734</v>
      </c>
      <c r="G457" s="2048">
        <f t="shared" ref="G457:M457" si="120">G456+G450</f>
        <v>3539105</v>
      </c>
      <c r="H457" s="2048">
        <f t="shared" si="120"/>
        <v>5262601</v>
      </c>
      <c r="I457" s="2048">
        <f t="shared" si="120"/>
        <v>8801706</v>
      </c>
      <c r="J457" s="1204">
        <f t="shared" si="120"/>
        <v>0</v>
      </c>
      <c r="K457" s="1204">
        <f t="shared" si="120"/>
        <v>0</v>
      </c>
      <c r="L457" s="1204">
        <f t="shared" si="120"/>
        <v>0</v>
      </c>
      <c r="M457" s="1204">
        <f t="shared" si="120"/>
        <v>0</v>
      </c>
    </row>
    <row r="458" spans="2:13" ht="18.75" customHeight="1">
      <c r="D458" s="1310"/>
      <c r="E458" s="1310"/>
      <c r="F458" s="1310"/>
      <c r="G458" s="1310"/>
      <c r="H458" s="1310"/>
      <c r="I458" s="1310"/>
      <c r="J458" s="1310"/>
      <c r="K458" s="1310"/>
      <c r="L458" s="1310"/>
      <c r="M458" s="1310"/>
    </row>
    <row r="459" spans="2:13" ht="18.75" customHeight="1">
      <c r="D459" s="1571"/>
      <c r="E459" s="1571"/>
      <c r="F459" s="1571"/>
      <c r="G459" s="1571"/>
      <c r="H459" s="1571"/>
      <c r="I459" s="1571"/>
      <c r="J459" s="1571"/>
      <c r="K459" s="1571"/>
      <c r="L459" s="1571"/>
      <c r="M459" s="1571">
        <v>38</v>
      </c>
    </row>
    <row r="460" spans="2:13" ht="18.75" customHeight="1">
      <c r="D460" s="1310"/>
      <c r="E460" s="1310"/>
      <c r="F460" s="1310"/>
      <c r="G460" s="1310"/>
      <c r="H460" s="1310"/>
      <c r="I460" s="1310"/>
      <c r="J460" s="1310"/>
      <c r="K460" s="1310"/>
      <c r="L460" s="1310"/>
      <c r="M460" s="1310"/>
    </row>
    <row r="461" spans="2:13" ht="18.75" customHeight="1">
      <c r="B461" s="2208" t="s">
        <v>1074</v>
      </c>
      <c r="C461" s="2208"/>
      <c r="D461" s="2208"/>
      <c r="E461" s="2208"/>
      <c r="F461" s="2208"/>
      <c r="G461" s="2208"/>
      <c r="H461" s="1310"/>
      <c r="I461" s="1310"/>
      <c r="J461" s="1310"/>
      <c r="K461" s="1310"/>
      <c r="L461" s="1310"/>
      <c r="M461" s="1310"/>
    </row>
    <row r="462" spans="2:13" ht="18.75" customHeight="1" thickBot="1">
      <c r="B462" s="1977"/>
      <c r="C462" s="1977"/>
      <c r="D462" s="1977"/>
      <c r="E462" s="1977"/>
      <c r="F462" s="1977"/>
      <c r="G462" s="1977"/>
      <c r="H462" s="1310"/>
      <c r="I462" s="1310"/>
      <c r="J462" s="1310"/>
      <c r="K462" s="1310"/>
      <c r="L462" s="1310"/>
      <c r="M462" s="1310"/>
    </row>
    <row r="463" spans="2:13" ht="15" customHeight="1" thickBot="1">
      <c r="B463" s="2535" t="s">
        <v>678</v>
      </c>
      <c r="C463" s="2536"/>
      <c r="D463" s="1573"/>
      <c r="E463" s="1573"/>
      <c r="F463" s="1573"/>
      <c r="G463" s="1573"/>
      <c r="H463" s="1573"/>
      <c r="I463" s="1519"/>
      <c r="J463" s="1519"/>
      <c r="K463" s="1519"/>
      <c r="L463" s="2566" t="s">
        <v>885</v>
      </c>
      <c r="M463" s="2566"/>
    </row>
    <row r="464" spans="2:13" ht="18.75" customHeight="1" thickBot="1">
      <c r="B464" s="2537" t="s">
        <v>718</v>
      </c>
      <c r="C464" s="2563"/>
      <c r="D464" s="2537" t="s">
        <v>719</v>
      </c>
      <c r="E464" s="2537" t="s">
        <v>720</v>
      </c>
      <c r="F464" s="2537" t="s">
        <v>721</v>
      </c>
      <c r="G464" s="2540" t="s">
        <v>252</v>
      </c>
      <c r="H464" s="2541"/>
      <c r="I464" s="2541"/>
      <c r="J464" s="2541"/>
      <c r="K464" s="2541"/>
      <c r="L464" s="2541"/>
      <c r="M464" s="2542"/>
    </row>
    <row r="465" spans="2:13" ht="18.75" customHeight="1" thickBot="1">
      <c r="B465" s="2538"/>
      <c r="C465" s="2564"/>
      <c r="D465" s="2538"/>
      <c r="E465" s="2538"/>
      <c r="F465" s="2538"/>
      <c r="G465" s="2543" t="s">
        <v>772</v>
      </c>
      <c r="H465" s="2544"/>
      <c r="I465" s="2545"/>
      <c r="J465" s="2546" t="s">
        <v>1014</v>
      </c>
      <c r="K465" s="2547"/>
      <c r="L465" s="2547"/>
      <c r="M465" s="2548"/>
    </row>
    <row r="466" spans="2:13" ht="57" customHeight="1" thickBot="1">
      <c r="B466" s="2538"/>
      <c r="C466" s="2564"/>
      <c r="D466" s="2539"/>
      <c r="E466" s="2539"/>
      <c r="F466" s="2539"/>
      <c r="G466" s="1613" t="s">
        <v>723</v>
      </c>
      <c r="H466" s="1613" t="s">
        <v>724</v>
      </c>
      <c r="I466" s="1613" t="s">
        <v>2</v>
      </c>
      <c r="J466" s="1614" t="s">
        <v>725</v>
      </c>
      <c r="K466" s="1614" t="s">
        <v>726</v>
      </c>
      <c r="L466" s="1614" t="s">
        <v>727</v>
      </c>
      <c r="M466" s="1423" t="s">
        <v>2</v>
      </c>
    </row>
    <row r="467" spans="2:13" ht="18.75" customHeight="1" thickBot="1">
      <c r="B467" s="2538"/>
      <c r="C467" s="2564"/>
      <c r="D467" s="1336">
        <v>1</v>
      </c>
      <c r="E467" s="1531"/>
      <c r="F467" s="1531">
        <v>2</v>
      </c>
      <c r="G467" s="1529">
        <v>3</v>
      </c>
      <c r="H467" s="1531">
        <v>4</v>
      </c>
      <c r="I467" s="1528">
        <v>5</v>
      </c>
      <c r="J467" s="1529">
        <v>6</v>
      </c>
      <c r="K467" s="1531">
        <v>7</v>
      </c>
      <c r="L467" s="1273">
        <v>8</v>
      </c>
      <c r="M467" s="1336">
        <v>9</v>
      </c>
    </row>
    <row r="468" spans="2:13" ht="18.75" customHeight="1" thickBot="1">
      <c r="B468" s="2539"/>
      <c r="C468" s="2565"/>
      <c r="D468" s="1533" t="s">
        <v>728</v>
      </c>
      <c r="E468" s="1533"/>
      <c r="F468" s="1533"/>
      <c r="G468" s="1530"/>
      <c r="H468" s="1533"/>
      <c r="I468" s="1274" t="s">
        <v>729</v>
      </c>
      <c r="J468" s="1530"/>
      <c r="K468" s="1533"/>
      <c r="L468" s="1275"/>
      <c r="M468" s="1533" t="s">
        <v>730</v>
      </c>
    </row>
    <row r="469" spans="2:13" ht="18.75" customHeight="1">
      <c r="B469" s="1294"/>
      <c r="C469" s="1295" t="s">
        <v>146</v>
      </c>
      <c r="D469" s="1420"/>
      <c r="E469" s="1278"/>
      <c r="F469" s="1201"/>
      <c r="G469" s="1202"/>
      <c r="H469" s="1203"/>
      <c r="I469" s="1200"/>
      <c r="J469" s="1202"/>
      <c r="K469" s="1279"/>
      <c r="L469" s="1280"/>
      <c r="M469" s="1281"/>
    </row>
    <row r="470" spans="2:13" ht="18.75" customHeight="1">
      <c r="B470" s="1282">
        <v>1</v>
      </c>
      <c r="C470" s="1283" t="s">
        <v>731</v>
      </c>
      <c r="D470" s="1195">
        <f>E470+F470+I470+M470</f>
        <v>0</v>
      </c>
      <c r="E470" s="1192"/>
      <c r="F470" s="1662"/>
      <c r="G470" s="1665"/>
      <c r="H470" s="1667"/>
      <c r="I470" s="1193">
        <f>G470+H470</f>
        <v>0</v>
      </c>
      <c r="J470" s="1290"/>
      <c r="K470" s="1291"/>
      <c r="L470" s="1292"/>
      <c r="M470" s="1092">
        <f>J470+K470+L470</f>
        <v>0</v>
      </c>
    </row>
    <row r="471" spans="2:13" ht="18.75" customHeight="1">
      <c r="B471" s="1276">
        <v>2</v>
      </c>
      <c r="C471" s="1283" t="s">
        <v>87</v>
      </c>
      <c r="D471" s="1195">
        <f t="shared" ref="D471:D506" si="121">E471+F471+I471+M471</f>
        <v>0</v>
      </c>
      <c r="E471" s="1192"/>
      <c r="F471" s="1662"/>
      <c r="G471" s="1665"/>
      <c r="H471" s="1667"/>
      <c r="I471" s="1193">
        <f t="shared" ref="I471:I506" si="122">G471+H471</f>
        <v>0</v>
      </c>
      <c r="J471" s="1290"/>
      <c r="K471" s="1291"/>
      <c r="L471" s="1292"/>
      <c r="M471" s="1092">
        <f t="shared" ref="M471:M506" si="123">J471+K471+L471</f>
        <v>0</v>
      </c>
    </row>
    <row r="472" spans="2:13" ht="18.75" customHeight="1">
      <c r="B472" s="1276">
        <v>3</v>
      </c>
      <c r="C472" s="1283" t="s">
        <v>732</v>
      </c>
      <c r="D472" s="1195">
        <f t="shared" si="121"/>
        <v>0</v>
      </c>
      <c r="E472" s="1192"/>
      <c r="F472" s="1662"/>
      <c r="G472" s="1665"/>
      <c r="H472" s="1667"/>
      <c r="I472" s="1193">
        <f t="shared" si="122"/>
        <v>0</v>
      </c>
      <c r="J472" s="1290"/>
      <c r="K472" s="1291"/>
      <c r="L472" s="1292"/>
      <c r="M472" s="1092">
        <f t="shared" si="123"/>
        <v>0</v>
      </c>
    </row>
    <row r="473" spans="2:13" ht="18.75" customHeight="1">
      <c r="B473" s="1282">
        <v>4</v>
      </c>
      <c r="C473" s="1283" t="s">
        <v>733</v>
      </c>
      <c r="D473" s="1195">
        <f t="shared" si="121"/>
        <v>0</v>
      </c>
      <c r="E473" s="1192"/>
      <c r="F473" s="1662"/>
      <c r="G473" s="1665"/>
      <c r="H473" s="1667"/>
      <c r="I473" s="1193">
        <f t="shared" si="122"/>
        <v>0</v>
      </c>
      <c r="J473" s="1290"/>
      <c r="K473" s="1291"/>
      <c r="L473" s="1292"/>
      <c r="M473" s="1092">
        <f t="shared" si="123"/>
        <v>0</v>
      </c>
    </row>
    <row r="474" spans="2:13" ht="18.75" customHeight="1">
      <c r="B474" s="1276">
        <v>5</v>
      </c>
      <c r="C474" s="1283" t="s">
        <v>734</v>
      </c>
      <c r="D474" s="1195">
        <f t="shared" si="121"/>
        <v>0</v>
      </c>
      <c r="E474" s="1192"/>
      <c r="F474" s="1662"/>
      <c r="G474" s="1665"/>
      <c r="H474" s="1667"/>
      <c r="I474" s="1193">
        <f t="shared" si="122"/>
        <v>0</v>
      </c>
      <c r="J474" s="1290"/>
      <c r="K474" s="1291"/>
      <c r="L474" s="1292"/>
      <c r="M474" s="1092">
        <f t="shared" si="123"/>
        <v>0</v>
      </c>
    </row>
    <row r="475" spans="2:13" ht="18.75" customHeight="1">
      <c r="B475" s="1276">
        <v>6</v>
      </c>
      <c r="C475" s="1283" t="s">
        <v>735</v>
      </c>
      <c r="D475" s="1195">
        <f t="shared" si="121"/>
        <v>6840000</v>
      </c>
      <c r="E475" s="1192"/>
      <c r="F475" s="1663">
        <f t="shared" ref="F475:H475" si="124">+F476+F477</f>
        <v>6840000</v>
      </c>
      <c r="G475" s="1663">
        <f t="shared" si="124"/>
        <v>0</v>
      </c>
      <c r="H475" s="1663">
        <f t="shared" si="124"/>
        <v>0</v>
      </c>
      <c r="I475" s="1193">
        <f t="shared" si="122"/>
        <v>0</v>
      </c>
      <c r="J475" s="1192"/>
      <c r="K475" s="1192"/>
      <c r="L475" s="1192"/>
      <c r="M475" s="1092">
        <f t="shared" si="123"/>
        <v>0</v>
      </c>
    </row>
    <row r="476" spans="2:13" ht="18.75" customHeight="1">
      <c r="B476" s="1276"/>
      <c r="C476" s="1191" t="s">
        <v>736</v>
      </c>
      <c r="D476" s="1195">
        <f t="shared" si="121"/>
        <v>6840000</v>
      </c>
      <c r="E476" s="1192"/>
      <c r="F476" s="1662">
        <v>6840000</v>
      </c>
      <c r="G476" s="1665">
        <v>0</v>
      </c>
      <c r="H476" s="1667">
        <v>0</v>
      </c>
      <c r="I476" s="1193">
        <f t="shared" si="122"/>
        <v>0</v>
      </c>
      <c r="J476" s="1290"/>
      <c r="K476" s="1291"/>
      <c r="L476" s="1292"/>
      <c r="M476" s="1092">
        <f t="shared" si="123"/>
        <v>0</v>
      </c>
    </row>
    <row r="477" spans="2:13" ht="18.75" customHeight="1">
      <c r="B477" s="1276"/>
      <c r="C477" s="1191" t="s">
        <v>737</v>
      </c>
      <c r="D477" s="1195">
        <f t="shared" si="121"/>
        <v>0</v>
      </c>
      <c r="E477" s="1192"/>
      <c r="F477" s="1662"/>
      <c r="G477" s="1665"/>
      <c r="H477" s="1667"/>
      <c r="I477" s="1193">
        <f t="shared" si="122"/>
        <v>0</v>
      </c>
      <c r="J477" s="1290"/>
      <c r="K477" s="1291"/>
      <c r="L477" s="1292"/>
      <c r="M477" s="1092">
        <f t="shared" si="123"/>
        <v>0</v>
      </c>
    </row>
    <row r="478" spans="2:13" ht="18.75" customHeight="1">
      <c r="B478" s="1282">
        <v>7</v>
      </c>
      <c r="C478" s="1283" t="s">
        <v>738</v>
      </c>
      <c r="D478" s="1195">
        <f t="shared" si="121"/>
        <v>0</v>
      </c>
      <c r="E478" s="1192"/>
      <c r="F478" s="1663">
        <f t="shared" ref="F478:H478" si="125">+F479+F480</f>
        <v>0</v>
      </c>
      <c r="G478" s="1663">
        <f t="shared" si="125"/>
        <v>0</v>
      </c>
      <c r="H478" s="1663">
        <f t="shared" si="125"/>
        <v>0</v>
      </c>
      <c r="I478" s="1193">
        <f t="shared" si="122"/>
        <v>0</v>
      </c>
      <c r="J478" s="1192"/>
      <c r="K478" s="1192"/>
      <c r="L478" s="1192"/>
      <c r="M478" s="1092">
        <f t="shared" si="123"/>
        <v>0</v>
      </c>
    </row>
    <row r="479" spans="2:13" ht="18.75" customHeight="1">
      <c r="B479" s="1282"/>
      <c r="C479" s="1191" t="s">
        <v>739</v>
      </c>
      <c r="D479" s="1195">
        <f t="shared" si="121"/>
        <v>0</v>
      </c>
      <c r="E479" s="1192"/>
      <c r="F479" s="1662"/>
      <c r="G479" s="1665"/>
      <c r="H479" s="1667"/>
      <c r="I479" s="1193">
        <f t="shared" si="122"/>
        <v>0</v>
      </c>
      <c r="J479" s="1290"/>
      <c r="K479" s="1291"/>
      <c r="L479" s="1292"/>
      <c r="M479" s="1092">
        <f t="shared" si="123"/>
        <v>0</v>
      </c>
    </row>
    <row r="480" spans="2:13" ht="18.75" customHeight="1" thickBot="1">
      <c r="B480" s="1282"/>
      <c r="C480" s="2312" t="s">
        <v>740</v>
      </c>
      <c r="D480" s="2309">
        <f t="shared" si="121"/>
        <v>0</v>
      </c>
      <c r="E480" s="2315"/>
      <c r="F480" s="2316"/>
      <c r="G480" s="2317"/>
      <c r="H480" s="2318"/>
      <c r="I480" s="2319">
        <f t="shared" si="122"/>
        <v>0</v>
      </c>
      <c r="J480" s="2338"/>
      <c r="K480" s="2339"/>
      <c r="L480" s="2335"/>
      <c r="M480" s="2323">
        <f t="shared" si="123"/>
        <v>0</v>
      </c>
    </row>
    <row r="481" spans="2:14" ht="23.25" customHeight="1" thickBot="1">
      <c r="B481" s="1276">
        <v>8</v>
      </c>
      <c r="C481" s="2314" t="s">
        <v>741</v>
      </c>
      <c r="D481" s="1661">
        <f t="shared" si="121"/>
        <v>10883198.523507616</v>
      </c>
      <c r="E481" s="2346"/>
      <c r="F481" s="2331">
        <f t="shared" ref="F481:H481" si="126">+F482+F483+F484+F485</f>
        <v>1304854.4916208219</v>
      </c>
      <c r="G481" s="2331">
        <f t="shared" si="126"/>
        <v>1658441.4344492704</v>
      </c>
      <c r="H481" s="2331">
        <f t="shared" si="126"/>
        <v>7919902.5974375233</v>
      </c>
      <c r="I481" s="2047">
        <f t="shared" si="122"/>
        <v>9578344.0318867937</v>
      </c>
      <c r="J481" s="2346"/>
      <c r="K481" s="2346"/>
      <c r="L481" s="2356"/>
      <c r="M481" s="2357">
        <f t="shared" si="123"/>
        <v>0</v>
      </c>
    </row>
    <row r="482" spans="2:14" ht="18.75" customHeight="1">
      <c r="B482" s="1276">
        <v>9</v>
      </c>
      <c r="C482" s="2313" t="s">
        <v>742</v>
      </c>
      <c r="D482" s="1203">
        <f t="shared" si="121"/>
        <v>0</v>
      </c>
      <c r="E482" s="1200"/>
      <c r="F482" s="2324"/>
      <c r="G482" s="2325"/>
      <c r="H482" s="2326"/>
      <c r="I482" s="1201">
        <f t="shared" si="122"/>
        <v>0</v>
      </c>
      <c r="J482" s="1296"/>
      <c r="K482" s="1281"/>
      <c r="L482" s="1280"/>
      <c r="M482" s="2330">
        <f t="shared" si="123"/>
        <v>0</v>
      </c>
    </row>
    <row r="483" spans="2:14" ht="18.75" customHeight="1">
      <c r="B483" s="1282">
        <v>10</v>
      </c>
      <c r="C483" s="1285" t="s">
        <v>743</v>
      </c>
      <c r="D483" s="1195">
        <f t="shared" si="121"/>
        <v>6353942.754847615</v>
      </c>
      <c r="E483" s="1192"/>
      <c r="F483" s="1662">
        <v>1304854.4916208219</v>
      </c>
      <c r="G483" s="1662">
        <v>548433.48639145109</v>
      </c>
      <c r="H483" s="1662">
        <v>4500654.7768353419</v>
      </c>
      <c r="I483" s="1193">
        <f t="shared" si="122"/>
        <v>5049088.2632267931</v>
      </c>
      <c r="J483" s="1193"/>
      <c r="K483" s="1193"/>
      <c r="L483" s="1193"/>
      <c r="M483" s="1092">
        <f t="shared" si="123"/>
        <v>0</v>
      </c>
    </row>
    <row r="484" spans="2:14" ht="18.75" customHeight="1">
      <c r="B484" s="1276">
        <v>11</v>
      </c>
      <c r="C484" s="1285" t="s">
        <v>744</v>
      </c>
      <c r="D484" s="1195">
        <f t="shared" si="121"/>
        <v>3721195.3178300001</v>
      </c>
      <c r="E484" s="1192"/>
      <c r="F484" s="1662"/>
      <c r="G484" s="1662">
        <v>1110007.9480578194</v>
      </c>
      <c r="H484" s="1662">
        <v>2611187.3697721809</v>
      </c>
      <c r="I484" s="1193">
        <f t="shared" si="122"/>
        <v>3721195.3178300001</v>
      </c>
      <c r="J484" s="1193"/>
      <c r="K484" s="1193"/>
      <c r="L484" s="1193"/>
      <c r="M484" s="1092">
        <f t="shared" si="123"/>
        <v>0</v>
      </c>
    </row>
    <row r="485" spans="2:14" ht="28.5" customHeight="1">
      <c r="B485" s="1276">
        <v>12</v>
      </c>
      <c r="C485" s="1285" t="s">
        <v>745</v>
      </c>
      <c r="D485" s="1195">
        <f t="shared" si="121"/>
        <v>808060.4508300001</v>
      </c>
      <c r="E485" s="1192"/>
      <c r="F485" s="1662"/>
      <c r="G485" s="1662"/>
      <c r="H485" s="1662">
        <v>808060.4508300001</v>
      </c>
      <c r="I485" s="1193">
        <f t="shared" si="122"/>
        <v>808060.4508300001</v>
      </c>
      <c r="J485" s="1193"/>
      <c r="K485" s="1193"/>
      <c r="L485" s="1193"/>
      <c r="M485" s="1092">
        <f t="shared" si="123"/>
        <v>0</v>
      </c>
    </row>
    <row r="486" spans="2:14" ht="18.75" customHeight="1">
      <c r="B486" s="1282">
        <v>13</v>
      </c>
      <c r="C486" s="1286" t="s">
        <v>746</v>
      </c>
      <c r="D486" s="1195">
        <f t="shared" si="121"/>
        <v>103953.84198</v>
      </c>
      <c r="E486" s="1192"/>
      <c r="F486" s="1662"/>
      <c r="G486" s="1665"/>
      <c r="H486" s="1667">
        <v>103953.84198</v>
      </c>
      <c r="I486" s="1193">
        <f t="shared" si="122"/>
        <v>103953.84198</v>
      </c>
      <c r="J486" s="1290"/>
      <c r="K486" s="1291"/>
      <c r="L486" s="1292"/>
      <c r="M486" s="1092">
        <f t="shared" si="123"/>
        <v>0</v>
      </c>
    </row>
    <row r="487" spans="2:14" ht="18.75" customHeight="1">
      <c r="B487" s="1276">
        <v>14</v>
      </c>
      <c r="C487" s="1286" t="s">
        <v>747</v>
      </c>
      <c r="D487" s="1195">
        <f t="shared" si="121"/>
        <v>15301.524782799999</v>
      </c>
      <c r="E487" s="1192"/>
      <c r="F487" s="1662"/>
      <c r="G487" s="1665">
        <v>1534.2868100000001</v>
      </c>
      <c r="H487" s="1667">
        <v>13767.2379728</v>
      </c>
      <c r="I487" s="1193">
        <f t="shared" si="122"/>
        <v>15301.524782799999</v>
      </c>
      <c r="J487" s="1290"/>
      <c r="K487" s="1291"/>
      <c r="L487" s="1292"/>
      <c r="M487" s="1092">
        <f t="shared" si="123"/>
        <v>0</v>
      </c>
    </row>
    <row r="488" spans="2:14" ht="18.75" customHeight="1">
      <c r="B488" s="1276">
        <v>15</v>
      </c>
      <c r="C488" s="1286" t="s">
        <v>748</v>
      </c>
      <c r="D488" s="1195">
        <f t="shared" si="121"/>
        <v>29858.720000000001</v>
      </c>
      <c r="E488" s="1192"/>
      <c r="F488" s="1662"/>
      <c r="G488" s="1665">
        <v>2383.1840000000002</v>
      </c>
      <c r="H488" s="1667">
        <v>27475.536</v>
      </c>
      <c r="I488" s="1193">
        <f t="shared" si="122"/>
        <v>29858.720000000001</v>
      </c>
      <c r="J488" s="1290"/>
      <c r="K488" s="1291"/>
      <c r="L488" s="1292"/>
      <c r="M488" s="1092">
        <f t="shared" si="123"/>
        <v>0</v>
      </c>
    </row>
    <row r="489" spans="2:14" ht="18.75" customHeight="1">
      <c r="B489" s="1282">
        <v>16</v>
      </c>
      <c r="C489" s="1286" t="s">
        <v>749</v>
      </c>
      <c r="D489" s="1195">
        <f t="shared" si="121"/>
        <v>710876.35065116012</v>
      </c>
      <c r="E489" s="1192"/>
      <c r="F489" s="1662">
        <v>576517.90404000203</v>
      </c>
      <c r="G489" s="1662">
        <v>29554.83248798921</v>
      </c>
      <c r="H489" s="1667">
        <v>104803.61412316884</v>
      </c>
      <c r="I489" s="1193">
        <f t="shared" si="122"/>
        <v>134358.44661115806</v>
      </c>
      <c r="J489" s="1193"/>
      <c r="K489" s="1291"/>
      <c r="L489" s="1193"/>
      <c r="M489" s="1092">
        <f t="shared" si="123"/>
        <v>0</v>
      </c>
    </row>
    <row r="490" spans="2:14" ht="18.75" customHeight="1">
      <c r="B490" s="1276">
        <v>17</v>
      </c>
      <c r="C490" s="1286" t="s">
        <v>750</v>
      </c>
      <c r="D490" s="1195">
        <f t="shared" si="121"/>
        <v>0</v>
      </c>
      <c r="E490" s="1192"/>
      <c r="F490" s="1662"/>
      <c r="G490" s="1665"/>
      <c r="H490" s="1667"/>
      <c r="I490" s="1193">
        <f t="shared" si="122"/>
        <v>0</v>
      </c>
      <c r="J490" s="1290"/>
      <c r="K490" s="1291"/>
      <c r="L490" s="1292"/>
      <c r="M490" s="1092">
        <f t="shared" si="123"/>
        <v>0</v>
      </c>
    </row>
    <row r="491" spans="2:14" ht="18.75" customHeight="1" thickBot="1">
      <c r="B491" s="1276">
        <v>18</v>
      </c>
      <c r="C491" s="2341" t="s">
        <v>751</v>
      </c>
      <c r="D491" s="2309">
        <f t="shared" si="121"/>
        <v>190964.09646</v>
      </c>
      <c r="E491" s="2315"/>
      <c r="F491" s="2316">
        <v>1182.245070000007</v>
      </c>
      <c r="G491" s="2317">
        <v>5083.8839500000004</v>
      </c>
      <c r="H491" s="2318">
        <v>184697.96744000001</v>
      </c>
      <c r="I491" s="2319">
        <f t="shared" si="122"/>
        <v>189781.85139</v>
      </c>
      <c r="J491" s="2338"/>
      <c r="K491" s="2339"/>
      <c r="L491" s="2335"/>
      <c r="M491" s="2323">
        <f t="shared" si="123"/>
        <v>0</v>
      </c>
    </row>
    <row r="492" spans="2:14" ht="24" customHeight="1" thickBot="1">
      <c r="B492" s="1288">
        <v>19</v>
      </c>
      <c r="C492" s="1289" t="s">
        <v>752</v>
      </c>
      <c r="D492" s="1661">
        <f>D470+D471+D472+D473+D474+D475+D478+D481+D486+D487+D488+D489+D490+D491</f>
        <v>18774153.057381574</v>
      </c>
      <c r="E492" s="1661">
        <f t="shared" ref="E492:M492" si="127">E470+E471+E472+E473+E474+E475+E478+E481+E486+E487+E488+E489+E490+E491</f>
        <v>0</v>
      </c>
      <c r="F492" s="1661">
        <f t="shared" si="127"/>
        <v>8722554.6407308225</v>
      </c>
      <c r="G492" s="1661">
        <f t="shared" si="127"/>
        <v>1696997.6216972594</v>
      </c>
      <c r="H492" s="1661">
        <f t="shared" si="127"/>
        <v>8354600.7949534915</v>
      </c>
      <c r="I492" s="1661">
        <f t="shared" si="127"/>
        <v>10051598.416650752</v>
      </c>
      <c r="J492" s="2340">
        <f t="shared" si="127"/>
        <v>0</v>
      </c>
      <c r="K492" s="2340">
        <f t="shared" si="127"/>
        <v>0</v>
      </c>
      <c r="L492" s="2340">
        <f t="shared" si="127"/>
        <v>0</v>
      </c>
      <c r="M492" s="2340">
        <f t="shared" si="127"/>
        <v>0</v>
      </c>
      <c r="N492" s="1577"/>
    </row>
    <row r="493" spans="2:14" ht="18.75" customHeight="1">
      <c r="B493" s="1276"/>
      <c r="C493" s="1295" t="s">
        <v>753</v>
      </c>
      <c r="D493" s="1203">
        <f t="shared" si="121"/>
        <v>0</v>
      </c>
      <c r="E493" s="1200"/>
      <c r="F493" s="1201"/>
      <c r="G493" s="1202"/>
      <c r="H493" s="1203"/>
      <c r="I493" s="1201">
        <f t="shared" si="122"/>
        <v>0</v>
      </c>
      <c r="J493" s="1296"/>
      <c r="K493" s="1281"/>
      <c r="L493" s="1280"/>
      <c r="M493" s="2330">
        <f t="shared" si="123"/>
        <v>0</v>
      </c>
    </row>
    <row r="494" spans="2:14" ht="18.75" customHeight="1">
      <c r="B494" s="1276"/>
      <c r="C494" s="1277" t="s">
        <v>147</v>
      </c>
      <c r="D494" s="1195">
        <f t="shared" si="121"/>
        <v>0</v>
      </c>
      <c r="E494" s="1192"/>
      <c r="F494" s="1193"/>
      <c r="G494" s="1194"/>
      <c r="H494" s="1195"/>
      <c r="I494" s="1193">
        <f t="shared" si="122"/>
        <v>0</v>
      </c>
      <c r="J494" s="1290"/>
      <c r="K494" s="1291"/>
      <c r="L494" s="1292"/>
      <c r="M494" s="1092">
        <f t="shared" si="123"/>
        <v>0</v>
      </c>
    </row>
    <row r="495" spans="2:14" ht="18.75" customHeight="1">
      <c r="B495" s="1276">
        <v>20</v>
      </c>
      <c r="C495" s="1286" t="s">
        <v>754</v>
      </c>
      <c r="D495" s="1195">
        <f t="shared" si="121"/>
        <v>9454797.3141077049</v>
      </c>
      <c r="E495" s="1192"/>
      <c r="F495" s="1662"/>
      <c r="G495" s="1665">
        <v>1699153.9000679229</v>
      </c>
      <c r="H495" s="1667">
        <v>7755643.4140397813</v>
      </c>
      <c r="I495" s="1193">
        <f t="shared" si="122"/>
        <v>9454797.3141077049</v>
      </c>
      <c r="J495" s="1290"/>
      <c r="K495" s="1291"/>
      <c r="L495" s="1292"/>
      <c r="M495" s="1092">
        <f t="shared" si="123"/>
        <v>0</v>
      </c>
    </row>
    <row r="496" spans="2:14" ht="18.75" customHeight="1">
      <c r="B496" s="1276">
        <v>21</v>
      </c>
      <c r="C496" s="1286" t="s">
        <v>755</v>
      </c>
      <c r="D496" s="1195">
        <f t="shared" si="121"/>
        <v>127342.20600000001</v>
      </c>
      <c r="E496" s="1192"/>
      <c r="F496" s="1662">
        <v>127342.20600000001</v>
      </c>
      <c r="G496" s="1665"/>
      <c r="H496" s="1667"/>
      <c r="I496" s="1193">
        <f t="shared" si="122"/>
        <v>0</v>
      </c>
      <c r="J496" s="1290"/>
      <c r="K496" s="1291"/>
      <c r="L496" s="1292"/>
      <c r="M496" s="1092">
        <f t="shared" si="123"/>
        <v>0</v>
      </c>
    </row>
    <row r="497" spans="2:13" ht="18.75" customHeight="1">
      <c r="B497" s="1276">
        <v>22</v>
      </c>
      <c r="C497" s="1286" t="s">
        <v>756</v>
      </c>
      <c r="D497" s="1195">
        <f t="shared" si="121"/>
        <v>45764.519329999996</v>
      </c>
      <c r="E497" s="1192"/>
      <c r="F497" s="1662"/>
      <c r="G497" s="1665">
        <v>2503.9580249698511</v>
      </c>
      <c r="H497" s="1667">
        <v>43260.561305030147</v>
      </c>
      <c r="I497" s="1193">
        <f t="shared" si="122"/>
        <v>45764.519329999996</v>
      </c>
      <c r="J497" s="1290"/>
      <c r="K497" s="1291"/>
      <c r="L497" s="1292"/>
      <c r="M497" s="1092">
        <f t="shared" si="123"/>
        <v>0</v>
      </c>
    </row>
    <row r="498" spans="2:13" ht="18.75" customHeight="1">
      <c r="B498" s="1276">
        <v>23</v>
      </c>
      <c r="C498" s="1286" t="s">
        <v>757</v>
      </c>
      <c r="D498" s="1195">
        <f t="shared" si="121"/>
        <v>0</v>
      </c>
      <c r="E498" s="1192"/>
      <c r="F498" s="1662"/>
      <c r="G498" s="1665"/>
      <c r="H498" s="1667"/>
      <c r="I498" s="1193">
        <f t="shared" si="122"/>
        <v>0</v>
      </c>
      <c r="J498" s="1290"/>
      <c r="K498" s="1291"/>
      <c r="L498" s="1292"/>
      <c r="M498" s="1092">
        <f t="shared" si="123"/>
        <v>0</v>
      </c>
    </row>
    <row r="499" spans="2:13" ht="18.75" customHeight="1">
      <c r="B499" s="1276">
        <v>24</v>
      </c>
      <c r="C499" s="1293" t="s">
        <v>758</v>
      </c>
      <c r="D499" s="1195">
        <f t="shared" si="121"/>
        <v>29002.983010000004</v>
      </c>
      <c r="E499" s="1192"/>
      <c r="F499" s="1662">
        <v>11522.48553</v>
      </c>
      <c r="G499" s="1665">
        <v>11942.270820000002</v>
      </c>
      <c r="H499" s="1667">
        <v>5538.2266600000003</v>
      </c>
      <c r="I499" s="1193">
        <f t="shared" si="122"/>
        <v>17480.497480000002</v>
      </c>
      <c r="J499" s="1290"/>
      <c r="K499" s="1291"/>
      <c r="L499" s="1292"/>
      <c r="M499" s="1092">
        <f t="shared" si="123"/>
        <v>0</v>
      </c>
    </row>
    <row r="500" spans="2:13" ht="18.75" customHeight="1" thickBot="1">
      <c r="B500" s="1276">
        <v>25</v>
      </c>
      <c r="C500" s="1421" t="s">
        <v>759</v>
      </c>
      <c r="D500" s="2309">
        <f t="shared" si="121"/>
        <v>963024.04691116</v>
      </c>
      <c r="E500" s="2315"/>
      <c r="F500" s="2316">
        <v>144032.42543999999</v>
      </c>
      <c r="G500" s="2316">
        <v>68541.026129999984</v>
      </c>
      <c r="H500" s="2316">
        <v>750450.59534115996</v>
      </c>
      <c r="I500" s="2319">
        <f t="shared" si="122"/>
        <v>818991.62147115998</v>
      </c>
      <c r="J500" s="2319"/>
      <c r="K500" s="2319"/>
      <c r="L500" s="2319"/>
      <c r="M500" s="2323">
        <f t="shared" si="123"/>
        <v>0</v>
      </c>
    </row>
    <row r="501" spans="2:13" ht="27.75" customHeight="1" thickBot="1">
      <c r="B501" s="1288">
        <v>26</v>
      </c>
      <c r="C501" s="1289" t="s">
        <v>760</v>
      </c>
      <c r="D501" s="1661">
        <f>D495+D496+D497+D498+D499+D500</f>
        <v>10619931.069358865</v>
      </c>
      <c r="E501" s="1661">
        <f t="shared" ref="E501:M501" si="128">E495+E496+E497+E498+E499+E500</f>
        <v>0</v>
      </c>
      <c r="F501" s="1661">
        <f t="shared" si="128"/>
        <v>282897.11696999997</v>
      </c>
      <c r="G501" s="1661">
        <f t="shared" si="128"/>
        <v>1782141.1550428926</v>
      </c>
      <c r="H501" s="1661">
        <f t="shared" si="128"/>
        <v>8554892.7973459717</v>
      </c>
      <c r="I501" s="1661">
        <f t="shared" si="128"/>
        <v>10337033.952388864</v>
      </c>
      <c r="J501" s="2340">
        <f t="shared" si="128"/>
        <v>0</v>
      </c>
      <c r="K501" s="2340">
        <f t="shared" si="128"/>
        <v>0</v>
      </c>
      <c r="L501" s="2340">
        <f t="shared" si="128"/>
        <v>0</v>
      </c>
      <c r="M501" s="2340">
        <f t="shared" si="128"/>
        <v>0</v>
      </c>
    </row>
    <row r="502" spans="2:13" ht="18.75" customHeight="1">
      <c r="B502" s="1294"/>
      <c r="C502" s="1295" t="s">
        <v>761</v>
      </c>
      <c r="D502" s="1203">
        <f t="shared" si="121"/>
        <v>0</v>
      </c>
      <c r="E502" s="1200"/>
      <c r="F502" s="1201"/>
      <c r="G502" s="1202"/>
      <c r="H502" s="1203"/>
      <c r="I502" s="1201">
        <f t="shared" si="122"/>
        <v>0</v>
      </c>
      <c r="J502" s="1296"/>
      <c r="K502" s="1281"/>
      <c r="L502" s="1280"/>
      <c r="M502" s="2330">
        <f t="shared" si="123"/>
        <v>0</v>
      </c>
    </row>
    <row r="503" spans="2:13" ht="18.75" customHeight="1">
      <c r="B503" s="1276">
        <v>27</v>
      </c>
      <c r="C503" s="1283" t="s">
        <v>762</v>
      </c>
      <c r="D503" s="1195">
        <f t="shared" si="121"/>
        <v>4853751.6210000003</v>
      </c>
      <c r="E503" s="1192"/>
      <c r="F503" s="1662">
        <v>4853751.6210000003</v>
      </c>
      <c r="G503" s="1665"/>
      <c r="H503" s="1667"/>
      <c r="I503" s="1193">
        <f t="shared" si="122"/>
        <v>0</v>
      </c>
      <c r="J503" s="1290"/>
      <c r="K503" s="1291"/>
      <c r="L503" s="1292"/>
      <c r="M503" s="1092">
        <f t="shared" si="123"/>
        <v>0</v>
      </c>
    </row>
    <row r="504" spans="2:13" ht="18.75" customHeight="1">
      <c r="B504" s="1276">
        <v>28</v>
      </c>
      <c r="C504" s="1283" t="s">
        <v>763</v>
      </c>
      <c r="D504" s="1195">
        <f t="shared" si="121"/>
        <v>-285435.53006000002</v>
      </c>
      <c r="E504" s="1192"/>
      <c r="F504" s="1662"/>
      <c r="G504" s="1665">
        <v>-85143.530490593825</v>
      </c>
      <c r="H504" s="1667">
        <v>-200291.99956940618</v>
      </c>
      <c r="I504" s="1193">
        <f t="shared" si="122"/>
        <v>-285435.53006000002</v>
      </c>
      <c r="J504" s="1290"/>
      <c r="K504" s="1291"/>
      <c r="L504" s="1292"/>
      <c r="M504" s="1092">
        <f t="shared" si="123"/>
        <v>0</v>
      </c>
    </row>
    <row r="505" spans="2:13" ht="18.75" customHeight="1">
      <c r="B505" s="1297">
        <v>29</v>
      </c>
      <c r="C505" s="1422" t="s">
        <v>764</v>
      </c>
      <c r="D505" s="1195">
        <f t="shared" si="121"/>
        <v>0</v>
      </c>
      <c r="E505" s="1196"/>
      <c r="F505" s="1664"/>
      <c r="G505" s="1666"/>
      <c r="H505" s="1668"/>
      <c r="I505" s="1193">
        <f t="shared" si="122"/>
        <v>0</v>
      </c>
      <c r="J505" s="1301"/>
      <c r="K505" s="1302"/>
      <c r="L505" s="1303"/>
      <c r="M505" s="1092">
        <f t="shared" si="123"/>
        <v>0</v>
      </c>
    </row>
    <row r="506" spans="2:13" ht="18.75" customHeight="1" thickBot="1">
      <c r="B506" s="1297">
        <v>30</v>
      </c>
      <c r="C506" s="1422" t="s">
        <v>765</v>
      </c>
      <c r="D506" s="2309">
        <f t="shared" si="121"/>
        <v>3585906.89805</v>
      </c>
      <c r="E506" s="2315"/>
      <c r="F506" s="2316">
        <v>3585906.89805</v>
      </c>
      <c r="G506" s="2317"/>
      <c r="H506" s="2318"/>
      <c r="I506" s="2319">
        <f t="shared" si="122"/>
        <v>0</v>
      </c>
      <c r="J506" s="2334"/>
      <c r="K506" s="2309"/>
      <c r="L506" s="2335"/>
      <c r="M506" s="2323">
        <f t="shared" si="123"/>
        <v>0</v>
      </c>
    </row>
    <row r="507" spans="2:13" ht="18.75" customHeight="1" thickBot="1">
      <c r="B507" s="1288">
        <v>31</v>
      </c>
      <c r="C507" s="1299" t="s">
        <v>766</v>
      </c>
      <c r="D507" s="1661">
        <f>D503+D504+D505+D506</f>
        <v>8154222.9889900004</v>
      </c>
      <c r="E507" s="1661">
        <f t="shared" ref="E507:M507" si="129">E503+E504+E505+E506</f>
        <v>0</v>
      </c>
      <c r="F507" s="1661">
        <f t="shared" si="129"/>
        <v>8439658.5190500002</v>
      </c>
      <c r="G507" s="1661">
        <f t="shared" si="129"/>
        <v>-85143.530490593825</v>
      </c>
      <c r="H507" s="1661">
        <f t="shared" si="129"/>
        <v>-200291.99956940618</v>
      </c>
      <c r="I507" s="1661">
        <f t="shared" si="129"/>
        <v>-285435.53006000002</v>
      </c>
      <c r="J507" s="1661">
        <f t="shared" si="129"/>
        <v>0</v>
      </c>
      <c r="K507" s="2340">
        <f t="shared" si="129"/>
        <v>0</v>
      </c>
      <c r="L507" s="2340">
        <f t="shared" si="129"/>
        <v>0</v>
      </c>
      <c r="M507" s="2340">
        <f t="shared" si="129"/>
        <v>0</v>
      </c>
    </row>
    <row r="508" spans="2:13" ht="27" customHeight="1" thickBot="1">
      <c r="B508" s="1288">
        <v>32</v>
      </c>
      <c r="C508" s="1289" t="s">
        <v>767</v>
      </c>
      <c r="D508" s="1661">
        <f>D507+D501</f>
        <v>18774154.058348864</v>
      </c>
      <c r="E508" s="1661">
        <f t="shared" ref="E508:M508" si="130">E507+E501</f>
        <v>0</v>
      </c>
      <c r="F508" s="1661">
        <f t="shared" si="130"/>
        <v>8722555.636020001</v>
      </c>
      <c r="G508" s="1661">
        <f t="shared" si="130"/>
        <v>1696997.6245522988</v>
      </c>
      <c r="H508" s="1661">
        <f t="shared" si="130"/>
        <v>8354600.7977765659</v>
      </c>
      <c r="I508" s="1661">
        <f t="shared" si="130"/>
        <v>10051598.422328863</v>
      </c>
      <c r="J508" s="2340">
        <f t="shared" si="130"/>
        <v>0</v>
      </c>
      <c r="K508" s="2340">
        <f t="shared" si="130"/>
        <v>0</v>
      </c>
      <c r="L508" s="2340">
        <f t="shared" si="130"/>
        <v>0</v>
      </c>
      <c r="M508" s="2340">
        <f t="shared" si="130"/>
        <v>0</v>
      </c>
    </row>
    <row r="509" spans="2:13" ht="18.75" customHeight="1">
      <c r="D509" s="1310"/>
      <c r="E509" s="1310"/>
      <c r="F509" s="1310"/>
      <c r="G509" s="1310"/>
      <c r="H509" s="1310"/>
      <c r="I509" s="1310"/>
      <c r="J509" s="1310"/>
      <c r="K509" s="1310"/>
      <c r="L509" s="1310"/>
      <c r="M509" s="1310"/>
    </row>
    <row r="510" spans="2:13" ht="18.75" customHeight="1">
      <c r="D510" s="1580"/>
      <c r="E510" s="1310"/>
      <c r="F510" s="1571"/>
      <c r="G510" s="1310"/>
      <c r="H510" s="1310"/>
      <c r="I510" s="1310"/>
      <c r="J510" s="1310"/>
      <c r="K510" s="1310"/>
      <c r="L510" s="1310"/>
      <c r="M510" s="1310">
        <v>39</v>
      </c>
    </row>
    <row r="511" spans="2:13" ht="18.75" customHeight="1">
      <c r="D511" s="1310"/>
      <c r="E511" s="1310"/>
      <c r="F511" s="1310"/>
      <c r="G511" s="1310"/>
      <c r="H511" s="1310"/>
      <c r="I511" s="1310"/>
      <c r="J511" s="1310"/>
      <c r="K511" s="1310"/>
      <c r="L511" s="1310"/>
      <c r="M511" s="1310"/>
    </row>
    <row r="512" spans="2:13" ht="18.75" customHeight="1">
      <c r="B512" s="2208" t="s">
        <v>1074</v>
      </c>
      <c r="C512" s="2208"/>
      <c r="D512" s="2208"/>
      <c r="E512" s="2208"/>
      <c r="F512" s="2208"/>
      <c r="G512" s="2208"/>
      <c r="H512" s="1310"/>
      <c r="I512" s="1310"/>
      <c r="J512" s="1310"/>
      <c r="K512" s="1310"/>
      <c r="L512" s="1310"/>
      <c r="M512" s="1310"/>
    </row>
    <row r="513" spans="2:13" ht="18.75" customHeight="1" thickBot="1">
      <c r="B513" s="1977"/>
      <c r="C513" s="1977"/>
      <c r="D513" s="1977"/>
      <c r="E513" s="1977"/>
      <c r="F513" s="1977"/>
      <c r="G513" s="1977"/>
      <c r="H513" s="1310"/>
      <c r="I513" s="1310"/>
      <c r="J513" s="1310"/>
      <c r="K513" s="1310"/>
      <c r="L513" s="1310"/>
      <c r="M513" s="1310"/>
    </row>
    <row r="514" spans="2:13" ht="15" customHeight="1" thickBot="1">
      <c r="B514" s="2535" t="s">
        <v>666</v>
      </c>
      <c r="C514" s="2536"/>
      <c r="D514" s="1573"/>
      <c r="E514" s="1573"/>
      <c r="F514" s="1573"/>
      <c r="G514" s="1573"/>
      <c r="H514" s="1573"/>
      <c r="I514" s="1519"/>
      <c r="J514" s="1519"/>
      <c r="K514" s="1519"/>
      <c r="L514" s="1980"/>
      <c r="M514" s="1981" t="s">
        <v>885</v>
      </c>
    </row>
    <row r="515" spans="2:13" ht="18.75" customHeight="1" thickBot="1">
      <c r="B515" s="2549" t="s">
        <v>718</v>
      </c>
      <c r="C515" s="2537"/>
      <c r="D515" s="2537" t="s">
        <v>719</v>
      </c>
      <c r="E515" s="2537" t="s">
        <v>720</v>
      </c>
      <c r="F515" s="2537" t="s">
        <v>721</v>
      </c>
      <c r="G515" s="2540" t="s">
        <v>252</v>
      </c>
      <c r="H515" s="2541"/>
      <c r="I515" s="2541"/>
      <c r="J515" s="2541"/>
      <c r="K515" s="2541"/>
      <c r="L515" s="2541"/>
      <c r="M515" s="2542"/>
    </row>
    <row r="516" spans="2:13" ht="18.75" customHeight="1" thickBot="1">
      <c r="B516" s="2550"/>
      <c r="C516" s="2538"/>
      <c r="D516" s="2538"/>
      <c r="E516" s="2538"/>
      <c r="F516" s="2538"/>
      <c r="G516" s="2543" t="s">
        <v>772</v>
      </c>
      <c r="H516" s="2544"/>
      <c r="I516" s="2545"/>
      <c r="J516" s="2546" t="s">
        <v>1014</v>
      </c>
      <c r="K516" s="2547"/>
      <c r="L516" s="2547"/>
      <c r="M516" s="2548"/>
    </row>
    <row r="517" spans="2:13" ht="57" customHeight="1" thickBot="1">
      <c r="B517" s="2550"/>
      <c r="C517" s="2538"/>
      <c r="D517" s="2539"/>
      <c r="E517" s="2539"/>
      <c r="F517" s="2539"/>
      <c r="G517" s="1613" t="s">
        <v>723</v>
      </c>
      <c r="H517" s="1613" t="s">
        <v>724</v>
      </c>
      <c r="I517" s="1613" t="s">
        <v>2</v>
      </c>
      <c r="J517" s="1614" t="s">
        <v>725</v>
      </c>
      <c r="K517" s="1614" t="s">
        <v>726</v>
      </c>
      <c r="L517" s="1614" t="s">
        <v>727</v>
      </c>
      <c r="M517" s="1423" t="s">
        <v>2</v>
      </c>
    </row>
    <row r="518" spans="2:13" ht="18.75" customHeight="1" thickBot="1">
      <c r="B518" s="2550"/>
      <c r="C518" s="2538"/>
      <c r="D518" s="1336">
        <v>1</v>
      </c>
      <c r="E518" s="1531"/>
      <c r="F518" s="1531">
        <v>2</v>
      </c>
      <c r="G518" s="1529">
        <v>3</v>
      </c>
      <c r="H518" s="1531">
        <v>4</v>
      </c>
      <c r="I518" s="1528">
        <v>5</v>
      </c>
      <c r="J518" s="1529">
        <v>6</v>
      </c>
      <c r="K518" s="1531">
        <v>7</v>
      </c>
      <c r="L518" s="1273">
        <v>8</v>
      </c>
      <c r="M518" s="1336">
        <v>9</v>
      </c>
    </row>
    <row r="519" spans="2:13" ht="18.75" customHeight="1" thickBot="1">
      <c r="B519" s="2551"/>
      <c r="C519" s="2539"/>
      <c r="D519" s="1533" t="s">
        <v>728</v>
      </c>
      <c r="E519" s="1533"/>
      <c r="F519" s="1533"/>
      <c r="G519" s="1530"/>
      <c r="H519" s="1533"/>
      <c r="I519" s="1274" t="s">
        <v>729</v>
      </c>
      <c r="J519" s="1530"/>
      <c r="K519" s="1533"/>
      <c r="L519" s="1275"/>
      <c r="M519" s="1533" t="s">
        <v>730</v>
      </c>
    </row>
    <row r="520" spans="2:13" ht="18.75" customHeight="1">
      <c r="B520" s="1294"/>
      <c r="C520" s="1295" t="s">
        <v>146</v>
      </c>
      <c r="D520" s="1420"/>
      <c r="E520" s="1278"/>
      <c r="F520" s="1201"/>
      <c r="G520" s="1202"/>
      <c r="H520" s="1203"/>
      <c r="I520" s="1200"/>
      <c r="J520" s="1202"/>
      <c r="K520" s="1279"/>
      <c r="L520" s="1280"/>
      <c r="M520" s="1281"/>
    </row>
    <row r="521" spans="2:13" ht="18.75" customHeight="1">
      <c r="B521" s="1282">
        <v>1</v>
      </c>
      <c r="C521" s="1283" t="s">
        <v>731</v>
      </c>
      <c r="D521" s="1195">
        <f>E521+F521+I521+M521</f>
        <v>0</v>
      </c>
      <c r="E521" s="1192"/>
      <c r="F521" s="1193"/>
      <c r="G521" s="1665"/>
      <c r="H521" s="1667"/>
      <c r="I521" s="1193">
        <f>G521+H521</f>
        <v>0</v>
      </c>
      <c r="J521" s="1290"/>
      <c r="K521" s="1291"/>
      <c r="L521" s="1292"/>
      <c r="M521" s="1092">
        <f>J521+K521+L521</f>
        <v>0</v>
      </c>
    </row>
    <row r="522" spans="2:13" ht="18.75" customHeight="1">
      <c r="B522" s="1276">
        <v>2</v>
      </c>
      <c r="C522" s="1283" t="s">
        <v>87</v>
      </c>
      <c r="D522" s="1195">
        <f t="shared" ref="D522:D557" si="131">E522+F522+I522+M522</f>
        <v>0</v>
      </c>
      <c r="E522" s="1192"/>
      <c r="F522" s="1193"/>
      <c r="G522" s="1665"/>
      <c r="H522" s="1667"/>
      <c r="I522" s="1193">
        <f t="shared" ref="I522:I557" si="132">G522+H522</f>
        <v>0</v>
      </c>
      <c r="J522" s="1290"/>
      <c r="K522" s="1291"/>
      <c r="L522" s="1292"/>
      <c r="M522" s="1092">
        <f t="shared" ref="M522:M557" si="133">J522+K522+L522</f>
        <v>0</v>
      </c>
    </row>
    <row r="523" spans="2:13" ht="18.75" customHeight="1">
      <c r="B523" s="1276">
        <v>3</v>
      </c>
      <c r="C523" s="1283" t="s">
        <v>732</v>
      </c>
      <c r="D523" s="1195">
        <f t="shared" si="131"/>
        <v>0</v>
      </c>
      <c r="E523" s="1192"/>
      <c r="F523" s="1193"/>
      <c r="G523" s="1665"/>
      <c r="H523" s="1667"/>
      <c r="I523" s="1193">
        <f t="shared" si="132"/>
        <v>0</v>
      </c>
      <c r="J523" s="1290"/>
      <c r="K523" s="1291"/>
      <c r="L523" s="1292"/>
      <c r="M523" s="1092">
        <f t="shared" si="133"/>
        <v>0</v>
      </c>
    </row>
    <row r="524" spans="2:13" ht="18.75" customHeight="1">
      <c r="B524" s="1282">
        <v>4</v>
      </c>
      <c r="C524" s="1283" t="s">
        <v>733</v>
      </c>
      <c r="D524" s="1195">
        <f t="shared" si="131"/>
        <v>0</v>
      </c>
      <c r="E524" s="1192"/>
      <c r="F524" s="1193"/>
      <c r="G524" s="1665"/>
      <c r="H524" s="1667"/>
      <c r="I524" s="1193">
        <f t="shared" si="132"/>
        <v>0</v>
      </c>
      <c r="J524" s="1290"/>
      <c r="K524" s="1291"/>
      <c r="L524" s="1292"/>
      <c r="M524" s="1092">
        <f t="shared" si="133"/>
        <v>0</v>
      </c>
    </row>
    <row r="525" spans="2:13" ht="18.75" customHeight="1">
      <c r="B525" s="1276">
        <v>5</v>
      </c>
      <c r="C525" s="1283" t="s">
        <v>734</v>
      </c>
      <c r="D525" s="1195">
        <f t="shared" si="131"/>
        <v>22600</v>
      </c>
      <c r="E525" s="1192"/>
      <c r="F525" s="1193"/>
      <c r="G525" s="1665"/>
      <c r="H525" s="1667">
        <v>22600</v>
      </c>
      <c r="I525" s="1193">
        <f t="shared" si="132"/>
        <v>22600</v>
      </c>
      <c r="J525" s="1290"/>
      <c r="K525" s="1291"/>
      <c r="L525" s="1292"/>
      <c r="M525" s="1092">
        <f t="shared" si="133"/>
        <v>0</v>
      </c>
    </row>
    <row r="526" spans="2:13" ht="18.75" customHeight="1">
      <c r="B526" s="1276">
        <v>6</v>
      </c>
      <c r="C526" s="1283" t="s">
        <v>735</v>
      </c>
      <c r="D526" s="1195">
        <f t="shared" si="131"/>
        <v>0</v>
      </c>
      <c r="E526" s="1192"/>
      <c r="F526" s="1192"/>
      <c r="G526" s="1665"/>
      <c r="H526" s="1667"/>
      <c r="I526" s="1193">
        <f t="shared" si="132"/>
        <v>0</v>
      </c>
      <c r="J526" s="1192"/>
      <c r="K526" s="1192"/>
      <c r="L526" s="1192"/>
      <c r="M526" s="1092">
        <f t="shared" si="133"/>
        <v>0</v>
      </c>
    </row>
    <row r="527" spans="2:13" ht="18.75" customHeight="1">
      <c r="B527" s="1276"/>
      <c r="C527" s="1191" t="s">
        <v>736</v>
      </c>
      <c r="D527" s="1195">
        <f t="shared" si="131"/>
        <v>0</v>
      </c>
      <c r="E527" s="1192"/>
      <c r="F527" s="1193"/>
      <c r="G527" s="1665"/>
      <c r="H527" s="1667"/>
      <c r="I527" s="1193">
        <f t="shared" si="132"/>
        <v>0</v>
      </c>
      <c r="J527" s="1290"/>
      <c r="K527" s="1291"/>
      <c r="L527" s="1292"/>
      <c r="M527" s="1092">
        <f t="shared" si="133"/>
        <v>0</v>
      </c>
    </row>
    <row r="528" spans="2:13" ht="18.75" customHeight="1">
      <c r="B528" s="1276"/>
      <c r="C528" s="1191" t="s">
        <v>737</v>
      </c>
      <c r="D528" s="1195">
        <f t="shared" si="131"/>
        <v>0</v>
      </c>
      <c r="E528" s="1192"/>
      <c r="F528" s="1193"/>
      <c r="G528" s="1665"/>
      <c r="H528" s="1667"/>
      <c r="I528" s="1193">
        <f t="shared" si="132"/>
        <v>0</v>
      </c>
      <c r="J528" s="1290"/>
      <c r="K528" s="1291"/>
      <c r="L528" s="1292"/>
      <c r="M528" s="1092">
        <f t="shared" si="133"/>
        <v>0</v>
      </c>
    </row>
    <row r="529" spans="2:13" ht="18.75" customHeight="1">
      <c r="B529" s="1282">
        <v>7</v>
      </c>
      <c r="C529" s="1283" t="s">
        <v>738</v>
      </c>
      <c r="D529" s="1195">
        <f t="shared" si="131"/>
        <v>0</v>
      </c>
      <c r="E529" s="1192"/>
      <c r="F529" s="1192"/>
      <c r="G529" s="1665"/>
      <c r="H529" s="1667"/>
      <c r="I529" s="1193">
        <f t="shared" si="132"/>
        <v>0</v>
      </c>
      <c r="J529" s="1192"/>
      <c r="K529" s="1192"/>
      <c r="L529" s="1192"/>
      <c r="M529" s="1092">
        <f t="shared" si="133"/>
        <v>0</v>
      </c>
    </row>
    <row r="530" spans="2:13" ht="18.75" customHeight="1">
      <c r="B530" s="1282"/>
      <c r="C530" s="1191" t="s">
        <v>739</v>
      </c>
      <c r="D530" s="1195">
        <f t="shared" si="131"/>
        <v>0</v>
      </c>
      <c r="E530" s="1192"/>
      <c r="F530" s="1193"/>
      <c r="G530" s="1665"/>
      <c r="H530" s="1667"/>
      <c r="I530" s="1193">
        <f t="shared" si="132"/>
        <v>0</v>
      </c>
      <c r="J530" s="1290"/>
      <c r="K530" s="1291"/>
      <c r="L530" s="1292"/>
      <c r="M530" s="1092">
        <f t="shared" si="133"/>
        <v>0</v>
      </c>
    </row>
    <row r="531" spans="2:13" ht="18.75" customHeight="1" thickBot="1">
      <c r="B531" s="1282"/>
      <c r="C531" s="2312" t="s">
        <v>740</v>
      </c>
      <c r="D531" s="2309">
        <f t="shared" si="131"/>
        <v>0</v>
      </c>
      <c r="E531" s="2315"/>
      <c r="F531" s="2319"/>
      <c r="G531" s="2317"/>
      <c r="H531" s="2318"/>
      <c r="I531" s="2319">
        <f t="shared" si="132"/>
        <v>0</v>
      </c>
      <c r="J531" s="2338"/>
      <c r="K531" s="2339"/>
      <c r="L531" s="2335"/>
      <c r="M531" s="2323">
        <f t="shared" si="133"/>
        <v>0</v>
      </c>
    </row>
    <row r="532" spans="2:13" ht="25.5" customHeight="1" thickBot="1">
      <c r="B532" s="1276">
        <v>8</v>
      </c>
      <c r="C532" s="2314" t="s">
        <v>741</v>
      </c>
      <c r="D532" s="1661">
        <f t="shared" si="131"/>
        <v>221722.42142</v>
      </c>
      <c r="E532" s="2346"/>
      <c r="F532" s="2346"/>
      <c r="G532" s="2331">
        <f t="shared" ref="G532:H532" si="134">+G533+G534+G535+G536</f>
        <v>26500.925327565015</v>
      </c>
      <c r="H532" s="2331">
        <f t="shared" si="134"/>
        <v>195221.49609243497</v>
      </c>
      <c r="I532" s="2047">
        <f t="shared" si="132"/>
        <v>221722.42142</v>
      </c>
      <c r="J532" s="2356"/>
      <c r="K532" s="2356"/>
      <c r="L532" s="2356"/>
      <c r="M532" s="2357">
        <f t="shared" si="133"/>
        <v>0</v>
      </c>
    </row>
    <row r="533" spans="2:13" ht="18.75" customHeight="1">
      <c r="B533" s="1276">
        <v>9</v>
      </c>
      <c r="C533" s="2313" t="s">
        <v>742</v>
      </c>
      <c r="D533" s="1203">
        <f t="shared" si="131"/>
        <v>0</v>
      </c>
      <c r="E533" s="1200"/>
      <c r="F533" s="1201"/>
      <c r="G533" s="2325"/>
      <c r="H533" s="2326"/>
      <c r="I533" s="1201">
        <f t="shared" si="132"/>
        <v>0</v>
      </c>
      <c r="J533" s="1296"/>
      <c r="K533" s="1281"/>
      <c r="L533" s="1280"/>
      <c r="M533" s="2330">
        <f t="shared" si="133"/>
        <v>0</v>
      </c>
    </row>
    <row r="534" spans="2:13" ht="18.75" customHeight="1">
      <c r="B534" s="1282">
        <v>10</v>
      </c>
      <c r="C534" s="1285" t="s">
        <v>743</v>
      </c>
      <c r="D534" s="1195">
        <f t="shared" si="131"/>
        <v>43804.786240000001</v>
      </c>
      <c r="E534" s="1192"/>
      <c r="F534" s="1193"/>
      <c r="G534" s="1662"/>
      <c r="H534" s="1662">
        <v>43804.786240000001</v>
      </c>
      <c r="I534" s="1193">
        <f t="shared" si="132"/>
        <v>43804.786240000001</v>
      </c>
      <c r="J534" s="1193"/>
      <c r="K534" s="1193"/>
      <c r="L534" s="1193"/>
      <c r="M534" s="1092">
        <f t="shared" si="133"/>
        <v>0</v>
      </c>
    </row>
    <row r="535" spans="2:13" ht="18.75" customHeight="1">
      <c r="B535" s="1276">
        <v>11</v>
      </c>
      <c r="C535" s="1285" t="s">
        <v>744</v>
      </c>
      <c r="D535" s="1195">
        <f t="shared" si="131"/>
        <v>177917.63518000001</v>
      </c>
      <c r="E535" s="1192"/>
      <c r="F535" s="1193"/>
      <c r="G535" s="1662">
        <v>26500.925327565015</v>
      </c>
      <c r="H535" s="1662">
        <v>151416.70985243499</v>
      </c>
      <c r="I535" s="1193">
        <f t="shared" si="132"/>
        <v>177917.63518000001</v>
      </c>
      <c r="J535" s="1193"/>
      <c r="K535" s="1193"/>
      <c r="L535" s="1193"/>
      <c r="M535" s="1092">
        <f t="shared" si="133"/>
        <v>0</v>
      </c>
    </row>
    <row r="536" spans="2:13" ht="27" customHeight="1">
      <c r="B536" s="1276">
        <v>12</v>
      </c>
      <c r="C536" s="1285" t="s">
        <v>745</v>
      </c>
      <c r="D536" s="1195">
        <f t="shared" si="131"/>
        <v>0</v>
      </c>
      <c r="E536" s="1192"/>
      <c r="F536" s="1193"/>
      <c r="G536" s="1662">
        <v>0</v>
      </c>
      <c r="H536" s="1662">
        <v>0</v>
      </c>
      <c r="I536" s="1193">
        <f t="shared" si="132"/>
        <v>0</v>
      </c>
      <c r="J536" s="1193"/>
      <c r="K536" s="1193"/>
      <c r="L536" s="1193"/>
      <c r="M536" s="1092">
        <f t="shared" si="133"/>
        <v>0</v>
      </c>
    </row>
    <row r="537" spans="2:13" ht="18.75" customHeight="1">
      <c r="B537" s="1282">
        <v>13</v>
      </c>
      <c r="C537" s="1286" t="s">
        <v>746</v>
      </c>
      <c r="D537" s="1195">
        <f t="shared" si="131"/>
        <v>44848.814209999997</v>
      </c>
      <c r="E537" s="1192"/>
      <c r="F537" s="1193"/>
      <c r="G537" s="1665">
        <v>44767.814480000001</v>
      </c>
      <c r="H537" s="1667">
        <v>80.999729999995907</v>
      </c>
      <c r="I537" s="1193">
        <f t="shared" si="132"/>
        <v>44848.814209999997</v>
      </c>
      <c r="J537" s="1290"/>
      <c r="K537" s="1291"/>
      <c r="L537" s="1292"/>
      <c r="M537" s="1092">
        <f t="shared" si="133"/>
        <v>0</v>
      </c>
    </row>
    <row r="538" spans="2:13" ht="18.75" customHeight="1">
      <c r="B538" s="1276">
        <v>14</v>
      </c>
      <c r="C538" s="1286" t="s">
        <v>747</v>
      </c>
      <c r="D538" s="1195">
        <f t="shared" si="131"/>
        <v>0</v>
      </c>
      <c r="E538" s="1192"/>
      <c r="F538" s="1193"/>
      <c r="G538" s="1665"/>
      <c r="H538" s="1667"/>
      <c r="I538" s="1193">
        <f t="shared" si="132"/>
        <v>0</v>
      </c>
      <c r="J538" s="1290"/>
      <c r="K538" s="1291"/>
      <c r="L538" s="1292"/>
      <c r="M538" s="1092">
        <f t="shared" si="133"/>
        <v>0</v>
      </c>
    </row>
    <row r="539" spans="2:13" ht="18.75" customHeight="1">
      <c r="B539" s="1276">
        <v>15</v>
      </c>
      <c r="C539" s="1286" t="s">
        <v>748</v>
      </c>
      <c r="D539" s="1195">
        <f t="shared" si="131"/>
        <v>0</v>
      </c>
      <c r="E539" s="1192"/>
      <c r="F539" s="1193"/>
      <c r="G539" s="1665"/>
      <c r="H539" s="1667"/>
      <c r="I539" s="1193">
        <f t="shared" si="132"/>
        <v>0</v>
      </c>
      <c r="J539" s="1290"/>
      <c r="K539" s="1291"/>
      <c r="L539" s="1292"/>
      <c r="M539" s="1092">
        <f t="shared" si="133"/>
        <v>0</v>
      </c>
    </row>
    <row r="540" spans="2:13" ht="18.75" customHeight="1">
      <c r="B540" s="1282">
        <v>16</v>
      </c>
      <c r="C540" s="1286" t="s">
        <v>749</v>
      </c>
      <c r="D540" s="1195">
        <f t="shared" si="131"/>
        <v>24372.016090000001</v>
      </c>
      <c r="E540" s="1192"/>
      <c r="F540" s="1193"/>
      <c r="G540" s="1662">
        <v>6677.6550744054703</v>
      </c>
      <c r="H540" s="1667">
        <v>17694.361015594532</v>
      </c>
      <c r="I540" s="1193">
        <f t="shared" si="132"/>
        <v>24372.016090000001</v>
      </c>
      <c r="J540" s="1193"/>
      <c r="K540" s="1291"/>
      <c r="L540" s="1193"/>
      <c r="M540" s="1092">
        <f t="shared" si="133"/>
        <v>0</v>
      </c>
    </row>
    <row r="541" spans="2:13" ht="18.75" customHeight="1">
      <c r="B541" s="1276">
        <v>17</v>
      </c>
      <c r="C541" s="1286" t="s">
        <v>750</v>
      </c>
      <c r="D541" s="1195">
        <f t="shared" si="131"/>
        <v>0</v>
      </c>
      <c r="E541" s="1192"/>
      <c r="F541" s="1193"/>
      <c r="G541" s="1665"/>
      <c r="H541" s="1667"/>
      <c r="I541" s="1193">
        <f t="shared" si="132"/>
        <v>0</v>
      </c>
      <c r="J541" s="1290"/>
      <c r="K541" s="1291"/>
      <c r="L541" s="1292"/>
      <c r="M541" s="1092">
        <f t="shared" si="133"/>
        <v>0</v>
      </c>
    </row>
    <row r="542" spans="2:13" ht="18.75" customHeight="1" thickBot="1">
      <c r="B542" s="1276">
        <v>18</v>
      </c>
      <c r="C542" s="1287" t="s">
        <v>751</v>
      </c>
      <c r="D542" s="2309">
        <f t="shared" si="131"/>
        <v>5145.9712500000014</v>
      </c>
      <c r="E542" s="2315"/>
      <c r="F542" s="2319"/>
      <c r="G542" s="2317">
        <v>5119.726796625001</v>
      </c>
      <c r="H542" s="2318">
        <v>26.24445337500001</v>
      </c>
      <c r="I542" s="2319">
        <f t="shared" si="132"/>
        <v>5145.9712500000014</v>
      </c>
      <c r="J542" s="2338"/>
      <c r="K542" s="2339"/>
      <c r="L542" s="2335"/>
      <c r="M542" s="2323">
        <f t="shared" si="133"/>
        <v>0</v>
      </c>
    </row>
    <row r="543" spans="2:13" ht="24.75" customHeight="1" thickBot="1">
      <c r="B543" s="1288">
        <v>19</v>
      </c>
      <c r="C543" s="1289" t="s">
        <v>752</v>
      </c>
      <c r="D543" s="1661">
        <f>D521+D522+D523+D524+D525+D526+D529+D532+D537+D538+D539+D540+D541+D542</f>
        <v>318689.22297</v>
      </c>
      <c r="E543" s="1661">
        <f t="shared" ref="E543:M543" si="135">E521+E522+E523+E524+E525+E526+E529+E532+E537+E538+E539+E540+E541+E542</f>
        <v>0</v>
      </c>
      <c r="F543" s="1661">
        <f t="shared" si="135"/>
        <v>0</v>
      </c>
      <c r="G543" s="1661">
        <f t="shared" si="135"/>
        <v>83066.121678595489</v>
      </c>
      <c r="H543" s="1661">
        <f t="shared" si="135"/>
        <v>235623.10129140448</v>
      </c>
      <c r="I543" s="1661">
        <f t="shared" si="135"/>
        <v>318689.22297</v>
      </c>
      <c r="J543" s="1661">
        <f t="shared" si="135"/>
        <v>0</v>
      </c>
      <c r="K543" s="2340">
        <f t="shared" si="135"/>
        <v>0</v>
      </c>
      <c r="L543" s="2340">
        <f t="shared" si="135"/>
        <v>0</v>
      </c>
      <c r="M543" s="2340">
        <f t="shared" si="135"/>
        <v>0</v>
      </c>
    </row>
    <row r="544" spans="2:13" ht="18.75" customHeight="1">
      <c r="B544" s="1276"/>
      <c r="C544" s="1277" t="s">
        <v>753</v>
      </c>
      <c r="D544" s="1203">
        <f t="shared" si="131"/>
        <v>0</v>
      </c>
      <c r="E544" s="1200"/>
      <c r="F544" s="1201"/>
      <c r="G544" s="1202"/>
      <c r="H544" s="1203"/>
      <c r="I544" s="1201">
        <f t="shared" si="132"/>
        <v>0</v>
      </c>
      <c r="J544" s="1296"/>
      <c r="K544" s="1281"/>
      <c r="L544" s="1280"/>
      <c r="M544" s="2330">
        <f t="shared" si="133"/>
        <v>0</v>
      </c>
    </row>
    <row r="545" spans="2:13" ht="18.75" customHeight="1">
      <c r="B545" s="1276"/>
      <c r="C545" s="1277" t="s">
        <v>147</v>
      </c>
      <c r="D545" s="1195">
        <f t="shared" si="131"/>
        <v>0</v>
      </c>
      <c r="E545" s="1192"/>
      <c r="F545" s="1193"/>
      <c r="G545" s="1194"/>
      <c r="H545" s="1195"/>
      <c r="I545" s="1193">
        <f t="shared" si="132"/>
        <v>0</v>
      </c>
      <c r="J545" s="1290"/>
      <c r="K545" s="1291"/>
      <c r="L545" s="1292"/>
      <c r="M545" s="1092">
        <f t="shared" si="133"/>
        <v>0</v>
      </c>
    </row>
    <row r="546" spans="2:13" ht="18.75" customHeight="1">
      <c r="B546" s="1276">
        <v>20</v>
      </c>
      <c r="C546" s="1286" t="s">
        <v>754</v>
      </c>
      <c r="D546" s="1195">
        <f t="shared" si="131"/>
        <v>244337.89315000037</v>
      </c>
      <c r="E546" s="1192"/>
      <c r="F546" s="1193"/>
      <c r="G546" s="1665">
        <v>12619.9828569324</v>
      </c>
      <c r="H546" s="1667">
        <v>231717.91029306798</v>
      </c>
      <c r="I546" s="1193">
        <f t="shared" si="132"/>
        <v>244337.89315000037</v>
      </c>
      <c r="J546" s="1290"/>
      <c r="K546" s="1291"/>
      <c r="L546" s="1292"/>
      <c r="M546" s="1092">
        <f t="shared" si="133"/>
        <v>0</v>
      </c>
    </row>
    <row r="547" spans="2:13" ht="18.75" customHeight="1">
      <c r="B547" s="1276">
        <v>21</v>
      </c>
      <c r="C547" s="1286" t="s">
        <v>755</v>
      </c>
      <c r="D547" s="1195">
        <f t="shared" si="131"/>
        <v>0</v>
      </c>
      <c r="E547" s="1192"/>
      <c r="F547" s="1193"/>
      <c r="G547" s="1665"/>
      <c r="H547" s="1667"/>
      <c r="I547" s="1193">
        <f t="shared" si="132"/>
        <v>0</v>
      </c>
      <c r="J547" s="1290"/>
      <c r="K547" s="1291"/>
      <c r="L547" s="1292"/>
      <c r="M547" s="1092">
        <f t="shared" si="133"/>
        <v>0</v>
      </c>
    </row>
    <row r="548" spans="2:13" ht="18.75" customHeight="1">
      <c r="B548" s="1276">
        <v>22</v>
      </c>
      <c r="C548" s="1286" t="s">
        <v>756</v>
      </c>
      <c r="D548" s="1195">
        <f t="shared" si="131"/>
        <v>0</v>
      </c>
      <c r="E548" s="1192"/>
      <c r="F548" s="1193"/>
      <c r="G548" s="1665"/>
      <c r="H548" s="1667"/>
      <c r="I548" s="1193">
        <f t="shared" si="132"/>
        <v>0</v>
      </c>
      <c r="J548" s="1290"/>
      <c r="K548" s="1291"/>
      <c r="L548" s="1292"/>
      <c r="M548" s="1092">
        <f t="shared" si="133"/>
        <v>0</v>
      </c>
    </row>
    <row r="549" spans="2:13" ht="18.75" customHeight="1">
      <c r="B549" s="1276">
        <v>23</v>
      </c>
      <c r="C549" s="1286" t="s">
        <v>757</v>
      </c>
      <c r="D549" s="1195">
        <f t="shared" si="131"/>
        <v>0</v>
      </c>
      <c r="E549" s="1192"/>
      <c r="F549" s="1193"/>
      <c r="G549" s="1665"/>
      <c r="H549" s="1667"/>
      <c r="I549" s="1193">
        <f t="shared" si="132"/>
        <v>0</v>
      </c>
      <c r="J549" s="1290"/>
      <c r="K549" s="1291"/>
      <c r="L549" s="1292"/>
      <c r="M549" s="1092">
        <f t="shared" si="133"/>
        <v>0</v>
      </c>
    </row>
    <row r="550" spans="2:13" ht="18.75" customHeight="1">
      <c r="B550" s="1276">
        <v>24</v>
      </c>
      <c r="C550" s="1293" t="s">
        <v>758</v>
      </c>
      <c r="D550" s="1195">
        <f t="shared" si="131"/>
        <v>1656.8563200000003</v>
      </c>
      <c r="E550" s="1192"/>
      <c r="F550" s="1193"/>
      <c r="G550" s="1665">
        <v>1648.4063527680003</v>
      </c>
      <c r="H550" s="1667">
        <v>8.4499672320000023</v>
      </c>
      <c r="I550" s="1193">
        <f t="shared" si="132"/>
        <v>1656.8563200000003</v>
      </c>
      <c r="J550" s="1290"/>
      <c r="K550" s="1291"/>
      <c r="L550" s="1292"/>
      <c r="M550" s="1092">
        <f t="shared" si="133"/>
        <v>0</v>
      </c>
    </row>
    <row r="551" spans="2:13" ht="18.75" customHeight="1" thickBot="1">
      <c r="B551" s="1276">
        <v>25</v>
      </c>
      <c r="C551" s="1287" t="s">
        <v>759</v>
      </c>
      <c r="D551" s="2309">
        <f t="shared" si="131"/>
        <v>78284.20762999999</v>
      </c>
      <c r="E551" s="2315"/>
      <c r="F551" s="2319"/>
      <c r="G551" s="2316">
        <v>70067.855809999994</v>
      </c>
      <c r="H551" s="2316">
        <v>8216.3518199999999</v>
      </c>
      <c r="I551" s="2319">
        <f t="shared" si="132"/>
        <v>78284.20762999999</v>
      </c>
      <c r="J551" s="2319"/>
      <c r="K551" s="2319"/>
      <c r="L551" s="2319"/>
      <c r="M551" s="2323">
        <f t="shared" si="133"/>
        <v>0</v>
      </c>
    </row>
    <row r="552" spans="2:13" ht="25.5" customHeight="1" thickBot="1">
      <c r="B552" s="1288">
        <v>26</v>
      </c>
      <c r="C552" s="1289" t="s">
        <v>760</v>
      </c>
      <c r="D552" s="1661">
        <f>D546+D547+D548+D549+D550+D551</f>
        <v>324278.95710000035</v>
      </c>
      <c r="E552" s="1661">
        <f t="shared" ref="E552:M552" si="136">E546+E547+E548+E549+E550+E551</f>
        <v>0</v>
      </c>
      <c r="F552" s="1661">
        <f t="shared" si="136"/>
        <v>0</v>
      </c>
      <c r="G552" s="1661">
        <f t="shared" si="136"/>
        <v>84336.245019700393</v>
      </c>
      <c r="H552" s="1661">
        <f t="shared" si="136"/>
        <v>239942.7120803</v>
      </c>
      <c r="I552" s="1661">
        <f t="shared" si="136"/>
        <v>324278.95710000035</v>
      </c>
      <c r="J552" s="2340">
        <f t="shared" si="136"/>
        <v>0</v>
      </c>
      <c r="K552" s="2340">
        <f t="shared" si="136"/>
        <v>0</v>
      </c>
      <c r="L552" s="2340">
        <f t="shared" si="136"/>
        <v>0</v>
      </c>
      <c r="M552" s="2340">
        <f t="shared" si="136"/>
        <v>0</v>
      </c>
    </row>
    <row r="553" spans="2:13" ht="18.75" customHeight="1">
      <c r="B553" s="1294"/>
      <c r="C553" s="1295" t="s">
        <v>761</v>
      </c>
      <c r="D553" s="1203">
        <f t="shared" si="131"/>
        <v>0</v>
      </c>
      <c r="E553" s="1200"/>
      <c r="F553" s="1201"/>
      <c r="G553" s="1202"/>
      <c r="H553" s="1203"/>
      <c r="I553" s="1201">
        <f t="shared" si="132"/>
        <v>0</v>
      </c>
      <c r="J553" s="1296"/>
      <c r="K553" s="1281"/>
      <c r="L553" s="1280"/>
      <c r="M553" s="2330">
        <f t="shared" si="133"/>
        <v>0</v>
      </c>
    </row>
    <row r="554" spans="2:13" ht="18.75" customHeight="1">
      <c r="B554" s="1276">
        <v>27</v>
      </c>
      <c r="C554" s="1283" t="s">
        <v>762</v>
      </c>
      <c r="D554" s="1195">
        <f t="shared" si="131"/>
        <v>0</v>
      </c>
      <c r="E554" s="1192"/>
      <c r="F554" s="1193"/>
      <c r="G554" s="1665">
        <v>0</v>
      </c>
      <c r="H554" s="1667">
        <v>0</v>
      </c>
      <c r="I554" s="1193">
        <f t="shared" si="132"/>
        <v>0</v>
      </c>
      <c r="J554" s="1290"/>
      <c r="K554" s="1291"/>
      <c r="L554" s="1292"/>
      <c r="M554" s="1092">
        <f t="shared" si="133"/>
        <v>0</v>
      </c>
    </row>
    <row r="555" spans="2:13" ht="18.75" customHeight="1">
      <c r="B555" s="1276">
        <v>28</v>
      </c>
      <c r="C555" s="1283" t="s">
        <v>763</v>
      </c>
      <c r="D555" s="1195">
        <f t="shared" si="131"/>
        <v>-5589.7455000000009</v>
      </c>
      <c r="E555" s="1192"/>
      <c r="F555" s="1193"/>
      <c r="G555" s="1665">
        <v>-1270.1348492540117</v>
      </c>
      <c r="H555" s="1667">
        <v>-4319.610650745989</v>
      </c>
      <c r="I555" s="1193">
        <f t="shared" si="132"/>
        <v>-5589.7455000000009</v>
      </c>
      <c r="J555" s="1290"/>
      <c r="K555" s="1291"/>
      <c r="L555" s="1292"/>
      <c r="M555" s="1092">
        <f t="shared" si="133"/>
        <v>0</v>
      </c>
    </row>
    <row r="556" spans="2:13" ht="18.75" customHeight="1">
      <c r="B556" s="1297">
        <v>29</v>
      </c>
      <c r="C556" s="1298" t="s">
        <v>764</v>
      </c>
      <c r="D556" s="1195">
        <f t="shared" si="131"/>
        <v>0</v>
      </c>
      <c r="E556" s="1196"/>
      <c r="F556" s="1197"/>
      <c r="G556" s="1666">
        <v>0</v>
      </c>
      <c r="H556" s="1668">
        <v>0</v>
      </c>
      <c r="I556" s="1193">
        <f t="shared" si="132"/>
        <v>0</v>
      </c>
      <c r="J556" s="1301"/>
      <c r="K556" s="1302"/>
      <c r="L556" s="1303"/>
      <c r="M556" s="1092">
        <f t="shared" si="133"/>
        <v>0</v>
      </c>
    </row>
    <row r="557" spans="2:13" ht="18.75" customHeight="1" thickBot="1">
      <c r="B557" s="1297">
        <v>30</v>
      </c>
      <c r="C557" s="1298" t="s">
        <v>765</v>
      </c>
      <c r="D557" s="2309">
        <f t="shared" si="131"/>
        <v>0</v>
      </c>
      <c r="E557" s="2315"/>
      <c r="F557" s="2319"/>
      <c r="G557" s="2317">
        <v>0</v>
      </c>
      <c r="H557" s="2318">
        <v>0</v>
      </c>
      <c r="I557" s="2319">
        <f t="shared" si="132"/>
        <v>0</v>
      </c>
      <c r="J557" s="2334"/>
      <c r="K557" s="2309"/>
      <c r="L557" s="2335"/>
      <c r="M557" s="2323">
        <f t="shared" si="133"/>
        <v>0</v>
      </c>
    </row>
    <row r="558" spans="2:13" ht="18.75" customHeight="1" thickBot="1">
      <c r="B558" s="1288">
        <v>31</v>
      </c>
      <c r="C558" s="1299" t="s">
        <v>766</v>
      </c>
      <c r="D558" s="1661">
        <f>D554+D555+D556+D557</f>
        <v>-5589.7455000000009</v>
      </c>
      <c r="E558" s="1661">
        <f t="shared" ref="E558:M558" si="137">E554+E555+E556+E557</f>
        <v>0</v>
      </c>
      <c r="F558" s="1661">
        <f t="shared" si="137"/>
        <v>0</v>
      </c>
      <c r="G558" s="1661">
        <f t="shared" si="137"/>
        <v>-1270.1348492540117</v>
      </c>
      <c r="H558" s="1661">
        <f t="shared" si="137"/>
        <v>-4319.610650745989</v>
      </c>
      <c r="I558" s="1661">
        <f t="shared" si="137"/>
        <v>-5589.7455000000009</v>
      </c>
      <c r="J558" s="2340">
        <f t="shared" si="137"/>
        <v>0</v>
      </c>
      <c r="K558" s="2340">
        <f t="shared" si="137"/>
        <v>0</v>
      </c>
      <c r="L558" s="2340">
        <f t="shared" si="137"/>
        <v>0</v>
      </c>
      <c r="M558" s="2340">
        <f t="shared" si="137"/>
        <v>0</v>
      </c>
    </row>
    <row r="559" spans="2:13" ht="25.5" customHeight="1" thickBot="1">
      <c r="B559" s="1288">
        <v>32</v>
      </c>
      <c r="C559" s="1289" t="s">
        <v>767</v>
      </c>
      <c r="D559" s="1661">
        <f>D558+D552</f>
        <v>318689.21160000033</v>
      </c>
      <c r="E559" s="1661">
        <f t="shared" ref="E559:M559" si="138">E558+E552</f>
        <v>0</v>
      </c>
      <c r="F559" s="1661">
        <f t="shared" si="138"/>
        <v>0</v>
      </c>
      <c r="G559" s="1661">
        <f t="shared" si="138"/>
        <v>83066.11017044638</v>
      </c>
      <c r="H559" s="1661">
        <f t="shared" si="138"/>
        <v>235623.10142955402</v>
      </c>
      <c r="I559" s="1661">
        <f t="shared" si="138"/>
        <v>318689.21160000033</v>
      </c>
      <c r="J559" s="2340">
        <f t="shared" si="138"/>
        <v>0</v>
      </c>
      <c r="K559" s="2340">
        <f t="shared" si="138"/>
        <v>0</v>
      </c>
      <c r="L559" s="2340">
        <f t="shared" si="138"/>
        <v>0</v>
      </c>
      <c r="M559" s="2340">
        <f t="shared" si="138"/>
        <v>0</v>
      </c>
    </row>
    <row r="560" spans="2:13" ht="18.75" customHeight="1">
      <c r="D560" s="1310"/>
      <c r="E560" s="1310"/>
      <c r="F560" s="1310"/>
      <c r="G560" s="1310"/>
      <c r="H560" s="1310"/>
      <c r="I560" s="1310"/>
      <c r="J560" s="1310"/>
      <c r="K560" s="1310"/>
      <c r="L560" s="1310"/>
      <c r="M560" s="1310"/>
    </row>
    <row r="561" spans="2:13" ht="18.75" customHeight="1">
      <c r="D561" s="1571"/>
      <c r="E561" s="1571"/>
      <c r="F561" s="1571"/>
      <c r="G561" s="1571"/>
      <c r="H561" s="1571"/>
      <c r="I561" s="1571"/>
      <c r="J561" s="1571"/>
      <c r="K561" s="1571"/>
      <c r="L561" s="1571"/>
      <c r="M561" s="1571">
        <v>40</v>
      </c>
    </row>
    <row r="562" spans="2:13" ht="18.75" customHeight="1">
      <c r="D562" s="1310"/>
      <c r="E562" s="1310"/>
      <c r="F562" s="1310"/>
      <c r="G562" s="1310"/>
      <c r="H562" s="1310"/>
      <c r="I562" s="1310"/>
      <c r="J562" s="1310"/>
      <c r="K562" s="1310"/>
      <c r="L562" s="1310"/>
      <c r="M562" s="1310"/>
    </row>
    <row r="563" spans="2:13" ht="18.75" customHeight="1">
      <c r="B563" s="2208" t="s">
        <v>1074</v>
      </c>
      <c r="C563" s="2208"/>
      <c r="D563" s="2208"/>
      <c r="E563" s="2208"/>
      <c r="F563" s="2208"/>
      <c r="G563" s="2208"/>
      <c r="H563" s="1310"/>
      <c r="I563" s="1310"/>
      <c r="J563" s="1310"/>
      <c r="K563" s="1310"/>
      <c r="L563" s="1310"/>
      <c r="M563" s="1310"/>
    </row>
    <row r="564" spans="2:13" ht="18.75" customHeight="1" thickBot="1">
      <c r="B564" s="1977"/>
      <c r="C564" s="1977"/>
      <c r="D564" s="1977"/>
      <c r="E564" s="1977"/>
      <c r="F564" s="1977"/>
      <c r="G564" s="1977"/>
      <c r="H564" s="1310"/>
      <c r="I564" s="1310"/>
      <c r="J564" s="1310"/>
      <c r="K564" s="1310"/>
      <c r="L564" s="1310"/>
      <c r="M564" s="1310"/>
    </row>
    <row r="565" spans="2:13" ht="18.75" customHeight="1" thickBot="1">
      <c r="B565" s="2535" t="s">
        <v>456</v>
      </c>
      <c r="C565" s="2536"/>
      <c r="D565" s="1573"/>
      <c r="E565" s="1573"/>
      <c r="F565" s="1573"/>
      <c r="G565" s="1573"/>
      <c r="H565" s="1573"/>
      <c r="I565" s="1519"/>
      <c r="J565" s="1519"/>
      <c r="K565" s="1519"/>
      <c r="L565" s="1980"/>
      <c r="M565" s="1981" t="s">
        <v>885</v>
      </c>
    </row>
    <row r="566" spans="2:13" ht="18.75" customHeight="1" thickBot="1">
      <c r="B566" s="2549" t="s">
        <v>718</v>
      </c>
      <c r="C566" s="2549"/>
      <c r="D566" s="2537" t="s">
        <v>719</v>
      </c>
      <c r="E566" s="2537" t="s">
        <v>720</v>
      </c>
      <c r="F566" s="2537" t="s">
        <v>721</v>
      </c>
      <c r="G566" s="2540" t="s">
        <v>252</v>
      </c>
      <c r="H566" s="2541"/>
      <c r="I566" s="2541"/>
      <c r="J566" s="2541"/>
      <c r="K566" s="2541"/>
      <c r="L566" s="2541"/>
      <c r="M566" s="2542"/>
    </row>
    <row r="567" spans="2:13" ht="18.75" customHeight="1" thickBot="1">
      <c r="B567" s="2550"/>
      <c r="C567" s="2550"/>
      <c r="D567" s="2538"/>
      <c r="E567" s="2538"/>
      <c r="F567" s="2538"/>
      <c r="G567" s="2543" t="s">
        <v>1012</v>
      </c>
      <c r="H567" s="2544"/>
      <c r="I567" s="2545"/>
      <c r="J567" s="2546" t="s">
        <v>1014</v>
      </c>
      <c r="K567" s="2547"/>
      <c r="L567" s="2547"/>
      <c r="M567" s="2548"/>
    </row>
    <row r="568" spans="2:13" ht="60" customHeight="1" thickBot="1">
      <c r="B568" s="2550"/>
      <c r="C568" s="2550"/>
      <c r="D568" s="2539"/>
      <c r="E568" s="2539"/>
      <c r="F568" s="2539"/>
      <c r="G568" s="1613" t="s">
        <v>723</v>
      </c>
      <c r="H568" s="1613" t="s">
        <v>724</v>
      </c>
      <c r="I568" s="1613" t="s">
        <v>2</v>
      </c>
      <c r="J568" s="1614" t="s">
        <v>725</v>
      </c>
      <c r="K568" s="1614" t="s">
        <v>726</v>
      </c>
      <c r="L568" s="1614" t="s">
        <v>727</v>
      </c>
      <c r="M568" s="1423" t="s">
        <v>2</v>
      </c>
    </row>
    <row r="569" spans="2:13" ht="18.75" customHeight="1" thickBot="1">
      <c r="B569" s="2550"/>
      <c r="C569" s="2550"/>
      <c r="D569" s="1336">
        <v>1</v>
      </c>
      <c r="E569" s="1531"/>
      <c r="F569" s="1531">
        <v>2</v>
      </c>
      <c r="G569" s="1529">
        <v>3</v>
      </c>
      <c r="H569" s="1531">
        <v>4</v>
      </c>
      <c r="I569" s="1528">
        <v>5</v>
      </c>
      <c r="J569" s="1529">
        <v>6</v>
      </c>
      <c r="K569" s="1531">
        <v>7</v>
      </c>
      <c r="L569" s="1273">
        <v>8</v>
      </c>
      <c r="M569" s="1336">
        <v>9</v>
      </c>
    </row>
    <row r="570" spans="2:13" ht="18.75" customHeight="1" thickBot="1">
      <c r="B570" s="2551"/>
      <c r="C570" s="2551"/>
      <c r="D570" s="1533" t="s">
        <v>728</v>
      </c>
      <c r="E570" s="1533"/>
      <c r="F570" s="1533"/>
      <c r="G570" s="1530"/>
      <c r="H570" s="1533"/>
      <c r="I570" s="1274" t="s">
        <v>729</v>
      </c>
      <c r="J570" s="1530"/>
      <c r="K570" s="1533"/>
      <c r="L570" s="1275"/>
      <c r="M570" s="1533" t="s">
        <v>730</v>
      </c>
    </row>
    <row r="571" spans="2:13" ht="18.75" customHeight="1">
      <c r="B571" s="1294"/>
      <c r="C571" s="1295" t="s">
        <v>146</v>
      </c>
      <c r="D571" s="1420"/>
      <c r="E571" s="1278"/>
      <c r="F571" s="1201"/>
      <c r="G571" s="1202"/>
      <c r="H571" s="1203"/>
      <c r="I571" s="1200"/>
      <c r="J571" s="1202"/>
      <c r="K571" s="1279"/>
      <c r="L571" s="1280"/>
      <c r="M571" s="1281"/>
    </row>
    <row r="572" spans="2:13" ht="18.75" customHeight="1">
      <c r="B572" s="1282">
        <v>1</v>
      </c>
      <c r="C572" s="1283" t="s">
        <v>731</v>
      </c>
      <c r="D572" s="1195">
        <f>E572+F572+I572+M572</f>
        <v>0</v>
      </c>
      <c r="E572" s="1192"/>
      <c r="F572" s="1662"/>
      <c r="G572" s="1665"/>
      <c r="H572" s="1667"/>
      <c r="I572" s="1193">
        <f>G572+H572</f>
        <v>0</v>
      </c>
      <c r="J572" s="1290"/>
      <c r="K572" s="1291"/>
      <c r="L572" s="1292"/>
      <c r="M572" s="1092">
        <f>J572+K572+L572</f>
        <v>0</v>
      </c>
    </row>
    <row r="573" spans="2:13" ht="18.75" customHeight="1">
      <c r="B573" s="1276">
        <v>2</v>
      </c>
      <c r="C573" s="1283" t="s">
        <v>87</v>
      </c>
      <c r="D573" s="1195">
        <f t="shared" ref="D573:D608" si="139">E573+F573+I573+M573</f>
        <v>46</v>
      </c>
      <c r="E573" s="1192"/>
      <c r="F573" s="1662">
        <v>46</v>
      </c>
      <c r="G573" s="1665"/>
      <c r="H573" s="1667"/>
      <c r="I573" s="1193">
        <f t="shared" ref="I573:I608" si="140">G573+H573</f>
        <v>0</v>
      </c>
      <c r="J573" s="1290"/>
      <c r="K573" s="1291"/>
      <c r="L573" s="1292"/>
      <c r="M573" s="1092">
        <f t="shared" ref="M573:M608" si="141">J573+K573+L573</f>
        <v>0</v>
      </c>
    </row>
    <row r="574" spans="2:13" ht="18.75" customHeight="1">
      <c r="B574" s="1276">
        <v>3</v>
      </c>
      <c r="C574" s="1283" t="s">
        <v>732</v>
      </c>
      <c r="D574" s="1195">
        <f t="shared" si="139"/>
        <v>0</v>
      </c>
      <c r="E574" s="1192"/>
      <c r="F574" s="1662"/>
      <c r="G574" s="1665"/>
      <c r="H574" s="1667"/>
      <c r="I574" s="1193">
        <f t="shared" si="140"/>
        <v>0</v>
      </c>
      <c r="J574" s="1290"/>
      <c r="K574" s="1291"/>
      <c r="L574" s="1292"/>
      <c r="M574" s="1092">
        <f t="shared" si="141"/>
        <v>0</v>
      </c>
    </row>
    <row r="575" spans="2:13" ht="18.75" customHeight="1">
      <c r="B575" s="1282">
        <v>4</v>
      </c>
      <c r="C575" s="1283" t="s">
        <v>733</v>
      </c>
      <c r="D575" s="1195">
        <f t="shared" si="139"/>
        <v>24238</v>
      </c>
      <c r="E575" s="1192"/>
      <c r="F575" s="1662">
        <v>14506</v>
      </c>
      <c r="G575" s="1665">
        <v>9732</v>
      </c>
      <c r="H575" s="1667"/>
      <c r="I575" s="1193">
        <f t="shared" si="140"/>
        <v>9732</v>
      </c>
      <c r="J575" s="1290"/>
      <c r="K575" s="1291"/>
      <c r="L575" s="1292"/>
      <c r="M575" s="1092">
        <f t="shared" si="141"/>
        <v>0</v>
      </c>
    </row>
    <row r="576" spans="2:13" ht="18.75" customHeight="1">
      <c r="B576" s="1276">
        <v>5</v>
      </c>
      <c r="C576" s="1283" t="s">
        <v>734</v>
      </c>
      <c r="D576" s="1195">
        <f t="shared" si="139"/>
        <v>0</v>
      </c>
      <c r="E576" s="1192"/>
      <c r="F576" s="1662"/>
      <c r="G576" s="1665"/>
      <c r="H576" s="1667"/>
      <c r="I576" s="1193">
        <f t="shared" si="140"/>
        <v>0</v>
      </c>
      <c r="J576" s="1290"/>
      <c r="K576" s="1291"/>
      <c r="L576" s="1292"/>
      <c r="M576" s="1092">
        <f t="shared" si="141"/>
        <v>0</v>
      </c>
    </row>
    <row r="577" spans="2:13" ht="18.75" customHeight="1">
      <c r="B577" s="1276">
        <v>6</v>
      </c>
      <c r="C577" s="1283" t="s">
        <v>735</v>
      </c>
      <c r="D577" s="1195">
        <f t="shared" si="139"/>
        <v>0</v>
      </c>
      <c r="E577" s="1192"/>
      <c r="F577" s="1662"/>
      <c r="G577" s="1665"/>
      <c r="H577" s="1667"/>
      <c r="I577" s="1193">
        <f t="shared" si="140"/>
        <v>0</v>
      </c>
      <c r="J577" s="1192"/>
      <c r="K577" s="1192"/>
      <c r="L577" s="1192"/>
      <c r="M577" s="1092">
        <f t="shared" si="141"/>
        <v>0</v>
      </c>
    </row>
    <row r="578" spans="2:13" ht="18.75" customHeight="1">
      <c r="B578" s="1276"/>
      <c r="C578" s="1191" t="s">
        <v>736</v>
      </c>
      <c r="D578" s="1195">
        <f t="shared" si="139"/>
        <v>0</v>
      </c>
      <c r="E578" s="1192"/>
      <c r="F578" s="1662"/>
      <c r="G578" s="1665"/>
      <c r="H578" s="1667"/>
      <c r="I578" s="1193">
        <f t="shared" si="140"/>
        <v>0</v>
      </c>
      <c r="J578" s="1290"/>
      <c r="K578" s="1291"/>
      <c r="L578" s="1292"/>
      <c r="M578" s="1092">
        <f t="shared" si="141"/>
        <v>0</v>
      </c>
    </row>
    <row r="579" spans="2:13" ht="18.75" customHeight="1">
      <c r="B579" s="1276"/>
      <c r="C579" s="1191" t="s">
        <v>737</v>
      </c>
      <c r="D579" s="1195">
        <f t="shared" si="139"/>
        <v>0</v>
      </c>
      <c r="E579" s="1192"/>
      <c r="F579" s="1662"/>
      <c r="G579" s="1665"/>
      <c r="H579" s="1667"/>
      <c r="I579" s="1193">
        <f t="shared" si="140"/>
        <v>0</v>
      </c>
      <c r="J579" s="1290"/>
      <c r="K579" s="1291"/>
      <c r="L579" s="1292"/>
      <c r="M579" s="1092">
        <f t="shared" si="141"/>
        <v>0</v>
      </c>
    </row>
    <row r="580" spans="2:13" ht="18.75" customHeight="1">
      <c r="B580" s="1282">
        <v>7</v>
      </c>
      <c r="C580" s="1283" t="s">
        <v>738</v>
      </c>
      <c r="D580" s="1195">
        <f t="shared" si="139"/>
        <v>0</v>
      </c>
      <c r="E580" s="1192"/>
      <c r="F580" s="1662"/>
      <c r="G580" s="1665"/>
      <c r="H580" s="1667"/>
      <c r="I580" s="1193">
        <f t="shared" si="140"/>
        <v>0</v>
      </c>
      <c r="J580" s="1192"/>
      <c r="K580" s="1192"/>
      <c r="L580" s="1192"/>
      <c r="M580" s="1092">
        <f t="shared" si="141"/>
        <v>0</v>
      </c>
    </row>
    <row r="581" spans="2:13" ht="18.75" customHeight="1">
      <c r="B581" s="1282"/>
      <c r="C581" s="1191" t="s">
        <v>739</v>
      </c>
      <c r="D581" s="1195">
        <f t="shared" si="139"/>
        <v>0</v>
      </c>
      <c r="E581" s="1192"/>
      <c r="F581" s="1662"/>
      <c r="G581" s="1665"/>
      <c r="H581" s="1667"/>
      <c r="I581" s="1193">
        <f t="shared" si="140"/>
        <v>0</v>
      </c>
      <c r="J581" s="1290"/>
      <c r="K581" s="1291"/>
      <c r="L581" s="1292"/>
      <c r="M581" s="1092">
        <f t="shared" si="141"/>
        <v>0</v>
      </c>
    </row>
    <row r="582" spans="2:13" ht="18.75" customHeight="1" thickBot="1">
      <c r="B582" s="1282"/>
      <c r="C582" s="2312" t="s">
        <v>740</v>
      </c>
      <c r="D582" s="2309">
        <f t="shared" si="139"/>
        <v>0</v>
      </c>
      <c r="E582" s="2315"/>
      <c r="F582" s="2316"/>
      <c r="G582" s="2317"/>
      <c r="H582" s="2318"/>
      <c r="I582" s="2319">
        <f t="shared" si="140"/>
        <v>0</v>
      </c>
      <c r="J582" s="2338"/>
      <c r="K582" s="2339"/>
      <c r="L582" s="2335"/>
      <c r="M582" s="2323">
        <f t="shared" si="141"/>
        <v>0</v>
      </c>
    </row>
    <row r="583" spans="2:13" ht="25.5" customHeight="1" thickBot="1">
      <c r="B583" s="1276">
        <v>8</v>
      </c>
      <c r="C583" s="2314" t="s">
        <v>741</v>
      </c>
      <c r="D583" s="1661">
        <f t="shared" si="139"/>
        <v>1922684</v>
      </c>
      <c r="E583" s="2346"/>
      <c r="F583" s="2331">
        <f t="shared" ref="F583:H583" si="142">+F584+F585+F586+F587</f>
        <v>513009</v>
      </c>
      <c r="G583" s="2331">
        <f t="shared" si="142"/>
        <v>879773</v>
      </c>
      <c r="H583" s="2331">
        <f t="shared" si="142"/>
        <v>529902</v>
      </c>
      <c r="I583" s="2047">
        <f t="shared" si="140"/>
        <v>1409675</v>
      </c>
      <c r="J583" s="2346"/>
      <c r="K583" s="2356"/>
      <c r="L583" s="2356"/>
      <c r="M583" s="2357">
        <f t="shared" si="141"/>
        <v>0</v>
      </c>
    </row>
    <row r="584" spans="2:13" ht="18.75" customHeight="1">
      <c r="B584" s="1276">
        <v>9</v>
      </c>
      <c r="C584" s="2313" t="s">
        <v>742</v>
      </c>
      <c r="D584" s="1203">
        <f t="shared" si="139"/>
        <v>1121879</v>
      </c>
      <c r="E584" s="1200"/>
      <c r="F584" s="2324">
        <v>222470</v>
      </c>
      <c r="G584" s="2325">
        <v>791596</v>
      </c>
      <c r="H584" s="2326">
        <v>107813</v>
      </c>
      <c r="I584" s="1201">
        <f t="shared" si="140"/>
        <v>899409</v>
      </c>
      <c r="J584" s="1296"/>
      <c r="K584" s="1281"/>
      <c r="L584" s="1280"/>
      <c r="M584" s="2330">
        <f t="shared" si="141"/>
        <v>0</v>
      </c>
    </row>
    <row r="585" spans="2:13" ht="18.75" customHeight="1">
      <c r="B585" s="1282">
        <v>10</v>
      </c>
      <c r="C585" s="1285" t="s">
        <v>743</v>
      </c>
      <c r="D585" s="1195">
        <f t="shared" si="139"/>
        <v>360770</v>
      </c>
      <c r="E585" s="1192"/>
      <c r="F585" s="1662">
        <v>115090</v>
      </c>
      <c r="G585" s="1662"/>
      <c r="H585" s="1662">
        <v>245680</v>
      </c>
      <c r="I585" s="1193">
        <f t="shared" si="140"/>
        <v>245680</v>
      </c>
      <c r="J585" s="1193"/>
      <c r="K585" s="1193"/>
      <c r="L585" s="1193"/>
      <c r="M585" s="1092">
        <f t="shared" si="141"/>
        <v>0</v>
      </c>
    </row>
    <row r="586" spans="2:13" ht="18.75" customHeight="1">
      <c r="B586" s="1276">
        <v>11</v>
      </c>
      <c r="C586" s="1285" t="s">
        <v>744</v>
      </c>
      <c r="D586" s="1195">
        <f t="shared" si="139"/>
        <v>187444</v>
      </c>
      <c r="E586" s="1192"/>
      <c r="F586" s="1662">
        <v>81679</v>
      </c>
      <c r="G586" s="1662">
        <v>84462</v>
      </c>
      <c r="H586" s="1662">
        <v>21303</v>
      </c>
      <c r="I586" s="1193">
        <f t="shared" si="140"/>
        <v>105765</v>
      </c>
      <c r="J586" s="1193"/>
      <c r="K586" s="1193"/>
      <c r="L586" s="1193"/>
      <c r="M586" s="1092">
        <f t="shared" si="141"/>
        <v>0</v>
      </c>
    </row>
    <row r="587" spans="2:13" ht="25.5" customHeight="1">
      <c r="B587" s="1276">
        <v>12</v>
      </c>
      <c r="C587" s="1285" t="s">
        <v>745</v>
      </c>
      <c r="D587" s="1195">
        <f t="shared" si="139"/>
        <v>252591</v>
      </c>
      <c r="E587" s="1192"/>
      <c r="F587" s="1662">
        <v>93770</v>
      </c>
      <c r="G587" s="1662">
        <v>3715</v>
      </c>
      <c r="H587" s="1662">
        <v>155106</v>
      </c>
      <c r="I587" s="1193">
        <f t="shared" si="140"/>
        <v>158821</v>
      </c>
      <c r="J587" s="1193"/>
      <c r="K587" s="1193"/>
      <c r="L587" s="1193"/>
      <c r="M587" s="1092">
        <f t="shared" si="141"/>
        <v>0</v>
      </c>
    </row>
    <row r="588" spans="2:13" ht="18.75" customHeight="1">
      <c r="B588" s="1282">
        <v>13</v>
      </c>
      <c r="C588" s="1286" t="s">
        <v>746</v>
      </c>
      <c r="D588" s="1195">
        <f t="shared" si="139"/>
        <v>187618</v>
      </c>
      <c r="E588" s="1192"/>
      <c r="F588" s="1662"/>
      <c r="G588" s="1665">
        <v>88096</v>
      </c>
      <c r="H588" s="1667">
        <v>99522</v>
      </c>
      <c r="I588" s="1193">
        <f t="shared" si="140"/>
        <v>187618</v>
      </c>
      <c r="J588" s="1290"/>
      <c r="K588" s="1291"/>
      <c r="L588" s="1292"/>
      <c r="M588" s="1092">
        <f t="shared" si="141"/>
        <v>0</v>
      </c>
    </row>
    <row r="589" spans="2:13" ht="18.75" customHeight="1">
      <c r="B589" s="1276">
        <v>14</v>
      </c>
      <c r="C589" s="1286" t="s">
        <v>747</v>
      </c>
      <c r="D589" s="1195">
        <f t="shared" si="139"/>
        <v>0</v>
      </c>
      <c r="E589" s="1192"/>
      <c r="F589" s="1662"/>
      <c r="G589" s="1665"/>
      <c r="H589" s="1667"/>
      <c r="I589" s="1193">
        <f t="shared" si="140"/>
        <v>0</v>
      </c>
      <c r="J589" s="1290"/>
      <c r="K589" s="1291"/>
      <c r="L589" s="1292"/>
      <c r="M589" s="1092">
        <f t="shared" si="141"/>
        <v>0</v>
      </c>
    </row>
    <row r="590" spans="2:13" ht="18.75" customHeight="1">
      <c r="B590" s="1276">
        <v>15</v>
      </c>
      <c r="C590" s="1286" t="s">
        <v>748</v>
      </c>
      <c r="D590" s="1195">
        <f t="shared" si="139"/>
        <v>7545</v>
      </c>
      <c r="E590" s="1192"/>
      <c r="F590" s="1662"/>
      <c r="G590" s="1665">
        <v>7545</v>
      </c>
      <c r="H590" s="1667"/>
      <c r="I590" s="1193">
        <f t="shared" si="140"/>
        <v>7545</v>
      </c>
      <c r="J590" s="1290"/>
      <c r="K590" s="1291"/>
      <c r="L590" s="1292"/>
      <c r="M590" s="1092">
        <f t="shared" si="141"/>
        <v>0</v>
      </c>
    </row>
    <row r="591" spans="2:13" ht="18.75" customHeight="1">
      <c r="B591" s="1282">
        <v>16</v>
      </c>
      <c r="C591" s="1286" t="s">
        <v>749</v>
      </c>
      <c r="D591" s="1195">
        <f t="shared" si="139"/>
        <v>112656</v>
      </c>
      <c r="E591" s="1192"/>
      <c r="F591" s="1662">
        <v>5770</v>
      </c>
      <c r="G591" s="1662">
        <v>95229</v>
      </c>
      <c r="H591" s="1667">
        <v>11657</v>
      </c>
      <c r="I591" s="1193">
        <f t="shared" si="140"/>
        <v>106886</v>
      </c>
      <c r="J591" s="1193"/>
      <c r="K591" s="1291"/>
      <c r="L591" s="1193"/>
      <c r="M591" s="1092">
        <f t="shared" si="141"/>
        <v>0</v>
      </c>
    </row>
    <row r="592" spans="2:13" ht="18.75" customHeight="1">
      <c r="B592" s="1276">
        <v>17</v>
      </c>
      <c r="C592" s="1286" t="s">
        <v>750</v>
      </c>
      <c r="D592" s="1195">
        <f t="shared" si="139"/>
        <v>0</v>
      </c>
      <c r="E592" s="1192"/>
      <c r="F592" s="1662"/>
      <c r="G592" s="1665"/>
      <c r="H592" s="1667"/>
      <c r="I592" s="1193">
        <f t="shared" si="140"/>
        <v>0</v>
      </c>
      <c r="J592" s="1290"/>
      <c r="K592" s="1291"/>
      <c r="L592" s="1292"/>
      <c r="M592" s="1092">
        <f t="shared" si="141"/>
        <v>0</v>
      </c>
    </row>
    <row r="593" spans="2:13" ht="18.75" customHeight="1" thickBot="1">
      <c r="B593" s="1276">
        <v>18</v>
      </c>
      <c r="C593" s="1287" t="s">
        <v>751</v>
      </c>
      <c r="D593" s="2309">
        <f t="shared" si="139"/>
        <v>1844</v>
      </c>
      <c r="E593" s="2315"/>
      <c r="F593" s="2316"/>
      <c r="G593" s="2317">
        <v>940</v>
      </c>
      <c r="H593" s="2318">
        <v>904</v>
      </c>
      <c r="I593" s="2319">
        <f t="shared" si="140"/>
        <v>1844</v>
      </c>
      <c r="J593" s="2338"/>
      <c r="K593" s="2339"/>
      <c r="L593" s="2335"/>
      <c r="M593" s="2323">
        <f t="shared" si="141"/>
        <v>0</v>
      </c>
    </row>
    <row r="594" spans="2:13" ht="24.75" customHeight="1" thickBot="1">
      <c r="B594" s="1288">
        <v>19</v>
      </c>
      <c r="C594" s="1289" t="s">
        <v>752</v>
      </c>
      <c r="D594" s="1661">
        <f>D572+D573+D574+D575+D576+D577+D580+D583+D588+D589+D590+D591+D592+D593</f>
        <v>2256631</v>
      </c>
      <c r="E594" s="1661">
        <f t="shared" ref="E594:M594" si="143">E572+E573+E574+E575+E576+E577+E580+E583+E588+E589+E590+E591+E592+E593</f>
        <v>0</v>
      </c>
      <c r="F594" s="1661">
        <f t="shared" si="143"/>
        <v>533331</v>
      </c>
      <c r="G594" s="1661">
        <f t="shared" si="143"/>
        <v>1081315</v>
      </c>
      <c r="H594" s="1661">
        <f t="shared" si="143"/>
        <v>641985</v>
      </c>
      <c r="I594" s="1661">
        <f t="shared" si="143"/>
        <v>1723300</v>
      </c>
      <c r="J594" s="2340">
        <f t="shared" si="143"/>
        <v>0</v>
      </c>
      <c r="K594" s="2340">
        <f t="shared" si="143"/>
        <v>0</v>
      </c>
      <c r="L594" s="2340">
        <f t="shared" si="143"/>
        <v>0</v>
      </c>
      <c r="M594" s="2340">
        <f t="shared" si="143"/>
        <v>0</v>
      </c>
    </row>
    <row r="595" spans="2:13" ht="18.75" customHeight="1">
      <c r="B595" s="1276"/>
      <c r="C595" s="1277" t="s">
        <v>753</v>
      </c>
      <c r="D595" s="1203">
        <f t="shared" si="139"/>
        <v>0</v>
      </c>
      <c r="E595" s="1200"/>
      <c r="F595" s="1201"/>
      <c r="G595" s="1202"/>
      <c r="H595" s="1203"/>
      <c r="I595" s="1201">
        <f t="shared" si="140"/>
        <v>0</v>
      </c>
      <c r="J595" s="1296"/>
      <c r="K595" s="1281"/>
      <c r="L595" s="1310"/>
      <c r="M595" s="2330">
        <f t="shared" si="141"/>
        <v>0</v>
      </c>
    </row>
    <row r="596" spans="2:13" ht="18.75" customHeight="1">
      <c r="B596" s="1276"/>
      <c r="C596" s="1277" t="s">
        <v>147</v>
      </c>
      <c r="D596" s="1195">
        <f t="shared" si="139"/>
        <v>0</v>
      </c>
      <c r="E596" s="1192"/>
      <c r="F596" s="1193"/>
      <c r="G596" s="1194"/>
      <c r="H596" s="1195"/>
      <c r="I596" s="1193">
        <f t="shared" si="140"/>
        <v>0</v>
      </c>
      <c r="J596" s="1290"/>
      <c r="K596" s="1291"/>
      <c r="L596" s="1292"/>
      <c r="M596" s="1092">
        <f t="shared" si="141"/>
        <v>0</v>
      </c>
    </row>
    <row r="597" spans="2:13" ht="18.75" customHeight="1">
      <c r="B597" s="1276">
        <v>20</v>
      </c>
      <c r="C597" s="1286" t="s">
        <v>754</v>
      </c>
      <c r="D597" s="1195">
        <f t="shared" si="139"/>
        <v>1554342</v>
      </c>
      <c r="E597" s="1192"/>
      <c r="F597" s="1662"/>
      <c r="G597" s="1665">
        <v>961168</v>
      </c>
      <c r="H597" s="1667">
        <v>593174</v>
      </c>
      <c r="I597" s="1193">
        <f t="shared" si="140"/>
        <v>1554342</v>
      </c>
      <c r="J597" s="1290"/>
      <c r="K597" s="1291"/>
      <c r="L597" s="1292"/>
      <c r="M597" s="1092">
        <f t="shared" si="141"/>
        <v>0</v>
      </c>
    </row>
    <row r="598" spans="2:13" ht="18.75" customHeight="1">
      <c r="B598" s="1276">
        <v>21</v>
      </c>
      <c r="C598" s="1286" t="s">
        <v>755</v>
      </c>
      <c r="D598" s="1195">
        <f t="shared" si="139"/>
        <v>6075</v>
      </c>
      <c r="E598" s="1192"/>
      <c r="F598" s="1662">
        <v>6075</v>
      </c>
      <c r="G598" s="1665"/>
      <c r="H598" s="1667"/>
      <c r="I598" s="1193">
        <f t="shared" si="140"/>
        <v>0</v>
      </c>
      <c r="J598" s="1290"/>
      <c r="K598" s="1291"/>
      <c r="L598" s="1292"/>
      <c r="M598" s="1092">
        <f t="shared" si="141"/>
        <v>0</v>
      </c>
    </row>
    <row r="599" spans="2:13" ht="18.75" customHeight="1">
      <c r="B599" s="1276">
        <v>22</v>
      </c>
      <c r="C599" s="1286" t="s">
        <v>756</v>
      </c>
      <c r="D599" s="1195">
        <f t="shared" si="139"/>
        <v>1000</v>
      </c>
      <c r="E599" s="1192"/>
      <c r="F599" s="1662"/>
      <c r="G599" s="1665">
        <v>510</v>
      </c>
      <c r="H599" s="1667">
        <v>490</v>
      </c>
      <c r="I599" s="1193">
        <f t="shared" si="140"/>
        <v>1000</v>
      </c>
      <c r="J599" s="1290"/>
      <c r="K599" s="1291"/>
      <c r="L599" s="1292"/>
      <c r="M599" s="1092">
        <f t="shared" si="141"/>
        <v>0</v>
      </c>
    </row>
    <row r="600" spans="2:13" ht="18.75" customHeight="1">
      <c r="B600" s="1276">
        <v>23</v>
      </c>
      <c r="C600" s="1286" t="s">
        <v>757</v>
      </c>
      <c r="D600" s="1195">
        <f t="shared" si="139"/>
        <v>0</v>
      </c>
      <c r="E600" s="1192"/>
      <c r="F600" s="1662"/>
      <c r="G600" s="1665"/>
      <c r="H600" s="1667"/>
      <c r="I600" s="1193">
        <f t="shared" si="140"/>
        <v>0</v>
      </c>
      <c r="J600" s="1290"/>
      <c r="K600" s="1291"/>
      <c r="L600" s="1292"/>
      <c r="M600" s="1092">
        <f t="shared" si="141"/>
        <v>0</v>
      </c>
    </row>
    <row r="601" spans="2:13" ht="18.75" customHeight="1">
      <c r="B601" s="1276">
        <v>24</v>
      </c>
      <c r="C601" s="1293" t="s">
        <v>758</v>
      </c>
      <c r="D601" s="1195">
        <f t="shared" si="139"/>
        <v>0</v>
      </c>
      <c r="E601" s="1192"/>
      <c r="F601" s="1662"/>
      <c r="G601" s="1665"/>
      <c r="H601" s="1667"/>
      <c r="I601" s="1193">
        <f t="shared" si="140"/>
        <v>0</v>
      </c>
      <c r="J601" s="1290"/>
      <c r="K601" s="1291"/>
      <c r="L601" s="1292"/>
      <c r="M601" s="1092">
        <f t="shared" si="141"/>
        <v>0</v>
      </c>
    </row>
    <row r="602" spans="2:13" ht="18.75" customHeight="1" thickBot="1">
      <c r="B602" s="1276">
        <v>25</v>
      </c>
      <c r="C602" s="1287" t="s">
        <v>759</v>
      </c>
      <c r="D602" s="2309">
        <f t="shared" si="139"/>
        <v>167959</v>
      </c>
      <c r="E602" s="2315"/>
      <c r="F602" s="2316"/>
      <c r="G602" s="2316">
        <v>119638</v>
      </c>
      <c r="H602" s="2316">
        <v>48321</v>
      </c>
      <c r="I602" s="2319">
        <f t="shared" si="140"/>
        <v>167959</v>
      </c>
      <c r="J602" s="2319"/>
      <c r="K602" s="2319"/>
      <c r="L602" s="2319"/>
      <c r="M602" s="2323">
        <f t="shared" si="141"/>
        <v>0</v>
      </c>
    </row>
    <row r="603" spans="2:13" ht="27.75" customHeight="1" thickBot="1">
      <c r="B603" s="1288">
        <v>26</v>
      </c>
      <c r="C603" s="1289" t="s">
        <v>760</v>
      </c>
      <c r="D603" s="1661">
        <f>D597+D598+D599+D600+D601+D602</f>
        <v>1729376</v>
      </c>
      <c r="E603" s="1661">
        <f t="shared" ref="E603:M603" si="144">E597+E598+E599+E600+E601+E602</f>
        <v>0</v>
      </c>
      <c r="F603" s="1661">
        <f t="shared" si="144"/>
        <v>6075</v>
      </c>
      <c r="G603" s="1661">
        <f t="shared" si="144"/>
        <v>1081316</v>
      </c>
      <c r="H603" s="1661">
        <f t="shared" si="144"/>
        <v>641985</v>
      </c>
      <c r="I603" s="1661">
        <f t="shared" si="144"/>
        <v>1723301</v>
      </c>
      <c r="J603" s="2340">
        <f t="shared" si="144"/>
        <v>0</v>
      </c>
      <c r="K603" s="2340">
        <f t="shared" si="144"/>
        <v>0</v>
      </c>
      <c r="L603" s="2340">
        <f t="shared" si="144"/>
        <v>0</v>
      </c>
      <c r="M603" s="2340">
        <f t="shared" si="144"/>
        <v>0</v>
      </c>
    </row>
    <row r="604" spans="2:13" ht="18.75" customHeight="1">
      <c r="B604" s="1294"/>
      <c r="C604" s="1295" t="s">
        <v>761</v>
      </c>
      <c r="D604" s="1203">
        <f t="shared" si="139"/>
        <v>0</v>
      </c>
      <c r="E604" s="1200"/>
      <c r="F604" s="1201"/>
      <c r="G604" s="1202"/>
      <c r="H604" s="1203"/>
      <c r="I604" s="1201">
        <f t="shared" si="140"/>
        <v>0</v>
      </c>
      <c r="J604" s="1296"/>
      <c r="K604" s="1281"/>
      <c r="L604" s="1280"/>
      <c r="M604" s="2330">
        <f t="shared" si="141"/>
        <v>0</v>
      </c>
    </row>
    <row r="605" spans="2:13" ht="18.75" customHeight="1">
      <c r="B605" s="1276">
        <v>27</v>
      </c>
      <c r="C605" s="1283" t="s">
        <v>762</v>
      </c>
      <c r="D605" s="1195">
        <f t="shared" si="139"/>
        <v>500000</v>
      </c>
      <c r="E605" s="1192"/>
      <c r="F605" s="1662">
        <v>500000</v>
      </c>
      <c r="G605" s="1665"/>
      <c r="H605" s="1667"/>
      <c r="I605" s="1193">
        <f t="shared" si="140"/>
        <v>0</v>
      </c>
      <c r="J605" s="1290"/>
      <c r="K605" s="1291"/>
      <c r="L605" s="1292"/>
      <c r="M605" s="1092">
        <f t="shared" si="141"/>
        <v>0</v>
      </c>
    </row>
    <row r="606" spans="2:13" ht="18.75" customHeight="1">
      <c r="B606" s="1276">
        <v>28</v>
      </c>
      <c r="C606" s="1283" t="s">
        <v>763</v>
      </c>
      <c r="D606" s="1195">
        <f t="shared" si="139"/>
        <v>-29801</v>
      </c>
      <c r="E606" s="1192"/>
      <c r="F606" s="1662">
        <v>-29801</v>
      </c>
      <c r="G606" s="1665"/>
      <c r="H606" s="1667"/>
      <c r="I606" s="1193">
        <f t="shared" si="140"/>
        <v>0</v>
      </c>
      <c r="J606" s="1290"/>
      <c r="K606" s="1291"/>
      <c r="L606" s="1292"/>
      <c r="M606" s="1092">
        <f t="shared" si="141"/>
        <v>0</v>
      </c>
    </row>
    <row r="607" spans="2:13" ht="18.75" customHeight="1">
      <c r="B607" s="1297">
        <v>29</v>
      </c>
      <c r="C607" s="1298" t="s">
        <v>764</v>
      </c>
      <c r="D607" s="1195">
        <f t="shared" si="139"/>
        <v>0</v>
      </c>
      <c r="E607" s="1196"/>
      <c r="F607" s="1664"/>
      <c r="G607" s="1666"/>
      <c r="H607" s="1668"/>
      <c r="I607" s="1193">
        <f t="shared" si="140"/>
        <v>0</v>
      </c>
      <c r="J607" s="1301"/>
      <c r="K607" s="1302"/>
      <c r="L607" s="1303"/>
      <c r="M607" s="1092">
        <f t="shared" si="141"/>
        <v>0</v>
      </c>
    </row>
    <row r="608" spans="2:13" ht="18.75" customHeight="1" thickBot="1">
      <c r="B608" s="1297">
        <v>30</v>
      </c>
      <c r="C608" s="1298" t="s">
        <v>765</v>
      </c>
      <c r="D608" s="2309">
        <f t="shared" si="139"/>
        <v>57056</v>
      </c>
      <c r="E608" s="2315"/>
      <c r="F608" s="2316">
        <v>57056</v>
      </c>
      <c r="G608" s="2317"/>
      <c r="H608" s="2318"/>
      <c r="I608" s="2319">
        <f t="shared" si="140"/>
        <v>0</v>
      </c>
      <c r="J608" s="2334"/>
      <c r="K608" s="2309"/>
      <c r="L608" s="2335"/>
      <c r="M608" s="2323">
        <f t="shared" si="141"/>
        <v>0</v>
      </c>
    </row>
    <row r="609" spans="2:13" ht="18.75" customHeight="1" thickBot="1">
      <c r="B609" s="1288">
        <v>31</v>
      </c>
      <c r="C609" s="1299" t="s">
        <v>766</v>
      </c>
      <c r="D609" s="1661">
        <f>D605+D606+D607+D608</f>
        <v>527255</v>
      </c>
      <c r="E609" s="1661">
        <f t="shared" ref="E609:M609" si="145">E605+E606+E607+E608</f>
        <v>0</v>
      </c>
      <c r="F609" s="1661">
        <f t="shared" si="145"/>
        <v>527255</v>
      </c>
      <c r="G609" s="1661">
        <f t="shared" si="145"/>
        <v>0</v>
      </c>
      <c r="H609" s="1661">
        <f t="shared" si="145"/>
        <v>0</v>
      </c>
      <c r="I609" s="1661">
        <f t="shared" si="145"/>
        <v>0</v>
      </c>
      <c r="J609" s="2340">
        <f t="shared" si="145"/>
        <v>0</v>
      </c>
      <c r="K609" s="2340">
        <f t="shared" si="145"/>
        <v>0</v>
      </c>
      <c r="L609" s="2340">
        <f t="shared" si="145"/>
        <v>0</v>
      </c>
      <c r="M609" s="2340">
        <f t="shared" si="145"/>
        <v>0</v>
      </c>
    </row>
    <row r="610" spans="2:13" ht="25.5" customHeight="1" thickBot="1">
      <c r="B610" s="1288">
        <v>32</v>
      </c>
      <c r="C610" s="1289" t="s">
        <v>767</v>
      </c>
      <c r="D610" s="1661">
        <f>D609+D603</f>
        <v>2256631</v>
      </c>
      <c r="E610" s="1661">
        <f t="shared" ref="E610:M610" si="146">E609+E603</f>
        <v>0</v>
      </c>
      <c r="F610" s="1661">
        <f t="shared" si="146"/>
        <v>533330</v>
      </c>
      <c r="G610" s="1661">
        <f t="shared" si="146"/>
        <v>1081316</v>
      </c>
      <c r="H610" s="1661">
        <f t="shared" si="146"/>
        <v>641985</v>
      </c>
      <c r="I610" s="1661">
        <f t="shared" si="146"/>
        <v>1723301</v>
      </c>
      <c r="J610" s="2340">
        <f t="shared" si="146"/>
        <v>0</v>
      </c>
      <c r="K610" s="2340">
        <f t="shared" si="146"/>
        <v>0</v>
      </c>
      <c r="L610" s="2340">
        <f t="shared" si="146"/>
        <v>0</v>
      </c>
      <c r="M610" s="2340">
        <f t="shared" si="146"/>
        <v>0</v>
      </c>
    </row>
    <row r="611" spans="2:13" ht="18.75" customHeight="1">
      <c r="D611" s="1310"/>
      <c r="E611" s="1310"/>
      <c r="F611" s="1310"/>
      <c r="G611" s="1310"/>
      <c r="H611" s="1310"/>
      <c r="I611" s="1310"/>
      <c r="J611" s="1310"/>
      <c r="K611" s="1310"/>
      <c r="L611" s="1310"/>
      <c r="M611" s="1310"/>
    </row>
    <row r="612" spans="2:13" ht="18.75" customHeight="1">
      <c r="D612" s="1571"/>
      <c r="E612" s="1571"/>
      <c r="F612" s="1571"/>
      <c r="G612" s="1571"/>
      <c r="H612" s="1571"/>
      <c r="I612" s="1571"/>
      <c r="J612" s="1571"/>
      <c r="K612" s="1571"/>
      <c r="L612" s="1571"/>
      <c r="M612" s="1571">
        <v>41</v>
      </c>
    </row>
    <row r="613" spans="2:13" ht="18.75" customHeight="1">
      <c r="D613" s="1310"/>
      <c r="E613" s="1310"/>
      <c r="F613" s="1310"/>
      <c r="G613" s="1310"/>
      <c r="H613" s="1310"/>
      <c r="I613" s="1310"/>
      <c r="J613" s="1310"/>
      <c r="K613" s="1310"/>
      <c r="L613" s="1310"/>
      <c r="M613" s="1310"/>
    </row>
    <row r="614" spans="2:13" ht="18.75" customHeight="1">
      <c r="B614" s="2208" t="s">
        <v>1074</v>
      </c>
      <c r="C614" s="2208"/>
      <c r="D614" s="2208"/>
      <c r="E614" s="2208"/>
      <c r="F614" s="2208"/>
      <c r="G614" s="2208"/>
      <c r="H614" s="1310"/>
      <c r="I614" s="1310"/>
      <c r="J614" s="1310"/>
      <c r="K614" s="1310"/>
      <c r="L614" s="1310"/>
      <c r="M614" s="1310"/>
    </row>
    <row r="615" spans="2:13" ht="18.75" customHeight="1" thickBot="1">
      <c r="B615" s="1977"/>
      <c r="C615" s="1977"/>
      <c r="D615" s="1977"/>
      <c r="E615" s="1977"/>
      <c r="F615" s="1977"/>
      <c r="G615" s="1977"/>
      <c r="H615" s="1310"/>
      <c r="I615" s="1310"/>
      <c r="J615" s="1310"/>
      <c r="K615" s="1310"/>
      <c r="L615" s="1310"/>
      <c r="M615" s="1310"/>
    </row>
    <row r="616" spans="2:13" ht="18.75" customHeight="1" thickBot="1">
      <c r="B616" s="2535" t="s">
        <v>679</v>
      </c>
      <c r="C616" s="2536"/>
      <c r="D616" s="1573"/>
      <c r="E616" s="1573"/>
      <c r="F616" s="1573"/>
      <c r="G616" s="1573"/>
      <c r="H616" s="1573"/>
      <c r="I616" s="1519"/>
      <c r="J616" s="1519"/>
      <c r="K616" s="1519"/>
      <c r="L616" s="1980"/>
      <c r="M616" s="1981" t="s">
        <v>885</v>
      </c>
    </row>
    <row r="617" spans="2:13" ht="18.75" customHeight="1" thickBot="1">
      <c r="B617" s="2549" t="s">
        <v>718</v>
      </c>
      <c r="C617" s="2537"/>
      <c r="D617" s="2537" t="s">
        <v>719</v>
      </c>
      <c r="E617" s="2537" t="s">
        <v>720</v>
      </c>
      <c r="F617" s="2537" t="s">
        <v>721</v>
      </c>
      <c r="G617" s="2540" t="s">
        <v>252</v>
      </c>
      <c r="H617" s="2541"/>
      <c r="I617" s="2541"/>
      <c r="J617" s="2541"/>
      <c r="K617" s="2541"/>
      <c r="L617" s="2541"/>
      <c r="M617" s="2542"/>
    </row>
    <row r="618" spans="2:13" ht="18.75" customHeight="1" thickBot="1">
      <c r="B618" s="2550"/>
      <c r="C618" s="2538"/>
      <c r="D618" s="2538"/>
      <c r="E618" s="2538"/>
      <c r="F618" s="2538"/>
      <c r="G618" s="2543" t="s">
        <v>1012</v>
      </c>
      <c r="H618" s="2544"/>
      <c r="I618" s="2545"/>
      <c r="J618" s="2546" t="s">
        <v>1014</v>
      </c>
      <c r="K618" s="2547"/>
      <c r="L618" s="2547"/>
      <c r="M618" s="2548"/>
    </row>
    <row r="619" spans="2:13" ht="54.75" customHeight="1" thickBot="1">
      <c r="B619" s="2550"/>
      <c r="C619" s="2538"/>
      <c r="D619" s="2539"/>
      <c r="E619" s="2539"/>
      <c r="F619" s="2539"/>
      <c r="G619" s="1613" t="s">
        <v>723</v>
      </c>
      <c r="H619" s="1613" t="s">
        <v>724</v>
      </c>
      <c r="I619" s="1613" t="s">
        <v>2</v>
      </c>
      <c r="J619" s="1614" t="s">
        <v>725</v>
      </c>
      <c r="K619" s="1614" t="s">
        <v>726</v>
      </c>
      <c r="L619" s="1614" t="s">
        <v>727</v>
      </c>
      <c r="M619" s="1423" t="s">
        <v>2</v>
      </c>
    </row>
    <row r="620" spans="2:13" ht="18.75" customHeight="1" thickBot="1">
      <c r="B620" s="2550"/>
      <c r="C620" s="2538"/>
      <c r="D620" s="1336">
        <v>1</v>
      </c>
      <c r="E620" s="1531"/>
      <c r="F620" s="1531">
        <v>2</v>
      </c>
      <c r="G620" s="1529">
        <v>3</v>
      </c>
      <c r="H620" s="1531">
        <v>4</v>
      </c>
      <c r="I620" s="1528">
        <v>5</v>
      </c>
      <c r="J620" s="1529">
        <v>6</v>
      </c>
      <c r="K620" s="1531">
        <v>7</v>
      </c>
      <c r="L620" s="1273">
        <v>8</v>
      </c>
      <c r="M620" s="1336">
        <v>9</v>
      </c>
    </row>
    <row r="621" spans="2:13" ht="18.75" customHeight="1" thickBot="1">
      <c r="B621" s="2551"/>
      <c r="C621" s="2539"/>
      <c r="D621" s="1533" t="s">
        <v>728</v>
      </c>
      <c r="E621" s="1533"/>
      <c r="F621" s="1533"/>
      <c r="G621" s="1530"/>
      <c r="H621" s="1533"/>
      <c r="I621" s="1274" t="s">
        <v>729</v>
      </c>
      <c r="J621" s="1530"/>
      <c r="K621" s="1533"/>
      <c r="L621" s="1275"/>
      <c r="M621" s="1533" t="s">
        <v>730</v>
      </c>
    </row>
    <row r="622" spans="2:13" ht="18.75" customHeight="1">
      <c r="B622" s="1294"/>
      <c r="C622" s="1295" t="s">
        <v>146</v>
      </c>
      <c r="D622" s="1420"/>
      <c r="E622" s="1278"/>
      <c r="F622" s="1201"/>
      <c r="G622" s="1202"/>
      <c r="H622" s="1203"/>
      <c r="I622" s="1200"/>
      <c r="J622" s="1202"/>
      <c r="K622" s="1279"/>
      <c r="L622" s="1280"/>
      <c r="M622" s="1281"/>
    </row>
    <row r="623" spans="2:13" ht="18.75" customHeight="1">
      <c r="B623" s="1282">
        <v>1</v>
      </c>
      <c r="C623" s="1283" t="s">
        <v>731</v>
      </c>
      <c r="D623" s="1195">
        <f>E623+F623+I623+M623</f>
        <v>0</v>
      </c>
      <c r="E623" s="1192"/>
      <c r="F623" s="1662"/>
      <c r="G623" s="1665"/>
      <c r="H623" s="1667"/>
      <c r="I623" s="1193">
        <f>G623+H623</f>
        <v>0</v>
      </c>
      <c r="J623" s="1290"/>
      <c r="K623" s="1291"/>
      <c r="L623" s="1292"/>
      <c r="M623" s="1092">
        <f>J623+K623+L623</f>
        <v>0</v>
      </c>
    </row>
    <row r="624" spans="2:13" ht="18.75" customHeight="1">
      <c r="B624" s="1276">
        <v>2</v>
      </c>
      <c r="C624" s="1283" t="s">
        <v>87</v>
      </c>
      <c r="D624" s="1195">
        <f t="shared" ref="D624:D659" si="147">E624+F624+I624+M624</f>
        <v>20515.342390000002</v>
      </c>
      <c r="E624" s="1192"/>
      <c r="F624" s="1662">
        <v>20515.342390000002</v>
      </c>
      <c r="G624" s="1665"/>
      <c r="H624" s="1667"/>
      <c r="I624" s="1193">
        <f t="shared" ref="I624:I659" si="148">G624+H624</f>
        <v>0</v>
      </c>
      <c r="J624" s="1290"/>
      <c r="K624" s="1291"/>
      <c r="L624" s="1292"/>
      <c r="M624" s="1092">
        <f t="shared" ref="M624:M659" si="149">J624+K624+L624</f>
        <v>0</v>
      </c>
    </row>
    <row r="625" spans="2:13" ht="18.75" customHeight="1">
      <c r="B625" s="1276">
        <v>3</v>
      </c>
      <c r="C625" s="1283" t="s">
        <v>732</v>
      </c>
      <c r="D625" s="1195">
        <f t="shared" si="147"/>
        <v>0</v>
      </c>
      <c r="E625" s="1192"/>
      <c r="F625" s="1662"/>
      <c r="G625" s="1665"/>
      <c r="H625" s="1667"/>
      <c r="I625" s="1193">
        <f t="shared" si="148"/>
        <v>0</v>
      </c>
      <c r="J625" s="1290"/>
      <c r="K625" s="1291"/>
      <c r="L625" s="1292"/>
      <c r="M625" s="1092">
        <f t="shared" si="149"/>
        <v>0</v>
      </c>
    </row>
    <row r="626" spans="2:13" ht="18.75" customHeight="1">
      <c r="B626" s="1282">
        <v>4</v>
      </c>
      <c r="C626" s="1283" t="s">
        <v>733</v>
      </c>
      <c r="D626" s="1195">
        <f t="shared" si="147"/>
        <v>72204.263940000004</v>
      </c>
      <c r="E626" s="1192"/>
      <c r="F626" s="1662">
        <v>72204.263940000004</v>
      </c>
      <c r="G626" s="1665"/>
      <c r="H626" s="1667"/>
      <c r="I626" s="1193">
        <f t="shared" si="148"/>
        <v>0</v>
      </c>
      <c r="J626" s="1290"/>
      <c r="K626" s="1291"/>
      <c r="L626" s="1292"/>
      <c r="M626" s="1092">
        <f t="shared" si="149"/>
        <v>0</v>
      </c>
    </row>
    <row r="627" spans="2:13" ht="18.75" customHeight="1">
      <c r="B627" s="1276">
        <v>5</v>
      </c>
      <c r="C627" s="1283" t="s">
        <v>734</v>
      </c>
      <c r="D627" s="1195">
        <f t="shared" si="147"/>
        <v>0</v>
      </c>
      <c r="E627" s="1192"/>
      <c r="F627" s="1662"/>
      <c r="G627" s="1665"/>
      <c r="H627" s="1667"/>
      <c r="I627" s="1193">
        <f t="shared" si="148"/>
        <v>0</v>
      </c>
      <c r="J627" s="1290"/>
      <c r="K627" s="1291"/>
      <c r="L627" s="1292"/>
      <c r="M627" s="1092">
        <f t="shared" si="149"/>
        <v>0</v>
      </c>
    </row>
    <row r="628" spans="2:13" ht="18.75" customHeight="1">
      <c r="B628" s="1276">
        <v>6</v>
      </c>
      <c r="C628" s="1283" t="s">
        <v>735</v>
      </c>
      <c r="D628" s="1195">
        <f t="shared" si="147"/>
        <v>0</v>
      </c>
      <c r="E628" s="1192"/>
      <c r="F628" s="1663">
        <f t="shared" ref="F628:H628" si="150">+F629+F630</f>
        <v>0</v>
      </c>
      <c r="G628" s="1663">
        <f t="shared" si="150"/>
        <v>0</v>
      </c>
      <c r="H628" s="1663">
        <f t="shared" si="150"/>
        <v>0</v>
      </c>
      <c r="I628" s="1193">
        <f t="shared" si="148"/>
        <v>0</v>
      </c>
      <c r="J628" s="1192"/>
      <c r="K628" s="1192"/>
      <c r="L628" s="1192"/>
      <c r="M628" s="1092">
        <f t="shared" si="149"/>
        <v>0</v>
      </c>
    </row>
    <row r="629" spans="2:13" ht="18.75" customHeight="1">
      <c r="B629" s="1276"/>
      <c r="C629" s="1191" t="s">
        <v>736</v>
      </c>
      <c r="D629" s="1195">
        <f t="shared" si="147"/>
        <v>0</v>
      </c>
      <c r="E629" s="1192"/>
      <c r="F629" s="1662"/>
      <c r="G629" s="1665"/>
      <c r="H629" s="1667"/>
      <c r="I629" s="1193">
        <f t="shared" si="148"/>
        <v>0</v>
      </c>
      <c r="J629" s="1290"/>
      <c r="K629" s="1291"/>
      <c r="L629" s="1292"/>
      <c r="M629" s="1092">
        <f t="shared" si="149"/>
        <v>0</v>
      </c>
    </row>
    <row r="630" spans="2:13" ht="18.75" customHeight="1">
      <c r="B630" s="1276"/>
      <c r="C630" s="1191" t="s">
        <v>737</v>
      </c>
      <c r="D630" s="1195">
        <f t="shared" si="147"/>
        <v>0</v>
      </c>
      <c r="E630" s="1192"/>
      <c r="F630" s="1662"/>
      <c r="G630" s="1665"/>
      <c r="H630" s="1667"/>
      <c r="I630" s="1193">
        <f t="shared" si="148"/>
        <v>0</v>
      </c>
      <c r="J630" s="1290"/>
      <c r="K630" s="1291"/>
      <c r="L630" s="1292"/>
      <c r="M630" s="1092">
        <f t="shared" si="149"/>
        <v>0</v>
      </c>
    </row>
    <row r="631" spans="2:13" ht="18.75" customHeight="1">
      <c r="B631" s="1282">
        <v>7</v>
      </c>
      <c r="C631" s="1283" t="s">
        <v>738</v>
      </c>
      <c r="D631" s="1195">
        <f t="shared" si="147"/>
        <v>0</v>
      </c>
      <c r="E631" s="1192"/>
      <c r="F631" s="1663">
        <f t="shared" ref="F631:H631" si="151">+F632+F633</f>
        <v>0</v>
      </c>
      <c r="G631" s="1663">
        <f t="shared" si="151"/>
        <v>0</v>
      </c>
      <c r="H631" s="1663">
        <f t="shared" si="151"/>
        <v>0</v>
      </c>
      <c r="I631" s="1193">
        <f t="shared" si="148"/>
        <v>0</v>
      </c>
      <c r="J631" s="1192"/>
      <c r="K631" s="1192"/>
      <c r="L631" s="1192"/>
      <c r="M631" s="1092">
        <f t="shared" si="149"/>
        <v>0</v>
      </c>
    </row>
    <row r="632" spans="2:13" ht="18.75" customHeight="1">
      <c r="B632" s="1282"/>
      <c r="C632" s="1191" t="s">
        <v>739</v>
      </c>
      <c r="D632" s="1195">
        <f t="shared" si="147"/>
        <v>0</v>
      </c>
      <c r="E632" s="1192"/>
      <c r="F632" s="1662"/>
      <c r="G632" s="1665"/>
      <c r="H632" s="1667"/>
      <c r="I632" s="1193">
        <f t="shared" si="148"/>
        <v>0</v>
      </c>
      <c r="J632" s="1290"/>
      <c r="K632" s="1291"/>
      <c r="L632" s="1292"/>
      <c r="M632" s="1092">
        <f t="shared" si="149"/>
        <v>0</v>
      </c>
    </row>
    <row r="633" spans="2:13" ht="18.75" customHeight="1" thickBot="1">
      <c r="B633" s="1282"/>
      <c r="C633" s="2312" t="s">
        <v>740</v>
      </c>
      <c r="D633" s="2309">
        <f t="shared" si="147"/>
        <v>0</v>
      </c>
      <c r="E633" s="2315"/>
      <c r="F633" s="2316"/>
      <c r="G633" s="2317"/>
      <c r="H633" s="2318"/>
      <c r="I633" s="2319">
        <f t="shared" si="148"/>
        <v>0</v>
      </c>
      <c r="J633" s="2338"/>
      <c r="K633" s="2339"/>
      <c r="L633" s="2335"/>
      <c r="M633" s="2323">
        <f t="shared" si="149"/>
        <v>0</v>
      </c>
    </row>
    <row r="634" spans="2:13" ht="24" customHeight="1" thickBot="1">
      <c r="B634" s="1276">
        <v>8</v>
      </c>
      <c r="C634" s="2314" t="s">
        <v>741</v>
      </c>
      <c r="D634" s="1661">
        <f t="shared" si="147"/>
        <v>2553920.4620980825</v>
      </c>
      <c r="E634" s="2346"/>
      <c r="F634" s="2331">
        <f t="shared" ref="F634:H634" si="152">+F635+F636+F637+F638</f>
        <v>10224.16025739726</v>
      </c>
      <c r="G634" s="2331">
        <f t="shared" si="152"/>
        <v>297121.10579890409</v>
      </c>
      <c r="H634" s="2331">
        <f t="shared" si="152"/>
        <v>2246575.196041781</v>
      </c>
      <c r="I634" s="2047">
        <f t="shared" si="148"/>
        <v>2543696.3018406853</v>
      </c>
      <c r="J634" s="2346"/>
      <c r="K634" s="2356"/>
      <c r="L634" s="2356"/>
      <c r="M634" s="2357">
        <f t="shared" si="149"/>
        <v>0</v>
      </c>
    </row>
    <row r="635" spans="2:13" ht="18.75" customHeight="1">
      <c r="B635" s="1276">
        <v>9</v>
      </c>
      <c r="C635" s="2313" t="s">
        <v>742</v>
      </c>
      <c r="D635" s="1203">
        <f t="shared" si="147"/>
        <v>0</v>
      </c>
      <c r="E635" s="1200"/>
      <c r="F635" s="2324"/>
      <c r="G635" s="2325"/>
      <c r="H635" s="2326"/>
      <c r="I635" s="1201">
        <f t="shared" si="148"/>
        <v>0</v>
      </c>
      <c r="J635" s="1296"/>
      <c r="K635" s="1281"/>
      <c r="L635" s="1280"/>
      <c r="M635" s="2330">
        <f t="shared" si="149"/>
        <v>0</v>
      </c>
    </row>
    <row r="636" spans="2:13" ht="18.75" customHeight="1">
      <c r="B636" s="1282">
        <v>10</v>
      </c>
      <c r="C636" s="1285" t="s">
        <v>743</v>
      </c>
      <c r="D636" s="1195">
        <f t="shared" si="147"/>
        <v>1004235.2082780821</v>
      </c>
      <c r="E636" s="1192"/>
      <c r="F636" s="1662">
        <v>1101.3260273972601</v>
      </c>
      <c r="G636" s="1662">
        <v>198724.01095890411</v>
      </c>
      <c r="H636" s="1662">
        <v>804409.87129178073</v>
      </c>
      <c r="I636" s="1193">
        <f t="shared" si="148"/>
        <v>1003133.8822506848</v>
      </c>
      <c r="J636" s="1193"/>
      <c r="K636" s="1193"/>
      <c r="L636" s="1193"/>
      <c r="M636" s="1092">
        <f t="shared" si="149"/>
        <v>0</v>
      </c>
    </row>
    <row r="637" spans="2:13" ht="18.75" customHeight="1">
      <c r="B637" s="1276">
        <v>11</v>
      </c>
      <c r="C637" s="1285" t="s">
        <v>744</v>
      </c>
      <c r="D637" s="1195">
        <f t="shared" si="147"/>
        <v>1549685.25382</v>
      </c>
      <c r="E637" s="1192"/>
      <c r="F637" s="1662">
        <v>9122.8342300000004</v>
      </c>
      <c r="G637" s="1662">
        <v>98397.094840000005</v>
      </c>
      <c r="H637" s="1662">
        <v>1442165.3247500001</v>
      </c>
      <c r="I637" s="1193">
        <f t="shared" si="148"/>
        <v>1540562.4195900001</v>
      </c>
      <c r="J637" s="1193"/>
      <c r="K637" s="1193"/>
      <c r="L637" s="1193"/>
      <c r="M637" s="1092">
        <f t="shared" si="149"/>
        <v>0</v>
      </c>
    </row>
    <row r="638" spans="2:13" ht="27" customHeight="1">
      <c r="B638" s="1276">
        <v>12</v>
      </c>
      <c r="C638" s="1285" t="s">
        <v>745</v>
      </c>
      <c r="D638" s="1195">
        <f t="shared" si="147"/>
        <v>0</v>
      </c>
      <c r="E638" s="1192"/>
      <c r="F638" s="1662"/>
      <c r="G638" s="1662"/>
      <c r="H638" s="1662"/>
      <c r="I638" s="1193">
        <f t="shared" si="148"/>
        <v>0</v>
      </c>
      <c r="J638" s="1193"/>
      <c r="K638" s="1193"/>
      <c r="L638" s="1193"/>
      <c r="M638" s="1092">
        <f t="shared" si="149"/>
        <v>0</v>
      </c>
    </row>
    <row r="639" spans="2:13" ht="18.75" customHeight="1">
      <c r="B639" s="1282">
        <v>13</v>
      </c>
      <c r="C639" s="1286" t="s">
        <v>746</v>
      </c>
      <c r="D639" s="1195">
        <f t="shared" si="147"/>
        <v>451.32873999999998</v>
      </c>
      <c r="E639" s="1192"/>
      <c r="F639" s="1662"/>
      <c r="G639" s="1665">
        <v>451.32873999999998</v>
      </c>
      <c r="H639" s="1667"/>
      <c r="I639" s="1193">
        <f t="shared" si="148"/>
        <v>451.32873999999998</v>
      </c>
      <c r="J639" s="1290"/>
      <c r="K639" s="1291"/>
      <c r="L639" s="1292"/>
      <c r="M639" s="1092">
        <f t="shared" si="149"/>
        <v>0</v>
      </c>
    </row>
    <row r="640" spans="2:13" ht="18.75" customHeight="1">
      <c r="B640" s="1276">
        <v>14</v>
      </c>
      <c r="C640" s="1286" t="s">
        <v>747</v>
      </c>
      <c r="D640" s="1195">
        <f t="shared" si="147"/>
        <v>5557.1779900000001</v>
      </c>
      <c r="E640" s="1192"/>
      <c r="F640" s="1662"/>
      <c r="G640" s="1665">
        <v>82.1</v>
      </c>
      <c r="H640" s="1667">
        <v>5475.0779899999998</v>
      </c>
      <c r="I640" s="1193">
        <f t="shared" si="148"/>
        <v>5557.1779900000001</v>
      </c>
      <c r="J640" s="1290"/>
      <c r="K640" s="1291"/>
      <c r="L640" s="1292"/>
      <c r="M640" s="1092">
        <f t="shared" si="149"/>
        <v>0</v>
      </c>
    </row>
    <row r="641" spans="2:13" ht="18.75" customHeight="1">
      <c r="B641" s="1276">
        <v>15</v>
      </c>
      <c r="C641" s="1286" t="s">
        <v>748</v>
      </c>
      <c r="D641" s="1195">
        <f t="shared" si="147"/>
        <v>27406.513319999998</v>
      </c>
      <c r="E641" s="1192"/>
      <c r="F641" s="1662"/>
      <c r="G641" s="1665">
        <v>4685.7049999999999</v>
      </c>
      <c r="H641" s="1667">
        <v>22720.808319999996</v>
      </c>
      <c r="I641" s="1193">
        <f t="shared" si="148"/>
        <v>27406.513319999998</v>
      </c>
      <c r="J641" s="1290"/>
      <c r="K641" s="1291"/>
      <c r="L641" s="1292"/>
      <c r="M641" s="1092">
        <f t="shared" si="149"/>
        <v>0</v>
      </c>
    </row>
    <row r="642" spans="2:13" ht="18.75" customHeight="1">
      <c r="B642" s="1282">
        <v>16</v>
      </c>
      <c r="C642" s="1286" t="s">
        <v>749</v>
      </c>
      <c r="D642" s="1195">
        <f t="shared" si="147"/>
        <v>57361.734100000009</v>
      </c>
      <c r="E642" s="1663">
        <v>-474788.00965000002</v>
      </c>
      <c r="F642" s="1662">
        <v>478606.39199000003</v>
      </c>
      <c r="G642" s="1662">
        <v>2328.2897068553998</v>
      </c>
      <c r="H642" s="1667">
        <v>51215.062053144597</v>
      </c>
      <c r="I642" s="1193">
        <f t="shared" si="148"/>
        <v>53543.351759999998</v>
      </c>
      <c r="J642" s="1193"/>
      <c r="K642" s="1291"/>
      <c r="L642" s="1193"/>
      <c r="M642" s="1092">
        <f t="shared" si="149"/>
        <v>0</v>
      </c>
    </row>
    <row r="643" spans="2:13" ht="18.75" customHeight="1">
      <c r="B643" s="1276">
        <v>17</v>
      </c>
      <c r="C643" s="1286" t="s">
        <v>750</v>
      </c>
      <c r="D643" s="1195">
        <f t="shared" si="147"/>
        <v>0</v>
      </c>
      <c r="E643" s="1192"/>
      <c r="F643" s="1662"/>
      <c r="G643" s="1665"/>
      <c r="H643" s="1667"/>
      <c r="I643" s="1193">
        <f t="shared" si="148"/>
        <v>0</v>
      </c>
      <c r="J643" s="1290"/>
      <c r="K643" s="1291"/>
      <c r="L643" s="1292"/>
      <c r="M643" s="1092">
        <f t="shared" si="149"/>
        <v>0</v>
      </c>
    </row>
    <row r="644" spans="2:13" ht="18.75" customHeight="1" thickBot="1">
      <c r="B644" s="1276">
        <v>18</v>
      </c>
      <c r="C644" s="1287" t="s">
        <v>751</v>
      </c>
      <c r="D644" s="2309">
        <f t="shared" si="147"/>
        <v>69279.714869999996</v>
      </c>
      <c r="E644" s="2315"/>
      <c r="F644" s="2316">
        <v>2855.4649800000002</v>
      </c>
      <c r="G644" s="2317">
        <v>275.14798999999999</v>
      </c>
      <c r="H644" s="2318">
        <v>66149.101899999994</v>
      </c>
      <c r="I644" s="2319">
        <f t="shared" si="148"/>
        <v>66424.249889999992</v>
      </c>
      <c r="J644" s="2338"/>
      <c r="K644" s="2339"/>
      <c r="L644" s="2335"/>
      <c r="M644" s="2323">
        <f t="shared" si="149"/>
        <v>0</v>
      </c>
    </row>
    <row r="645" spans="2:13" ht="27.75" customHeight="1" thickBot="1">
      <c r="B645" s="1288">
        <v>19</v>
      </c>
      <c r="C645" s="1289" t="s">
        <v>752</v>
      </c>
      <c r="D645" s="1661">
        <f>D623+D624+D625+D626+D627+D628+D631+D634+D639+D640+D641+D642+D643+D644</f>
        <v>2806696.5374480821</v>
      </c>
      <c r="E645" s="1661">
        <f t="shared" ref="E645:M645" si="153">E623+E624+E625+E626+E627+E628+E631+E634+E639+E640+E641+E642+E643+E644</f>
        <v>-474788.00965000002</v>
      </c>
      <c r="F645" s="1661">
        <f t="shared" si="153"/>
        <v>584405.6235573974</v>
      </c>
      <c r="G645" s="1661">
        <f t="shared" si="153"/>
        <v>304943.6772357595</v>
      </c>
      <c r="H645" s="1661">
        <f t="shared" si="153"/>
        <v>2392135.2463049255</v>
      </c>
      <c r="I645" s="1661">
        <f t="shared" si="153"/>
        <v>2697078.9235406853</v>
      </c>
      <c r="J645" s="2340">
        <f t="shared" si="153"/>
        <v>0</v>
      </c>
      <c r="K645" s="2340">
        <f t="shared" si="153"/>
        <v>0</v>
      </c>
      <c r="L645" s="2340">
        <f t="shared" si="153"/>
        <v>0</v>
      </c>
      <c r="M645" s="2340">
        <f t="shared" si="153"/>
        <v>0</v>
      </c>
    </row>
    <row r="646" spans="2:13" ht="18.75" customHeight="1">
      <c r="B646" s="1276"/>
      <c r="C646" s="1277" t="s">
        <v>753</v>
      </c>
      <c r="D646" s="1203">
        <f t="shared" si="147"/>
        <v>0</v>
      </c>
      <c r="E646" s="1200"/>
      <c r="F646" s="1201"/>
      <c r="G646" s="1202"/>
      <c r="H646" s="1203"/>
      <c r="I646" s="1201">
        <f t="shared" si="148"/>
        <v>0</v>
      </c>
      <c r="J646" s="1296"/>
      <c r="K646" s="1281"/>
      <c r="L646" s="1280"/>
      <c r="M646" s="2330">
        <f t="shared" si="149"/>
        <v>0</v>
      </c>
    </row>
    <row r="647" spans="2:13" ht="18.75" customHeight="1">
      <c r="B647" s="1276"/>
      <c r="C647" s="1277" t="s">
        <v>147</v>
      </c>
      <c r="D647" s="1195">
        <f t="shared" si="147"/>
        <v>0</v>
      </c>
      <c r="E647" s="1192"/>
      <c r="F647" s="1193"/>
      <c r="G647" s="1194"/>
      <c r="H647" s="1195"/>
      <c r="I647" s="1193">
        <f t="shared" si="148"/>
        <v>0</v>
      </c>
      <c r="J647" s="1290"/>
      <c r="K647" s="1291"/>
      <c r="L647" s="1292"/>
      <c r="M647" s="1092">
        <f t="shared" si="149"/>
        <v>0</v>
      </c>
    </row>
    <row r="648" spans="2:13" ht="18.75" customHeight="1">
      <c r="B648" s="1276">
        <v>20</v>
      </c>
      <c r="C648" s="1286" t="s">
        <v>754</v>
      </c>
      <c r="D648" s="1195">
        <f t="shared" si="147"/>
        <v>1857342.9660077472</v>
      </c>
      <c r="E648" s="1192"/>
      <c r="F648" s="1662"/>
      <c r="G648" s="1665">
        <v>288441.17900000024</v>
      </c>
      <c r="H648" s="1667">
        <v>1568901.787007747</v>
      </c>
      <c r="I648" s="1193">
        <f t="shared" si="148"/>
        <v>1857342.9660077472</v>
      </c>
      <c r="J648" s="1290"/>
      <c r="K648" s="1291"/>
      <c r="L648" s="1292"/>
      <c r="M648" s="1092">
        <f t="shared" si="149"/>
        <v>0</v>
      </c>
    </row>
    <row r="649" spans="2:13" ht="18.75" customHeight="1">
      <c r="B649" s="1276">
        <v>21</v>
      </c>
      <c r="C649" s="1286" t="s">
        <v>755</v>
      </c>
      <c r="D649" s="1195">
        <f t="shared" si="147"/>
        <v>4770.83</v>
      </c>
      <c r="E649" s="1192"/>
      <c r="F649" s="1662"/>
      <c r="G649" s="1665"/>
      <c r="H649" s="1667">
        <v>4770.83</v>
      </c>
      <c r="I649" s="1193">
        <f t="shared" si="148"/>
        <v>4770.83</v>
      </c>
      <c r="J649" s="1290"/>
      <c r="K649" s="1291"/>
      <c r="L649" s="1292"/>
      <c r="M649" s="1092">
        <f t="shared" si="149"/>
        <v>0</v>
      </c>
    </row>
    <row r="650" spans="2:13" ht="18.75" customHeight="1">
      <c r="B650" s="1276">
        <v>22</v>
      </c>
      <c r="C650" s="1286" t="s">
        <v>756</v>
      </c>
      <c r="D650" s="1195">
        <f t="shared" si="147"/>
        <v>58781.751320000003</v>
      </c>
      <c r="E650" s="1192"/>
      <c r="F650" s="1662"/>
      <c r="G650" s="1665">
        <v>2126.192395</v>
      </c>
      <c r="H650" s="1667">
        <v>56655.558925000005</v>
      </c>
      <c r="I650" s="1193">
        <f t="shared" si="148"/>
        <v>58781.751320000003</v>
      </c>
      <c r="J650" s="1290"/>
      <c r="K650" s="1291"/>
      <c r="L650" s="1292"/>
      <c r="M650" s="1092">
        <f t="shared" si="149"/>
        <v>0</v>
      </c>
    </row>
    <row r="651" spans="2:13" ht="18.75" customHeight="1">
      <c r="B651" s="1276">
        <v>23</v>
      </c>
      <c r="C651" s="1286" t="s">
        <v>757</v>
      </c>
      <c r="D651" s="1195">
        <f t="shared" si="147"/>
        <v>0</v>
      </c>
      <c r="E651" s="1192"/>
      <c r="F651" s="1662"/>
      <c r="G651" s="1665"/>
      <c r="H651" s="1667"/>
      <c r="I651" s="1193">
        <f t="shared" si="148"/>
        <v>0</v>
      </c>
      <c r="J651" s="1290"/>
      <c r="K651" s="1291"/>
      <c r="L651" s="1292"/>
      <c r="M651" s="1092">
        <f t="shared" si="149"/>
        <v>0</v>
      </c>
    </row>
    <row r="652" spans="2:13" ht="18.75" customHeight="1">
      <c r="B652" s="1276">
        <v>24</v>
      </c>
      <c r="C652" s="1293" t="s">
        <v>758</v>
      </c>
      <c r="D652" s="1195">
        <f t="shared" si="147"/>
        <v>0</v>
      </c>
      <c r="E652" s="1192"/>
      <c r="F652" s="1662"/>
      <c r="G652" s="1665"/>
      <c r="H652" s="1667"/>
      <c r="I652" s="1193">
        <f t="shared" si="148"/>
        <v>0</v>
      </c>
      <c r="J652" s="1290"/>
      <c r="K652" s="1291"/>
      <c r="L652" s="1292"/>
      <c r="M652" s="1092">
        <f t="shared" si="149"/>
        <v>0</v>
      </c>
    </row>
    <row r="653" spans="2:13" ht="18.75" customHeight="1" thickBot="1">
      <c r="B653" s="1276">
        <v>25</v>
      </c>
      <c r="C653" s="1287" t="s">
        <v>759</v>
      </c>
      <c r="D653" s="2309">
        <f t="shared" si="147"/>
        <v>302531.18730999972</v>
      </c>
      <c r="E653" s="2333">
        <v>-474788.00965000002</v>
      </c>
      <c r="F653" s="2316">
        <v>1135.7078000000001</v>
      </c>
      <c r="G653" s="2316">
        <v>14376.9176143968</v>
      </c>
      <c r="H653" s="2316">
        <v>761806.57154560299</v>
      </c>
      <c r="I653" s="2319">
        <f t="shared" si="148"/>
        <v>776183.48915999976</v>
      </c>
      <c r="J653" s="2319"/>
      <c r="K653" s="2319"/>
      <c r="L653" s="2319"/>
      <c r="M653" s="2323">
        <f t="shared" si="149"/>
        <v>0</v>
      </c>
    </row>
    <row r="654" spans="2:13" ht="29.25" customHeight="1" thickBot="1">
      <c r="B654" s="1288">
        <v>26</v>
      </c>
      <c r="C654" s="1289" t="s">
        <v>760</v>
      </c>
      <c r="D654" s="1661">
        <f>D653+D652+D651+D650+D649+D648</f>
        <v>2223426.7346377471</v>
      </c>
      <c r="E654" s="1661">
        <f t="shared" ref="E654:M654" si="154">E653+E652+E651+E650+E649+E648</f>
        <v>-474788.00965000002</v>
      </c>
      <c r="F654" s="1661">
        <f t="shared" si="154"/>
        <v>1135.7078000000001</v>
      </c>
      <c r="G654" s="1661">
        <f t="shared" si="154"/>
        <v>304944.28900939703</v>
      </c>
      <c r="H654" s="1661">
        <f t="shared" si="154"/>
        <v>2392134.7474783501</v>
      </c>
      <c r="I654" s="1661">
        <f t="shared" si="154"/>
        <v>2697079.036487747</v>
      </c>
      <c r="J654" s="2340">
        <f t="shared" si="154"/>
        <v>0</v>
      </c>
      <c r="K654" s="2340">
        <f t="shared" si="154"/>
        <v>0</v>
      </c>
      <c r="L654" s="2340">
        <f t="shared" si="154"/>
        <v>0</v>
      </c>
      <c r="M654" s="2340">
        <f t="shared" si="154"/>
        <v>0</v>
      </c>
    </row>
    <row r="655" spans="2:13" ht="18.75" customHeight="1">
      <c r="B655" s="1294"/>
      <c r="C655" s="1295" t="s">
        <v>761</v>
      </c>
      <c r="D655" s="1203">
        <f t="shared" si="147"/>
        <v>0</v>
      </c>
      <c r="E655" s="1200"/>
      <c r="F655" s="1201"/>
      <c r="G655" s="1202"/>
      <c r="H655" s="1203"/>
      <c r="I655" s="1201">
        <f t="shared" si="148"/>
        <v>0</v>
      </c>
      <c r="J655" s="1296"/>
      <c r="K655" s="1281"/>
      <c r="L655" s="1280"/>
      <c r="M655" s="2330">
        <f t="shared" si="149"/>
        <v>0</v>
      </c>
    </row>
    <row r="656" spans="2:13" ht="18.75" customHeight="1">
      <c r="B656" s="1276">
        <v>27</v>
      </c>
      <c r="C656" s="1283" t="s">
        <v>762</v>
      </c>
      <c r="D656" s="1195">
        <f t="shared" si="147"/>
        <v>800000</v>
      </c>
      <c r="E656" s="1192"/>
      <c r="F656" s="1662">
        <v>800000</v>
      </c>
      <c r="G656" s="1665"/>
      <c r="H656" s="1667"/>
      <c r="I656" s="1193">
        <f t="shared" si="148"/>
        <v>0</v>
      </c>
      <c r="J656" s="1290"/>
      <c r="K656" s="1291"/>
      <c r="L656" s="1292"/>
      <c r="M656" s="1092">
        <f t="shared" si="149"/>
        <v>0</v>
      </c>
    </row>
    <row r="657" spans="2:13" ht="18.75" customHeight="1">
      <c r="B657" s="1276">
        <v>28</v>
      </c>
      <c r="C657" s="1283" t="s">
        <v>763</v>
      </c>
      <c r="D657" s="1195">
        <f t="shared" si="147"/>
        <v>-33.995770000012094</v>
      </c>
      <c r="E657" s="1192"/>
      <c r="F657" s="1662">
        <v>-33.995770000012094</v>
      </c>
      <c r="G657" s="1665"/>
      <c r="H657" s="1667"/>
      <c r="I657" s="1193">
        <f t="shared" si="148"/>
        <v>0</v>
      </c>
      <c r="J657" s="1290"/>
      <c r="K657" s="1291"/>
      <c r="L657" s="1292"/>
      <c r="M657" s="1092">
        <f t="shared" si="149"/>
        <v>0</v>
      </c>
    </row>
    <row r="658" spans="2:13" ht="18.75" customHeight="1">
      <c r="B658" s="1297">
        <v>29</v>
      </c>
      <c r="C658" s="1298" t="s">
        <v>764</v>
      </c>
      <c r="D658" s="1195">
        <f t="shared" si="147"/>
        <v>0</v>
      </c>
      <c r="E658" s="1196"/>
      <c r="F658" s="1664"/>
      <c r="G658" s="1666"/>
      <c r="H658" s="1668"/>
      <c r="I658" s="1193">
        <f t="shared" si="148"/>
        <v>0</v>
      </c>
      <c r="J658" s="1301"/>
      <c r="K658" s="1302"/>
      <c r="L658" s="1303"/>
      <c r="M658" s="1092">
        <f t="shared" si="149"/>
        <v>0</v>
      </c>
    </row>
    <row r="659" spans="2:13" ht="18.75" customHeight="1" thickBot="1">
      <c r="B659" s="1297">
        <v>30</v>
      </c>
      <c r="C659" s="1298" t="s">
        <v>765</v>
      </c>
      <c r="D659" s="2309">
        <f t="shared" si="147"/>
        <v>-216696.08846999996</v>
      </c>
      <c r="E659" s="2315"/>
      <c r="F659" s="2316">
        <v>-216696.08846999996</v>
      </c>
      <c r="G659" s="2317"/>
      <c r="H659" s="2318"/>
      <c r="I659" s="2319">
        <f t="shared" si="148"/>
        <v>0</v>
      </c>
      <c r="J659" s="2334"/>
      <c r="K659" s="2309"/>
      <c r="L659" s="2335"/>
      <c r="M659" s="2323">
        <f t="shared" si="149"/>
        <v>0</v>
      </c>
    </row>
    <row r="660" spans="2:13" ht="18.75" customHeight="1" thickBot="1">
      <c r="B660" s="1288">
        <v>31</v>
      </c>
      <c r="C660" s="1299" t="s">
        <v>766</v>
      </c>
      <c r="D660" s="1661">
        <f>D659+D658+D657+D656</f>
        <v>583269.91576</v>
      </c>
      <c r="E660" s="1661">
        <f t="shared" ref="E660:M660" si="155">E659+E658+E657+E656</f>
        <v>0</v>
      </c>
      <c r="F660" s="1661">
        <f t="shared" si="155"/>
        <v>583269.91576</v>
      </c>
      <c r="G660" s="1661">
        <f t="shared" si="155"/>
        <v>0</v>
      </c>
      <c r="H660" s="1661">
        <f t="shared" si="155"/>
        <v>0</v>
      </c>
      <c r="I660" s="1661">
        <f t="shared" si="155"/>
        <v>0</v>
      </c>
      <c r="J660" s="1661">
        <f t="shared" si="155"/>
        <v>0</v>
      </c>
      <c r="K660" s="2340">
        <f t="shared" si="155"/>
        <v>0</v>
      </c>
      <c r="L660" s="2340">
        <f t="shared" si="155"/>
        <v>0</v>
      </c>
      <c r="M660" s="2340">
        <f t="shared" si="155"/>
        <v>0</v>
      </c>
    </row>
    <row r="661" spans="2:13" ht="29.25" customHeight="1" thickBot="1">
      <c r="B661" s="1288">
        <v>32</v>
      </c>
      <c r="C661" s="1289" t="s">
        <v>767</v>
      </c>
      <c r="D661" s="1661">
        <f>D660+D654</f>
        <v>2806696.6503977468</v>
      </c>
      <c r="E661" s="1661">
        <f t="shared" ref="E661:M661" si="156">E660+E654</f>
        <v>-474788.00965000002</v>
      </c>
      <c r="F661" s="1661">
        <f t="shared" si="156"/>
        <v>584405.62355999998</v>
      </c>
      <c r="G661" s="1661">
        <f t="shared" si="156"/>
        <v>304944.28900939703</v>
      </c>
      <c r="H661" s="1661">
        <f t="shared" si="156"/>
        <v>2392134.7474783501</v>
      </c>
      <c r="I661" s="1661">
        <f t="shared" si="156"/>
        <v>2697079.036487747</v>
      </c>
      <c r="J661" s="1661">
        <f t="shared" si="156"/>
        <v>0</v>
      </c>
      <c r="K661" s="2340">
        <f t="shared" si="156"/>
        <v>0</v>
      </c>
      <c r="L661" s="2340">
        <f t="shared" si="156"/>
        <v>0</v>
      </c>
      <c r="M661" s="2340">
        <f t="shared" si="156"/>
        <v>0</v>
      </c>
    </row>
    <row r="662" spans="2:13" ht="18.75" customHeight="1">
      <c r="D662" s="1310"/>
      <c r="E662" s="1310"/>
      <c r="F662" s="1310"/>
      <c r="G662" s="1310"/>
      <c r="H662" s="1310"/>
      <c r="I662" s="1310"/>
      <c r="J662" s="1310"/>
      <c r="K662" s="1310"/>
      <c r="L662" s="1310"/>
      <c r="M662" s="1310"/>
    </row>
    <row r="663" spans="2:13" ht="18.75" customHeight="1">
      <c r="D663" s="1310"/>
      <c r="E663" s="1310"/>
      <c r="F663" s="1310"/>
      <c r="G663" s="1310"/>
      <c r="H663" s="1310"/>
      <c r="I663" s="1310"/>
      <c r="J663" s="1310"/>
      <c r="K663" s="1310"/>
      <c r="L663" s="1310"/>
      <c r="M663" s="1310">
        <v>42</v>
      </c>
    </row>
    <row r="664" spans="2:13" ht="18.75" customHeight="1">
      <c r="D664" s="1571"/>
      <c r="E664" s="1571"/>
      <c r="F664" s="1571"/>
      <c r="G664" s="1571"/>
      <c r="H664" s="1571"/>
      <c r="I664" s="1571"/>
      <c r="J664" s="1571"/>
      <c r="K664" s="1571"/>
      <c r="L664" s="1571"/>
      <c r="M664" s="1571"/>
    </row>
    <row r="665" spans="2:13" ht="18.75" customHeight="1">
      <c r="B665" s="2208" t="s">
        <v>1074</v>
      </c>
      <c r="C665" s="2208"/>
      <c r="D665" s="2208"/>
      <c r="E665" s="2208"/>
      <c r="F665" s="2208"/>
      <c r="G665" s="2208"/>
      <c r="H665" s="1310"/>
      <c r="I665" s="1310"/>
      <c r="J665" s="1310"/>
      <c r="K665" s="1310"/>
      <c r="L665" s="1310"/>
      <c r="M665" s="1310"/>
    </row>
    <row r="666" spans="2:13" ht="18.75" customHeight="1" thickBot="1">
      <c r="B666" s="1977"/>
      <c r="C666" s="1977"/>
      <c r="D666" s="1977"/>
      <c r="E666" s="1977"/>
      <c r="F666" s="1977"/>
      <c r="G666" s="1977"/>
      <c r="H666" s="1310"/>
      <c r="I666" s="1310"/>
      <c r="J666" s="1310"/>
      <c r="K666" s="1310"/>
      <c r="L666" s="1310"/>
      <c r="M666" s="1310"/>
    </row>
    <row r="667" spans="2:13" ht="18.75" customHeight="1" thickBot="1">
      <c r="B667" s="2535" t="s">
        <v>458</v>
      </c>
      <c r="C667" s="2536"/>
      <c r="D667" s="1573"/>
      <c r="E667" s="1573"/>
      <c r="F667" s="1573"/>
      <c r="G667" s="1573"/>
      <c r="H667" s="1573"/>
      <c r="I667" s="1519"/>
      <c r="J667" s="1519"/>
      <c r="K667" s="1519"/>
      <c r="L667" s="1980"/>
      <c r="M667" s="1981" t="s">
        <v>885</v>
      </c>
    </row>
    <row r="668" spans="2:13" ht="18.75" customHeight="1" thickBot="1">
      <c r="B668" s="2537" t="s">
        <v>718</v>
      </c>
      <c r="C668" s="2563"/>
      <c r="D668" s="2537" t="s">
        <v>719</v>
      </c>
      <c r="E668" s="2537" t="s">
        <v>720</v>
      </c>
      <c r="F668" s="2537" t="s">
        <v>721</v>
      </c>
      <c r="G668" s="2540" t="s">
        <v>252</v>
      </c>
      <c r="H668" s="2541"/>
      <c r="I668" s="2541"/>
      <c r="J668" s="2541"/>
      <c r="K668" s="2541"/>
      <c r="L668" s="2541"/>
      <c r="M668" s="2542"/>
    </row>
    <row r="669" spans="2:13" ht="18.75" customHeight="1" thickBot="1">
      <c r="B669" s="2538"/>
      <c r="C669" s="2564"/>
      <c r="D669" s="2538"/>
      <c r="E669" s="2538"/>
      <c r="F669" s="2538"/>
      <c r="G669" s="2543" t="s">
        <v>772</v>
      </c>
      <c r="H669" s="2544"/>
      <c r="I669" s="2545"/>
      <c r="J669" s="2546" t="s">
        <v>1014</v>
      </c>
      <c r="K669" s="2547"/>
      <c r="L669" s="2547"/>
      <c r="M669" s="2548"/>
    </row>
    <row r="670" spans="2:13" ht="57" customHeight="1" thickBot="1">
      <c r="B670" s="2538"/>
      <c r="C670" s="2564"/>
      <c r="D670" s="2539"/>
      <c r="E670" s="2539"/>
      <c r="F670" s="2539"/>
      <c r="G670" s="1613" t="s">
        <v>723</v>
      </c>
      <c r="H670" s="1613" t="s">
        <v>724</v>
      </c>
      <c r="I670" s="1613" t="s">
        <v>2</v>
      </c>
      <c r="J670" s="1614" t="s">
        <v>725</v>
      </c>
      <c r="K670" s="1614" t="s">
        <v>726</v>
      </c>
      <c r="L670" s="1614" t="s">
        <v>727</v>
      </c>
      <c r="M670" s="1423" t="s">
        <v>2</v>
      </c>
    </row>
    <row r="671" spans="2:13" ht="18.75" customHeight="1" thickBot="1">
      <c r="B671" s="2538"/>
      <c r="C671" s="2564"/>
      <c r="D671" s="1336">
        <v>1</v>
      </c>
      <c r="E671" s="1531"/>
      <c r="F671" s="1531">
        <v>2</v>
      </c>
      <c r="G671" s="1529">
        <v>3</v>
      </c>
      <c r="H671" s="1531">
        <v>4</v>
      </c>
      <c r="I671" s="1528">
        <v>5</v>
      </c>
      <c r="J671" s="1529">
        <v>6</v>
      </c>
      <c r="K671" s="1531">
        <v>7</v>
      </c>
      <c r="L671" s="1273">
        <v>8</v>
      </c>
      <c r="M671" s="1336">
        <v>9</v>
      </c>
    </row>
    <row r="672" spans="2:13" ht="18.75" customHeight="1" thickBot="1">
      <c r="B672" s="2539"/>
      <c r="C672" s="2565"/>
      <c r="D672" s="1533" t="s">
        <v>728</v>
      </c>
      <c r="E672" s="1533"/>
      <c r="F672" s="1533"/>
      <c r="G672" s="1530"/>
      <c r="H672" s="1533"/>
      <c r="I672" s="1274" t="s">
        <v>729</v>
      </c>
      <c r="J672" s="1530"/>
      <c r="K672" s="1533"/>
      <c r="L672" s="1275"/>
      <c r="M672" s="1533" t="s">
        <v>730</v>
      </c>
    </row>
    <row r="673" spans="2:13" ht="18.75" customHeight="1">
      <c r="B673" s="1294"/>
      <c r="C673" s="1295" t="s">
        <v>146</v>
      </c>
      <c r="D673" s="1420"/>
      <c r="E673" s="1278"/>
      <c r="F673" s="1201"/>
      <c r="G673" s="1202"/>
      <c r="H673" s="1203"/>
      <c r="I673" s="1200"/>
      <c r="J673" s="1202"/>
      <c r="K673" s="1279"/>
      <c r="L673" s="1280"/>
      <c r="M673" s="1281"/>
    </row>
    <row r="674" spans="2:13" ht="18.75" customHeight="1">
      <c r="B674" s="1282">
        <v>1</v>
      </c>
      <c r="C674" s="1283" t="s">
        <v>731</v>
      </c>
      <c r="D674" s="1195">
        <f>E674+F674+I674+M674</f>
        <v>0</v>
      </c>
      <c r="E674" s="1192"/>
      <c r="F674" s="1662"/>
      <c r="G674" s="1665"/>
      <c r="H674" s="1667"/>
      <c r="I674" s="1193">
        <f>G674+H674</f>
        <v>0</v>
      </c>
      <c r="J674" s="1290"/>
      <c r="K674" s="1291"/>
      <c r="L674" s="1292"/>
      <c r="M674" s="1092">
        <f>J674+K674+L674</f>
        <v>0</v>
      </c>
    </row>
    <row r="675" spans="2:13" ht="18.75" customHeight="1">
      <c r="B675" s="1276">
        <v>2</v>
      </c>
      <c r="C675" s="1283" t="s">
        <v>87</v>
      </c>
      <c r="D675" s="1195">
        <f t="shared" ref="D675:D710" si="157">E675+F675+I675+M675</f>
        <v>0</v>
      </c>
      <c r="E675" s="1192"/>
      <c r="F675" s="1662"/>
      <c r="G675" s="1665"/>
      <c r="H675" s="1667"/>
      <c r="I675" s="1193">
        <f t="shared" ref="I675:I710" si="158">G675+H675</f>
        <v>0</v>
      </c>
      <c r="J675" s="1290"/>
      <c r="K675" s="1291"/>
      <c r="L675" s="1292"/>
      <c r="M675" s="1092">
        <f t="shared" ref="M675:M710" si="159">J675+K675+L675</f>
        <v>0</v>
      </c>
    </row>
    <row r="676" spans="2:13" ht="18.75" customHeight="1">
      <c r="B676" s="1276">
        <v>3</v>
      </c>
      <c r="C676" s="1283" t="s">
        <v>732</v>
      </c>
      <c r="D676" s="1195">
        <f t="shared" si="157"/>
        <v>0</v>
      </c>
      <c r="E676" s="1192"/>
      <c r="F676" s="1662"/>
      <c r="G676" s="1665"/>
      <c r="H676" s="1667"/>
      <c r="I676" s="1193">
        <f t="shared" si="158"/>
        <v>0</v>
      </c>
      <c r="J676" s="1290"/>
      <c r="K676" s="1291"/>
      <c r="L676" s="1292"/>
      <c r="M676" s="1092">
        <f t="shared" si="159"/>
        <v>0</v>
      </c>
    </row>
    <row r="677" spans="2:13" ht="18.75" customHeight="1">
      <c r="B677" s="1282">
        <v>4</v>
      </c>
      <c r="C677" s="1283" t="s">
        <v>733</v>
      </c>
      <c r="D677" s="1195">
        <f t="shared" si="157"/>
        <v>1766.7534899999998</v>
      </c>
      <c r="E677" s="1192"/>
      <c r="F677" s="1662"/>
      <c r="G677" s="1665">
        <v>106.98049266274258</v>
      </c>
      <c r="H677" s="1667">
        <v>1659.7729973372573</v>
      </c>
      <c r="I677" s="1193">
        <f t="shared" si="158"/>
        <v>1766.7534899999998</v>
      </c>
      <c r="J677" s="1290"/>
      <c r="K677" s="1291"/>
      <c r="L677" s="1292"/>
      <c r="M677" s="1092">
        <f t="shared" si="159"/>
        <v>0</v>
      </c>
    </row>
    <row r="678" spans="2:13" ht="18.75" customHeight="1">
      <c r="B678" s="1276">
        <v>5</v>
      </c>
      <c r="C678" s="1283" t="s">
        <v>734</v>
      </c>
      <c r="D678" s="1195">
        <f t="shared" si="157"/>
        <v>0</v>
      </c>
      <c r="E678" s="1192"/>
      <c r="F678" s="1662"/>
      <c r="G678" s="1665"/>
      <c r="H678" s="1667"/>
      <c r="I678" s="1193">
        <f t="shared" si="158"/>
        <v>0</v>
      </c>
      <c r="J678" s="1290"/>
      <c r="K678" s="1291"/>
      <c r="L678" s="1292"/>
      <c r="M678" s="1092">
        <f t="shared" si="159"/>
        <v>0</v>
      </c>
    </row>
    <row r="679" spans="2:13" ht="18.75" customHeight="1">
      <c r="B679" s="1276">
        <v>6</v>
      </c>
      <c r="C679" s="1283" t="s">
        <v>735</v>
      </c>
      <c r="D679" s="1195">
        <f t="shared" si="157"/>
        <v>0</v>
      </c>
      <c r="E679" s="1192"/>
      <c r="F679" s="1663">
        <f t="shared" ref="F679:H679" si="160">+F680+F681</f>
        <v>0</v>
      </c>
      <c r="G679" s="1663">
        <f t="shared" si="160"/>
        <v>0</v>
      </c>
      <c r="H679" s="1663">
        <f t="shared" si="160"/>
        <v>0</v>
      </c>
      <c r="I679" s="1193">
        <f t="shared" si="158"/>
        <v>0</v>
      </c>
      <c r="J679" s="1192"/>
      <c r="K679" s="1192"/>
      <c r="L679" s="1192"/>
      <c r="M679" s="1092">
        <f t="shared" si="159"/>
        <v>0</v>
      </c>
    </row>
    <row r="680" spans="2:13" ht="18.75" customHeight="1">
      <c r="B680" s="1276"/>
      <c r="C680" s="1191" t="s">
        <v>736</v>
      </c>
      <c r="D680" s="1195">
        <f t="shared" si="157"/>
        <v>0</v>
      </c>
      <c r="E680" s="1192"/>
      <c r="F680" s="1662"/>
      <c r="G680" s="1665"/>
      <c r="H680" s="1667"/>
      <c r="I680" s="1193">
        <f t="shared" si="158"/>
        <v>0</v>
      </c>
      <c r="J680" s="1290"/>
      <c r="K680" s="1291"/>
      <c r="L680" s="1292"/>
      <c r="M680" s="1092">
        <f t="shared" si="159"/>
        <v>0</v>
      </c>
    </row>
    <row r="681" spans="2:13" ht="18.75" customHeight="1">
      <c r="B681" s="1276"/>
      <c r="C681" s="1191" t="s">
        <v>737</v>
      </c>
      <c r="D681" s="1195">
        <f t="shared" si="157"/>
        <v>0</v>
      </c>
      <c r="E681" s="1192"/>
      <c r="F681" s="1662"/>
      <c r="G681" s="1665"/>
      <c r="H681" s="1667"/>
      <c r="I681" s="1193">
        <f t="shared" si="158"/>
        <v>0</v>
      </c>
      <c r="J681" s="1290"/>
      <c r="K681" s="1291"/>
      <c r="L681" s="1292"/>
      <c r="M681" s="1092">
        <f t="shared" si="159"/>
        <v>0</v>
      </c>
    </row>
    <row r="682" spans="2:13" ht="18.75" customHeight="1">
      <c r="B682" s="1282">
        <v>7</v>
      </c>
      <c r="C682" s="1283" t="s">
        <v>738</v>
      </c>
      <c r="D682" s="1195">
        <f t="shared" si="157"/>
        <v>0</v>
      </c>
      <c r="E682" s="1192"/>
      <c r="F682" s="1663">
        <f t="shared" ref="F682:H682" si="161">+F683+F684</f>
        <v>0</v>
      </c>
      <c r="G682" s="1663">
        <f t="shared" si="161"/>
        <v>0</v>
      </c>
      <c r="H682" s="1663">
        <f t="shared" si="161"/>
        <v>0</v>
      </c>
      <c r="I682" s="1193">
        <f t="shared" si="158"/>
        <v>0</v>
      </c>
      <c r="J682" s="1192"/>
      <c r="K682" s="1192"/>
      <c r="L682" s="1192"/>
      <c r="M682" s="1092">
        <f t="shared" si="159"/>
        <v>0</v>
      </c>
    </row>
    <row r="683" spans="2:13" ht="18.75" customHeight="1">
      <c r="B683" s="1282"/>
      <c r="C683" s="1191" t="s">
        <v>739</v>
      </c>
      <c r="D683" s="1195">
        <f t="shared" si="157"/>
        <v>0</v>
      </c>
      <c r="E683" s="1192"/>
      <c r="F683" s="1662"/>
      <c r="G683" s="1665"/>
      <c r="H683" s="1667"/>
      <c r="I683" s="1193">
        <f t="shared" si="158"/>
        <v>0</v>
      </c>
      <c r="J683" s="1290"/>
      <c r="K683" s="1291"/>
      <c r="L683" s="1292"/>
      <c r="M683" s="1092">
        <f t="shared" si="159"/>
        <v>0</v>
      </c>
    </row>
    <row r="684" spans="2:13" ht="18.75" customHeight="1" thickBot="1">
      <c r="B684" s="1282"/>
      <c r="C684" s="2312" t="s">
        <v>740</v>
      </c>
      <c r="D684" s="2309">
        <f t="shared" si="157"/>
        <v>0</v>
      </c>
      <c r="E684" s="2315"/>
      <c r="F684" s="2316"/>
      <c r="G684" s="2317"/>
      <c r="H684" s="2318"/>
      <c r="I684" s="2319">
        <f t="shared" si="158"/>
        <v>0</v>
      </c>
      <c r="J684" s="2338"/>
      <c r="K684" s="2339"/>
      <c r="L684" s="2335"/>
      <c r="M684" s="2323">
        <f t="shared" si="159"/>
        <v>0</v>
      </c>
    </row>
    <row r="685" spans="2:13" ht="29.25" customHeight="1" thickBot="1">
      <c r="B685" s="1276">
        <v>8</v>
      </c>
      <c r="C685" s="2314" t="s">
        <v>741</v>
      </c>
      <c r="D685" s="1661">
        <f t="shared" si="157"/>
        <v>561260.48566000024</v>
      </c>
      <c r="E685" s="2346"/>
      <c r="F685" s="2331">
        <f t="shared" ref="F685:H685" si="162">+F686+F687+F688+F689</f>
        <v>22000</v>
      </c>
      <c r="G685" s="2331">
        <f t="shared" si="162"/>
        <v>32801.925791795926</v>
      </c>
      <c r="H685" s="2331">
        <f t="shared" si="162"/>
        <v>506458.55986820429</v>
      </c>
      <c r="I685" s="2047">
        <f t="shared" si="158"/>
        <v>539260.48566000024</v>
      </c>
      <c r="J685" s="2356"/>
      <c r="K685" s="2356"/>
      <c r="L685" s="2356"/>
      <c r="M685" s="2357">
        <f t="shared" si="159"/>
        <v>0</v>
      </c>
    </row>
    <row r="686" spans="2:13" ht="18.75" customHeight="1">
      <c r="B686" s="1276">
        <v>9</v>
      </c>
      <c r="C686" s="2313" t="s">
        <v>742</v>
      </c>
      <c r="D686" s="1203">
        <f t="shared" si="157"/>
        <v>0</v>
      </c>
      <c r="E686" s="1200"/>
      <c r="F686" s="2324"/>
      <c r="G686" s="2325"/>
      <c r="H686" s="2326"/>
      <c r="I686" s="1201">
        <f t="shared" si="158"/>
        <v>0</v>
      </c>
      <c r="J686" s="1296"/>
      <c r="K686" s="1281"/>
      <c r="L686" s="1280"/>
      <c r="M686" s="2330">
        <f t="shared" si="159"/>
        <v>0</v>
      </c>
    </row>
    <row r="687" spans="2:13" ht="18.75" customHeight="1">
      <c r="B687" s="1282">
        <v>10</v>
      </c>
      <c r="C687" s="1285" t="s">
        <v>743</v>
      </c>
      <c r="D687" s="1195">
        <f t="shared" si="157"/>
        <v>327860.64492999995</v>
      </c>
      <c r="E687" s="1192"/>
      <c r="F687" s="1662">
        <v>22000</v>
      </c>
      <c r="G687" s="1662">
        <v>18520.479889220751</v>
      </c>
      <c r="H687" s="1662">
        <v>287340.16504077922</v>
      </c>
      <c r="I687" s="1193">
        <f t="shared" si="158"/>
        <v>305860.64492999995</v>
      </c>
      <c r="J687" s="1193"/>
      <c r="K687" s="1193"/>
      <c r="L687" s="1193"/>
      <c r="M687" s="1092">
        <f t="shared" si="159"/>
        <v>0</v>
      </c>
    </row>
    <row r="688" spans="2:13" ht="18.75" customHeight="1">
      <c r="B688" s="1276">
        <v>11</v>
      </c>
      <c r="C688" s="1285" t="s">
        <v>744</v>
      </c>
      <c r="D688" s="1195">
        <f t="shared" si="157"/>
        <v>233399.84073000026</v>
      </c>
      <c r="E688" s="1192"/>
      <c r="F688" s="1662"/>
      <c r="G688" s="1662">
        <v>14281.445902575177</v>
      </c>
      <c r="H688" s="1662">
        <v>219118.39482742507</v>
      </c>
      <c r="I688" s="1193">
        <f t="shared" si="158"/>
        <v>233399.84073000026</v>
      </c>
      <c r="J688" s="1193"/>
      <c r="K688" s="1193"/>
      <c r="L688" s="1193"/>
      <c r="M688" s="1092">
        <f t="shared" si="159"/>
        <v>0</v>
      </c>
    </row>
    <row r="689" spans="2:13" ht="31.5" customHeight="1">
      <c r="B689" s="1276">
        <v>12</v>
      </c>
      <c r="C689" s="1285" t="s">
        <v>745</v>
      </c>
      <c r="D689" s="1195">
        <f t="shared" si="157"/>
        <v>0</v>
      </c>
      <c r="E689" s="1192"/>
      <c r="F689" s="1662"/>
      <c r="G689" s="1662"/>
      <c r="H689" s="1662"/>
      <c r="I689" s="1193">
        <f t="shared" si="158"/>
        <v>0</v>
      </c>
      <c r="J689" s="1193"/>
      <c r="K689" s="1193"/>
      <c r="L689" s="1193"/>
      <c r="M689" s="1092">
        <f t="shared" si="159"/>
        <v>0</v>
      </c>
    </row>
    <row r="690" spans="2:13" ht="18.75" customHeight="1">
      <c r="B690" s="1282">
        <v>13</v>
      </c>
      <c r="C690" s="1286" t="s">
        <v>746</v>
      </c>
      <c r="D690" s="1195">
        <f t="shared" si="157"/>
        <v>4622.2455599999994</v>
      </c>
      <c r="E690" s="1192"/>
      <c r="F690" s="1662"/>
      <c r="G690" s="1665">
        <v>279.88630559715182</v>
      </c>
      <c r="H690" s="1667">
        <v>4342.3592544028479</v>
      </c>
      <c r="I690" s="1193">
        <f t="shared" si="158"/>
        <v>4622.2455599999994</v>
      </c>
      <c r="J690" s="1290"/>
      <c r="K690" s="1291"/>
      <c r="L690" s="1292"/>
      <c r="M690" s="1092">
        <f t="shared" si="159"/>
        <v>0</v>
      </c>
    </row>
    <row r="691" spans="2:13" ht="18.75" customHeight="1">
      <c r="B691" s="1276">
        <v>14</v>
      </c>
      <c r="C691" s="1286" t="s">
        <v>747</v>
      </c>
      <c r="D691" s="1195">
        <f t="shared" si="157"/>
        <v>4964.1329600000017</v>
      </c>
      <c r="E691" s="1192"/>
      <c r="F691" s="1662"/>
      <c r="G691" s="1665">
        <v>784.71608653848762</v>
      </c>
      <c r="H691" s="1667">
        <v>4179.4168734615141</v>
      </c>
      <c r="I691" s="1193">
        <f t="shared" si="158"/>
        <v>4964.1329600000017</v>
      </c>
      <c r="J691" s="1290"/>
      <c r="K691" s="1291"/>
      <c r="L691" s="1292"/>
      <c r="M691" s="1092">
        <f t="shared" si="159"/>
        <v>0</v>
      </c>
    </row>
    <row r="692" spans="2:13" ht="18.75" customHeight="1">
      <c r="B692" s="1276">
        <v>15</v>
      </c>
      <c r="C692" s="1286" t="s">
        <v>748</v>
      </c>
      <c r="D692" s="1195">
        <f t="shared" si="157"/>
        <v>10904.718000000001</v>
      </c>
      <c r="E692" s="1192"/>
      <c r="F692" s="1662"/>
      <c r="G692" s="1665">
        <v>660.30270243772213</v>
      </c>
      <c r="H692" s="1667">
        <v>10244.415297562278</v>
      </c>
      <c r="I692" s="1193">
        <f t="shared" si="158"/>
        <v>10904.718000000001</v>
      </c>
      <c r="J692" s="1290"/>
      <c r="K692" s="1291"/>
      <c r="L692" s="1292"/>
      <c r="M692" s="1092">
        <f t="shared" si="159"/>
        <v>0</v>
      </c>
    </row>
    <row r="693" spans="2:13" ht="18.75" customHeight="1">
      <c r="B693" s="1282">
        <v>16</v>
      </c>
      <c r="C693" s="1286" t="s">
        <v>749</v>
      </c>
      <c r="D693" s="1195">
        <f t="shared" si="157"/>
        <v>13022.028389999998</v>
      </c>
      <c r="E693" s="1192"/>
      <c r="F693" s="1662"/>
      <c r="G693" s="1662">
        <v>788.51012352063924</v>
      </c>
      <c r="H693" s="1667">
        <v>12233.518266479359</v>
      </c>
      <c r="I693" s="1193">
        <f t="shared" si="158"/>
        <v>13022.028389999998</v>
      </c>
      <c r="J693" s="1193"/>
      <c r="K693" s="1291"/>
      <c r="L693" s="1193"/>
      <c r="M693" s="1092">
        <f t="shared" si="159"/>
        <v>0</v>
      </c>
    </row>
    <row r="694" spans="2:13" ht="18.75" customHeight="1">
      <c r="B694" s="1276">
        <v>17</v>
      </c>
      <c r="C694" s="1286" t="s">
        <v>750</v>
      </c>
      <c r="D694" s="1195">
        <f t="shared" si="157"/>
        <v>0</v>
      </c>
      <c r="E694" s="1192"/>
      <c r="F694" s="1662"/>
      <c r="G694" s="1665"/>
      <c r="H694" s="1667"/>
      <c r="I694" s="1193">
        <f t="shared" si="158"/>
        <v>0</v>
      </c>
      <c r="J694" s="1290"/>
      <c r="K694" s="1291"/>
      <c r="L694" s="1292"/>
      <c r="M694" s="1092">
        <f t="shared" si="159"/>
        <v>0</v>
      </c>
    </row>
    <row r="695" spans="2:13" ht="18.75" customHeight="1" thickBot="1">
      <c r="B695" s="1276">
        <v>18</v>
      </c>
      <c r="C695" s="1421" t="s">
        <v>751</v>
      </c>
      <c r="D695" s="2309">
        <f t="shared" si="157"/>
        <v>27.5</v>
      </c>
      <c r="E695" s="2315"/>
      <c r="F695" s="2316"/>
      <c r="G695" s="2317">
        <v>1.6651805500185661</v>
      </c>
      <c r="H695" s="2318">
        <v>25.834819449981435</v>
      </c>
      <c r="I695" s="2319">
        <f t="shared" si="158"/>
        <v>27.5</v>
      </c>
      <c r="J695" s="2338"/>
      <c r="K695" s="2339"/>
      <c r="L695" s="2335"/>
      <c r="M695" s="2323">
        <f t="shared" si="159"/>
        <v>0</v>
      </c>
    </row>
    <row r="696" spans="2:13" ht="24" customHeight="1" thickBot="1">
      <c r="B696" s="1288">
        <v>19</v>
      </c>
      <c r="C696" s="1289" t="s">
        <v>752</v>
      </c>
      <c r="D696" s="1661">
        <f>D674+D675+D676+D677+D678+D682+D679+D685+D690+D691+D692+D693+D694+D695</f>
        <v>596567.86406000017</v>
      </c>
      <c r="E696" s="1661">
        <f t="shared" ref="E696:M696" si="163">E674+E675+E676+E677+E678+E682+E679+E685+E690+E691+E692+E693+E694+E695</f>
        <v>0</v>
      </c>
      <c r="F696" s="1661">
        <f t="shared" si="163"/>
        <v>22000</v>
      </c>
      <c r="G696" s="1661">
        <f t="shared" si="163"/>
        <v>35423.986683102681</v>
      </c>
      <c r="H696" s="1661">
        <f t="shared" si="163"/>
        <v>539143.87737689749</v>
      </c>
      <c r="I696" s="1661">
        <f t="shared" si="163"/>
        <v>574567.86406000017</v>
      </c>
      <c r="J696" s="2340">
        <f t="shared" si="163"/>
        <v>0</v>
      </c>
      <c r="K696" s="2340">
        <f t="shared" si="163"/>
        <v>0</v>
      </c>
      <c r="L696" s="2340">
        <f t="shared" si="163"/>
        <v>0</v>
      </c>
      <c r="M696" s="2340">
        <f t="shared" si="163"/>
        <v>0</v>
      </c>
    </row>
    <row r="697" spans="2:13" ht="18.75" customHeight="1">
      <c r="B697" s="1276"/>
      <c r="C697" s="1277" t="s">
        <v>753</v>
      </c>
      <c r="D697" s="1203">
        <f t="shared" si="157"/>
        <v>0</v>
      </c>
      <c r="E697" s="1200"/>
      <c r="F697" s="1201"/>
      <c r="G697" s="1202"/>
      <c r="H697" s="1203"/>
      <c r="I697" s="1201">
        <f t="shared" si="158"/>
        <v>0</v>
      </c>
      <c r="J697" s="1296"/>
      <c r="K697" s="1281"/>
      <c r="L697" s="1280"/>
      <c r="M697" s="2330">
        <f t="shared" si="159"/>
        <v>0</v>
      </c>
    </row>
    <row r="698" spans="2:13" ht="18.75" customHeight="1">
      <c r="B698" s="1276"/>
      <c r="C698" s="1277" t="s">
        <v>147</v>
      </c>
      <c r="D698" s="1195">
        <f t="shared" si="157"/>
        <v>0</v>
      </c>
      <c r="E698" s="1192"/>
      <c r="F698" s="1193"/>
      <c r="G698" s="1194"/>
      <c r="H698" s="1195"/>
      <c r="I698" s="1193">
        <f t="shared" si="158"/>
        <v>0</v>
      </c>
      <c r="J698" s="1290"/>
      <c r="K698" s="1291"/>
      <c r="L698" s="1292"/>
      <c r="M698" s="1092">
        <f t="shared" si="159"/>
        <v>0</v>
      </c>
    </row>
    <row r="699" spans="2:13" ht="18.75" customHeight="1">
      <c r="B699" s="1276">
        <v>20</v>
      </c>
      <c r="C699" s="1286" t="s">
        <v>754</v>
      </c>
      <c r="D699" s="1195">
        <f t="shared" si="157"/>
        <v>506679.92213000014</v>
      </c>
      <c r="E699" s="1192"/>
      <c r="F699" s="1193"/>
      <c r="G699" s="1665">
        <v>28991.393201105755</v>
      </c>
      <c r="H699" s="1667">
        <v>477688.52892889437</v>
      </c>
      <c r="I699" s="1193">
        <f t="shared" si="158"/>
        <v>506679.92213000014</v>
      </c>
      <c r="J699" s="1290"/>
      <c r="K699" s="1291"/>
      <c r="L699" s="1292"/>
      <c r="M699" s="1092">
        <f t="shared" si="159"/>
        <v>0</v>
      </c>
    </row>
    <row r="700" spans="2:13" ht="18.75" customHeight="1">
      <c r="B700" s="1276">
        <v>21</v>
      </c>
      <c r="C700" s="1286" t="s">
        <v>755</v>
      </c>
      <c r="D700" s="1195">
        <f t="shared" si="157"/>
        <v>2464.0129999999999</v>
      </c>
      <c r="E700" s="1192"/>
      <c r="F700" s="1193"/>
      <c r="G700" s="1665">
        <v>149.20096445792353</v>
      </c>
      <c r="H700" s="1667">
        <v>2314.8120355420765</v>
      </c>
      <c r="I700" s="1193">
        <f t="shared" si="158"/>
        <v>2464.0129999999999</v>
      </c>
      <c r="J700" s="1290"/>
      <c r="K700" s="1291"/>
      <c r="L700" s="1292"/>
      <c r="M700" s="1092">
        <f t="shared" si="159"/>
        <v>0</v>
      </c>
    </row>
    <row r="701" spans="2:13" ht="18.75" customHeight="1">
      <c r="B701" s="1276">
        <v>22</v>
      </c>
      <c r="C701" s="1286" t="s">
        <v>756</v>
      </c>
      <c r="D701" s="1195">
        <f t="shared" si="157"/>
        <v>7105.3747499999999</v>
      </c>
      <c r="E701" s="1192"/>
      <c r="F701" s="1193"/>
      <c r="G701" s="1665">
        <v>525.10650259718363</v>
      </c>
      <c r="H701" s="1667">
        <v>6580.2682474028161</v>
      </c>
      <c r="I701" s="1193">
        <f t="shared" si="158"/>
        <v>7105.3747499999999</v>
      </c>
      <c r="J701" s="1290"/>
      <c r="K701" s="1291"/>
      <c r="L701" s="1292"/>
      <c r="M701" s="1092">
        <f t="shared" si="159"/>
        <v>0</v>
      </c>
    </row>
    <row r="702" spans="2:13" ht="18.75" customHeight="1">
      <c r="B702" s="1276">
        <v>23</v>
      </c>
      <c r="C702" s="1286" t="s">
        <v>757</v>
      </c>
      <c r="D702" s="1195">
        <f t="shared" si="157"/>
        <v>0</v>
      </c>
      <c r="E702" s="1192"/>
      <c r="F702" s="1193"/>
      <c r="G702" s="1665"/>
      <c r="H702" s="1667"/>
      <c r="I702" s="1193">
        <f t="shared" si="158"/>
        <v>0</v>
      </c>
      <c r="J702" s="1290"/>
      <c r="K702" s="1291"/>
      <c r="L702" s="1292"/>
      <c r="M702" s="1092">
        <f t="shared" si="159"/>
        <v>0</v>
      </c>
    </row>
    <row r="703" spans="2:13" ht="18.75" customHeight="1">
      <c r="B703" s="1276">
        <v>24</v>
      </c>
      <c r="C703" s="1293" t="s">
        <v>758</v>
      </c>
      <c r="D703" s="1195">
        <f t="shared" si="157"/>
        <v>0</v>
      </c>
      <c r="E703" s="1192"/>
      <c r="F703" s="1193"/>
      <c r="G703" s="1665"/>
      <c r="H703" s="1667"/>
      <c r="I703" s="1193">
        <f t="shared" si="158"/>
        <v>0</v>
      </c>
      <c r="J703" s="1290"/>
      <c r="K703" s="1291"/>
      <c r="L703" s="1292"/>
      <c r="M703" s="1092">
        <f t="shared" si="159"/>
        <v>0</v>
      </c>
    </row>
    <row r="704" spans="2:13" ht="18.75" customHeight="1" thickBot="1">
      <c r="B704" s="1276">
        <v>25</v>
      </c>
      <c r="C704" s="1421" t="s">
        <v>759</v>
      </c>
      <c r="D704" s="2309">
        <f t="shared" si="157"/>
        <v>58318.554179999992</v>
      </c>
      <c r="E704" s="2315"/>
      <c r="F704" s="2319"/>
      <c r="G704" s="2316">
        <v>5758.2860149418257</v>
      </c>
      <c r="H704" s="2316">
        <v>52560.268165058165</v>
      </c>
      <c r="I704" s="2319">
        <f t="shared" si="158"/>
        <v>58318.554179999992</v>
      </c>
      <c r="J704" s="2319"/>
      <c r="K704" s="2319"/>
      <c r="L704" s="2319"/>
      <c r="M704" s="2323">
        <f t="shared" si="159"/>
        <v>0</v>
      </c>
    </row>
    <row r="705" spans="2:13" ht="24" customHeight="1" thickBot="1">
      <c r="B705" s="1288">
        <v>26</v>
      </c>
      <c r="C705" s="1289" t="s">
        <v>760</v>
      </c>
      <c r="D705" s="1661">
        <f>D699+D700+D701+D702+D703+D704</f>
        <v>574567.86406000017</v>
      </c>
      <c r="E705" s="1661">
        <f t="shared" ref="E705:M705" si="164">E699+E700+E701+E702+E703+E704</f>
        <v>0</v>
      </c>
      <c r="F705" s="1661">
        <f t="shared" si="164"/>
        <v>0</v>
      </c>
      <c r="G705" s="1661">
        <f t="shared" si="164"/>
        <v>35423.986683102688</v>
      </c>
      <c r="H705" s="1661">
        <f t="shared" si="164"/>
        <v>539143.87737689749</v>
      </c>
      <c r="I705" s="1661">
        <f t="shared" si="164"/>
        <v>574567.86406000017</v>
      </c>
      <c r="J705" s="1661">
        <f t="shared" si="164"/>
        <v>0</v>
      </c>
      <c r="K705" s="2340">
        <f t="shared" si="164"/>
        <v>0</v>
      </c>
      <c r="L705" s="2340">
        <f t="shared" si="164"/>
        <v>0</v>
      </c>
      <c r="M705" s="2340">
        <f t="shared" si="164"/>
        <v>0</v>
      </c>
    </row>
    <row r="706" spans="2:13" ht="18.75" customHeight="1">
      <c r="B706" s="1294"/>
      <c r="C706" s="1295" t="s">
        <v>761</v>
      </c>
      <c r="D706" s="1203">
        <f t="shared" si="157"/>
        <v>0</v>
      </c>
      <c r="E706" s="1200"/>
      <c r="F706" s="1201"/>
      <c r="G706" s="1202"/>
      <c r="H706" s="1203"/>
      <c r="I706" s="1201">
        <f t="shared" si="158"/>
        <v>0</v>
      </c>
      <c r="J706" s="1296"/>
      <c r="K706" s="1281"/>
      <c r="L706" s="1280"/>
      <c r="M706" s="2330">
        <f t="shared" si="159"/>
        <v>0</v>
      </c>
    </row>
    <row r="707" spans="2:13" ht="18.75" customHeight="1">
      <c r="B707" s="1276">
        <v>27</v>
      </c>
      <c r="C707" s="1283" t="s">
        <v>762</v>
      </c>
      <c r="D707" s="1195">
        <f t="shared" si="157"/>
        <v>22000</v>
      </c>
      <c r="E707" s="1192"/>
      <c r="F707" s="1662">
        <v>22000</v>
      </c>
      <c r="G707" s="1194"/>
      <c r="H707" s="1195"/>
      <c r="I707" s="1193">
        <f t="shared" si="158"/>
        <v>0</v>
      </c>
      <c r="J707" s="1290"/>
      <c r="K707" s="1291"/>
      <c r="L707" s="1292"/>
      <c r="M707" s="1092">
        <f t="shared" si="159"/>
        <v>0</v>
      </c>
    </row>
    <row r="708" spans="2:13" ht="18.75" customHeight="1">
      <c r="B708" s="1276">
        <v>28</v>
      </c>
      <c r="C708" s="1283" t="s">
        <v>763</v>
      </c>
      <c r="D708" s="1195">
        <f t="shared" si="157"/>
        <v>0</v>
      </c>
      <c r="E708" s="1192"/>
      <c r="F708" s="1193"/>
      <c r="G708" s="1194"/>
      <c r="H708" s="1195"/>
      <c r="I708" s="1193">
        <f t="shared" si="158"/>
        <v>0</v>
      </c>
      <c r="J708" s="1290"/>
      <c r="K708" s="1291"/>
      <c r="L708" s="1292"/>
      <c r="M708" s="1092">
        <f t="shared" si="159"/>
        <v>0</v>
      </c>
    </row>
    <row r="709" spans="2:13" ht="18.75" customHeight="1">
      <c r="B709" s="1297">
        <v>29</v>
      </c>
      <c r="C709" s="1422" t="s">
        <v>764</v>
      </c>
      <c r="D709" s="1195">
        <f t="shared" si="157"/>
        <v>0</v>
      </c>
      <c r="E709" s="1196"/>
      <c r="F709" s="1197"/>
      <c r="G709" s="1198"/>
      <c r="H709" s="1199"/>
      <c r="I709" s="1193">
        <f t="shared" si="158"/>
        <v>0</v>
      </c>
      <c r="J709" s="1301"/>
      <c r="K709" s="1302"/>
      <c r="L709" s="1303"/>
      <c r="M709" s="1092">
        <f t="shared" si="159"/>
        <v>0</v>
      </c>
    </row>
    <row r="710" spans="2:13" ht="18.75" customHeight="1" thickBot="1">
      <c r="B710" s="1297">
        <v>30</v>
      </c>
      <c r="C710" s="1422" t="s">
        <v>765</v>
      </c>
      <c r="D710" s="2309">
        <f t="shared" si="157"/>
        <v>0</v>
      </c>
      <c r="E710" s="2315"/>
      <c r="F710" s="2319"/>
      <c r="G710" s="2334"/>
      <c r="H710" s="2309"/>
      <c r="I710" s="2319">
        <f t="shared" si="158"/>
        <v>0</v>
      </c>
      <c r="J710" s="2334"/>
      <c r="K710" s="2309"/>
      <c r="L710" s="2335"/>
      <c r="M710" s="2323">
        <f t="shared" si="159"/>
        <v>0</v>
      </c>
    </row>
    <row r="711" spans="2:13" ht="18.75" customHeight="1" thickBot="1">
      <c r="B711" s="1288">
        <v>31</v>
      </c>
      <c r="C711" s="1299" t="s">
        <v>766</v>
      </c>
      <c r="D711" s="1661">
        <f>D707+D708+D709+D710</f>
        <v>22000</v>
      </c>
      <c r="E711" s="1661">
        <f t="shared" ref="E711:M711" si="165">E707+E708+E709+E710</f>
        <v>0</v>
      </c>
      <c r="F711" s="1661">
        <f t="shared" si="165"/>
        <v>22000</v>
      </c>
      <c r="G711" s="1661">
        <f t="shared" si="165"/>
        <v>0</v>
      </c>
      <c r="H711" s="1661">
        <f t="shared" si="165"/>
        <v>0</v>
      </c>
      <c r="I711" s="1661">
        <f t="shared" si="165"/>
        <v>0</v>
      </c>
      <c r="J711" s="2340">
        <f t="shared" si="165"/>
        <v>0</v>
      </c>
      <c r="K711" s="2340">
        <f t="shared" si="165"/>
        <v>0</v>
      </c>
      <c r="L711" s="2340">
        <f t="shared" si="165"/>
        <v>0</v>
      </c>
      <c r="M711" s="2340">
        <f t="shared" si="165"/>
        <v>0</v>
      </c>
    </row>
    <row r="712" spans="2:13" ht="27" customHeight="1" thickBot="1">
      <c r="B712" s="1288">
        <v>32</v>
      </c>
      <c r="C712" s="1289" t="s">
        <v>767</v>
      </c>
      <c r="D712" s="1661">
        <f>D711+D705</f>
        <v>596567.86406000017</v>
      </c>
      <c r="E712" s="1661">
        <f t="shared" ref="E712:M712" si="166">E711+E705</f>
        <v>0</v>
      </c>
      <c r="F712" s="1661">
        <f t="shared" si="166"/>
        <v>22000</v>
      </c>
      <c r="G712" s="1661">
        <f t="shared" si="166"/>
        <v>35423.986683102688</v>
      </c>
      <c r="H712" s="1661">
        <f t="shared" si="166"/>
        <v>539143.87737689749</v>
      </c>
      <c r="I712" s="1661">
        <f t="shared" si="166"/>
        <v>574567.86406000017</v>
      </c>
      <c r="J712" s="2340">
        <f t="shared" si="166"/>
        <v>0</v>
      </c>
      <c r="K712" s="2340">
        <f t="shared" si="166"/>
        <v>0</v>
      </c>
      <c r="L712" s="2340">
        <f t="shared" si="166"/>
        <v>0</v>
      </c>
      <c r="M712" s="2340">
        <f t="shared" si="166"/>
        <v>0</v>
      </c>
    </row>
    <row r="713" spans="2:13" ht="18.75" customHeight="1">
      <c r="D713" s="1310"/>
      <c r="E713" s="1310"/>
      <c r="F713" s="1310"/>
      <c r="G713" s="1310"/>
      <c r="H713" s="1310"/>
      <c r="I713" s="1310"/>
      <c r="J713" s="1310"/>
      <c r="K713" s="1310"/>
      <c r="L713" s="1310"/>
      <c r="M713" s="1310"/>
    </row>
    <row r="714" spans="2:13" ht="18.75" customHeight="1">
      <c r="D714" s="1571"/>
      <c r="E714" s="1571"/>
      <c r="F714" s="1571"/>
      <c r="G714" s="1571"/>
      <c r="H714" s="1571"/>
      <c r="I714" s="1571"/>
      <c r="J714" s="1571"/>
      <c r="K714" s="1571"/>
      <c r="L714" s="1571"/>
      <c r="M714" s="1571">
        <v>43</v>
      </c>
    </row>
    <row r="715" spans="2:13" ht="18.75" customHeight="1">
      <c r="D715" s="1310"/>
      <c r="E715" s="1310"/>
      <c r="F715" s="1310"/>
      <c r="G715" s="1310"/>
      <c r="H715" s="1310"/>
      <c r="I715" s="1310"/>
      <c r="J715" s="1310"/>
      <c r="K715" s="1310"/>
      <c r="L715" s="1310"/>
      <c r="M715" s="1310"/>
    </row>
    <row r="716" spans="2:13" ht="18.75" customHeight="1">
      <c r="B716" s="2208" t="s">
        <v>1077</v>
      </c>
      <c r="C716" s="2208"/>
      <c r="D716" s="2208"/>
      <c r="E716" s="2208"/>
      <c r="F716" s="2208"/>
      <c r="G716" s="2208"/>
      <c r="H716" s="1310"/>
      <c r="I716" s="1310"/>
      <c r="J716" s="1310"/>
      <c r="K716" s="1310"/>
      <c r="L716" s="1310"/>
      <c r="M716" s="1310"/>
    </row>
    <row r="717" spans="2:13" ht="18.75" customHeight="1" thickBot="1">
      <c r="B717" s="1977"/>
      <c r="C717" s="1977"/>
      <c r="D717" s="1977"/>
      <c r="E717" s="1977"/>
      <c r="F717" s="1977"/>
      <c r="G717" s="1977"/>
      <c r="H717" s="1310"/>
      <c r="I717" s="1310"/>
      <c r="J717" s="1310"/>
      <c r="K717" s="1310"/>
      <c r="L717" s="1310"/>
      <c r="M717" s="1310"/>
    </row>
    <row r="718" spans="2:13" ht="18.75" customHeight="1" thickBot="1">
      <c r="B718" s="2535" t="s">
        <v>460</v>
      </c>
      <c r="C718" s="2536"/>
      <c r="D718" s="1573"/>
      <c r="E718" s="1573"/>
      <c r="F718" s="1573"/>
      <c r="G718" s="1573"/>
      <c r="H718" s="1573"/>
      <c r="I718" s="1519"/>
      <c r="J718" s="1519"/>
      <c r="K718" s="1519"/>
      <c r="L718" s="1980"/>
      <c r="M718" s="1981" t="s">
        <v>885</v>
      </c>
    </row>
    <row r="719" spans="2:13" ht="18.75" customHeight="1" thickBot="1">
      <c r="B719" s="2549" t="s">
        <v>718</v>
      </c>
      <c r="C719" s="2537"/>
      <c r="D719" s="2537" t="s">
        <v>719</v>
      </c>
      <c r="E719" s="2537" t="s">
        <v>720</v>
      </c>
      <c r="F719" s="2537" t="s">
        <v>721</v>
      </c>
      <c r="G719" s="2540" t="s">
        <v>252</v>
      </c>
      <c r="H719" s="2541"/>
      <c r="I719" s="2541"/>
      <c r="J719" s="2541"/>
      <c r="K719" s="2541"/>
      <c r="L719" s="2541"/>
      <c r="M719" s="2542"/>
    </row>
    <row r="720" spans="2:13" ht="18.75" customHeight="1" thickBot="1">
      <c r="B720" s="2550"/>
      <c r="C720" s="2538"/>
      <c r="D720" s="2538"/>
      <c r="E720" s="2538"/>
      <c r="F720" s="2538"/>
      <c r="G720" s="2543" t="s">
        <v>1016</v>
      </c>
      <c r="H720" s="2544"/>
      <c r="I720" s="2545"/>
      <c r="J720" s="2546" t="s">
        <v>1013</v>
      </c>
      <c r="K720" s="2547"/>
      <c r="L720" s="2547"/>
      <c r="M720" s="2548"/>
    </row>
    <row r="721" spans="2:13" ht="57.75" customHeight="1" thickBot="1">
      <c r="B721" s="2550"/>
      <c r="C721" s="2538"/>
      <c r="D721" s="2539"/>
      <c r="E721" s="2539"/>
      <c r="F721" s="2539"/>
      <c r="G721" s="1613" t="s">
        <v>723</v>
      </c>
      <c r="H721" s="1613" t="s">
        <v>724</v>
      </c>
      <c r="I721" s="1613" t="s">
        <v>2</v>
      </c>
      <c r="J721" s="1614" t="s">
        <v>725</v>
      </c>
      <c r="K721" s="1614" t="s">
        <v>726</v>
      </c>
      <c r="L721" s="1614" t="s">
        <v>727</v>
      </c>
      <c r="M721" s="1423" t="s">
        <v>2</v>
      </c>
    </row>
    <row r="722" spans="2:13" ht="18.75" customHeight="1" thickBot="1">
      <c r="B722" s="2550"/>
      <c r="C722" s="2538"/>
      <c r="D722" s="1336">
        <v>1</v>
      </c>
      <c r="E722" s="1531"/>
      <c r="F722" s="1531">
        <v>2</v>
      </c>
      <c r="G722" s="1529">
        <v>3</v>
      </c>
      <c r="H722" s="1531">
        <v>4</v>
      </c>
      <c r="I722" s="1528">
        <v>5</v>
      </c>
      <c r="J722" s="1529">
        <v>6</v>
      </c>
      <c r="K722" s="1531">
        <v>7</v>
      </c>
      <c r="L722" s="1273">
        <v>8</v>
      </c>
      <c r="M722" s="1336">
        <v>9</v>
      </c>
    </row>
    <row r="723" spans="2:13" ht="18.75" customHeight="1" thickBot="1">
      <c r="B723" s="2551"/>
      <c r="C723" s="2539"/>
      <c r="D723" s="1533" t="s">
        <v>728</v>
      </c>
      <c r="E723" s="1533"/>
      <c r="F723" s="1533"/>
      <c r="G723" s="1530"/>
      <c r="H723" s="1533"/>
      <c r="I723" s="1274" t="s">
        <v>729</v>
      </c>
      <c r="J723" s="1530"/>
      <c r="K723" s="1533"/>
      <c r="L723" s="1275"/>
      <c r="M723" s="1533" t="s">
        <v>730</v>
      </c>
    </row>
    <row r="724" spans="2:13" ht="18.75" customHeight="1">
      <c r="B724" s="1294"/>
      <c r="C724" s="1295" t="s">
        <v>146</v>
      </c>
      <c r="D724" s="1420"/>
      <c r="E724" s="1278"/>
      <c r="F724" s="1201"/>
      <c r="G724" s="1202"/>
      <c r="H724" s="1203"/>
      <c r="I724" s="1200"/>
      <c r="J724" s="1202"/>
      <c r="K724" s="1279"/>
      <c r="L724" s="1280"/>
      <c r="M724" s="1281"/>
    </row>
    <row r="725" spans="2:13" ht="18.75" customHeight="1">
      <c r="B725" s="1282">
        <v>1</v>
      </c>
      <c r="C725" s="1283" t="s">
        <v>731</v>
      </c>
      <c r="D725" s="1195">
        <f>E725+F725+I725+M725</f>
        <v>0</v>
      </c>
      <c r="E725" s="1192"/>
      <c r="F725" s="1662"/>
      <c r="G725" s="1665"/>
      <c r="H725" s="1667"/>
      <c r="I725" s="1193">
        <f>G725+H725</f>
        <v>0</v>
      </c>
      <c r="J725" s="1290"/>
      <c r="K725" s="1291"/>
      <c r="L725" s="1292"/>
      <c r="M725" s="1092">
        <f>J725+K725+L725</f>
        <v>0</v>
      </c>
    </row>
    <row r="726" spans="2:13" ht="18.75" customHeight="1">
      <c r="B726" s="1276">
        <v>2</v>
      </c>
      <c r="C726" s="1283" t="s">
        <v>87</v>
      </c>
      <c r="D726" s="1195">
        <f t="shared" ref="D726:D761" si="167">E726+F726+I726+M726</f>
        <v>2208.9458399999999</v>
      </c>
      <c r="E726" s="1192"/>
      <c r="F726" s="1662">
        <v>2208.9458399999999</v>
      </c>
      <c r="G726" s="1665"/>
      <c r="H726" s="1667"/>
      <c r="I726" s="1193">
        <f t="shared" ref="I726:I761" si="168">G726+H726</f>
        <v>0</v>
      </c>
      <c r="J726" s="1290"/>
      <c r="K726" s="1291"/>
      <c r="L726" s="1292"/>
      <c r="M726" s="1092">
        <f t="shared" ref="M726:M761" si="169">J726+K726+L726</f>
        <v>0</v>
      </c>
    </row>
    <row r="727" spans="2:13" ht="18.75" customHeight="1">
      <c r="B727" s="1276">
        <v>3</v>
      </c>
      <c r="C727" s="1283" t="s">
        <v>732</v>
      </c>
      <c r="D727" s="1195">
        <f t="shared" si="167"/>
        <v>0</v>
      </c>
      <c r="E727" s="1192"/>
      <c r="F727" s="1662"/>
      <c r="G727" s="1665"/>
      <c r="H727" s="1667"/>
      <c r="I727" s="1193">
        <f t="shared" si="168"/>
        <v>0</v>
      </c>
      <c r="J727" s="1290"/>
      <c r="K727" s="1291"/>
      <c r="L727" s="1292"/>
      <c r="M727" s="1092">
        <f t="shared" si="169"/>
        <v>0</v>
      </c>
    </row>
    <row r="728" spans="2:13" ht="18.75" customHeight="1">
      <c r="B728" s="1282">
        <v>4</v>
      </c>
      <c r="C728" s="1283" t="s">
        <v>733</v>
      </c>
      <c r="D728" s="1195">
        <f t="shared" si="167"/>
        <v>40202.685149999998</v>
      </c>
      <c r="E728" s="1192"/>
      <c r="F728" s="1662">
        <v>40202.685149999998</v>
      </c>
      <c r="G728" s="1665"/>
      <c r="H728" s="1667"/>
      <c r="I728" s="1193">
        <f t="shared" si="168"/>
        <v>0</v>
      </c>
      <c r="J728" s="1290"/>
      <c r="K728" s="1291"/>
      <c r="L728" s="1292"/>
      <c r="M728" s="1092">
        <f t="shared" si="169"/>
        <v>0</v>
      </c>
    </row>
    <row r="729" spans="2:13" ht="18.75" customHeight="1">
      <c r="B729" s="1276">
        <v>5</v>
      </c>
      <c r="C729" s="1283" t="s">
        <v>734</v>
      </c>
      <c r="D729" s="1195">
        <f t="shared" si="167"/>
        <v>44000</v>
      </c>
      <c r="E729" s="1192"/>
      <c r="F729" s="1662">
        <v>44000</v>
      </c>
      <c r="G729" s="1665"/>
      <c r="H729" s="1667"/>
      <c r="I729" s="1193">
        <f t="shared" si="168"/>
        <v>0</v>
      </c>
      <c r="J729" s="1290"/>
      <c r="K729" s="1291"/>
      <c r="L729" s="1292"/>
      <c r="M729" s="1092">
        <f t="shared" si="169"/>
        <v>0</v>
      </c>
    </row>
    <row r="730" spans="2:13" ht="18.75" customHeight="1">
      <c r="B730" s="1276">
        <v>6</v>
      </c>
      <c r="C730" s="1283" t="s">
        <v>735</v>
      </c>
      <c r="D730" s="1195">
        <f t="shared" si="167"/>
        <v>103569</v>
      </c>
      <c r="E730" s="1192"/>
      <c r="F730" s="1663">
        <f t="shared" ref="F730:H730" si="170">+F731+F732</f>
        <v>103569</v>
      </c>
      <c r="G730" s="1663">
        <f t="shared" si="170"/>
        <v>0</v>
      </c>
      <c r="H730" s="1663">
        <f t="shared" si="170"/>
        <v>0</v>
      </c>
      <c r="I730" s="1193">
        <f t="shared" si="168"/>
        <v>0</v>
      </c>
      <c r="J730" s="1192"/>
      <c r="K730" s="1192"/>
      <c r="L730" s="1192"/>
      <c r="M730" s="1092">
        <f t="shared" si="169"/>
        <v>0</v>
      </c>
    </row>
    <row r="731" spans="2:13" ht="18.75" customHeight="1">
      <c r="B731" s="1276"/>
      <c r="C731" s="1191" t="s">
        <v>736</v>
      </c>
      <c r="D731" s="1195">
        <f t="shared" si="167"/>
        <v>103569</v>
      </c>
      <c r="E731" s="1192"/>
      <c r="F731" s="1662">
        <v>103569</v>
      </c>
      <c r="G731" s="1665"/>
      <c r="H731" s="1667"/>
      <c r="I731" s="1193">
        <f t="shared" si="168"/>
        <v>0</v>
      </c>
      <c r="J731" s="1290"/>
      <c r="K731" s="1291"/>
      <c r="L731" s="1292"/>
      <c r="M731" s="1092">
        <f t="shared" si="169"/>
        <v>0</v>
      </c>
    </row>
    <row r="732" spans="2:13" ht="18.75" customHeight="1">
      <c r="B732" s="1276"/>
      <c r="C732" s="1191" t="s">
        <v>737</v>
      </c>
      <c r="D732" s="1195">
        <f t="shared" si="167"/>
        <v>0</v>
      </c>
      <c r="E732" s="1192"/>
      <c r="F732" s="1662"/>
      <c r="G732" s="1665"/>
      <c r="H732" s="1667"/>
      <c r="I732" s="1193">
        <f t="shared" si="168"/>
        <v>0</v>
      </c>
      <c r="J732" s="1290"/>
      <c r="K732" s="1291"/>
      <c r="L732" s="1292"/>
      <c r="M732" s="1092">
        <f t="shared" si="169"/>
        <v>0</v>
      </c>
    </row>
    <row r="733" spans="2:13" ht="18.75" customHeight="1">
      <c r="B733" s="1282">
        <v>7</v>
      </c>
      <c r="C733" s="1283" t="s">
        <v>738</v>
      </c>
      <c r="D733" s="1195">
        <f t="shared" si="167"/>
        <v>400</v>
      </c>
      <c r="E733" s="1192"/>
      <c r="F733" s="1663">
        <f t="shared" ref="F733:H733" si="171">+F734+F735</f>
        <v>400</v>
      </c>
      <c r="G733" s="1663">
        <f t="shared" si="171"/>
        <v>0</v>
      </c>
      <c r="H733" s="1663">
        <f t="shared" si="171"/>
        <v>0</v>
      </c>
      <c r="I733" s="1193">
        <f t="shared" si="168"/>
        <v>0</v>
      </c>
      <c r="J733" s="1192"/>
      <c r="K733" s="1192"/>
      <c r="L733" s="1192"/>
      <c r="M733" s="1092">
        <f t="shared" si="169"/>
        <v>0</v>
      </c>
    </row>
    <row r="734" spans="2:13" ht="18.75" customHeight="1">
      <c r="B734" s="1282"/>
      <c r="C734" s="1191" t="s">
        <v>739</v>
      </c>
      <c r="D734" s="1195">
        <f t="shared" si="167"/>
        <v>0</v>
      </c>
      <c r="E734" s="1192"/>
      <c r="F734" s="1662"/>
      <c r="G734" s="1665"/>
      <c r="H734" s="1667"/>
      <c r="I734" s="1193">
        <f t="shared" si="168"/>
        <v>0</v>
      </c>
      <c r="J734" s="1290"/>
      <c r="K734" s="1291"/>
      <c r="L734" s="1292"/>
      <c r="M734" s="1092">
        <f t="shared" si="169"/>
        <v>0</v>
      </c>
    </row>
    <row r="735" spans="2:13" ht="18.75" customHeight="1" thickBot="1">
      <c r="B735" s="1282"/>
      <c r="C735" s="2312" t="s">
        <v>740</v>
      </c>
      <c r="D735" s="2309">
        <f t="shared" si="167"/>
        <v>400</v>
      </c>
      <c r="E735" s="2315"/>
      <c r="F735" s="2316">
        <v>400</v>
      </c>
      <c r="G735" s="2317"/>
      <c r="H735" s="2318"/>
      <c r="I735" s="2319">
        <f t="shared" si="168"/>
        <v>0</v>
      </c>
      <c r="J735" s="2338"/>
      <c r="K735" s="2339"/>
      <c r="L735" s="2335"/>
      <c r="M735" s="2323">
        <f t="shared" si="169"/>
        <v>0</v>
      </c>
    </row>
    <row r="736" spans="2:13" ht="24.75" customHeight="1" thickBot="1">
      <c r="B736" s="1276">
        <v>8</v>
      </c>
      <c r="C736" s="2314" t="s">
        <v>741</v>
      </c>
      <c r="D736" s="1661">
        <f t="shared" si="167"/>
        <v>1595296</v>
      </c>
      <c r="E736" s="2346"/>
      <c r="F736" s="2331">
        <f t="shared" ref="F736:H736" si="172">+F737+F738+F739+F740</f>
        <v>772332</v>
      </c>
      <c r="G736" s="2331">
        <f t="shared" si="172"/>
        <v>71562</v>
      </c>
      <c r="H736" s="2331">
        <f t="shared" si="172"/>
        <v>751402</v>
      </c>
      <c r="I736" s="2047">
        <f t="shared" si="168"/>
        <v>822964</v>
      </c>
      <c r="J736" s="2346"/>
      <c r="K736" s="2346"/>
      <c r="L736" s="2356"/>
      <c r="M736" s="2357">
        <f t="shared" si="169"/>
        <v>0</v>
      </c>
    </row>
    <row r="737" spans="2:13" ht="18.75" customHeight="1">
      <c r="B737" s="1276">
        <v>9</v>
      </c>
      <c r="C737" s="2313" t="s">
        <v>742</v>
      </c>
      <c r="D737" s="1203">
        <f t="shared" si="167"/>
        <v>0</v>
      </c>
      <c r="E737" s="1200"/>
      <c r="F737" s="2324"/>
      <c r="G737" s="2325"/>
      <c r="H737" s="2326"/>
      <c r="I737" s="1201">
        <f t="shared" si="168"/>
        <v>0</v>
      </c>
      <c r="J737" s="1296"/>
      <c r="K737" s="1281"/>
      <c r="L737" s="1280"/>
      <c r="M737" s="2330">
        <f t="shared" si="169"/>
        <v>0</v>
      </c>
    </row>
    <row r="738" spans="2:13" ht="18.75" customHeight="1">
      <c r="B738" s="1282">
        <v>10</v>
      </c>
      <c r="C738" s="1285" t="s">
        <v>743</v>
      </c>
      <c r="D738" s="1195">
        <f t="shared" si="167"/>
        <v>1446283</v>
      </c>
      <c r="E738" s="1192"/>
      <c r="F738" s="1662">
        <v>627498</v>
      </c>
      <c r="G738" s="1662">
        <v>71562</v>
      </c>
      <c r="H738" s="1662">
        <v>747223</v>
      </c>
      <c r="I738" s="1193">
        <f t="shared" si="168"/>
        <v>818785</v>
      </c>
      <c r="J738" s="1193"/>
      <c r="K738" s="1193"/>
      <c r="L738" s="1193"/>
      <c r="M738" s="1092">
        <f t="shared" si="169"/>
        <v>0</v>
      </c>
    </row>
    <row r="739" spans="2:13" ht="18.75" customHeight="1">
      <c r="B739" s="1276">
        <v>11</v>
      </c>
      <c r="C739" s="1285" t="s">
        <v>744</v>
      </c>
      <c r="D739" s="1195">
        <f t="shared" si="167"/>
        <v>5500</v>
      </c>
      <c r="E739" s="1192"/>
      <c r="F739" s="1662">
        <v>5500</v>
      </c>
      <c r="G739" s="1662"/>
      <c r="H739" s="1662"/>
      <c r="I739" s="1193">
        <f t="shared" si="168"/>
        <v>0</v>
      </c>
      <c r="J739" s="1193"/>
      <c r="K739" s="1193"/>
      <c r="L739" s="1193"/>
      <c r="M739" s="1092">
        <f t="shared" si="169"/>
        <v>0</v>
      </c>
    </row>
    <row r="740" spans="2:13" ht="25.5" customHeight="1">
      <c r="B740" s="1276">
        <v>12</v>
      </c>
      <c r="C740" s="1285" t="s">
        <v>745</v>
      </c>
      <c r="D740" s="1195">
        <f t="shared" si="167"/>
        <v>143513</v>
      </c>
      <c r="E740" s="1192"/>
      <c r="F740" s="1662">
        <v>139334</v>
      </c>
      <c r="G740" s="1662"/>
      <c r="H740" s="1662">
        <v>4179</v>
      </c>
      <c r="I740" s="1193">
        <f t="shared" si="168"/>
        <v>4179</v>
      </c>
      <c r="J740" s="1193"/>
      <c r="K740" s="1193"/>
      <c r="L740" s="1193"/>
      <c r="M740" s="1092">
        <f t="shared" si="169"/>
        <v>0</v>
      </c>
    </row>
    <row r="741" spans="2:13" ht="18.75" customHeight="1">
      <c r="B741" s="1282">
        <v>13</v>
      </c>
      <c r="C741" s="1286" t="s">
        <v>746</v>
      </c>
      <c r="D741" s="1195">
        <f t="shared" si="167"/>
        <v>39578</v>
      </c>
      <c r="E741" s="1192"/>
      <c r="F741" s="1662"/>
      <c r="G741" s="1665">
        <v>76</v>
      </c>
      <c r="H741" s="1667">
        <v>39502</v>
      </c>
      <c r="I741" s="1193">
        <f t="shared" si="168"/>
        <v>39578</v>
      </c>
      <c r="J741" s="1290"/>
      <c r="K741" s="1291"/>
      <c r="L741" s="1292"/>
      <c r="M741" s="1092">
        <f t="shared" si="169"/>
        <v>0</v>
      </c>
    </row>
    <row r="742" spans="2:13" ht="18.75" customHeight="1">
      <c r="B742" s="1276">
        <v>14</v>
      </c>
      <c r="C742" s="1286" t="s">
        <v>747</v>
      </c>
      <c r="D742" s="1195">
        <f t="shared" si="167"/>
        <v>18738</v>
      </c>
      <c r="E742" s="1192"/>
      <c r="F742" s="1662"/>
      <c r="G742" s="1665"/>
      <c r="H742" s="1667">
        <v>18738</v>
      </c>
      <c r="I742" s="1193">
        <f t="shared" si="168"/>
        <v>18738</v>
      </c>
      <c r="J742" s="1290"/>
      <c r="K742" s="1291"/>
      <c r="L742" s="1292"/>
      <c r="M742" s="1092">
        <f t="shared" si="169"/>
        <v>0</v>
      </c>
    </row>
    <row r="743" spans="2:13" ht="18.75" customHeight="1">
      <c r="B743" s="1276">
        <v>15</v>
      </c>
      <c r="C743" s="1286" t="s">
        <v>748</v>
      </c>
      <c r="D743" s="1195">
        <f t="shared" si="167"/>
        <v>0</v>
      </c>
      <c r="E743" s="1192"/>
      <c r="F743" s="1662"/>
      <c r="G743" s="1665"/>
      <c r="H743" s="1667"/>
      <c r="I743" s="1193">
        <f t="shared" si="168"/>
        <v>0</v>
      </c>
      <c r="J743" s="1290"/>
      <c r="K743" s="1291"/>
      <c r="L743" s="1292"/>
      <c r="M743" s="1092">
        <f t="shared" si="169"/>
        <v>0</v>
      </c>
    </row>
    <row r="744" spans="2:13" ht="18.75" customHeight="1">
      <c r="B744" s="1282">
        <v>16</v>
      </c>
      <c r="C744" s="1286" t="s">
        <v>749</v>
      </c>
      <c r="D744" s="1195">
        <f t="shared" si="167"/>
        <v>47094</v>
      </c>
      <c r="E744" s="1192"/>
      <c r="F744" s="1662">
        <v>34153</v>
      </c>
      <c r="G744" s="1662">
        <v>224</v>
      </c>
      <c r="H744" s="1667">
        <v>12717</v>
      </c>
      <c r="I744" s="1193">
        <f t="shared" si="168"/>
        <v>12941</v>
      </c>
      <c r="J744" s="1193"/>
      <c r="K744" s="1291"/>
      <c r="L744" s="1193"/>
      <c r="M744" s="1092">
        <f t="shared" si="169"/>
        <v>0</v>
      </c>
    </row>
    <row r="745" spans="2:13" ht="18.75" customHeight="1">
      <c r="B745" s="1276">
        <v>17</v>
      </c>
      <c r="C745" s="1286" t="s">
        <v>750</v>
      </c>
      <c r="D745" s="1195">
        <f t="shared" si="167"/>
        <v>0</v>
      </c>
      <c r="E745" s="1192"/>
      <c r="F745" s="1662"/>
      <c r="G745" s="1665"/>
      <c r="H745" s="1667"/>
      <c r="I745" s="1193">
        <f t="shared" si="168"/>
        <v>0</v>
      </c>
      <c r="J745" s="1290"/>
      <c r="K745" s="1291"/>
      <c r="L745" s="1292"/>
      <c r="M745" s="1092">
        <f t="shared" si="169"/>
        <v>0</v>
      </c>
    </row>
    <row r="746" spans="2:13" ht="18.75" customHeight="1" thickBot="1">
      <c r="B746" s="1276">
        <v>18</v>
      </c>
      <c r="C746" s="2341" t="s">
        <v>751</v>
      </c>
      <c r="D746" s="2309">
        <f t="shared" si="167"/>
        <v>42439</v>
      </c>
      <c r="E746" s="2315"/>
      <c r="F746" s="2316">
        <v>42439</v>
      </c>
      <c r="G746" s="2317"/>
      <c r="H746" s="2318"/>
      <c r="I746" s="2319">
        <f t="shared" si="168"/>
        <v>0</v>
      </c>
      <c r="J746" s="2338"/>
      <c r="K746" s="2339"/>
      <c r="L746" s="2335"/>
      <c r="M746" s="2323">
        <f t="shared" si="169"/>
        <v>0</v>
      </c>
    </row>
    <row r="747" spans="2:13" ht="27" customHeight="1" thickBot="1">
      <c r="B747" s="1288">
        <v>19</v>
      </c>
      <c r="C747" s="1289" t="s">
        <v>752</v>
      </c>
      <c r="D747" s="1661">
        <f>D725+D726+D727+D728+D729+D730+D733+D736+D741+D742+D743+D744+D745+D746</f>
        <v>1933525.63099</v>
      </c>
      <c r="E747" s="1661">
        <f t="shared" ref="E747:M747" si="173">E725+E726+E727+E728+E729+E730+E733+E736+E741+E742+E743+E744+E745+E746</f>
        <v>0</v>
      </c>
      <c r="F747" s="1661">
        <f t="shared" si="173"/>
        <v>1039304.63099</v>
      </c>
      <c r="G747" s="1661">
        <f t="shared" si="173"/>
        <v>71862</v>
      </c>
      <c r="H747" s="1661">
        <f t="shared" si="173"/>
        <v>822359</v>
      </c>
      <c r="I747" s="1661">
        <f t="shared" si="173"/>
        <v>894221</v>
      </c>
      <c r="J747" s="1661">
        <f t="shared" si="173"/>
        <v>0</v>
      </c>
      <c r="K747" s="2340">
        <f t="shared" si="173"/>
        <v>0</v>
      </c>
      <c r="L747" s="2340">
        <f t="shared" si="173"/>
        <v>0</v>
      </c>
      <c r="M747" s="2340">
        <f t="shared" si="173"/>
        <v>0</v>
      </c>
    </row>
    <row r="748" spans="2:13" ht="18.75" customHeight="1">
      <c r="B748" s="1276"/>
      <c r="C748" s="1295" t="s">
        <v>753</v>
      </c>
      <c r="D748" s="1203">
        <f t="shared" si="167"/>
        <v>0</v>
      </c>
      <c r="E748" s="1200"/>
      <c r="F748" s="1201"/>
      <c r="G748" s="1202"/>
      <c r="H748" s="1203"/>
      <c r="I748" s="1201">
        <f t="shared" si="168"/>
        <v>0</v>
      </c>
      <c r="J748" s="1296"/>
      <c r="K748" s="1281"/>
      <c r="L748" s="1280"/>
      <c r="M748" s="2330">
        <f t="shared" si="169"/>
        <v>0</v>
      </c>
    </row>
    <row r="749" spans="2:13" ht="18.75" customHeight="1">
      <c r="B749" s="1276"/>
      <c r="C749" s="1277" t="s">
        <v>147</v>
      </c>
      <c r="D749" s="1195">
        <f t="shared" si="167"/>
        <v>0</v>
      </c>
      <c r="E749" s="1192"/>
      <c r="F749" s="1193"/>
      <c r="G749" s="1194"/>
      <c r="H749" s="1195"/>
      <c r="I749" s="1193">
        <f t="shared" si="168"/>
        <v>0</v>
      </c>
      <c r="J749" s="1290"/>
      <c r="K749" s="1291"/>
      <c r="L749" s="1292"/>
      <c r="M749" s="1092">
        <f t="shared" si="169"/>
        <v>0</v>
      </c>
    </row>
    <row r="750" spans="2:13" ht="18.75" customHeight="1">
      <c r="B750" s="1276">
        <v>20</v>
      </c>
      <c r="C750" s="1286" t="s">
        <v>754</v>
      </c>
      <c r="D750" s="1195">
        <f t="shared" si="167"/>
        <v>857474</v>
      </c>
      <c r="E750" s="1192"/>
      <c r="F750" s="1662"/>
      <c r="G750" s="1665">
        <v>67047</v>
      </c>
      <c r="H750" s="1667">
        <v>790427</v>
      </c>
      <c r="I750" s="1193">
        <f t="shared" si="168"/>
        <v>857474</v>
      </c>
      <c r="J750" s="1290"/>
      <c r="K750" s="1291"/>
      <c r="L750" s="1292"/>
      <c r="M750" s="1092">
        <f t="shared" si="169"/>
        <v>0</v>
      </c>
    </row>
    <row r="751" spans="2:13" ht="18.75" customHeight="1">
      <c r="B751" s="1276">
        <v>21</v>
      </c>
      <c r="C751" s="1286" t="s">
        <v>755</v>
      </c>
      <c r="D751" s="1195">
        <f t="shared" si="167"/>
        <v>16207</v>
      </c>
      <c r="E751" s="1192"/>
      <c r="F751" s="1662">
        <v>16207</v>
      </c>
      <c r="G751" s="1665"/>
      <c r="H751" s="1667"/>
      <c r="I751" s="1193">
        <f t="shared" si="168"/>
        <v>0</v>
      </c>
      <c r="J751" s="1290"/>
      <c r="K751" s="1291"/>
      <c r="L751" s="1292"/>
      <c r="M751" s="1092">
        <f t="shared" si="169"/>
        <v>0</v>
      </c>
    </row>
    <row r="752" spans="2:13" ht="18.75" customHeight="1">
      <c r="B752" s="1276">
        <v>22</v>
      </c>
      <c r="C752" s="1286" t="s">
        <v>756</v>
      </c>
      <c r="D752" s="1195">
        <f t="shared" si="167"/>
        <v>20261</v>
      </c>
      <c r="E752" s="1192"/>
      <c r="F752" s="1662"/>
      <c r="G752" s="1665">
        <v>1209</v>
      </c>
      <c r="H752" s="1667">
        <v>19052</v>
      </c>
      <c r="I752" s="1193">
        <f t="shared" si="168"/>
        <v>20261</v>
      </c>
      <c r="J752" s="1290"/>
      <c r="K752" s="1291"/>
      <c r="L752" s="1292"/>
      <c r="M752" s="1092">
        <f t="shared" si="169"/>
        <v>0</v>
      </c>
    </row>
    <row r="753" spans="2:13" ht="18.75" customHeight="1">
      <c r="B753" s="1276">
        <v>23</v>
      </c>
      <c r="C753" s="1286" t="s">
        <v>757</v>
      </c>
      <c r="D753" s="1195">
        <f t="shared" si="167"/>
        <v>0</v>
      </c>
      <c r="E753" s="1192"/>
      <c r="F753" s="1662"/>
      <c r="G753" s="1665"/>
      <c r="H753" s="1667"/>
      <c r="I753" s="1193">
        <f t="shared" si="168"/>
        <v>0</v>
      </c>
      <c r="J753" s="1290"/>
      <c r="K753" s="1291"/>
      <c r="L753" s="1292"/>
      <c r="M753" s="1092">
        <f t="shared" si="169"/>
        <v>0</v>
      </c>
    </row>
    <row r="754" spans="2:13" ht="18.75" customHeight="1">
      <c r="B754" s="1276">
        <v>24</v>
      </c>
      <c r="C754" s="1293" t="s">
        <v>758</v>
      </c>
      <c r="D754" s="1195">
        <f t="shared" si="167"/>
        <v>0</v>
      </c>
      <c r="E754" s="1192"/>
      <c r="F754" s="1662"/>
      <c r="G754" s="1665"/>
      <c r="H754" s="1667"/>
      <c r="I754" s="1193">
        <f t="shared" si="168"/>
        <v>0</v>
      </c>
      <c r="J754" s="1290"/>
      <c r="K754" s="1291"/>
      <c r="L754" s="1292"/>
      <c r="M754" s="1092">
        <f t="shared" si="169"/>
        <v>0</v>
      </c>
    </row>
    <row r="755" spans="2:13" ht="18.75" customHeight="1" thickBot="1">
      <c r="B755" s="1276">
        <v>25</v>
      </c>
      <c r="C755" s="1287" t="s">
        <v>759</v>
      </c>
      <c r="D755" s="2309">
        <f t="shared" si="167"/>
        <v>68429</v>
      </c>
      <c r="E755" s="2315"/>
      <c r="F755" s="2316">
        <v>51944</v>
      </c>
      <c r="G755" s="2316">
        <v>3606</v>
      </c>
      <c r="H755" s="2316">
        <v>12879</v>
      </c>
      <c r="I755" s="2319">
        <f t="shared" si="168"/>
        <v>16485</v>
      </c>
      <c r="J755" s="2319"/>
      <c r="K755" s="2319"/>
      <c r="L755" s="2319"/>
      <c r="M755" s="2323">
        <f t="shared" si="169"/>
        <v>0</v>
      </c>
    </row>
    <row r="756" spans="2:13" ht="28.5" customHeight="1" thickBot="1">
      <c r="B756" s="1288">
        <v>26</v>
      </c>
      <c r="C756" s="1289" t="s">
        <v>760</v>
      </c>
      <c r="D756" s="1661">
        <f>D750+D751+D752+D753+D754+D755</f>
        <v>962371</v>
      </c>
      <c r="E756" s="1661">
        <f t="shared" ref="E756:M756" si="174">E750+E751+E752+E753+E754+E755</f>
        <v>0</v>
      </c>
      <c r="F756" s="1661">
        <f t="shared" si="174"/>
        <v>68151</v>
      </c>
      <c r="G756" s="1661">
        <f t="shared" si="174"/>
        <v>71862</v>
      </c>
      <c r="H756" s="1661">
        <f t="shared" si="174"/>
        <v>822358</v>
      </c>
      <c r="I756" s="1661">
        <f t="shared" si="174"/>
        <v>894220</v>
      </c>
      <c r="J756" s="2340">
        <f t="shared" si="174"/>
        <v>0</v>
      </c>
      <c r="K756" s="2340">
        <f t="shared" si="174"/>
        <v>0</v>
      </c>
      <c r="L756" s="2340">
        <f t="shared" si="174"/>
        <v>0</v>
      </c>
      <c r="M756" s="2340">
        <f t="shared" si="174"/>
        <v>0</v>
      </c>
    </row>
    <row r="757" spans="2:13" ht="18.75" customHeight="1">
      <c r="B757" s="1294"/>
      <c r="C757" s="1295" t="s">
        <v>761</v>
      </c>
      <c r="D757" s="1203">
        <f t="shared" si="167"/>
        <v>0</v>
      </c>
      <c r="E757" s="1200"/>
      <c r="F757" s="1201"/>
      <c r="G757" s="1202"/>
      <c r="H757" s="1203"/>
      <c r="I757" s="1201">
        <f t="shared" si="168"/>
        <v>0</v>
      </c>
      <c r="J757" s="1296"/>
      <c r="K757" s="1281"/>
      <c r="L757" s="1280"/>
      <c r="M757" s="2330">
        <f t="shared" si="169"/>
        <v>0</v>
      </c>
    </row>
    <row r="758" spans="2:13" ht="18.75" customHeight="1">
      <c r="B758" s="1276">
        <v>27</v>
      </c>
      <c r="C758" s="1283" t="s">
        <v>762</v>
      </c>
      <c r="D758" s="1195">
        <f t="shared" si="167"/>
        <v>756367</v>
      </c>
      <c r="E758" s="1192"/>
      <c r="F758" s="1662">
        <v>756367</v>
      </c>
      <c r="G758" s="1665"/>
      <c r="H758" s="1667"/>
      <c r="I758" s="1193">
        <f t="shared" si="168"/>
        <v>0</v>
      </c>
      <c r="J758" s="1290"/>
      <c r="K758" s="1291"/>
      <c r="L758" s="1292"/>
      <c r="M758" s="1092">
        <f t="shared" si="169"/>
        <v>0</v>
      </c>
    </row>
    <row r="759" spans="2:13" ht="18.75" customHeight="1">
      <c r="B759" s="1276">
        <v>28</v>
      </c>
      <c r="C759" s="1283" t="s">
        <v>763</v>
      </c>
      <c r="D759" s="1195">
        <f t="shared" si="167"/>
        <v>-5290</v>
      </c>
      <c r="E759" s="1192"/>
      <c r="F759" s="1662">
        <v>-5290</v>
      </c>
      <c r="G759" s="1665"/>
      <c r="H759" s="1667"/>
      <c r="I759" s="1193">
        <f t="shared" si="168"/>
        <v>0</v>
      </c>
      <c r="J759" s="1290"/>
      <c r="K759" s="1291"/>
      <c r="L759" s="1292"/>
      <c r="M759" s="1092">
        <f t="shared" si="169"/>
        <v>0</v>
      </c>
    </row>
    <row r="760" spans="2:13" ht="18.75" customHeight="1">
      <c r="B760" s="1297">
        <v>29</v>
      </c>
      <c r="C760" s="1298" t="s">
        <v>764</v>
      </c>
      <c r="D760" s="1195">
        <f t="shared" si="167"/>
        <v>1221</v>
      </c>
      <c r="E760" s="1196"/>
      <c r="F760" s="1664">
        <v>1221</v>
      </c>
      <c r="G760" s="1666"/>
      <c r="H760" s="1668"/>
      <c r="I760" s="1193">
        <f t="shared" si="168"/>
        <v>0</v>
      </c>
      <c r="J760" s="1301"/>
      <c r="K760" s="1302"/>
      <c r="L760" s="1303"/>
      <c r="M760" s="1092">
        <f t="shared" si="169"/>
        <v>0</v>
      </c>
    </row>
    <row r="761" spans="2:13" ht="18.75" customHeight="1" thickBot="1">
      <c r="B761" s="1297">
        <v>30</v>
      </c>
      <c r="C761" s="1298" t="s">
        <v>765</v>
      </c>
      <c r="D761" s="2309">
        <f t="shared" si="167"/>
        <v>218856</v>
      </c>
      <c r="E761" s="2315"/>
      <c r="F761" s="2316">
        <v>218856</v>
      </c>
      <c r="G761" s="2317"/>
      <c r="H761" s="2318"/>
      <c r="I761" s="2319">
        <f t="shared" si="168"/>
        <v>0</v>
      </c>
      <c r="J761" s="2334"/>
      <c r="K761" s="2309"/>
      <c r="L761" s="2335"/>
      <c r="M761" s="2323">
        <f t="shared" si="169"/>
        <v>0</v>
      </c>
    </row>
    <row r="762" spans="2:13" ht="18.75" customHeight="1" thickBot="1">
      <c r="B762" s="1288">
        <v>31</v>
      </c>
      <c r="C762" s="1299" t="s">
        <v>766</v>
      </c>
      <c r="D762" s="1661">
        <f>D761+D760+D759+D758</f>
        <v>971154</v>
      </c>
      <c r="E762" s="1661">
        <f t="shared" ref="E762:M762" si="175">E761+E760+E759+E758</f>
        <v>0</v>
      </c>
      <c r="F762" s="1661">
        <f t="shared" si="175"/>
        <v>971154</v>
      </c>
      <c r="G762" s="1661">
        <f t="shared" si="175"/>
        <v>0</v>
      </c>
      <c r="H762" s="1661">
        <f t="shared" si="175"/>
        <v>0</v>
      </c>
      <c r="I762" s="1661">
        <f t="shared" si="175"/>
        <v>0</v>
      </c>
      <c r="J762" s="2340">
        <f t="shared" si="175"/>
        <v>0</v>
      </c>
      <c r="K762" s="2340">
        <f t="shared" si="175"/>
        <v>0</v>
      </c>
      <c r="L762" s="2340">
        <f t="shared" si="175"/>
        <v>0</v>
      </c>
      <c r="M762" s="2340">
        <f t="shared" si="175"/>
        <v>0</v>
      </c>
    </row>
    <row r="763" spans="2:13" ht="28.5" customHeight="1" thickBot="1">
      <c r="B763" s="1288">
        <v>32</v>
      </c>
      <c r="C763" s="1289" t="s">
        <v>767</v>
      </c>
      <c r="D763" s="2354">
        <f>D762+D756</f>
        <v>1933525</v>
      </c>
      <c r="E763" s="2354">
        <f t="shared" ref="E763:M763" si="176">E762+E756</f>
        <v>0</v>
      </c>
      <c r="F763" s="2354">
        <f t="shared" si="176"/>
        <v>1039305</v>
      </c>
      <c r="G763" s="2354">
        <f t="shared" si="176"/>
        <v>71862</v>
      </c>
      <c r="H763" s="2354">
        <f t="shared" si="176"/>
        <v>822358</v>
      </c>
      <c r="I763" s="2354">
        <f t="shared" si="176"/>
        <v>894220</v>
      </c>
      <c r="J763" s="2358">
        <f t="shared" si="176"/>
        <v>0</v>
      </c>
      <c r="K763" s="2358">
        <f t="shared" si="176"/>
        <v>0</v>
      </c>
      <c r="L763" s="2358">
        <f t="shared" si="176"/>
        <v>0</v>
      </c>
      <c r="M763" s="2358">
        <f t="shared" si="176"/>
        <v>0</v>
      </c>
    </row>
    <row r="764" spans="2:13" ht="18.75" customHeight="1">
      <c r="D764" s="1310"/>
      <c r="E764" s="1310"/>
      <c r="F764" s="1310"/>
      <c r="G764" s="1310"/>
      <c r="H764" s="1310"/>
      <c r="I764" s="1310"/>
      <c r="J764" s="1310"/>
      <c r="K764" s="1310"/>
      <c r="L764" s="1310"/>
      <c r="M764" s="1310"/>
    </row>
    <row r="765" spans="2:13" ht="18.75" customHeight="1">
      <c r="D765" s="1571"/>
      <c r="E765" s="1571"/>
      <c r="F765" s="1571"/>
      <c r="G765" s="1571"/>
      <c r="H765" s="1571"/>
      <c r="I765" s="1571"/>
      <c r="J765" s="1571"/>
      <c r="K765" s="1571"/>
      <c r="L765" s="1571"/>
      <c r="M765" s="1571">
        <v>44</v>
      </c>
    </row>
    <row r="766" spans="2:13" ht="18.75" customHeight="1">
      <c r="D766" s="1310"/>
      <c r="E766" s="1310"/>
      <c r="F766" s="1310"/>
      <c r="G766" s="1310"/>
      <c r="H766" s="1310"/>
      <c r="I766" s="1310"/>
      <c r="J766" s="1310"/>
      <c r="K766" s="1310"/>
      <c r="L766" s="1310"/>
      <c r="M766" s="1310"/>
    </row>
    <row r="767" spans="2:13" ht="18.75" customHeight="1">
      <c r="B767" s="2208" t="s">
        <v>1074</v>
      </c>
      <c r="C767" s="2208"/>
      <c r="D767" s="2208"/>
      <c r="E767" s="2208"/>
      <c r="F767" s="2208"/>
      <c r="G767" s="2208"/>
      <c r="H767" s="1310"/>
      <c r="I767" s="1310"/>
      <c r="J767" s="1310"/>
      <c r="K767" s="1310"/>
      <c r="L767" s="1310"/>
      <c r="M767" s="1310"/>
    </row>
    <row r="768" spans="2:13" ht="18.75" customHeight="1" thickBot="1">
      <c r="B768" s="1977"/>
      <c r="C768" s="1977"/>
      <c r="D768" s="1977"/>
      <c r="E768" s="1977"/>
      <c r="F768" s="1977"/>
      <c r="G768" s="1977"/>
      <c r="H768" s="1310"/>
      <c r="I768" s="1310"/>
      <c r="J768" s="1310"/>
      <c r="K768" s="1310"/>
      <c r="L768" s="1310"/>
      <c r="M768" s="1310"/>
    </row>
    <row r="769" spans="2:13" ht="18.75" customHeight="1" thickBot="1">
      <c r="B769" s="2535" t="s">
        <v>30</v>
      </c>
      <c r="C769" s="2536"/>
      <c r="D769" s="1573"/>
      <c r="E769" s="1573"/>
      <c r="F769" s="1573"/>
      <c r="G769" s="1573"/>
      <c r="H769" s="1573"/>
      <c r="I769" s="1519"/>
      <c r="J769" s="1519"/>
      <c r="K769" s="1519"/>
      <c r="L769" s="1980"/>
      <c r="M769" s="1981" t="s">
        <v>885</v>
      </c>
    </row>
    <row r="770" spans="2:13" ht="18.75" customHeight="1" thickBot="1">
      <c r="B770" s="2550" t="s">
        <v>718</v>
      </c>
      <c r="C770" s="2538"/>
      <c r="D770" s="2568" t="s">
        <v>719</v>
      </c>
      <c r="E770" s="2537" t="s">
        <v>720</v>
      </c>
      <c r="F770" s="2537" t="s">
        <v>721</v>
      </c>
      <c r="G770" s="2540" t="s">
        <v>252</v>
      </c>
      <c r="H770" s="2541"/>
      <c r="I770" s="2541"/>
      <c r="J770" s="2541"/>
      <c r="K770" s="2541"/>
      <c r="L770" s="2541"/>
      <c r="M770" s="2542"/>
    </row>
    <row r="771" spans="2:13" ht="18.75" customHeight="1" thickBot="1">
      <c r="B771" s="2550"/>
      <c r="C771" s="2538"/>
      <c r="D771" s="2569"/>
      <c r="E771" s="2538"/>
      <c r="F771" s="2538"/>
      <c r="G771" s="2543" t="s">
        <v>772</v>
      </c>
      <c r="H771" s="2544"/>
      <c r="I771" s="2545"/>
      <c r="J771" s="2546" t="s">
        <v>1013</v>
      </c>
      <c r="K771" s="2547"/>
      <c r="L771" s="2547"/>
      <c r="M771" s="2548"/>
    </row>
    <row r="772" spans="2:13" ht="56.25" customHeight="1" thickBot="1">
      <c r="B772" s="2550"/>
      <c r="C772" s="2538"/>
      <c r="D772" s="2570"/>
      <c r="E772" s="2539"/>
      <c r="F772" s="2539"/>
      <c r="G772" s="1613" t="s">
        <v>723</v>
      </c>
      <c r="H772" s="1613" t="s">
        <v>724</v>
      </c>
      <c r="I772" s="1613" t="s">
        <v>2</v>
      </c>
      <c r="J772" s="1614" t="s">
        <v>725</v>
      </c>
      <c r="K772" s="1614" t="s">
        <v>726</v>
      </c>
      <c r="L772" s="1614" t="s">
        <v>727</v>
      </c>
      <c r="M772" s="1423" t="s">
        <v>2</v>
      </c>
    </row>
    <row r="773" spans="2:13" ht="18.75" customHeight="1" thickBot="1">
      <c r="B773" s="2550"/>
      <c r="C773" s="2538"/>
      <c r="D773" s="1528">
        <v>1</v>
      </c>
      <c r="E773" s="1531"/>
      <c r="F773" s="1531">
        <v>2</v>
      </c>
      <c r="G773" s="1529">
        <v>3</v>
      </c>
      <c r="H773" s="1531">
        <v>4</v>
      </c>
      <c r="I773" s="1528">
        <v>5</v>
      </c>
      <c r="J773" s="1529">
        <v>6</v>
      </c>
      <c r="K773" s="1531">
        <v>7</v>
      </c>
      <c r="L773" s="1273">
        <v>8</v>
      </c>
      <c r="M773" s="1336">
        <v>9</v>
      </c>
    </row>
    <row r="774" spans="2:13" ht="18.75" customHeight="1" thickBot="1">
      <c r="B774" s="2562"/>
      <c r="C774" s="2567"/>
      <c r="D774" s="1274" t="s">
        <v>728</v>
      </c>
      <c r="E774" s="1533"/>
      <c r="F774" s="1533"/>
      <c r="G774" s="1530"/>
      <c r="H774" s="1533"/>
      <c r="I774" s="1274" t="s">
        <v>729</v>
      </c>
      <c r="J774" s="1530"/>
      <c r="K774" s="1533"/>
      <c r="L774" s="1275"/>
      <c r="M774" s="1533" t="s">
        <v>730</v>
      </c>
    </row>
    <row r="775" spans="2:13" ht="18.75" customHeight="1">
      <c r="B775" s="1276"/>
      <c r="C775" s="1414" t="s">
        <v>146</v>
      </c>
      <c r="D775" s="1278"/>
      <c r="E775" s="1278"/>
      <c r="F775" s="1201"/>
      <c r="G775" s="1202"/>
      <c r="H775" s="1203"/>
      <c r="I775" s="1200"/>
      <c r="J775" s="1202"/>
      <c r="K775" s="1279"/>
      <c r="L775" s="1280"/>
      <c r="M775" s="1281"/>
    </row>
    <row r="776" spans="2:13" ht="18.75" customHeight="1">
      <c r="B776" s="1282">
        <v>1</v>
      </c>
      <c r="C776" s="1408" t="s">
        <v>731</v>
      </c>
      <c r="D776" s="1322">
        <f>E776+F776+I776+M776</f>
        <v>0</v>
      </c>
      <c r="E776" s="1192"/>
      <c r="F776" s="1662"/>
      <c r="G776" s="1665"/>
      <c r="H776" s="1667"/>
      <c r="I776" s="1193">
        <f>G776+H776</f>
        <v>0</v>
      </c>
      <c r="J776" s="1290"/>
      <c r="K776" s="1291"/>
      <c r="L776" s="1292"/>
      <c r="M776" s="1092">
        <f>J776+K776+L776</f>
        <v>0</v>
      </c>
    </row>
    <row r="777" spans="2:13" ht="18.75" customHeight="1">
      <c r="B777" s="1276">
        <v>2</v>
      </c>
      <c r="C777" s="1408" t="s">
        <v>87</v>
      </c>
      <c r="D777" s="1322">
        <f t="shared" ref="D777:D812" si="177">E777+F777+I777+M777</f>
        <v>0</v>
      </c>
      <c r="E777" s="1192"/>
      <c r="F777" s="1662"/>
      <c r="G777" s="1665"/>
      <c r="H777" s="1667"/>
      <c r="I777" s="1193">
        <f t="shared" ref="I777:I812" si="178">G777+H777</f>
        <v>0</v>
      </c>
      <c r="J777" s="1290"/>
      <c r="K777" s="1291"/>
      <c r="L777" s="1292"/>
      <c r="M777" s="1092">
        <f t="shared" ref="M777:M812" si="179">J777+K777+L777</f>
        <v>0</v>
      </c>
    </row>
    <row r="778" spans="2:13" ht="18.75" customHeight="1">
      <c r="B778" s="1276">
        <v>3</v>
      </c>
      <c r="C778" s="1408" t="s">
        <v>732</v>
      </c>
      <c r="D778" s="1322">
        <f t="shared" si="177"/>
        <v>0</v>
      </c>
      <c r="E778" s="1192"/>
      <c r="F778" s="1662"/>
      <c r="G778" s="1665"/>
      <c r="H778" s="1667"/>
      <c r="I778" s="1193">
        <f t="shared" si="178"/>
        <v>0</v>
      </c>
      <c r="J778" s="1290"/>
      <c r="K778" s="1291"/>
      <c r="L778" s="1292"/>
      <c r="M778" s="1092">
        <f t="shared" si="179"/>
        <v>0</v>
      </c>
    </row>
    <row r="779" spans="2:13" ht="18.75" customHeight="1">
      <c r="B779" s="1282">
        <v>4</v>
      </c>
      <c r="C779" s="1408" t="s">
        <v>733</v>
      </c>
      <c r="D779" s="1322">
        <f t="shared" si="177"/>
        <v>61343</v>
      </c>
      <c r="E779" s="1192"/>
      <c r="F779" s="1662">
        <v>61343</v>
      </c>
      <c r="G779" s="1665"/>
      <c r="H779" s="1667"/>
      <c r="I779" s="1193">
        <f t="shared" si="178"/>
        <v>0</v>
      </c>
      <c r="J779" s="1290"/>
      <c r="K779" s="1291"/>
      <c r="L779" s="1292"/>
      <c r="M779" s="1092">
        <f t="shared" si="179"/>
        <v>0</v>
      </c>
    </row>
    <row r="780" spans="2:13" ht="18.75" customHeight="1">
      <c r="B780" s="1276">
        <v>5</v>
      </c>
      <c r="C780" s="1408" t="s">
        <v>734</v>
      </c>
      <c r="D780" s="1322">
        <f t="shared" si="177"/>
        <v>0</v>
      </c>
      <c r="E780" s="1192"/>
      <c r="F780" s="1662"/>
      <c r="G780" s="1665"/>
      <c r="H780" s="1667"/>
      <c r="I780" s="1193">
        <f t="shared" si="178"/>
        <v>0</v>
      </c>
      <c r="J780" s="1290"/>
      <c r="K780" s="1291"/>
      <c r="L780" s="1292"/>
      <c r="M780" s="1092">
        <f t="shared" si="179"/>
        <v>0</v>
      </c>
    </row>
    <row r="781" spans="2:13" ht="18.75" customHeight="1">
      <c r="B781" s="1276">
        <v>6</v>
      </c>
      <c r="C781" s="1408" t="s">
        <v>735</v>
      </c>
      <c r="D781" s="1322">
        <f t="shared" si="177"/>
        <v>1457914</v>
      </c>
      <c r="E781" s="1192"/>
      <c r="F781" s="1663">
        <f t="shared" ref="F781:H781" si="180">+F782+F783</f>
        <v>1457914</v>
      </c>
      <c r="G781" s="1663">
        <f t="shared" si="180"/>
        <v>0</v>
      </c>
      <c r="H781" s="1663">
        <f t="shared" si="180"/>
        <v>0</v>
      </c>
      <c r="I781" s="1193">
        <f t="shared" si="178"/>
        <v>0</v>
      </c>
      <c r="J781" s="1192"/>
      <c r="K781" s="1192"/>
      <c r="L781" s="1192"/>
      <c r="M781" s="1092">
        <f t="shared" si="179"/>
        <v>0</v>
      </c>
    </row>
    <row r="782" spans="2:13" ht="18.75" customHeight="1">
      <c r="B782" s="1276"/>
      <c r="C782" s="1409" t="s">
        <v>736</v>
      </c>
      <c r="D782" s="1322">
        <f t="shared" si="177"/>
        <v>0</v>
      </c>
      <c r="E782" s="1192"/>
      <c r="F782" s="1662"/>
      <c r="G782" s="1665"/>
      <c r="H782" s="1667"/>
      <c r="I782" s="1193">
        <f t="shared" si="178"/>
        <v>0</v>
      </c>
      <c r="J782" s="1290"/>
      <c r="K782" s="1291"/>
      <c r="L782" s="1292"/>
      <c r="M782" s="1092">
        <f t="shared" si="179"/>
        <v>0</v>
      </c>
    </row>
    <row r="783" spans="2:13" ht="18.75" customHeight="1">
      <c r="B783" s="1276"/>
      <c r="C783" s="1409" t="s">
        <v>737</v>
      </c>
      <c r="D783" s="1322">
        <f t="shared" si="177"/>
        <v>1457914</v>
      </c>
      <c r="E783" s="1192"/>
      <c r="F783" s="1662">
        <v>1457914</v>
      </c>
      <c r="G783" s="1665"/>
      <c r="H783" s="1667"/>
      <c r="I783" s="1193">
        <f t="shared" si="178"/>
        <v>0</v>
      </c>
      <c r="J783" s="1290"/>
      <c r="K783" s="1291"/>
      <c r="L783" s="1292"/>
      <c r="M783" s="1092">
        <f t="shared" si="179"/>
        <v>0</v>
      </c>
    </row>
    <row r="784" spans="2:13" ht="18.75" customHeight="1">
      <c r="B784" s="1282">
        <v>7</v>
      </c>
      <c r="C784" s="1408" t="s">
        <v>738</v>
      </c>
      <c r="D784" s="1322">
        <f t="shared" si="177"/>
        <v>0</v>
      </c>
      <c r="E784" s="1192"/>
      <c r="F784" s="1663">
        <f t="shared" ref="F784:H784" si="181">+F785+F786</f>
        <v>0</v>
      </c>
      <c r="G784" s="1663">
        <f t="shared" si="181"/>
        <v>0</v>
      </c>
      <c r="H784" s="1663">
        <f t="shared" si="181"/>
        <v>0</v>
      </c>
      <c r="I784" s="1193">
        <f t="shared" si="178"/>
        <v>0</v>
      </c>
      <c r="J784" s="1192"/>
      <c r="K784" s="1192"/>
      <c r="L784" s="1192"/>
      <c r="M784" s="1092">
        <f t="shared" si="179"/>
        <v>0</v>
      </c>
    </row>
    <row r="785" spans="2:13" ht="18.75" customHeight="1">
      <c r="B785" s="1282"/>
      <c r="C785" s="1409" t="s">
        <v>739</v>
      </c>
      <c r="D785" s="1322">
        <f t="shared" si="177"/>
        <v>0</v>
      </c>
      <c r="E785" s="1192"/>
      <c r="F785" s="1662"/>
      <c r="G785" s="1665"/>
      <c r="H785" s="1667"/>
      <c r="I785" s="1193">
        <f t="shared" si="178"/>
        <v>0</v>
      </c>
      <c r="J785" s="1290"/>
      <c r="K785" s="1291"/>
      <c r="L785" s="1292"/>
      <c r="M785" s="1092">
        <f t="shared" si="179"/>
        <v>0</v>
      </c>
    </row>
    <row r="786" spans="2:13" ht="18.75" customHeight="1" thickBot="1">
      <c r="B786" s="1282"/>
      <c r="C786" s="2347" t="s">
        <v>740</v>
      </c>
      <c r="D786" s="2315">
        <f t="shared" si="177"/>
        <v>0</v>
      </c>
      <c r="E786" s="2315"/>
      <c r="F786" s="2316"/>
      <c r="G786" s="2317"/>
      <c r="H786" s="2318"/>
      <c r="I786" s="2319">
        <f t="shared" si="178"/>
        <v>0</v>
      </c>
      <c r="J786" s="2338"/>
      <c r="K786" s="2339"/>
      <c r="L786" s="2335"/>
      <c r="M786" s="2323">
        <f t="shared" si="179"/>
        <v>0</v>
      </c>
    </row>
    <row r="787" spans="2:13" ht="24" customHeight="1" thickBot="1">
      <c r="B787" s="1276">
        <v>8</v>
      </c>
      <c r="C787" s="2350" t="s">
        <v>741</v>
      </c>
      <c r="D787" s="2346">
        <f t="shared" si="177"/>
        <v>102671993.97535753</v>
      </c>
      <c r="E787" s="2346"/>
      <c r="F787" s="2331">
        <f t="shared" ref="F787:H787" si="182">+F788+F789+F790+F791</f>
        <v>10520279.918110274</v>
      </c>
      <c r="G787" s="2331">
        <f t="shared" si="182"/>
        <v>85668566.932550877</v>
      </c>
      <c r="H787" s="2331">
        <f t="shared" si="182"/>
        <v>6483147.1246963711</v>
      </c>
      <c r="I787" s="2047">
        <f t="shared" si="178"/>
        <v>92151714.057247251</v>
      </c>
      <c r="J787" s="2356"/>
      <c r="K787" s="2356"/>
      <c r="L787" s="2356"/>
      <c r="M787" s="2357">
        <f t="shared" si="179"/>
        <v>0</v>
      </c>
    </row>
    <row r="788" spans="2:13" ht="18.75" customHeight="1">
      <c r="B788" s="1276">
        <v>9</v>
      </c>
      <c r="C788" s="2348" t="s">
        <v>742</v>
      </c>
      <c r="D788" s="1200">
        <f t="shared" si="177"/>
        <v>47280872.004170001</v>
      </c>
      <c r="E788" s="1200"/>
      <c r="F788" s="2324"/>
      <c r="G788" s="2325">
        <v>46014562.522811435</v>
      </c>
      <c r="H788" s="2326">
        <v>1266309.4813585631</v>
      </c>
      <c r="I788" s="1201">
        <f t="shared" si="178"/>
        <v>47280872.004170001</v>
      </c>
      <c r="J788" s="1296"/>
      <c r="K788" s="1281"/>
      <c r="L788" s="1280"/>
      <c r="M788" s="2330">
        <f t="shared" si="179"/>
        <v>0</v>
      </c>
    </row>
    <row r="789" spans="2:13" ht="18.75" customHeight="1">
      <c r="B789" s="1282">
        <v>10</v>
      </c>
      <c r="C789" s="1410" t="s">
        <v>743</v>
      </c>
      <c r="D789" s="1322">
        <f t="shared" si="177"/>
        <v>10809366.251407534</v>
      </c>
      <c r="E789" s="1192"/>
      <c r="F789" s="1662">
        <v>525019.75249991531</v>
      </c>
      <c r="G789" s="1662">
        <v>9503386.3843017034</v>
      </c>
      <c r="H789" s="1662">
        <v>780960.11460591457</v>
      </c>
      <c r="I789" s="1193">
        <f t="shared" si="178"/>
        <v>10284346.498907618</v>
      </c>
      <c r="J789" s="1193"/>
      <c r="K789" s="1193"/>
      <c r="L789" s="1193"/>
      <c r="M789" s="1092">
        <f t="shared" si="179"/>
        <v>0</v>
      </c>
    </row>
    <row r="790" spans="2:13" ht="18.75" customHeight="1">
      <c r="B790" s="1276">
        <v>11</v>
      </c>
      <c r="C790" s="1410" t="s">
        <v>744</v>
      </c>
      <c r="D790" s="1322">
        <f t="shared" si="177"/>
        <v>39860063.945379995</v>
      </c>
      <c r="E790" s="1192"/>
      <c r="F790" s="1662">
        <v>9113521.7278403584</v>
      </c>
      <c r="G790" s="1662">
        <v>26401749.000413466</v>
      </c>
      <c r="H790" s="1662">
        <v>4344793.217126173</v>
      </c>
      <c r="I790" s="1193">
        <f t="shared" si="178"/>
        <v>30746542.217539638</v>
      </c>
      <c r="J790" s="1193"/>
      <c r="K790" s="1193"/>
      <c r="L790" s="1193"/>
      <c r="M790" s="1092">
        <f t="shared" si="179"/>
        <v>0</v>
      </c>
    </row>
    <row r="791" spans="2:13" ht="24" customHeight="1">
      <c r="B791" s="1276">
        <v>12</v>
      </c>
      <c r="C791" s="1410" t="s">
        <v>745</v>
      </c>
      <c r="D791" s="1322">
        <f t="shared" si="177"/>
        <v>4721691.7743999995</v>
      </c>
      <c r="E791" s="1192"/>
      <c r="F791" s="1662">
        <v>881738.43776999996</v>
      </c>
      <c r="G791" s="1662">
        <v>3748869.0250242786</v>
      </c>
      <c r="H791" s="1662">
        <v>91084.311605720912</v>
      </c>
      <c r="I791" s="1193">
        <f t="shared" si="178"/>
        <v>3839953.3366299993</v>
      </c>
      <c r="J791" s="1193"/>
      <c r="K791" s="1193"/>
      <c r="L791" s="1193"/>
      <c r="M791" s="1092">
        <f t="shared" si="179"/>
        <v>0</v>
      </c>
    </row>
    <row r="792" spans="2:13" ht="18.75" customHeight="1">
      <c r="B792" s="1282">
        <v>13</v>
      </c>
      <c r="C792" s="1411" t="s">
        <v>746</v>
      </c>
      <c r="D792" s="1322">
        <f t="shared" si="177"/>
        <v>1498136.0679999997</v>
      </c>
      <c r="E792" s="1192"/>
      <c r="F792" s="1662"/>
      <c r="G792" s="1665">
        <v>1497308.2411721102</v>
      </c>
      <c r="H792" s="1667">
        <v>827.82682788954526</v>
      </c>
      <c r="I792" s="1193">
        <f t="shared" si="178"/>
        <v>1498136.0679999997</v>
      </c>
      <c r="J792" s="1290"/>
      <c r="K792" s="1291"/>
      <c r="L792" s="1292"/>
      <c r="M792" s="1092">
        <f t="shared" si="179"/>
        <v>0</v>
      </c>
    </row>
    <row r="793" spans="2:13" ht="18.75" customHeight="1">
      <c r="B793" s="1276">
        <v>14</v>
      </c>
      <c r="C793" s="1411" t="s">
        <v>747</v>
      </c>
      <c r="D793" s="1322">
        <f t="shared" si="177"/>
        <v>107267.966</v>
      </c>
      <c r="E793" s="1192"/>
      <c r="F793" s="1662"/>
      <c r="G793" s="1665">
        <v>99873.713149672854</v>
      </c>
      <c r="H793" s="1667">
        <v>7394.2528503271506</v>
      </c>
      <c r="I793" s="1193">
        <f t="shared" si="178"/>
        <v>107267.966</v>
      </c>
      <c r="J793" s="1290"/>
      <c r="K793" s="1291"/>
      <c r="L793" s="1292"/>
      <c r="M793" s="1092">
        <f t="shared" si="179"/>
        <v>0</v>
      </c>
    </row>
    <row r="794" spans="2:13" ht="18.75" customHeight="1">
      <c r="B794" s="1276">
        <v>15</v>
      </c>
      <c r="C794" s="1411" t="s">
        <v>748</v>
      </c>
      <c r="D794" s="1322">
        <f t="shared" si="177"/>
        <v>429439.89899999998</v>
      </c>
      <c r="E794" s="1192"/>
      <c r="F794" s="1662"/>
      <c r="G794" s="1665">
        <v>399837.51801307092</v>
      </c>
      <c r="H794" s="1667">
        <v>29602.380986929071</v>
      </c>
      <c r="I794" s="1193">
        <f t="shared" si="178"/>
        <v>429439.89899999998</v>
      </c>
      <c r="J794" s="1290"/>
      <c r="K794" s="1291"/>
      <c r="L794" s="1292"/>
      <c r="M794" s="1092">
        <f t="shared" si="179"/>
        <v>0</v>
      </c>
    </row>
    <row r="795" spans="2:13" ht="18.75" customHeight="1">
      <c r="B795" s="1282">
        <v>16</v>
      </c>
      <c r="C795" s="1411" t="s">
        <v>749</v>
      </c>
      <c r="D795" s="1322">
        <f t="shared" si="177"/>
        <v>2109259</v>
      </c>
      <c r="E795" s="1192"/>
      <c r="F795" s="1662">
        <v>107358.69492000008</v>
      </c>
      <c r="G795" s="1662">
        <v>1863398.1813742546</v>
      </c>
      <c r="H795" s="1667">
        <v>138502.12370574533</v>
      </c>
      <c r="I795" s="1193">
        <f t="shared" si="178"/>
        <v>2001900.3050799998</v>
      </c>
      <c r="J795" s="1193"/>
      <c r="K795" s="1291"/>
      <c r="L795" s="1193"/>
      <c r="M795" s="1092">
        <f t="shared" si="179"/>
        <v>0</v>
      </c>
    </row>
    <row r="796" spans="2:13" ht="18.75" customHeight="1">
      <c r="B796" s="1276">
        <v>17</v>
      </c>
      <c r="C796" s="1411" t="s">
        <v>750</v>
      </c>
      <c r="D796" s="1322">
        <f t="shared" si="177"/>
        <v>0</v>
      </c>
      <c r="E796" s="1192"/>
      <c r="F796" s="1662"/>
      <c r="G796" s="1665"/>
      <c r="H796" s="1667"/>
      <c r="I796" s="1193">
        <f t="shared" si="178"/>
        <v>0</v>
      </c>
      <c r="J796" s="1290"/>
      <c r="K796" s="1291"/>
      <c r="L796" s="1292"/>
      <c r="M796" s="1092">
        <f t="shared" si="179"/>
        <v>0</v>
      </c>
    </row>
    <row r="797" spans="2:13" ht="18.75" customHeight="1" thickBot="1">
      <c r="B797" s="1276">
        <v>18</v>
      </c>
      <c r="C797" s="2351" t="s">
        <v>751</v>
      </c>
      <c r="D797" s="2315">
        <f t="shared" si="177"/>
        <v>1189864.6381700002</v>
      </c>
      <c r="E797" s="2315"/>
      <c r="F797" s="2316">
        <v>303263.2495681633</v>
      </c>
      <c r="G797" s="2317">
        <v>859066.68050071783</v>
      </c>
      <c r="H797" s="2318">
        <v>27534.708101118937</v>
      </c>
      <c r="I797" s="2319">
        <f t="shared" si="178"/>
        <v>886601.38860183675</v>
      </c>
      <c r="J797" s="2338"/>
      <c r="K797" s="2339"/>
      <c r="L797" s="2335"/>
      <c r="M797" s="2323">
        <f t="shared" si="179"/>
        <v>0</v>
      </c>
    </row>
    <row r="798" spans="2:13" ht="27.75" customHeight="1" thickBot="1">
      <c r="B798" s="1288">
        <v>19</v>
      </c>
      <c r="C798" s="1413" t="s">
        <v>752</v>
      </c>
      <c r="D798" s="2346">
        <f>D776+D777+D778+D779+D780+D781+D784+D787+D792+D793+D794+D795+D796+D797</f>
        <v>109525218.54652755</v>
      </c>
      <c r="E798" s="2346">
        <f t="shared" ref="E798:M798" si="183">E776+E777+E778+E779+E780+E781+E784+E787+E792+E793+E794+E795+E796+E797</f>
        <v>0</v>
      </c>
      <c r="F798" s="2346">
        <f t="shared" si="183"/>
        <v>12450158.862598436</v>
      </c>
      <c r="G798" s="2346">
        <f t="shared" si="183"/>
        <v>90388051.266760692</v>
      </c>
      <c r="H798" s="2346">
        <f t="shared" si="183"/>
        <v>6687008.4171683807</v>
      </c>
      <c r="I798" s="2346">
        <f t="shared" si="183"/>
        <v>97075059.683929101</v>
      </c>
      <c r="J798" s="2356">
        <f t="shared" si="183"/>
        <v>0</v>
      </c>
      <c r="K798" s="2356">
        <f t="shared" si="183"/>
        <v>0</v>
      </c>
      <c r="L798" s="2356">
        <f t="shared" si="183"/>
        <v>0</v>
      </c>
      <c r="M798" s="2356">
        <f t="shared" si="183"/>
        <v>0</v>
      </c>
    </row>
    <row r="799" spans="2:13" ht="18.75" customHeight="1">
      <c r="B799" s="1276"/>
      <c r="C799" s="1407" t="s">
        <v>753</v>
      </c>
      <c r="D799" s="1200">
        <f t="shared" si="177"/>
        <v>0</v>
      </c>
      <c r="E799" s="1200"/>
      <c r="F799" s="1201"/>
      <c r="G799" s="1202"/>
      <c r="H799" s="1203"/>
      <c r="I799" s="1201">
        <f t="shared" si="178"/>
        <v>0</v>
      </c>
      <c r="J799" s="1296"/>
      <c r="K799" s="1281"/>
      <c r="L799" s="1280"/>
      <c r="M799" s="2330">
        <f t="shared" si="179"/>
        <v>0</v>
      </c>
    </row>
    <row r="800" spans="2:13" ht="18.75" customHeight="1">
      <c r="B800" s="1276"/>
      <c r="C800" s="1414" t="s">
        <v>147</v>
      </c>
      <c r="D800" s="1322">
        <f t="shared" si="177"/>
        <v>0</v>
      </c>
      <c r="E800" s="1192"/>
      <c r="F800" s="1193"/>
      <c r="G800" s="1194"/>
      <c r="H800" s="1195"/>
      <c r="I800" s="1193">
        <f t="shared" si="178"/>
        <v>0</v>
      </c>
      <c r="J800" s="1290"/>
      <c r="K800" s="1291"/>
      <c r="L800" s="1292"/>
      <c r="M800" s="1092">
        <f t="shared" si="179"/>
        <v>0</v>
      </c>
    </row>
    <row r="801" spans="2:13" ht="18.75" customHeight="1">
      <c r="B801" s="1276">
        <v>20</v>
      </c>
      <c r="C801" s="1411" t="s">
        <v>754</v>
      </c>
      <c r="D801" s="1322">
        <f t="shared" si="177"/>
        <v>87357385.537276328</v>
      </c>
      <c r="E801" s="1192"/>
      <c r="F801" s="1662"/>
      <c r="G801" s="1665">
        <v>81138670.065081298</v>
      </c>
      <c r="H801" s="1667">
        <v>6218715.4721950348</v>
      </c>
      <c r="I801" s="1193">
        <f t="shared" si="178"/>
        <v>87357385.537276328</v>
      </c>
      <c r="J801" s="1290"/>
      <c r="K801" s="1291"/>
      <c r="L801" s="1292"/>
      <c r="M801" s="1092">
        <f t="shared" si="179"/>
        <v>0</v>
      </c>
    </row>
    <row r="802" spans="2:13" ht="18.75" customHeight="1">
      <c r="B802" s="1276">
        <v>21</v>
      </c>
      <c r="C802" s="1411" t="s">
        <v>755</v>
      </c>
      <c r="D802" s="1322">
        <f t="shared" si="177"/>
        <v>0</v>
      </c>
      <c r="E802" s="1192"/>
      <c r="F802" s="1662"/>
      <c r="G802" s="1665"/>
      <c r="H802" s="1667"/>
      <c r="I802" s="1193">
        <f t="shared" si="178"/>
        <v>0</v>
      </c>
      <c r="J802" s="1290"/>
      <c r="K802" s="1291"/>
      <c r="L802" s="1292"/>
      <c r="M802" s="1092">
        <f t="shared" si="179"/>
        <v>0</v>
      </c>
    </row>
    <row r="803" spans="2:13" ht="18.75" customHeight="1">
      <c r="B803" s="1276">
        <v>22</v>
      </c>
      <c r="C803" s="1411" t="s">
        <v>756</v>
      </c>
      <c r="D803" s="1322">
        <f t="shared" si="177"/>
        <v>112893</v>
      </c>
      <c r="E803" s="1192"/>
      <c r="F803" s="1662"/>
      <c r="G803" s="1665">
        <v>105110.99929503666</v>
      </c>
      <c r="H803" s="1667">
        <v>7782.000704963335</v>
      </c>
      <c r="I803" s="1193">
        <f t="shared" si="178"/>
        <v>112893</v>
      </c>
      <c r="J803" s="1290"/>
      <c r="K803" s="1291"/>
      <c r="L803" s="1292"/>
      <c r="M803" s="1092">
        <f t="shared" si="179"/>
        <v>0</v>
      </c>
    </row>
    <row r="804" spans="2:13" ht="18.75" customHeight="1">
      <c r="B804" s="1276">
        <v>23</v>
      </c>
      <c r="C804" s="1411" t="s">
        <v>757</v>
      </c>
      <c r="D804" s="1322">
        <f t="shared" si="177"/>
        <v>0</v>
      </c>
      <c r="E804" s="1192"/>
      <c r="F804" s="1662"/>
      <c r="G804" s="1665"/>
      <c r="H804" s="1667"/>
      <c r="I804" s="1193">
        <f t="shared" si="178"/>
        <v>0</v>
      </c>
      <c r="J804" s="1290"/>
      <c r="K804" s="1291"/>
      <c r="L804" s="1292"/>
      <c r="M804" s="1092">
        <f t="shared" si="179"/>
        <v>0</v>
      </c>
    </row>
    <row r="805" spans="2:13" ht="18.75" customHeight="1">
      <c r="B805" s="1276">
        <v>24</v>
      </c>
      <c r="C805" s="1415" t="s">
        <v>758</v>
      </c>
      <c r="D805" s="1322">
        <f t="shared" si="177"/>
        <v>0</v>
      </c>
      <c r="E805" s="1192"/>
      <c r="F805" s="1662"/>
      <c r="G805" s="1665"/>
      <c r="H805" s="1667"/>
      <c r="I805" s="1193">
        <f t="shared" si="178"/>
        <v>0</v>
      </c>
      <c r="J805" s="1290"/>
      <c r="K805" s="1291"/>
      <c r="L805" s="1292"/>
      <c r="M805" s="1092">
        <f t="shared" si="179"/>
        <v>0</v>
      </c>
    </row>
    <row r="806" spans="2:13" ht="18.75" customHeight="1" thickBot="1">
      <c r="B806" s="1276">
        <v>25</v>
      </c>
      <c r="C806" s="1412" t="s">
        <v>759</v>
      </c>
      <c r="D806" s="2315">
        <f t="shared" si="177"/>
        <v>5629573.3473199997</v>
      </c>
      <c r="E806" s="2315"/>
      <c r="F806" s="2316">
        <v>500835.66154000006</v>
      </c>
      <c r="G806" s="2316">
        <v>4775237.7943313541</v>
      </c>
      <c r="H806" s="2316">
        <v>353499.89144864591</v>
      </c>
      <c r="I806" s="2319">
        <f t="shared" si="178"/>
        <v>5128737.6857799999</v>
      </c>
      <c r="J806" s="2319"/>
      <c r="K806" s="2319"/>
      <c r="L806" s="2319"/>
      <c r="M806" s="2323">
        <f t="shared" si="179"/>
        <v>0</v>
      </c>
    </row>
    <row r="807" spans="2:13" ht="24" customHeight="1" thickBot="1">
      <c r="B807" s="1288">
        <v>26</v>
      </c>
      <c r="C807" s="1413" t="s">
        <v>760</v>
      </c>
      <c r="D807" s="1661">
        <f>D801+D802+D803+D804+D805+D806</f>
        <v>93099851.884596333</v>
      </c>
      <c r="E807" s="2346">
        <f t="shared" ref="E807:M807" si="184">E801+E802+E803+E804+E805+E806</f>
        <v>0</v>
      </c>
      <c r="F807" s="2346">
        <f t="shared" si="184"/>
        <v>500835.66154000006</v>
      </c>
      <c r="G807" s="2346">
        <f t="shared" si="184"/>
        <v>86019018.858707696</v>
      </c>
      <c r="H807" s="2346">
        <f t="shared" si="184"/>
        <v>6579997.3643486444</v>
      </c>
      <c r="I807" s="2346">
        <f t="shared" si="184"/>
        <v>92599016.223056331</v>
      </c>
      <c r="J807" s="2356">
        <f t="shared" si="184"/>
        <v>0</v>
      </c>
      <c r="K807" s="2356">
        <f t="shared" si="184"/>
        <v>0</v>
      </c>
      <c r="L807" s="2356">
        <f t="shared" si="184"/>
        <v>0</v>
      </c>
      <c r="M807" s="2356">
        <f t="shared" si="184"/>
        <v>0</v>
      </c>
    </row>
    <row r="808" spans="2:13" ht="18.75" customHeight="1">
      <c r="B808" s="1294"/>
      <c r="C808" s="1407" t="s">
        <v>761</v>
      </c>
      <c r="D808" s="1200">
        <f t="shared" si="177"/>
        <v>0</v>
      </c>
      <c r="E808" s="1200"/>
      <c r="F808" s="1201"/>
      <c r="G808" s="1202"/>
      <c r="H808" s="1203"/>
      <c r="I808" s="1201">
        <f t="shared" si="178"/>
        <v>0</v>
      </c>
      <c r="J808" s="1296"/>
      <c r="K808" s="1281"/>
      <c r="L808" s="1280"/>
      <c r="M808" s="2330">
        <f t="shared" si="179"/>
        <v>0</v>
      </c>
    </row>
    <row r="809" spans="2:13" ht="18.75" customHeight="1">
      <c r="B809" s="1276">
        <v>27</v>
      </c>
      <c r="C809" s="1408" t="s">
        <v>762</v>
      </c>
      <c r="D809" s="1322">
        <f t="shared" si="177"/>
        <v>0</v>
      </c>
      <c r="E809" s="1192"/>
      <c r="F809" s="1662"/>
      <c r="G809" s="1665"/>
      <c r="H809" s="1667"/>
      <c r="I809" s="1193">
        <f t="shared" si="178"/>
        <v>0</v>
      </c>
      <c r="J809" s="1290"/>
      <c r="K809" s="1291"/>
      <c r="L809" s="1292"/>
      <c r="M809" s="1092">
        <f t="shared" si="179"/>
        <v>0</v>
      </c>
    </row>
    <row r="810" spans="2:13" ht="18.75" customHeight="1">
      <c r="B810" s="1276">
        <v>28</v>
      </c>
      <c r="C810" s="1408" t="s">
        <v>763</v>
      </c>
      <c r="D810" s="1322">
        <f t="shared" si="177"/>
        <v>13102021.01792</v>
      </c>
      <c r="E810" s="1192"/>
      <c r="F810" s="1662">
        <v>3754297.0644099996</v>
      </c>
      <c r="G810" s="1665">
        <v>7636350.548998652</v>
      </c>
      <c r="H810" s="1667">
        <v>1711373.4045113483</v>
      </c>
      <c r="I810" s="1193">
        <f t="shared" si="178"/>
        <v>9347723.9535100013</v>
      </c>
      <c r="J810" s="1290"/>
      <c r="K810" s="1291"/>
      <c r="L810" s="1292"/>
      <c r="M810" s="1092">
        <f t="shared" si="179"/>
        <v>0</v>
      </c>
    </row>
    <row r="811" spans="2:13" ht="18.75" customHeight="1">
      <c r="B811" s="1297">
        <v>29</v>
      </c>
      <c r="C811" s="1416" t="s">
        <v>764</v>
      </c>
      <c r="D811" s="1322">
        <f t="shared" si="177"/>
        <v>43296.018029999999</v>
      </c>
      <c r="E811" s="1196"/>
      <c r="F811" s="1664">
        <v>43296.018029999999</v>
      </c>
      <c r="G811" s="1666"/>
      <c r="H811" s="1668"/>
      <c r="I811" s="1193">
        <f t="shared" si="178"/>
        <v>0</v>
      </c>
      <c r="J811" s="1301"/>
      <c r="K811" s="1302"/>
      <c r="L811" s="1303"/>
      <c r="M811" s="1092">
        <f t="shared" si="179"/>
        <v>0</v>
      </c>
    </row>
    <row r="812" spans="2:13" ht="18.75" customHeight="1" thickBot="1">
      <c r="B812" s="1297">
        <v>30</v>
      </c>
      <c r="C812" s="1416" t="s">
        <v>765</v>
      </c>
      <c r="D812" s="2315">
        <f t="shared" si="177"/>
        <v>3280050.0059836656</v>
      </c>
      <c r="E812" s="2315"/>
      <c r="F812" s="2316">
        <v>8151730.1873179479</v>
      </c>
      <c r="G812" s="2317">
        <v>-3267317.6816319567</v>
      </c>
      <c r="H812" s="2318">
        <v>-1604362.4997023258</v>
      </c>
      <c r="I812" s="2319">
        <f t="shared" si="178"/>
        <v>-4871680.1813342823</v>
      </c>
      <c r="J812" s="2334"/>
      <c r="K812" s="2309"/>
      <c r="L812" s="2335"/>
      <c r="M812" s="2323">
        <f t="shared" si="179"/>
        <v>0</v>
      </c>
    </row>
    <row r="813" spans="2:13" ht="18.75" customHeight="1" thickBot="1">
      <c r="B813" s="1288">
        <v>31</v>
      </c>
      <c r="C813" s="1417" t="s">
        <v>766</v>
      </c>
      <c r="D813" s="1661">
        <f>D809+D810+D811+D812</f>
        <v>16425367.041933667</v>
      </c>
      <c r="E813" s="2346">
        <f t="shared" ref="E813:M813" si="185">E809+E810+E811+E812</f>
        <v>0</v>
      </c>
      <c r="F813" s="2346">
        <f t="shared" si="185"/>
        <v>11949323.269757947</v>
      </c>
      <c r="G813" s="2346">
        <f t="shared" si="185"/>
        <v>4369032.8673666958</v>
      </c>
      <c r="H813" s="2346">
        <f t="shared" si="185"/>
        <v>107010.90480902256</v>
      </c>
      <c r="I813" s="2346">
        <f t="shared" si="185"/>
        <v>4476043.772175719</v>
      </c>
      <c r="J813" s="2346">
        <f t="shared" si="185"/>
        <v>0</v>
      </c>
      <c r="K813" s="2356">
        <f t="shared" si="185"/>
        <v>0</v>
      </c>
      <c r="L813" s="2356">
        <f t="shared" si="185"/>
        <v>0</v>
      </c>
      <c r="M813" s="2356">
        <f t="shared" si="185"/>
        <v>0</v>
      </c>
    </row>
    <row r="814" spans="2:13" ht="27.75" customHeight="1" thickBot="1">
      <c r="B814" s="1288">
        <v>32</v>
      </c>
      <c r="C814" s="1413" t="s">
        <v>767</v>
      </c>
      <c r="D814" s="2354">
        <f>D813+D807</f>
        <v>109525218.92653</v>
      </c>
      <c r="E814" s="2359">
        <f t="shared" ref="E814:M814" si="186">E813+E807</f>
        <v>0</v>
      </c>
      <c r="F814" s="2359">
        <f t="shared" si="186"/>
        <v>12450158.931297947</v>
      </c>
      <c r="G814" s="2359">
        <f t="shared" si="186"/>
        <v>90388051.726074398</v>
      </c>
      <c r="H814" s="2359">
        <f t="shared" si="186"/>
        <v>6687008.2691576667</v>
      </c>
      <c r="I814" s="2359">
        <f t="shared" si="186"/>
        <v>97075059.995232046</v>
      </c>
      <c r="J814" s="2359">
        <f t="shared" si="186"/>
        <v>0</v>
      </c>
      <c r="K814" s="2360">
        <f t="shared" si="186"/>
        <v>0</v>
      </c>
      <c r="L814" s="2360">
        <f t="shared" si="186"/>
        <v>0</v>
      </c>
      <c r="M814" s="2360">
        <f t="shared" si="186"/>
        <v>0</v>
      </c>
    </row>
    <row r="815" spans="2:13" ht="18.75" customHeight="1">
      <c r="D815" s="1310"/>
      <c r="E815" s="1310"/>
      <c r="F815" s="1310"/>
      <c r="G815" s="1310"/>
      <c r="H815" s="1310"/>
      <c r="I815" s="1310"/>
      <c r="J815" s="1310"/>
      <c r="K815" s="1310"/>
      <c r="L815" s="1310"/>
      <c r="M815" s="1310"/>
    </row>
    <row r="816" spans="2:13" ht="18.75" customHeight="1">
      <c r="D816" s="1571"/>
      <c r="E816" s="1571"/>
      <c r="F816" s="1571"/>
      <c r="G816" s="1571"/>
      <c r="H816" s="1571"/>
      <c r="I816" s="1571"/>
      <c r="J816" s="1571"/>
      <c r="K816" s="1571"/>
      <c r="L816" s="1571"/>
      <c r="M816" s="1571">
        <v>45</v>
      </c>
    </row>
    <row r="817" spans="2:13" ht="18.75" customHeight="1">
      <c r="D817" s="1310"/>
      <c r="E817" s="1310"/>
      <c r="F817" s="1310"/>
      <c r="G817" s="1310"/>
      <c r="H817" s="1310"/>
      <c r="I817" s="1310"/>
      <c r="J817" s="1310"/>
      <c r="K817" s="1310"/>
      <c r="L817" s="1310"/>
      <c r="M817" s="1310"/>
    </row>
    <row r="818" spans="2:13" ht="18.75" customHeight="1">
      <c r="B818" s="2208" t="s">
        <v>1074</v>
      </c>
      <c r="C818" s="2208"/>
      <c r="D818" s="2208"/>
      <c r="E818" s="2208"/>
      <c r="F818" s="2208"/>
      <c r="G818" s="2208"/>
      <c r="H818" s="1310"/>
      <c r="I818" s="1310"/>
      <c r="J818" s="1310"/>
      <c r="K818" s="1310"/>
      <c r="L818" s="1310"/>
      <c r="M818" s="1310"/>
    </row>
    <row r="819" spans="2:13" ht="18.75" customHeight="1" thickBot="1">
      <c r="B819" s="1977"/>
      <c r="C819" s="1977"/>
      <c r="D819" s="1977"/>
      <c r="E819" s="1977"/>
      <c r="F819" s="1977"/>
      <c r="G819" s="1977"/>
      <c r="H819" s="1310"/>
      <c r="I819" s="1310"/>
      <c r="J819" s="1310"/>
      <c r="K819" s="1310"/>
      <c r="L819" s="1310"/>
      <c r="M819" s="1310"/>
    </row>
    <row r="820" spans="2:13" ht="18.75" customHeight="1" thickBot="1">
      <c r="B820" s="2535" t="s">
        <v>680</v>
      </c>
      <c r="C820" s="2536"/>
      <c r="D820" s="1310"/>
      <c r="E820" s="1310"/>
      <c r="F820" s="1310"/>
      <c r="G820" s="1310"/>
      <c r="H820" s="1310"/>
      <c r="I820" s="1310"/>
      <c r="J820" s="1310"/>
      <c r="K820" s="1310"/>
      <c r="L820" s="1982"/>
      <c r="M820" s="2039" t="s">
        <v>885</v>
      </c>
    </row>
    <row r="821" spans="2:13" ht="18.75" customHeight="1" thickBot="1">
      <c r="B821" s="2549" t="s">
        <v>718</v>
      </c>
      <c r="C821" s="2563"/>
      <c r="D821" s="2537" t="s">
        <v>719</v>
      </c>
      <c r="E821" s="2537" t="s">
        <v>720</v>
      </c>
      <c r="F821" s="2537" t="s">
        <v>721</v>
      </c>
      <c r="G821" s="2540" t="s">
        <v>252</v>
      </c>
      <c r="H821" s="2541"/>
      <c r="I821" s="2541"/>
      <c r="J821" s="2541"/>
      <c r="K821" s="2541"/>
      <c r="L821" s="2541"/>
      <c r="M821" s="2542"/>
    </row>
    <row r="822" spans="2:13" ht="18.75" customHeight="1" thickBot="1">
      <c r="B822" s="2550"/>
      <c r="C822" s="2564"/>
      <c r="D822" s="2538"/>
      <c r="E822" s="2538"/>
      <c r="F822" s="2538"/>
      <c r="G822" s="2543" t="s">
        <v>772</v>
      </c>
      <c r="H822" s="2544"/>
      <c r="I822" s="2545"/>
      <c r="J822" s="2546" t="s">
        <v>1013</v>
      </c>
      <c r="K822" s="2547"/>
      <c r="L822" s="2547"/>
      <c r="M822" s="2548"/>
    </row>
    <row r="823" spans="2:13" ht="51" customHeight="1" thickBot="1">
      <c r="B823" s="2550"/>
      <c r="C823" s="2564"/>
      <c r="D823" s="2539"/>
      <c r="E823" s="2539"/>
      <c r="F823" s="2539"/>
      <c r="G823" s="1613" t="s">
        <v>723</v>
      </c>
      <c r="H823" s="1613" t="s">
        <v>724</v>
      </c>
      <c r="I823" s="1613" t="s">
        <v>2</v>
      </c>
      <c r="J823" s="1614" t="s">
        <v>725</v>
      </c>
      <c r="K823" s="1614" t="s">
        <v>726</v>
      </c>
      <c r="L823" s="1614" t="s">
        <v>727</v>
      </c>
      <c r="M823" s="1423" t="s">
        <v>2</v>
      </c>
    </row>
    <row r="824" spans="2:13" ht="18.75" customHeight="1" thickBot="1">
      <c r="B824" s="2550"/>
      <c r="C824" s="2564"/>
      <c r="D824" s="1336">
        <v>1</v>
      </c>
      <c r="E824" s="2035"/>
      <c r="F824" s="2035">
        <v>2</v>
      </c>
      <c r="G824" s="2033">
        <v>3</v>
      </c>
      <c r="H824" s="2035">
        <v>4</v>
      </c>
      <c r="I824" s="2032">
        <v>5</v>
      </c>
      <c r="J824" s="2033">
        <v>6</v>
      </c>
      <c r="K824" s="2035">
        <v>7</v>
      </c>
      <c r="L824" s="2038">
        <v>8</v>
      </c>
      <c r="M824" s="1336">
        <v>9</v>
      </c>
    </row>
    <row r="825" spans="2:13" ht="18.75" customHeight="1" thickBot="1">
      <c r="B825" s="2551"/>
      <c r="C825" s="2565"/>
      <c r="D825" s="2036" t="s">
        <v>728</v>
      </c>
      <c r="E825" s="2036"/>
      <c r="F825" s="2036"/>
      <c r="G825" s="2034"/>
      <c r="H825" s="2036"/>
      <c r="I825" s="2037" t="s">
        <v>729</v>
      </c>
      <c r="J825" s="2034"/>
      <c r="K825" s="2036"/>
      <c r="L825" s="1275"/>
      <c r="M825" s="2036" t="s">
        <v>730</v>
      </c>
    </row>
    <row r="826" spans="2:13" ht="18.75" customHeight="1">
      <c r="B826" s="1294"/>
      <c r="C826" s="1295" t="s">
        <v>146</v>
      </c>
      <c r="D826" s="1420"/>
      <c r="E826" s="1278"/>
      <c r="F826" s="1201"/>
      <c r="G826" s="1202"/>
      <c r="H826" s="1203"/>
      <c r="I826" s="1200"/>
      <c r="J826" s="1202"/>
      <c r="K826" s="1279"/>
      <c r="L826" s="1280"/>
      <c r="M826" s="1281"/>
    </row>
    <row r="827" spans="2:13" ht="18.75" customHeight="1">
      <c r="B827" s="1282">
        <v>1</v>
      </c>
      <c r="C827" s="1283" t="s">
        <v>731</v>
      </c>
      <c r="D827" s="1195">
        <f>E827+F827+I827+M827</f>
        <v>0</v>
      </c>
      <c r="E827" s="1192"/>
      <c r="F827" s="1662">
        <v>0</v>
      </c>
      <c r="G827" s="1665">
        <v>0</v>
      </c>
      <c r="H827" s="1667">
        <v>0</v>
      </c>
      <c r="I827" s="1193">
        <f>G827+H827</f>
        <v>0</v>
      </c>
      <c r="J827" s="1671">
        <v>0</v>
      </c>
      <c r="K827" s="1672">
        <v>0</v>
      </c>
      <c r="L827" s="1669">
        <v>0</v>
      </c>
      <c r="M827" s="1092">
        <f>J827+K827+L827</f>
        <v>0</v>
      </c>
    </row>
    <row r="828" spans="2:13" ht="18.75" customHeight="1">
      <c r="B828" s="1276">
        <v>2</v>
      </c>
      <c r="C828" s="1283" t="s">
        <v>87</v>
      </c>
      <c r="D828" s="1195">
        <f t="shared" ref="D828:D863" si="187">E828+F828+I828+M828</f>
        <v>94647</v>
      </c>
      <c r="E828" s="1192"/>
      <c r="F828" s="1662">
        <v>0</v>
      </c>
      <c r="G828" s="1665">
        <v>32557.483725111542</v>
      </c>
      <c r="H828" s="1667">
        <v>62089.516274888454</v>
      </c>
      <c r="I828" s="1193">
        <f t="shared" ref="I828:I863" si="188">G828+H828</f>
        <v>94647</v>
      </c>
      <c r="J828" s="1671">
        <v>0</v>
      </c>
      <c r="K828" s="1672">
        <v>0</v>
      </c>
      <c r="L828" s="1669">
        <v>0</v>
      </c>
      <c r="M828" s="1092">
        <f t="shared" ref="M828:M863" si="189">J828+K828+L828</f>
        <v>0</v>
      </c>
    </row>
    <row r="829" spans="2:13" ht="18.75" customHeight="1">
      <c r="B829" s="1276">
        <v>3</v>
      </c>
      <c r="C829" s="1283" t="s">
        <v>732</v>
      </c>
      <c r="D829" s="1195">
        <f t="shared" si="187"/>
        <v>0</v>
      </c>
      <c r="E829" s="1192"/>
      <c r="F829" s="1662">
        <v>0</v>
      </c>
      <c r="G829" s="1665"/>
      <c r="H829" s="1667">
        <v>0</v>
      </c>
      <c r="I829" s="1193">
        <f t="shared" si="188"/>
        <v>0</v>
      </c>
      <c r="J829" s="1671">
        <v>0</v>
      </c>
      <c r="K829" s="1672">
        <v>0</v>
      </c>
      <c r="L829" s="1669">
        <v>0</v>
      </c>
      <c r="M829" s="1092">
        <f t="shared" si="189"/>
        <v>0</v>
      </c>
    </row>
    <row r="830" spans="2:13" ht="18.75" customHeight="1">
      <c r="B830" s="1282">
        <v>4</v>
      </c>
      <c r="C830" s="1283" t="s">
        <v>733</v>
      </c>
      <c r="D830" s="1195">
        <f t="shared" si="187"/>
        <v>1493040</v>
      </c>
      <c r="E830" s="1192"/>
      <c r="F830" s="1662">
        <v>0</v>
      </c>
      <c r="G830" s="1665">
        <v>513588.65575179918</v>
      </c>
      <c r="H830" s="1667">
        <v>979451.34424820077</v>
      </c>
      <c r="I830" s="1193">
        <f t="shared" si="188"/>
        <v>1493040</v>
      </c>
      <c r="J830" s="1671">
        <v>0</v>
      </c>
      <c r="K830" s="1672">
        <v>0</v>
      </c>
      <c r="L830" s="1669">
        <v>0</v>
      </c>
      <c r="M830" s="1092">
        <f t="shared" si="189"/>
        <v>0</v>
      </c>
    </row>
    <row r="831" spans="2:13" ht="18.75" customHeight="1">
      <c r="B831" s="1276">
        <v>5</v>
      </c>
      <c r="C831" s="1283" t="s">
        <v>734</v>
      </c>
      <c r="D831" s="1195">
        <f t="shared" si="187"/>
        <v>0</v>
      </c>
      <c r="E831" s="1192"/>
      <c r="F831" s="1662">
        <v>0</v>
      </c>
      <c r="G831" s="1665">
        <v>0</v>
      </c>
      <c r="H831" s="1667">
        <v>0</v>
      </c>
      <c r="I831" s="1193">
        <f t="shared" si="188"/>
        <v>0</v>
      </c>
      <c r="J831" s="1671">
        <v>0</v>
      </c>
      <c r="K831" s="1672">
        <v>0</v>
      </c>
      <c r="L831" s="1669">
        <v>0</v>
      </c>
      <c r="M831" s="1092">
        <f t="shared" si="189"/>
        <v>0</v>
      </c>
    </row>
    <row r="832" spans="2:13" ht="18.75" customHeight="1">
      <c r="B832" s="1276">
        <v>6</v>
      </c>
      <c r="C832" s="1283" t="s">
        <v>735</v>
      </c>
      <c r="D832" s="1195">
        <f t="shared" si="187"/>
        <v>0</v>
      </c>
      <c r="E832" s="1192"/>
      <c r="F832" s="1663">
        <f t="shared" ref="F832:H832" si="190">+F833+F834</f>
        <v>0</v>
      </c>
      <c r="G832" s="1663">
        <f t="shared" si="190"/>
        <v>0</v>
      </c>
      <c r="H832" s="1663">
        <f t="shared" si="190"/>
        <v>0</v>
      </c>
      <c r="I832" s="1193">
        <f t="shared" si="188"/>
        <v>0</v>
      </c>
      <c r="J832" s="1663">
        <f t="shared" ref="J832:L832" si="191">+J833+J834</f>
        <v>0</v>
      </c>
      <c r="K832" s="1663">
        <f t="shared" si="191"/>
        <v>0</v>
      </c>
      <c r="L832" s="1663">
        <f t="shared" si="191"/>
        <v>0</v>
      </c>
      <c r="M832" s="1092">
        <f t="shared" si="189"/>
        <v>0</v>
      </c>
    </row>
    <row r="833" spans="2:13" ht="18.75" customHeight="1">
      <c r="B833" s="1276"/>
      <c r="C833" s="1191" t="s">
        <v>736</v>
      </c>
      <c r="D833" s="1195">
        <f t="shared" si="187"/>
        <v>0</v>
      </c>
      <c r="E833" s="1192"/>
      <c r="F833" s="1662"/>
      <c r="G833" s="1665"/>
      <c r="H833" s="1667"/>
      <c r="I833" s="1193">
        <f t="shared" si="188"/>
        <v>0</v>
      </c>
      <c r="J833" s="1671"/>
      <c r="K833" s="1672"/>
      <c r="L833" s="1669"/>
      <c r="M833" s="1092">
        <f t="shared" si="189"/>
        <v>0</v>
      </c>
    </row>
    <row r="834" spans="2:13" ht="18.75" customHeight="1">
      <c r="B834" s="1276"/>
      <c r="C834" s="1191" t="s">
        <v>737</v>
      </c>
      <c r="D834" s="1195">
        <f t="shared" si="187"/>
        <v>0</v>
      </c>
      <c r="E834" s="1192"/>
      <c r="F834" s="1662"/>
      <c r="G834" s="1665"/>
      <c r="H834" s="1667"/>
      <c r="I834" s="1193">
        <f t="shared" si="188"/>
        <v>0</v>
      </c>
      <c r="J834" s="1671"/>
      <c r="K834" s="1672"/>
      <c r="L834" s="1669"/>
      <c r="M834" s="1092">
        <f t="shared" si="189"/>
        <v>0</v>
      </c>
    </row>
    <row r="835" spans="2:13" ht="18.75" customHeight="1">
      <c r="B835" s="1282">
        <v>7</v>
      </c>
      <c r="C835" s="1283" t="s">
        <v>738</v>
      </c>
      <c r="D835" s="1195">
        <f t="shared" si="187"/>
        <v>777346</v>
      </c>
      <c r="E835" s="1192"/>
      <c r="F835" s="1663">
        <f t="shared" ref="F835:H835" si="192">+F836+F837</f>
        <v>777346</v>
      </c>
      <c r="G835" s="1663">
        <f t="shared" si="192"/>
        <v>0</v>
      </c>
      <c r="H835" s="1663">
        <f t="shared" si="192"/>
        <v>0</v>
      </c>
      <c r="I835" s="1193">
        <f t="shared" si="188"/>
        <v>0</v>
      </c>
      <c r="J835" s="1663">
        <f t="shared" ref="J835:L835" si="193">+J836+J837</f>
        <v>0</v>
      </c>
      <c r="K835" s="1663">
        <f t="shared" si="193"/>
        <v>0</v>
      </c>
      <c r="L835" s="1663">
        <f t="shared" si="193"/>
        <v>0</v>
      </c>
      <c r="M835" s="1092">
        <f t="shared" si="189"/>
        <v>0</v>
      </c>
    </row>
    <row r="836" spans="2:13" ht="18.75" customHeight="1">
      <c r="B836" s="1282"/>
      <c r="C836" s="1191" t="s">
        <v>739</v>
      </c>
      <c r="D836" s="1195">
        <f t="shared" si="187"/>
        <v>777346</v>
      </c>
      <c r="E836" s="1192"/>
      <c r="F836" s="1662">
        <v>777346</v>
      </c>
      <c r="G836" s="1665"/>
      <c r="H836" s="1667"/>
      <c r="I836" s="1193">
        <f t="shared" si="188"/>
        <v>0</v>
      </c>
      <c r="J836" s="1671"/>
      <c r="K836" s="1672"/>
      <c r="L836" s="1669"/>
      <c r="M836" s="1092">
        <f t="shared" si="189"/>
        <v>0</v>
      </c>
    </row>
    <row r="837" spans="2:13" ht="18.75" customHeight="1" thickBot="1">
      <c r="B837" s="1282"/>
      <c r="C837" s="2312" t="s">
        <v>740</v>
      </c>
      <c r="D837" s="2309">
        <f t="shared" si="187"/>
        <v>0</v>
      </c>
      <c r="E837" s="2315"/>
      <c r="F837" s="2316"/>
      <c r="G837" s="2317"/>
      <c r="H837" s="2318"/>
      <c r="I837" s="2319">
        <f t="shared" si="188"/>
        <v>0</v>
      </c>
      <c r="J837" s="2320"/>
      <c r="K837" s="2321"/>
      <c r="L837" s="2322"/>
      <c r="M837" s="2323">
        <f t="shared" si="189"/>
        <v>0</v>
      </c>
    </row>
    <row r="838" spans="2:13" ht="27" customHeight="1" thickBot="1">
      <c r="B838" s="1276">
        <v>8</v>
      </c>
      <c r="C838" s="2314" t="s">
        <v>741</v>
      </c>
      <c r="D838" s="1661">
        <f t="shared" si="187"/>
        <v>30847255.999999996</v>
      </c>
      <c r="E838" s="2346"/>
      <c r="F838" s="2331">
        <f t="shared" ref="F838:H838" si="194">+F839+F840+F841+F842</f>
        <v>1351437</v>
      </c>
      <c r="G838" s="2331">
        <f t="shared" si="194"/>
        <v>9242595.8541374989</v>
      </c>
      <c r="H838" s="2331">
        <f t="shared" si="194"/>
        <v>17626310.145862497</v>
      </c>
      <c r="I838" s="2047">
        <f t="shared" si="188"/>
        <v>26868905.999999996</v>
      </c>
      <c r="J838" s="2331">
        <f t="shared" ref="J838:L838" si="195">+J839+J840+J841+J842</f>
        <v>247328</v>
      </c>
      <c r="K838" s="2331">
        <f t="shared" si="195"/>
        <v>0</v>
      </c>
      <c r="L838" s="2331">
        <f t="shared" si="195"/>
        <v>2379585</v>
      </c>
      <c r="M838" s="2332">
        <f t="shared" si="189"/>
        <v>2626913</v>
      </c>
    </row>
    <row r="839" spans="2:13" ht="18.75" customHeight="1">
      <c r="B839" s="1276">
        <v>9</v>
      </c>
      <c r="C839" s="2313" t="s">
        <v>742</v>
      </c>
      <c r="D839" s="1203">
        <f t="shared" si="187"/>
        <v>15396036</v>
      </c>
      <c r="E839" s="1200"/>
      <c r="F839" s="2324">
        <v>0</v>
      </c>
      <c r="G839" s="2325">
        <v>5285331.692486953</v>
      </c>
      <c r="H839" s="2326">
        <v>10079516.307513047</v>
      </c>
      <c r="I839" s="1201">
        <f t="shared" si="188"/>
        <v>15364848</v>
      </c>
      <c r="J839" s="2327">
        <v>31188</v>
      </c>
      <c r="K839" s="2328">
        <v>0</v>
      </c>
      <c r="L839" s="2329">
        <v>0</v>
      </c>
      <c r="M839" s="2330">
        <f t="shared" si="189"/>
        <v>31188</v>
      </c>
    </row>
    <row r="840" spans="2:13" ht="18.75" customHeight="1">
      <c r="B840" s="1282">
        <v>10</v>
      </c>
      <c r="C840" s="1285" t="s">
        <v>743</v>
      </c>
      <c r="D840" s="1195">
        <f t="shared" si="187"/>
        <v>5409853</v>
      </c>
      <c r="E840" s="1192"/>
      <c r="F840" s="1662">
        <v>28895</v>
      </c>
      <c r="G840" s="1662">
        <v>1820677.7012430851</v>
      </c>
      <c r="H840" s="1662">
        <v>3472166.2987569147</v>
      </c>
      <c r="I840" s="1193">
        <f t="shared" si="188"/>
        <v>5292844</v>
      </c>
      <c r="J840" s="1662">
        <v>88114</v>
      </c>
      <c r="K840" s="1662">
        <v>0</v>
      </c>
      <c r="L840" s="1662">
        <v>0</v>
      </c>
      <c r="M840" s="1092">
        <f t="shared" si="189"/>
        <v>88114</v>
      </c>
    </row>
    <row r="841" spans="2:13" ht="18.75" customHeight="1">
      <c r="B841" s="1276">
        <v>11</v>
      </c>
      <c r="C841" s="1285" t="s">
        <v>744</v>
      </c>
      <c r="D841" s="1195">
        <f t="shared" si="187"/>
        <v>5955031</v>
      </c>
      <c r="E841" s="1192"/>
      <c r="F841" s="1662">
        <v>1322542</v>
      </c>
      <c r="G841" s="1662">
        <v>1549483.6689262958</v>
      </c>
      <c r="H841" s="1662">
        <v>2954979.3310737042</v>
      </c>
      <c r="I841" s="1193">
        <f t="shared" si="188"/>
        <v>4504463</v>
      </c>
      <c r="J841" s="1662">
        <v>128026</v>
      </c>
      <c r="K841" s="1662">
        <v>0</v>
      </c>
      <c r="L841" s="1662">
        <v>0</v>
      </c>
      <c r="M841" s="1092">
        <f t="shared" si="189"/>
        <v>128026</v>
      </c>
    </row>
    <row r="842" spans="2:13" ht="24" customHeight="1">
      <c r="B842" s="1276">
        <v>12</v>
      </c>
      <c r="C842" s="1285" t="s">
        <v>745</v>
      </c>
      <c r="D842" s="1195">
        <f t="shared" si="187"/>
        <v>4086336</v>
      </c>
      <c r="E842" s="1192"/>
      <c r="F842" s="1662">
        <v>0</v>
      </c>
      <c r="G842" s="1662">
        <v>587102.79148116522</v>
      </c>
      <c r="H842" s="1662">
        <v>1119648.2085188346</v>
      </c>
      <c r="I842" s="1193">
        <f t="shared" si="188"/>
        <v>1706750.9999999998</v>
      </c>
      <c r="J842" s="1662">
        <v>0</v>
      </c>
      <c r="K842" s="1662">
        <v>0</v>
      </c>
      <c r="L842" s="1662">
        <v>2379585</v>
      </c>
      <c r="M842" s="1092">
        <f t="shared" si="189"/>
        <v>2379585</v>
      </c>
    </row>
    <row r="843" spans="2:13" ht="18.75" customHeight="1">
      <c r="B843" s="1282">
        <v>13</v>
      </c>
      <c r="C843" s="1286" t="s">
        <v>746</v>
      </c>
      <c r="D843" s="1195">
        <f t="shared" si="187"/>
        <v>867177</v>
      </c>
      <c r="E843" s="1192"/>
      <c r="F843" s="1662"/>
      <c r="G843" s="1665">
        <v>298298.95363076538</v>
      </c>
      <c r="H843" s="1667">
        <v>568878.04636923457</v>
      </c>
      <c r="I843" s="1193">
        <f t="shared" si="188"/>
        <v>867177</v>
      </c>
      <c r="J843" s="1671"/>
      <c r="K843" s="1672"/>
      <c r="L843" s="1669"/>
      <c r="M843" s="1092">
        <f t="shared" si="189"/>
        <v>0</v>
      </c>
    </row>
    <row r="844" spans="2:13" ht="18.75" customHeight="1">
      <c r="B844" s="1276">
        <v>14</v>
      </c>
      <c r="C844" s="1286" t="s">
        <v>747</v>
      </c>
      <c r="D844" s="1195">
        <f t="shared" si="187"/>
        <v>178181</v>
      </c>
      <c r="E844" s="1192"/>
      <c r="F844" s="1662"/>
      <c r="G844" s="1665">
        <v>61192.466082853309</v>
      </c>
      <c r="H844" s="1667">
        <v>116698.53391714668</v>
      </c>
      <c r="I844" s="1193">
        <f t="shared" si="188"/>
        <v>177891</v>
      </c>
      <c r="J844" s="1671">
        <v>290</v>
      </c>
      <c r="K844" s="1672"/>
      <c r="L844" s="1669"/>
      <c r="M844" s="1092">
        <f t="shared" si="189"/>
        <v>290</v>
      </c>
    </row>
    <row r="845" spans="2:13" ht="18.75" customHeight="1">
      <c r="B845" s="1276">
        <v>15</v>
      </c>
      <c r="C845" s="1286" t="s">
        <v>748</v>
      </c>
      <c r="D845" s="1195">
        <f t="shared" si="187"/>
        <v>246799.99999999997</v>
      </c>
      <c r="E845" s="1192"/>
      <c r="F845" s="1662"/>
      <c r="G845" s="1665">
        <v>84896.372662181879</v>
      </c>
      <c r="H845" s="1667">
        <v>161903.62733781809</v>
      </c>
      <c r="I845" s="1193">
        <f t="shared" si="188"/>
        <v>246799.99999999997</v>
      </c>
      <c r="J845" s="1671"/>
      <c r="K845" s="1672"/>
      <c r="L845" s="1669"/>
      <c r="M845" s="1092">
        <f t="shared" si="189"/>
        <v>0</v>
      </c>
    </row>
    <row r="846" spans="2:13" ht="18.75" customHeight="1">
      <c r="B846" s="1282">
        <v>16</v>
      </c>
      <c r="C846" s="1286" t="s">
        <v>749</v>
      </c>
      <c r="D846" s="1195">
        <f t="shared" si="187"/>
        <v>809784</v>
      </c>
      <c r="E846" s="1663">
        <v>-1146233</v>
      </c>
      <c r="F846" s="1662">
        <v>1372700</v>
      </c>
      <c r="G846" s="1662">
        <v>195129.56552211769</v>
      </c>
      <c r="H846" s="1667">
        <v>372126.43447788229</v>
      </c>
      <c r="I846" s="1193">
        <f t="shared" si="188"/>
        <v>567256</v>
      </c>
      <c r="J846" s="1662">
        <v>9136</v>
      </c>
      <c r="K846" s="1672">
        <v>0</v>
      </c>
      <c r="L846" s="1662">
        <v>6925</v>
      </c>
      <c r="M846" s="1092">
        <f t="shared" si="189"/>
        <v>16061</v>
      </c>
    </row>
    <row r="847" spans="2:13" ht="18.75" customHeight="1">
      <c r="B847" s="1276">
        <v>17</v>
      </c>
      <c r="C847" s="1286" t="s">
        <v>750</v>
      </c>
      <c r="D847" s="1195">
        <f t="shared" si="187"/>
        <v>0</v>
      </c>
      <c r="E847" s="1192"/>
      <c r="F847" s="1662"/>
      <c r="G847" s="1665">
        <v>0</v>
      </c>
      <c r="H847" s="1667">
        <v>0</v>
      </c>
      <c r="I847" s="1193">
        <f t="shared" si="188"/>
        <v>0</v>
      </c>
      <c r="J847" s="1671"/>
      <c r="K847" s="1672"/>
      <c r="L847" s="1669"/>
      <c r="M847" s="1092">
        <f t="shared" si="189"/>
        <v>0</v>
      </c>
    </row>
    <row r="848" spans="2:13" ht="18.75" customHeight="1" thickBot="1">
      <c r="B848" s="1276">
        <v>18</v>
      </c>
      <c r="C848" s="2341" t="s">
        <v>751</v>
      </c>
      <c r="D848" s="2309">
        <f t="shared" si="187"/>
        <v>379232</v>
      </c>
      <c r="E848" s="2315"/>
      <c r="F848" s="2316">
        <v>50</v>
      </c>
      <c r="G848" s="2317">
        <v>128984.0083940344</v>
      </c>
      <c r="H848" s="2318">
        <v>245981.99160596557</v>
      </c>
      <c r="I848" s="2319">
        <f t="shared" si="188"/>
        <v>374966</v>
      </c>
      <c r="J848" s="2320">
        <v>4138</v>
      </c>
      <c r="K848" s="2321"/>
      <c r="L848" s="2322">
        <v>78</v>
      </c>
      <c r="M848" s="2323">
        <f t="shared" si="189"/>
        <v>4216</v>
      </c>
    </row>
    <row r="849" spans="2:13" ht="27" customHeight="1" thickBot="1">
      <c r="B849" s="1288">
        <v>19</v>
      </c>
      <c r="C849" s="1289" t="s">
        <v>752</v>
      </c>
      <c r="D849" s="1661">
        <f>D827+D828+D829+D830+D831+D832+D835+D838+D843+D844+D845+D846+D847+D848</f>
        <v>35693463</v>
      </c>
      <c r="E849" s="1661">
        <f t="shared" ref="E849:M849" si="196">E827+E828+E829+E830+E831+E832+E835+E838+E843+E844+E845+E846+E847+E848</f>
        <v>-1146233</v>
      </c>
      <c r="F849" s="1661">
        <f t="shared" si="196"/>
        <v>3501533</v>
      </c>
      <c r="G849" s="1661">
        <f t="shared" si="196"/>
        <v>10557243.359906362</v>
      </c>
      <c r="H849" s="1661">
        <f t="shared" si="196"/>
        <v>20133439.640093636</v>
      </c>
      <c r="I849" s="1661">
        <f t="shared" si="196"/>
        <v>30690682.999999996</v>
      </c>
      <c r="J849" s="1661">
        <f t="shared" si="196"/>
        <v>260892</v>
      </c>
      <c r="K849" s="1661">
        <f t="shared" si="196"/>
        <v>0</v>
      </c>
      <c r="L849" s="1661">
        <f t="shared" si="196"/>
        <v>2386588</v>
      </c>
      <c r="M849" s="1661">
        <f t="shared" si="196"/>
        <v>2647480</v>
      </c>
    </row>
    <row r="850" spans="2:13" ht="18.75" customHeight="1">
      <c r="B850" s="1276"/>
      <c r="C850" s="1295" t="s">
        <v>753</v>
      </c>
      <c r="D850" s="1203">
        <f t="shared" si="187"/>
        <v>0</v>
      </c>
      <c r="E850" s="1200"/>
      <c r="F850" s="1201"/>
      <c r="G850" s="1202"/>
      <c r="H850" s="1203"/>
      <c r="I850" s="1201">
        <f t="shared" si="188"/>
        <v>0</v>
      </c>
      <c r="J850" s="1296"/>
      <c r="K850" s="1281"/>
      <c r="L850" s="1280"/>
      <c r="M850" s="2330">
        <f t="shared" si="189"/>
        <v>0</v>
      </c>
    </row>
    <row r="851" spans="2:13" ht="18.75" customHeight="1">
      <c r="B851" s="1276"/>
      <c r="C851" s="1277" t="s">
        <v>147</v>
      </c>
      <c r="D851" s="1195">
        <f t="shared" si="187"/>
        <v>0</v>
      </c>
      <c r="E851" s="1192"/>
      <c r="F851" s="1193"/>
      <c r="G851" s="1194"/>
      <c r="H851" s="1195"/>
      <c r="I851" s="1193">
        <f t="shared" si="188"/>
        <v>0</v>
      </c>
      <c r="J851" s="1290"/>
      <c r="K851" s="1291"/>
      <c r="L851" s="1292"/>
      <c r="M851" s="1092">
        <f t="shared" si="189"/>
        <v>0</v>
      </c>
    </row>
    <row r="852" spans="2:13" ht="18.75" customHeight="1">
      <c r="B852" s="1276">
        <v>20</v>
      </c>
      <c r="C852" s="1286" t="s">
        <v>754</v>
      </c>
      <c r="D852" s="1195">
        <f t="shared" si="187"/>
        <v>29703960.25251906</v>
      </c>
      <c r="E852" s="1192"/>
      <c r="F852" s="1662">
        <v>0</v>
      </c>
      <c r="G852" s="1665">
        <v>9338386.2525190599</v>
      </c>
      <c r="H852" s="1667">
        <v>17808989</v>
      </c>
      <c r="I852" s="1193">
        <f t="shared" si="188"/>
        <v>27147375.25251906</v>
      </c>
      <c r="J852" s="1671">
        <v>178878</v>
      </c>
      <c r="K852" s="1672">
        <v>0</v>
      </c>
      <c r="L852" s="1669">
        <v>2377707</v>
      </c>
      <c r="M852" s="1092">
        <f t="shared" si="189"/>
        <v>2556585</v>
      </c>
    </row>
    <row r="853" spans="2:13" ht="18.75" customHeight="1">
      <c r="B853" s="1276">
        <v>21</v>
      </c>
      <c r="C853" s="1286" t="s">
        <v>755</v>
      </c>
      <c r="D853" s="1195">
        <f t="shared" si="187"/>
        <v>107962.99999999999</v>
      </c>
      <c r="E853" s="1192"/>
      <c r="F853" s="1662">
        <v>0</v>
      </c>
      <c r="G853" s="1665">
        <v>37138.035177176425</v>
      </c>
      <c r="H853" s="1667">
        <v>70824.96482282356</v>
      </c>
      <c r="I853" s="1193">
        <f t="shared" si="188"/>
        <v>107962.99999999999</v>
      </c>
      <c r="J853" s="1671">
        <v>0</v>
      </c>
      <c r="K853" s="1672">
        <v>0</v>
      </c>
      <c r="L853" s="1669">
        <v>0</v>
      </c>
      <c r="M853" s="1092">
        <f t="shared" si="189"/>
        <v>0</v>
      </c>
    </row>
    <row r="854" spans="2:13" ht="18.75" customHeight="1">
      <c r="B854" s="1276">
        <v>22</v>
      </c>
      <c r="C854" s="1286" t="s">
        <v>756</v>
      </c>
      <c r="D854" s="1195">
        <f t="shared" si="187"/>
        <v>208742</v>
      </c>
      <c r="E854" s="1192"/>
      <c r="F854" s="1662">
        <v>0</v>
      </c>
      <c r="G854" s="1665">
        <v>71804.856654170057</v>
      </c>
      <c r="H854" s="1667">
        <v>136937.14334582994</v>
      </c>
      <c r="I854" s="1193">
        <f t="shared" si="188"/>
        <v>208742</v>
      </c>
      <c r="J854" s="1671">
        <v>0</v>
      </c>
      <c r="K854" s="1672">
        <v>0</v>
      </c>
      <c r="L854" s="1669">
        <v>0</v>
      </c>
      <c r="M854" s="1092">
        <f t="shared" si="189"/>
        <v>0</v>
      </c>
    </row>
    <row r="855" spans="2:13" ht="18.75" customHeight="1">
      <c r="B855" s="1276">
        <v>23</v>
      </c>
      <c r="C855" s="1286" t="s">
        <v>757</v>
      </c>
      <c r="D855" s="1195">
        <f t="shared" si="187"/>
        <v>0</v>
      </c>
      <c r="E855" s="1192"/>
      <c r="F855" s="1662">
        <v>0</v>
      </c>
      <c r="G855" s="1665">
        <v>0</v>
      </c>
      <c r="H855" s="1667">
        <v>0</v>
      </c>
      <c r="I855" s="1193">
        <f t="shared" si="188"/>
        <v>0</v>
      </c>
      <c r="J855" s="1671">
        <v>0</v>
      </c>
      <c r="K855" s="1672">
        <v>0</v>
      </c>
      <c r="L855" s="1669">
        <v>0</v>
      </c>
      <c r="M855" s="1092">
        <f t="shared" si="189"/>
        <v>0</v>
      </c>
    </row>
    <row r="856" spans="2:13" ht="18.75" customHeight="1">
      <c r="B856" s="1276">
        <v>24</v>
      </c>
      <c r="C856" s="1293" t="s">
        <v>758</v>
      </c>
      <c r="D856" s="1195">
        <f t="shared" si="187"/>
        <v>0</v>
      </c>
      <c r="E856" s="1192"/>
      <c r="F856" s="1662">
        <v>0</v>
      </c>
      <c r="G856" s="1665">
        <v>0</v>
      </c>
      <c r="H856" s="1667">
        <v>0</v>
      </c>
      <c r="I856" s="1193">
        <f t="shared" si="188"/>
        <v>0</v>
      </c>
      <c r="J856" s="1671">
        <v>0</v>
      </c>
      <c r="K856" s="1672">
        <v>0</v>
      </c>
      <c r="L856" s="1669">
        <v>0</v>
      </c>
      <c r="M856" s="1092">
        <f t="shared" si="189"/>
        <v>0</v>
      </c>
    </row>
    <row r="857" spans="2:13" ht="18.75" customHeight="1" thickBot="1">
      <c r="B857" s="1276">
        <v>25</v>
      </c>
      <c r="C857" s="1421" t="s">
        <v>759</v>
      </c>
      <c r="D857" s="2309">
        <f t="shared" si="187"/>
        <v>1806606</v>
      </c>
      <c r="E857" s="2333">
        <v>-1146233</v>
      </c>
      <c r="F857" s="2316">
        <v>14243</v>
      </c>
      <c r="G857" s="2316">
        <v>979672.83756407385</v>
      </c>
      <c r="H857" s="2316">
        <v>1868308.162435926</v>
      </c>
      <c r="I857" s="2319">
        <f t="shared" si="188"/>
        <v>2847981</v>
      </c>
      <c r="J857" s="2316">
        <v>81734</v>
      </c>
      <c r="K857" s="2316">
        <v>0</v>
      </c>
      <c r="L857" s="2316">
        <v>8881</v>
      </c>
      <c r="M857" s="2323">
        <f t="shared" si="189"/>
        <v>90615</v>
      </c>
    </row>
    <row r="858" spans="2:13" ht="27" customHeight="1" thickBot="1">
      <c r="B858" s="1288">
        <v>26</v>
      </c>
      <c r="C858" s="1289" t="s">
        <v>760</v>
      </c>
      <c r="D858" s="1661">
        <f>D852+D853+D854+D855+D856+D857</f>
        <v>31827271.25251906</v>
      </c>
      <c r="E858" s="1661">
        <f t="shared" ref="E858:M858" si="197">E852+E853+E854+E855+E856+E857</f>
        <v>-1146233</v>
      </c>
      <c r="F858" s="1661">
        <f t="shared" si="197"/>
        <v>14243</v>
      </c>
      <c r="G858" s="1661">
        <f t="shared" si="197"/>
        <v>10427001.981914481</v>
      </c>
      <c r="H858" s="1661">
        <f t="shared" si="197"/>
        <v>19885059.270604581</v>
      </c>
      <c r="I858" s="1661">
        <f t="shared" si="197"/>
        <v>30312061.25251906</v>
      </c>
      <c r="J858" s="1661">
        <f t="shared" si="197"/>
        <v>260612</v>
      </c>
      <c r="K858" s="1661">
        <f t="shared" si="197"/>
        <v>0</v>
      </c>
      <c r="L858" s="1661">
        <f t="shared" si="197"/>
        <v>2386588</v>
      </c>
      <c r="M858" s="1661">
        <f t="shared" si="197"/>
        <v>2647200</v>
      </c>
    </row>
    <row r="859" spans="2:13" ht="18.75" customHeight="1">
      <c r="B859" s="1294"/>
      <c r="C859" s="1295" t="s">
        <v>761</v>
      </c>
      <c r="D859" s="1203">
        <f t="shared" si="187"/>
        <v>0</v>
      </c>
      <c r="E859" s="1200"/>
      <c r="F859" s="1201"/>
      <c r="G859" s="1202"/>
      <c r="H859" s="1203"/>
      <c r="I859" s="1201">
        <f t="shared" si="188"/>
        <v>0</v>
      </c>
      <c r="J859" s="1296"/>
      <c r="K859" s="1281"/>
      <c r="L859" s="1280"/>
      <c r="M859" s="2330">
        <f t="shared" si="189"/>
        <v>0</v>
      </c>
    </row>
    <row r="860" spans="2:13" ht="18.75" customHeight="1">
      <c r="B860" s="1276">
        <v>27</v>
      </c>
      <c r="C860" s="1283" t="s">
        <v>762</v>
      </c>
      <c r="D860" s="1195">
        <f t="shared" si="187"/>
        <v>1000000</v>
      </c>
      <c r="E860" s="1192"/>
      <c r="F860" s="1662">
        <v>1000000</v>
      </c>
      <c r="G860" s="1665">
        <v>0</v>
      </c>
      <c r="H860" s="1667">
        <v>0</v>
      </c>
      <c r="I860" s="1193">
        <f t="shared" si="188"/>
        <v>0</v>
      </c>
      <c r="J860" s="1671">
        <v>0</v>
      </c>
      <c r="K860" s="1672">
        <v>0</v>
      </c>
      <c r="L860" s="1669">
        <v>0</v>
      </c>
      <c r="M860" s="1092">
        <f t="shared" si="189"/>
        <v>0</v>
      </c>
    </row>
    <row r="861" spans="2:13" ht="18.75" customHeight="1">
      <c r="B861" s="1276">
        <v>28</v>
      </c>
      <c r="C861" s="1283" t="s">
        <v>763</v>
      </c>
      <c r="D861" s="1195">
        <f t="shared" si="187"/>
        <v>-337361</v>
      </c>
      <c r="E861" s="1192"/>
      <c r="F861" s="1662">
        <v>-37759</v>
      </c>
      <c r="G861" s="1665">
        <v>-103155.97255543123</v>
      </c>
      <c r="H861" s="1667">
        <v>-196726.02744456875</v>
      </c>
      <c r="I861" s="1193">
        <f t="shared" si="188"/>
        <v>-299882</v>
      </c>
      <c r="J861" s="1671">
        <v>280</v>
      </c>
      <c r="K861" s="1672">
        <v>0</v>
      </c>
      <c r="L861" s="1669">
        <v>0</v>
      </c>
      <c r="M861" s="1092">
        <f t="shared" si="189"/>
        <v>280</v>
      </c>
    </row>
    <row r="862" spans="2:13" ht="18.75" customHeight="1">
      <c r="B862" s="1297">
        <v>29</v>
      </c>
      <c r="C862" s="1422" t="s">
        <v>764</v>
      </c>
      <c r="D862" s="1195">
        <f t="shared" si="187"/>
        <v>1154364</v>
      </c>
      <c r="E862" s="1196"/>
      <c r="F862" s="1664">
        <v>475860</v>
      </c>
      <c r="G862" s="1666">
        <v>233397.60306637379</v>
      </c>
      <c r="H862" s="1668">
        <v>445106.39693362615</v>
      </c>
      <c r="I862" s="1193">
        <f t="shared" si="188"/>
        <v>678504</v>
      </c>
      <c r="J862" s="1673">
        <v>0</v>
      </c>
      <c r="K862" s="1674">
        <v>0</v>
      </c>
      <c r="L862" s="1670">
        <v>0</v>
      </c>
      <c r="M862" s="1092">
        <f t="shared" si="189"/>
        <v>0</v>
      </c>
    </row>
    <row r="863" spans="2:13" ht="18.75" customHeight="1" thickBot="1">
      <c r="B863" s="1297">
        <v>30</v>
      </c>
      <c r="C863" s="1422" t="s">
        <v>765</v>
      </c>
      <c r="D863" s="2309">
        <f t="shared" si="187"/>
        <v>2049189</v>
      </c>
      <c r="E863" s="2315"/>
      <c r="F863" s="2316">
        <v>2049189</v>
      </c>
      <c r="G863" s="2317">
        <v>0</v>
      </c>
      <c r="H863" s="2318">
        <v>0</v>
      </c>
      <c r="I863" s="2319">
        <f t="shared" si="188"/>
        <v>0</v>
      </c>
      <c r="J863" s="2317">
        <v>0</v>
      </c>
      <c r="K863" s="2318">
        <v>0</v>
      </c>
      <c r="L863" s="2322">
        <v>0</v>
      </c>
      <c r="M863" s="2323">
        <f t="shared" si="189"/>
        <v>0</v>
      </c>
    </row>
    <row r="864" spans="2:13" ht="18.75" customHeight="1" thickBot="1">
      <c r="B864" s="1288">
        <v>31</v>
      </c>
      <c r="C864" s="1299" t="s">
        <v>766</v>
      </c>
      <c r="D864" s="1661">
        <f>D860+D861+D862+D863</f>
        <v>3866192</v>
      </c>
      <c r="E864" s="1661">
        <f t="shared" ref="E864:M864" si="198">E860+E861+E862+E863</f>
        <v>0</v>
      </c>
      <c r="F864" s="1661">
        <f t="shared" si="198"/>
        <v>3487290</v>
      </c>
      <c r="G864" s="1661">
        <f t="shared" si="198"/>
        <v>130241.63051094256</v>
      </c>
      <c r="H864" s="1661">
        <f t="shared" si="198"/>
        <v>248380.3694890574</v>
      </c>
      <c r="I864" s="1661">
        <f t="shared" si="198"/>
        <v>378622</v>
      </c>
      <c r="J864" s="1661">
        <f t="shared" si="198"/>
        <v>280</v>
      </c>
      <c r="K864" s="1661">
        <f t="shared" si="198"/>
        <v>0</v>
      </c>
      <c r="L864" s="1661">
        <f t="shared" si="198"/>
        <v>0</v>
      </c>
      <c r="M864" s="1661">
        <f t="shared" si="198"/>
        <v>280</v>
      </c>
    </row>
    <row r="865" spans="2:13" ht="30" customHeight="1" thickBot="1">
      <c r="B865" s="1288">
        <v>32</v>
      </c>
      <c r="C865" s="1289" t="s">
        <v>767</v>
      </c>
      <c r="D865" s="2354">
        <f>D864+D858</f>
        <v>35693463.252519056</v>
      </c>
      <c r="E865" s="2354">
        <f t="shared" ref="E865:M865" si="199">E864+E858</f>
        <v>-1146233</v>
      </c>
      <c r="F865" s="2354">
        <f t="shared" si="199"/>
        <v>3501533</v>
      </c>
      <c r="G865" s="2354">
        <f t="shared" si="199"/>
        <v>10557243.612425424</v>
      </c>
      <c r="H865" s="2354">
        <f t="shared" si="199"/>
        <v>20133439.640093639</v>
      </c>
      <c r="I865" s="2354">
        <f t="shared" si="199"/>
        <v>30690683.25251906</v>
      </c>
      <c r="J865" s="2354">
        <f t="shared" si="199"/>
        <v>260892</v>
      </c>
      <c r="K865" s="2354">
        <f t="shared" si="199"/>
        <v>0</v>
      </c>
      <c r="L865" s="2354">
        <f t="shared" si="199"/>
        <v>2386588</v>
      </c>
      <c r="M865" s="2354">
        <f t="shared" si="199"/>
        <v>2647480</v>
      </c>
    </row>
    <row r="866" spans="2:13" ht="18.75" customHeight="1">
      <c r="D866" s="1310"/>
      <c r="E866" s="1310"/>
      <c r="F866" s="1310"/>
      <c r="G866" s="1310"/>
      <c r="H866" s="1310"/>
      <c r="I866" s="1310"/>
      <c r="J866" s="1310"/>
      <c r="K866" s="1310"/>
      <c r="L866" s="1310"/>
      <c r="M866" s="1310"/>
    </row>
    <row r="867" spans="2:13" ht="18.75" customHeight="1">
      <c r="D867" s="1577"/>
      <c r="E867" s="1577"/>
      <c r="F867" s="1577"/>
      <c r="G867" s="1577"/>
      <c r="H867" s="1577"/>
      <c r="I867" s="1577"/>
      <c r="J867" s="1577"/>
      <c r="K867" s="1577"/>
      <c r="L867" s="1577"/>
      <c r="M867" s="1577">
        <v>46</v>
      </c>
    </row>
  </sheetData>
  <customSheetViews>
    <customSheetView guid="{5E394B0B-7867-4722-9497-A93AB2A9A773}" scale="85" showPageBreaks="1" printArea="1" topLeftCell="A19">
      <selection activeCell="J64" sqref="J64"/>
      <pageMargins left="0.36" right="0.34" top="0.6" bottom="0.75" header="0.3" footer="0.3"/>
      <pageSetup scale="39" orientation="portrait" r:id="rId1"/>
    </customSheetView>
    <customSheetView guid="{B1E1B596-A9A1-411D-A882-A48CB025B978}" scale="73" showPageBreaks="1" printArea="1" view="pageBreakPreview" topLeftCell="A562">
      <selection activeCell="H28" sqref="H28"/>
      <rowBreaks count="15" manualBreakCount="15">
        <brk id="104" max="12" man="1"/>
        <brk id="153" max="12" man="1"/>
        <brk id="202" max="12" man="1"/>
        <brk id="250" max="12" man="1"/>
        <brk id="302" max="12" man="1"/>
        <brk id="353" max="12" man="1"/>
        <brk id="403" max="12" man="1"/>
        <brk id="453" max="12" man="1"/>
        <brk id="503" max="12" man="1"/>
        <brk id="555" max="12" man="1"/>
        <brk id="607" max="12" man="1"/>
        <brk id="659" max="12" man="1"/>
        <brk id="711" max="12" man="1"/>
        <brk id="763" max="12" man="1"/>
        <brk id="815" max="12" man="1"/>
      </rowBreaks>
      <pageMargins left="0.36" right="0.17" top="0.6" bottom="0.37" header="0.3" footer="0.3"/>
      <pageSetup paperSize="9" scale="70" orientation="landscape" r:id="rId2"/>
    </customSheetView>
  </customSheetViews>
  <mergeCells count="163">
    <mergeCell ref="L208:M208"/>
    <mergeCell ref="L259:M259"/>
    <mergeCell ref="L310:M310"/>
    <mergeCell ref="L361:M361"/>
    <mergeCell ref="L412:M412"/>
    <mergeCell ref="J363:M363"/>
    <mergeCell ref="D617:D619"/>
    <mergeCell ref="E617:E619"/>
    <mergeCell ref="F617:F619"/>
    <mergeCell ref="G617:M617"/>
    <mergeCell ref="G311:M311"/>
    <mergeCell ref="G312:I312"/>
    <mergeCell ref="J312:M312"/>
    <mergeCell ref="G413:M413"/>
    <mergeCell ref="G414:I414"/>
    <mergeCell ref="J414:M414"/>
    <mergeCell ref="C770:C774"/>
    <mergeCell ref="B770:B774"/>
    <mergeCell ref="J618:M618"/>
    <mergeCell ref="B821:B825"/>
    <mergeCell ref="C821:C825"/>
    <mergeCell ref="D821:D823"/>
    <mergeCell ref="E821:E823"/>
    <mergeCell ref="F821:F823"/>
    <mergeCell ref="G821:M821"/>
    <mergeCell ref="G822:I822"/>
    <mergeCell ref="J822:M822"/>
    <mergeCell ref="D770:D772"/>
    <mergeCell ref="E770:E772"/>
    <mergeCell ref="F770:F772"/>
    <mergeCell ref="G770:M770"/>
    <mergeCell ref="G771:I771"/>
    <mergeCell ref="J771:M771"/>
    <mergeCell ref="B667:C667"/>
    <mergeCell ref="B718:C718"/>
    <mergeCell ref="B769:C769"/>
    <mergeCell ref="B820:C820"/>
    <mergeCell ref="G618:I618"/>
    <mergeCell ref="C617:C621"/>
    <mergeCell ref="B617:B621"/>
    <mergeCell ref="B362:B366"/>
    <mergeCell ref="B413:B417"/>
    <mergeCell ref="C413:C417"/>
    <mergeCell ref="D515:D517"/>
    <mergeCell ref="E515:E517"/>
    <mergeCell ref="F515:F517"/>
    <mergeCell ref="G515:M515"/>
    <mergeCell ref="G516:I516"/>
    <mergeCell ref="J516:M516"/>
    <mergeCell ref="C464:C468"/>
    <mergeCell ref="D464:D466"/>
    <mergeCell ref="E464:E466"/>
    <mergeCell ref="F464:F466"/>
    <mergeCell ref="G464:M464"/>
    <mergeCell ref="G465:I465"/>
    <mergeCell ref="J465:M465"/>
    <mergeCell ref="C362:C366"/>
    <mergeCell ref="D362:D364"/>
    <mergeCell ref="E362:E364"/>
    <mergeCell ref="F362:F364"/>
    <mergeCell ref="G362:M362"/>
    <mergeCell ref="G363:I363"/>
    <mergeCell ref="L463:M463"/>
    <mergeCell ref="B412:C412"/>
    <mergeCell ref="B361:C361"/>
    <mergeCell ref="G6:I6"/>
    <mergeCell ref="J6:M6"/>
    <mergeCell ref="B5:B9"/>
    <mergeCell ref="B56:B60"/>
    <mergeCell ref="D158:D160"/>
    <mergeCell ref="E158:E160"/>
    <mergeCell ref="F158:F160"/>
    <mergeCell ref="G158:M158"/>
    <mergeCell ref="G159:I159"/>
    <mergeCell ref="J159:M159"/>
    <mergeCell ref="D107:D109"/>
    <mergeCell ref="E107:E109"/>
    <mergeCell ref="F107:F109"/>
    <mergeCell ref="G107:M107"/>
    <mergeCell ref="G108:I108"/>
    <mergeCell ref="J108:M108"/>
    <mergeCell ref="C209:C213"/>
    <mergeCell ref="L55:M55"/>
    <mergeCell ref="L106:M106"/>
    <mergeCell ref="L157:M157"/>
    <mergeCell ref="C311:C315"/>
    <mergeCell ref="B311:B315"/>
    <mergeCell ref="C107:C111"/>
    <mergeCell ref="B310:C310"/>
    <mergeCell ref="D311:D313"/>
    <mergeCell ref="E311:E313"/>
    <mergeCell ref="F311:F313"/>
    <mergeCell ref="F260:F262"/>
    <mergeCell ref="G260:M260"/>
    <mergeCell ref="G261:I261"/>
    <mergeCell ref="J261:M261"/>
    <mergeCell ref="D209:D211"/>
    <mergeCell ref="E209:E211"/>
    <mergeCell ref="F209:F211"/>
    <mergeCell ref="G209:M209"/>
    <mergeCell ref="G210:I210"/>
    <mergeCell ref="J210:M210"/>
    <mergeCell ref="B106:C106"/>
    <mergeCell ref="B157:C157"/>
    <mergeCell ref="B208:C208"/>
    <mergeCell ref="B107:B111"/>
    <mergeCell ref="B158:B162"/>
    <mergeCell ref="C56:C60"/>
    <mergeCell ref="D56:D58"/>
    <mergeCell ref="E56:E58"/>
    <mergeCell ref="D260:D262"/>
    <mergeCell ref="E260:E262"/>
    <mergeCell ref="B209:B213"/>
    <mergeCell ref="C260:C264"/>
    <mergeCell ref="B260:B264"/>
    <mergeCell ref="C158:C162"/>
    <mergeCell ref="B259:C259"/>
    <mergeCell ref="F56:F58"/>
    <mergeCell ref="G56:M56"/>
    <mergeCell ref="G57:I57"/>
    <mergeCell ref="J57:M57"/>
    <mergeCell ref="B4:C4"/>
    <mergeCell ref="C5:C9"/>
    <mergeCell ref="D5:D7"/>
    <mergeCell ref="E5:E7"/>
    <mergeCell ref="F5:F7"/>
    <mergeCell ref="G5:M5"/>
    <mergeCell ref="B55:C55"/>
    <mergeCell ref="L4:M4"/>
    <mergeCell ref="B463:C463"/>
    <mergeCell ref="B514:C514"/>
    <mergeCell ref="B565:C565"/>
    <mergeCell ref="B464:B468"/>
    <mergeCell ref="B515:B519"/>
    <mergeCell ref="C515:C519"/>
    <mergeCell ref="D413:D415"/>
    <mergeCell ref="E413:E415"/>
    <mergeCell ref="F413:F415"/>
    <mergeCell ref="B566:B570"/>
    <mergeCell ref="D566:D568"/>
    <mergeCell ref="E566:E568"/>
    <mergeCell ref="F566:F568"/>
    <mergeCell ref="G566:M566"/>
    <mergeCell ref="G567:I567"/>
    <mergeCell ref="J567:M567"/>
    <mergeCell ref="C566:C570"/>
    <mergeCell ref="B616:C616"/>
    <mergeCell ref="C668:C672"/>
    <mergeCell ref="B668:B672"/>
    <mergeCell ref="C719:C723"/>
    <mergeCell ref="B719:B723"/>
    <mergeCell ref="D719:D721"/>
    <mergeCell ref="E719:E721"/>
    <mergeCell ref="F719:F721"/>
    <mergeCell ref="G719:M719"/>
    <mergeCell ref="G720:I720"/>
    <mergeCell ref="J720:M720"/>
    <mergeCell ref="D668:D670"/>
    <mergeCell ref="E668:E670"/>
    <mergeCell ref="F668:F670"/>
    <mergeCell ref="G668:M668"/>
    <mergeCell ref="G669:I669"/>
    <mergeCell ref="J669:M669"/>
  </mergeCells>
  <pageMargins left="0.36" right="0.34" top="0.6" bottom="0.75" header="0.3" footer="0.3"/>
  <pageSetup paperSize="9" scale="49" orientation="landscape" r:id="rId3"/>
  <rowBreaks count="16" manualBreakCount="16">
    <brk id="51" max="12" man="1"/>
    <brk id="102" max="12" man="1"/>
    <brk id="153" max="12" man="1"/>
    <brk id="204" max="12" man="1"/>
    <brk id="255" max="12" man="1"/>
    <brk id="306" max="12" man="1"/>
    <brk id="357" max="12" man="1"/>
    <brk id="408" max="12" man="1"/>
    <brk id="459" max="12" man="1"/>
    <brk id="510" max="12" man="1"/>
    <brk id="561" max="12" man="1"/>
    <brk id="612" max="12" man="1"/>
    <brk id="663" max="12" man="1"/>
    <brk id="714" max="12" man="1"/>
    <brk id="765" max="12" man="1"/>
    <brk id="816" max="12" man="1"/>
  </rowBreaks>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832"/>
  <sheetViews>
    <sheetView view="pageBreakPreview" zoomScaleNormal="89" zoomScaleSheetLayoutView="100" workbookViewId="0"/>
  </sheetViews>
  <sheetFormatPr defaultRowHeight="12.75"/>
  <cols>
    <col min="1" max="1" width="11.28515625" style="1206" bestFit="1" customWidth="1"/>
    <col min="2" max="2" width="7.28515625" style="1305" customWidth="1"/>
    <col min="3" max="3" width="51.42578125" style="1271" customWidth="1"/>
    <col min="4" max="4" width="15.28515625" style="1206" customWidth="1"/>
    <col min="5" max="5" width="14" style="1206" customWidth="1"/>
    <col min="6" max="6" width="14.140625" style="1206" customWidth="1"/>
    <col min="7" max="7" width="15" style="1206" customWidth="1"/>
    <col min="8" max="8" width="13.85546875" style="1206" customWidth="1"/>
    <col min="9" max="9" width="16.5703125" style="1206" customWidth="1"/>
    <col min="10" max="10" width="12.28515625" style="1206" bestFit="1" customWidth="1"/>
    <col min="11" max="11" width="11.85546875" style="1206" bestFit="1" customWidth="1"/>
    <col min="12" max="12" width="12.28515625" style="1206" bestFit="1" customWidth="1"/>
    <col min="13" max="13" width="9.28515625" style="1206" bestFit="1" customWidth="1"/>
    <col min="14" max="14" width="9.140625" style="1206"/>
    <col min="15" max="15" width="12.28515625" style="1206" bestFit="1" customWidth="1"/>
    <col min="16" max="16" width="11.85546875" style="1206" bestFit="1" customWidth="1"/>
    <col min="17" max="16384" width="9.140625" style="1206"/>
  </cols>
  <sheetData>
    <row r="1" spans="1:16">
      <c r="D1" s="1308"/>
      <c r="E1" s="1308"/>
      <c r="F1" s="1308"/>
      <c r="G1" s="1308"/>
      <c r="H1" s="1308"/>
      <c r="I1" s="1308"/>
      <c r="J1" s="1308"/>
      <c r="K1" s="1308"/>
    </row>
    <row r="2" spans="1:16" ht="15" customHeight="1">
      <c r="B2" s="2606" t="s">
        <v>1082</v>
      </c>
      <c r="C2" s="2606"/>
      <c r="D2" s="533"/>
      <c r="E2" s="533"/>
      <c r="F2" s="2123"/>
      <c r="G2" s="2123"/>
      <c r="H2" s="2123"/>
      <c r="I2" s="2123"/>
      <c r="J2" s="1308"/>
      <c r="K2" s="1308"/>
    </row>
    <row r="3" spans="1:16" ht="17.25" customHeight="1" thickBot="1">
      <c r="B3" s="1510"/>
      <c r="C3" s="1310"/>
      <c r="D3" s="1310"/>
      <c r="E3" s="1310"/>
      <c r="F3" s="1310"/>
      <c r="G3" s="1311"/>
      <c r="H3" s="2566" t="s">
        <v>885</v>
      </c>
      <c r="I3" s="2566"/>
    </row>
    <row r="4" spans="1:16" ht="17.25" customHeight="1" thickBot="1">
      <c r="B4" s="2571" t="s">
        <v>656</v>
      </c>
      <c r="C4" s="2572"/>
      <c r="D4" s="2537" t="s">
        <v>719</v>
      </c>
      <c r="E4" s="2537" t="s">
        <v>771</v>
      </c>
      <c r="F4" s="2541" t="s">
        <v>914</v>
      </c>
      <c r="G4" s="2541"/>
      <c r="H4" s="2541"/>
      <c r="I4" s="2542"/>
    </row>
    <row r="5" spans="1:16" ht="17.25" customHeight="1" thickBot="1">
      <c r="B5" s="2573" t="s">
        <v>863</v>
      </c>
      <c r="C5" s="2576"/>
      <c r="D5" s="2538"/>
      <c r="E5" s="2538"/>
      <c r="F5" s="2585" t="s">
        <v>772</v>
      </c>
      <c r="G5" s="2585"/>
      <c r="H5" s="2585"/>
      <c r="I5" s="2608" t="s">
        <v>866</v>
      </c>
    </row>
    <row r="6" spans="1:16" ht="39.75" customHeight="1" thickBot="1">
      <c r="B6" s="2574"/>
      <c r="C6" s="2577"/>
      <c r="D6" s="2539"/>
      <c r="E6" s="2539"/>
      <c r="F6" s="1627" t="s">
        <v>723</v>
      </c>
      <c r="G6" s="1627" t="s">
        <v>724</v>
      </c>
      <c r="H6" s="1627" t="s">
        <v>2</v>
      </c>
      <c r="I6" s="2609"/>
    </row>
    <row r="7" spans="1:16" ht="17.25" customHeight="1" thickBot="1">
      <c r="B7" s="2574"/>
      <c r="C7" s="2577"/>
      <c r="D7" s="1336">
        <v>1</v>
      </c>
      <c r="E7" s="2555">
        <v>2</v>
      </c>
      <c r="F7" s="2555">
        <v>3</v>
      </c>
      <c r="G7" s="2555">
        <v>4</v>
      </c>
      <c r="H7" s="1336">
        <v>5</v>
      </c>
      <c r="I7" s="2586">
        <v>6</v>
      </c>
    </row>
    <row r="8" spans="1:16" ht="28.5" customHeight="1" thickBot="1">
      <c r="B8" s="2575"/>
      <c r="C8" s="2578"/>
      <c r="D8" s="2111" t="s">
        <v>867</v>
      </c>
      <c r="E8" s="2557"/>
      <c r="F8" s="2557"/>
      <c r="G8" s="2557"/>
      <c r="H8" s="2111" t="s">
        <v>729</v>
      </c>
      <c r="I8" s="2587"/>
    </row>
    <row r="9" spans="1:16" ht="13.5" thickBot="1">
      <c r="B9" s="1623">
        <v>1</v>
      </c>
      <c r="C9" s="1625" t="s">
        <v>165</v>
      </c>
      <c r="D9" s="1626">
        <f t="shared" ref="D9:I18" si="0">D58+D107+D156+D205+D254+D303+D352+D401+D450+D499+D548+D597+D646+D695+D744+D793</f>
        <v>71504229.460628808</v>
      </c>
      <c r="E9" s="1626">
        <f t="shared" si="0"/>
        <v>0</v>
      </c>
      <c r="F9" s="1626">
        <f t="shared" si="0"/>
        <v>19296370.918595299</v>
      </c>
      <c r="G9" s="1626">
        <f t="shared" si="0"/>
        <v>50151582.50545349</v>
      </c>
      <c r="H9" s="1626">
        <f t="shared" si="0"/>
        <v>69447953.424048811</v>
      </c>
      <c r="I9" s="1626">
        <f t="shared" si="0"/>
        <v>2056276.0365800001</v>
      </c>
      <c r="J9" s="1300"/>
      <c r="K9" s="1300"/>
      <c r="L9" s="1300"/>
      <c r="M9" s="1300"/>
      <c r="O9" s="1300"/>
      <c r="P9" s="1300"/>
    </row>
    <row r="10" spans="1:16" ht="13.5" thickBot="1">
      <c r="B10" s="1624"/>
      <c r="C10" s="1503"/>
      <c r="D10" s="1626">
        <f t="shared" si="0"/>
        <v>0</v>
      </c>
      <c r="E10" s="1626">
        <f t="shared" si="0"/>
        <v>0</v>
      </c>
      <c r="F10" s="1626">
        <f t="shared" si="0"/>
        <v>0</v>
      </c>
      <c r="G10" s="1626">
        <f t="shared" si="0"/>
        <v>0</v>
      </c>
      <c r="H10" s="1626">
        <f t="shared" si="0"/>
        <v>0</v>
      </c>
      <c r="I10" s="1626">
        <f t="shared" si="0"/>
        <v>0</v>
      </c>
      <c r="J10" s="1300"/>
      <c r="K10" s="1300"/>
      <c r="L10" s="1300"/>
      <c r="M10" s="1300"/>
      <c r="P10" s="1300"/>
    </row>
    <row r="11" spans="1:16" ht="13.5" thickBot="1">
      <c r="B11" s="1624">
        <v>2</v>
      </c>
      <c r="C11" s="1507" t="s">
        <v>773</v>
      </c>
      <c r="D11" s="1626">
        <f t="shared" si="0"/>
        <v>2881016.4046933558</v>
      </c>
      <c r="E11" s="1626">
        <f t="shared" si="0"/>
        <v>0</v>
      </c>
      <c r="F11" s="1626">
        <f t="shared" si="0"/>
        <v>151849.26404899248</v>
      </c>
      <c r="G11" s="1626">
        <f t="shared" si="0"/>
        <v>2671119.1758343629</v>
      </c>
      <c r="H11" s="1626">
        <f t="shared" si="0"/>
        <v>2822968.439883356</v>
      </c>
      <c r="I11" s="1626">
        <f t="shared" si="0"/>
        <v>58047.96480999999</v>
      </c>
      <c r="J11" s="1300"/>
      <c r="K11" s="1300"/>
      <c r="L11" s="1300"/>
      <c r="M11" s="1300"/>
      <c r="P11" s="1300"/>
    </row>
    <row r="12" spans="1:16" ht="13.5" thickBot="1">
      <c r="B12" s="1624"/>
      <c r="C12" s="1507"/>
      <c r="D12" s="1626">
        <f t="shared" si="0"/>
        <v>0</v>
      </c>
      <c r="E12" s="1626">
        <f t="shared" si="0"/>
        <v>0</v>
      </c>
      <c r="F12" s="1626">
        <f t="shared" si="0"/>
        <v>0</v>
      </c>
      <c r="G12" s="1626">
        <f t="shared" si="0"/>
        <v>0</v>
      </c>
      <c r="H12" s="1626">
        <f t="shared" si="0"/>
        <v>0</v>
      </c>
      <c r="I12" s="1626">
        <f t="shared" si="0"/>
        <v>0</v>
      </c>
      <c r="J12" s="1300"/>
      <c r="K12" s="1300"/>
      <c r="L12" s="1300"/>
      <c r="M12" s="1300"/>
      <c r="P12" s="1300"/>
    </row>
    <row r="13" spans="1:16" ht="14.25" customHeight="1" thickBot="1">
      <c r="A13" s="1300"/>
      <c r="B13" s="1624">
        <v>3</v>
      </c>
      <c r="C13" s="1508" t="s">
        <v>774</v>
      </c>
      <c r="D13" s="1626">
        <f t="shared" si="0"/>
        <v>-314.56400000000002</v>
      </c>
      <c r="E13" s="1626">
        <f t="shared" si="0"/>
        <v>0</v>
      </c>
      <c r="F13" s="1626">
        <f t="shared" si="0"/>
        <v>0</v>
      </c>
      <c r="G13" s="1626">
        <f t="shared" si="0"/>
        <v>-314.56400000000002</v>
      </c>
      <c r="H13" s="1626">
        <f t="shared" si="0"/>
        <v>-314.56400000000002</v>
      </c>
      <c r="I13" s="1626">
        <f t="shared" si="0"/>
        <v>0</v>
      </c>
      <c r="J13" s="1300"/>
      <c r="K13" s="1300"/>
      <c r="L13" s="1300"/>
      <c r="M13" s="1300"/>
      <c r="P13" s="1300"/>
    </row>
    <row r="14" spans="1:16" ht="13.5" thickBot="1">
      <c r="B14" s="1624"/>
      <c r="C14" s="1503"/>
      <c r="D14" s="1626">
        <f t="shared" si="0"/>
        <v>0</v>
      </c>
      <c r="E14" s="1626">
        <f t="shared" si="0"/>
        <v>0</v>
      </c>
      <c r="F14" s="1626">
        <f t="shared" si="0"/>
        <v>0</v>
      </c>
      <c r="G14" s="1626">
        <f t="shared" si="0"/>
        <v>0</v>
      </c>
      <c r="H14" s="1626">
        <f t="shared" si="0"/>
        <v>0</v>
      </c>
      <c r="I14" s="1626">
        <f t="shared" si="0"/>
        <v>0</v>
      </c>
      <c r="J14" s="1300"/>
      <c r="K14" s="1300"/>
      <c r="L14" s="1300"/>
      <c r="M14" s="1300"/>
      <c r="P14" s="1300"/>
    </row>
    <row r="15" spans="1:16" ht="13.5" thickBot="1">
      <c r="B15" s="1624">
        <v>4</v>
      </c>
      <c r="C15" s="1509" t="s">
        <v>915</v>
      </c>
      <c r="D15" s="2247">
        <f t="shared" si="0"/>
        <v>68622898.491935447</v>
      </c>
      <c r="E15" s="2247">
        <f t="shared" si="0"/>
        <v>0</v>
      </c>
      <c r="F15" s="2247">
        <f t="shared" si="0"/>
        <v>19144521.654546309</v>
      </c>
      <c r="G15" s="2247">
        <f t="shared" si="0"/>
        <v>47480148.765619136</v>
      </c>
      <c r="H15" s="2247">
        <f t="shared" si="0"/>
        <v>66624670.420165442</v>
      </c>
      <c r="I15" s="2247">
        <f t="shared" si="0"/>
        <v>1998228.07177</v>
      </c>
      <c r="J15" s="1300"/>
      <c r="K15" s="1300"/>
      <c r="L15" s="1300"/>
      <c r="M15" s="1300"/>
      <c r="O15" s="1300"/>
      <c r="P15" s="1300"/>
    </row>
    <row r="16" spans="1:16" ht="13.5" thickBot="1">
      <c r="B16" s="1624"/>
      <c r="C16" s="1509"/>
      <c r="D16" s="1626">
        <f t="shared" si="0"/>
        <v>0</v>
      </c>
      <c r="E16" s="1626">
        <f t="shared" si="0"/>
        <v>0</v>
      </c>
      <c r="F16" s="1626">
        <f t="shared" si="0"/>
        <v>0</v>
      </c>
      <c r="G16" s="1626">
        <f t="shared" si="0"/>
        <v>0</v>
      </c>
      <c r="H16" s="1626">
        <f t="shared" si="0"/>
        <v>0</v>
      </c>
      <c r="I16" s="1626">
        <f t="shared" si="0"/>
        <v>0</v>
      </c>
      <c r="J16" s="1300"/>
      <c r="K16" s="1300"/>
      <c r="L16" s="1300"/>
      <c r="M16" s="1300"/>
      <c r="P16" s="1300"/>
    </row>
    <row r="17" spans="1:16" ht="13.5" thickBot="1">
      <c r="B17" s="1624">
        <v>5</v>
      </c>
      <c r="C17" s="1509" t="s">
        <v>775</v>
      </c>
      <c r="D17" s="1626">
        <f>D66+D115+D164+D213+D262+D311+D360+D409+D458+D507+D556+D605+D654+D703+D752+D801</f>
        <v>37545609.042726398</v>
      </c>
      <c r="E17" s="1626">
        <f t="shared" si="0"/>
        <v>3087971.2221718822</v>
      </c>
      <c r="F17" s="1626">
        <f t="shared" si="0"/>
        <v>17803547.528048772</v>
      </c>
      <c r="G17" s="1626">
        <f t="shared" si="0"/>
        <v>15845794.45450574</v>
      </c>
      <c r="H17" s="1626">
        <f t="shared" si="0"/>
        <v>33649341.982554518</v>
      </c>
      <c r="I17" s="1626">
        <f t="shared" si="0"/>
        <v>808295.83799999999</v>
      </c>
      <c r="J17" s="1300"/>
      <c r="K17" s="1300"/>
      <c r="L17" s="1300"/>
      <c r="M17" s="1300"/>
      <c r="O17" s="1300"/>
      <c r="P17" s="1300"/>
    </row>
    <row r="18" spans="1:16" ht="13.5" thickBot="1">
      <c r="B18" s="1624">
        <v>5.0999999999999996</v>
      </c>
      <c r="C18" s="1503" t="s">
        <v>310</v>
      </c>
      <c r="D18" s="1626">
        <f t="shared" si="0"/>
        <v>34056291.94808694</v>
      </c>
      <c r="E18" s="1626">
        <f t="shared" si="0"/>
        <v>2370848.9245818821</v>
      </c>
      <c r="F18" s="1626">
        <f t="shared" si="0"/>
        <v>16518326.89944648</v>
      </c>
      <c r="G18" s="1626">
        <f t="shared" si="0"/>
        <v>14382835.818058575</v>
      </c>
      <c r="H18" s="1626">
        <f t="shared" si="0"/>
        <v>30901162.717505056</v>
      </c>
      <c r="I18" s="1626">
        <f t="shared" si="0"/>
        <v>784280.30599999998</v>
      </c>
      <c r="J18" s="1300"/>
      <c r="K18" s="1300"/>
      <c r="L18" s="1300"/>
      <c r="M18" s="1300"/>
      <c r="O18" s="1300"/>
      <c r="P18" s="1300"/>
    </row>
    <row r="19" spans="1:16" ht="13.5" thickBot="1">
      <c r="B19" s="1624">
        <v>5.2</v>
      </c>
      <c r="C19" s="1503" t="s">
        <v>776</v>
      </c>
      <c r="D19" s="1626">
        <f t="shared" ref="D19:I28" si="1">D68+D117+D166+D215+D264+D313+D362+D411+D460+D509+D558+D607+D656+D705+D754+D803</f>
        <v>821826.29045945778</v>
      </c>
      <c r="E19" s="1626">
        <f t="shared" si="1"/>
        <v>366897.26175999996</v>
      </c>
      <c r="F19" s="1626">
        <f t="shared" si="1"/>
        <v>-20180.860949764538</v>
      </c>
      <c r="G19" s="1626">
        <f t="shared" si="1"/>
        <v>716187.14340922248</v>
      </c>
      <c r="H19" s="1626">
        <f t="shared" si="1"/>
        <v>696006.28245945775</v>
      </c>
      <c r="I19" s="1626">
        <f t="shared" si="1"/>
        <v>-220563.46799999999</v>
      </c>
      <c r="J19" s="1300"/>
      <c r="K19" s="1300"/>
      <c r="L19" s="1300"/>
      <c r="M19" s="1300"/>
      <c r="P19" s="1300"/>
    </row>
    <row r="20" spans="1:16" ht="13.5" thickBot="1">
      <c r="B20" s="1624">
        <v>5.3</v>
      </c>
      <c r="C20" s="1503" t="s">
        <v>777</v>
      </c>
      <c r="D20" s="1626">
        <f t="shared" si="1"/>
        <v>274901.99650000001</v>
      </c>
      <c r="E20" s="1626">
        <f t="shared" si="1"/>
        <v>33003.346080000003</v>
      </c>
      <c r="F20" s="1626">
        <f t="shared" si="1"/>
        <v>-12953.274304970637</v>
      </c>
      <c r="G20" s="1626">
        <f t="shared" si="1"/>
        <v>123746.92472497064</v>
      </c>
      <c r="H20" s="1626">
        <f t="shared" si="1"/>
        <v>110793.65042000001</v>
      </c>
      <c r="I20" s="1626">
        <f t="shared" si="1"/>
        <v>131105</v>
      </c>
      <c r="J20" s="1300"/>
      <c r="K20" s="1300"/>
      <c r="L20" s="1300"/>
      <c r="M20" s="1300"/>
      <c r="P20" s="1300"/>
    </row>
    <row r="21" spans="1:16" ht="13.5" thickBot="1">
      <c r="B21" s="1624">
        <v>5.4</v>
      </c>
      <c r="C21" s="1503" t="s">
        <v>778</v>
      </c>
      <c r="D21" s="1626">
        <f t="shared" si="1"/>
        <v>563214.98653000011</v>
      </c>
      <c r="E21" s="1626">
        <f t="shared" si="1"/>
        <v>8836.2509499999996</v>
      </c>
      <c r="F21" s="1626">
        <f t="shared" si="1"/>
        <v>335998.04325033992</v>
      </c>
      <c r="G21" s="1626">
        <f t="shared" si="1"/>
        <v>167563.69232966009</v>
      </c>
      <c r="H21" s="1626">
        <f t="shared" si="1"/>
        <v>503561.73558000004</v>
      </c>
      <c r="I21" s="1626">
        <f t="shared" si="1"/>
        <v>50817</v>
      </c>
      <c r="J21" s="1300"/>
      <c r="K21" s="1300"/>
      <c r="L21" s="1300"/>
      <c r="M21" s="1300"/>
      <c r="P21" s="1300"/>
    </row>
    <row r="22" spans="1:16" ht="13.5" thickBot="1">
      <c r="A22" s="1300"/>
      <c r="B22" s="1624">
        <v>5.5</v>
      </c>
      <c r="C22" s="1503" t="s">
        <v>779</v>
      </c>
      <c r="D22" s="1626">
        <f t="shared" si="1"/>
        <v>1808395.0033899997</v>
      </c>
      <c r="E22" s="1626">
        <f t="shared" si="1"/>
        <v>308385.4388</v>
      </c>
      <c r="F22" s="1626">
        <f t="shared" si="1"/>
        <v>982356.72060668666</v>
      </c>
      <c r="G22" s="1626">
        <f t="shared" si="1"/>
        <v>455460.87598331325</v>
      </c>
      <c r="H22" s="1626">
        <f t="shared" si="1"/>
        <v>1437817.5965899997</v>
      </c>
      <c r="I22" s="1626">
        <f t="shared" si="1"/>
        <v>62657</v>
      </c>
      <c r="J22" s="1300"/>
      <c r="K22" s="1300"/>
      <c r="L22" s="1300"/>
      <c r="M22" s="1300"/>
      <c r="P22" s="1300"/>
    </row>
    <row r="23" spans="1:16" ht="13.5" thickBot="1">
      <c r="A23" s="1300"/>
      <c r="B23" s="1624"/>
      <c r="C23" s="1503" t="s">
        <v>855</v>
      </c>
      <c r="D23" s="1626">
        <f t="shared" si="1"/>
        <v>0</v>
      </c>
      <c r="E23" s="1626">
        <f t="shared" si="1"/>
        <v>0</v>
      </c>
      <c r="F23" s="1626">
        <f t="shared" si="1"/>
        <v>0</v>
      </c>
      <c r="G23" s="1626">
        <f t="shared" si="1"/>
        <v>0</v>
      </c>
      <c r="H23" s="1626">
        <f t="shared" si="1"/>
        <v>0</v>
      </c>
      <c r="I23" s="1626">
        <f t="shared" si="1"/>
        <v>0</v>
      </c>
      <c r="J23" s="1300"/>
      <c r="K23" s="1300"/>
      <c r="L23" s="1300"/>
      <c r="M23" s="1300"/>
      <c r="P23" s="1300"/>
    </row>
    <row r="24" spans="1:16" ht="13.5" thickBot="1">
      <c r="B24" s="1624"/>
      <c r="C24" s="1513" t="s">
        <v>792</v>
      </c>
      <c r="D24" s="1626">
        <f t="shared" si="1"/>
        <v>0</v>
      </c>
      <c r="E24" s="1626">
        <f t="shared" si="1"/>
        <v>0</v>
      </c>
      <c r="F24" s="1626">
        <f t="shared" si="1"/>
        <v>0</v>
      </c>
      <c r="G24" s="1626">
        <f t="shared" si="1"/>
        <v>0</v>
      </c>
      <c r="H24" s="1626">
        <f t="shared" si="1"/>
        <v>0</v>
      </c>
      <c r="I24" s="1626">
        <f t="shared" si="1"/>
        <v>0</v>
      </c>
      <c r="J24" s="1300"/>
      <c r="K24" s="1300"/>
      <c r="L24" s="1300"/>
      <c r="M24" s="1300"/>
      <c r="P24" s="1300"/>
    </row>
    <row r="25" spans="1:16" ht="13.5" thickBot="1">
      <c r="B25" s="1624"/>
      <c r="C25" s="1503"/>
      <c r="D25" s="1626">
        <f t="shared" si="1"/>
        <v>0</v>
      </c>
      <c r="E25" s="1626">
        <f t="shared" si="1"/>
        <v>0</v>
      </c>
      <c r="F25" s="1626">
        <f t="shared" si="1"/>
        <v>0</v>
      </c>
      <c r="G25" s="1626">
        <f t="shared" si="1"/>
        <v>0</v>
      </c>
      <c r="H25" s="1626">
        <f t="shared" si="1"/>
        <v>0</v>
      </c>
      <c r="I25" s="1626">
        <f t="shared" si="1"/>
        <v>0</v>
      </c>
      <c r="J25" s="1300"/>
      <c r="K25" s="1300"/>
      <c r="L25" s="1300"/>
      <c r="M25" s="1300"/>
      <c r="P25" s="1300"/>
    </row>
    <row r="26" spans="1:16" ht="13.5" thickBot="1">
      <c r="B26" s="1624">
        <v>6</v>
      </c>
      <c r="C26" s="1502" t="s">
        <v>781</v>
      </c>
      <c r="D26" s="2247">
        <f t="shared" si="1"/>
        <v>106147528.71690184</v>
      </c>
      <c r="E26" s="2247">
        <f t="shared" si="1"/>
        <v>3087971.2221718822</v>
      </c>
      <c r="F26" s="2247">
        <f t="shared" si="1"/>
        <v>36948069.182595082</v>
      </c>
      <c r="G26" s="2247">
        <f t="shared" si="1"/>
        <v>63325943.220124863</v>
      </c>
      <c r="H26" s="2247">
        <f t="shared" si="1"/>
        <v>100274012.40271994</v>
      </c>
      <c r="I26" s="2247">
        <f t="shared" si="1"/>
        <v>2806523.9097700003</v>
      </c>
      <c r="J26" s="1300"/>
      <c r="K26" s="1300"/>
      <c r="L26" s="1300"/>
      <c r="M26" s="1300"/>
      <c r="O26" s="1300"/>
      <c r="P26" s="1300"/>
    </row>
    <row r="27" spans="1:16" ht="13.5" thickBot="1">
      <c r="B27" s="1624"/>
      <c r="C27" s="1502"/>
      <c r="D27" s="1626">
        <f t="shared" si="1"/>
        <v>0</v>
      </c>
      <c r="E27" s="1626">
        <f t="shared" si="1"/>
        <v>0</v>
      </c>
      <c r="F27" s="1626">
        <f t="shared" si="1"/>
        <v>0</v>
      </c>
      <c r="G27" s="1626">
        <f t="shared" si="1"/>
        <v>0</v>
      </c>
      <c r="H27" s="1626">
        <f t="shared" si="1"/>
        <v>0</v>
      </c>
      <c r="I27" s="1626">
        <f t="shared" si="1"/>
        <v>0</v>
      </c>
      <c r="J27" s="1300"/>
      <c r="K27" s="1300"/>
      <c r="L27" s="1300"/>
      <c r="M27" s="1300"/>
      <c r="P27" s="1300"/>
    </row>
    <row r="28" spans="1:16" ht="13.5" thickBot="1">
      <c r="B28" s="1624">
        <v>7</v>
      </c>
      <c r="C28" s="1503" t="s">
        <v>782</v>
      </c>
      <c r="D28" s="1626">
        <f t="shared" si="1"/>
        <v>27183318.603610002</v>
      </c>
      <c r="E28" s="1626">
        <f t="shared" si="1"/>
        <v>0</v>
      </c>
      <c r="F28" s="1626">
        <f t="shared" si="1"/>
        <v>12086399.58599256</v>
      </c>
      <c r="G28" s="1626">
        <f t="shared" si="1"/>
        <v>13519372.04961744</v>
      </c>
      <c r="H28" s="1626">
        <f t="shared" si="1"/>
        <v>25605771.635609999</v>
      </c>
      <c r="I28" s="1626">
        <f t="shared" si="1"/>
        <v>1577546.9679999999</v>
      </c>
      <c r="J28" s="1300"/>
      <c r="K28" s="1300"/>
      <c r="L28" s="1300"/>
      <c r="M28" s="1300"/>
      <c r="P28" s="1300"/>
    </row>
    <row r="29" spans="1:16" ht="13.5" thickBot="1">
      <c r="B29" s="1624">
        <v>8</v>
      </c>
      <c r="C29" s="1503" t="s">
        <v>783</v>
      </c>
      <c r="D29" s="1626">
        <f t="shared" ref="D29:I38" si="2">D78+D127+D176+D225+D274+D323+D372+D421+D470+D519+D568+D617+D666+D715+D764+D813</f>
        <v>-1360006.9084249998</v>
      </c>
      <c r="E29" s="1626">
        <f t="shared" si="2"/>
        <v>0</v>
      </c>
      <c r="F29" s="1626">
        <f t="shared" si="2"/>
        <v>-129064.82542200002</v>
      </c>
      <c r="G29" s="1626">
        <f t="shared" si="2"/>
        <v>-1220733.3830030002</v>
      </c>
      <c r="H29" s="1626">
        <f t="shared" si="2"/>
        <v>-1349798.2084250001</v>
      </c>
      <c r="I29" s="1626">
        <f t="shared" si="2"/>
        <v>-10208.700000000001</v>
      </c>
      <c r="J29" s="1300"/>
      <c r="K29" s="1300"/>
      <c r="L29" s="1300"/>
      <c r="M29" s="1300"/>
      <c r="P29" s="1300"/>
    </row>
    <row r="30" spans="1:16" ht="13.5" thickBot="1">
      <c r="B30" s="1624">
        <v>9</v>
      </c>
      <c r="C30" s="1503" t="s">
        <v>784</v>
      </c>
      <c r="D30" s="1626">
        <f t="shared" si="2"/>
        <v>-9072020.6416137274</v>
      </c>
      <c r="E30" s="1626">
        <f t="shared" si="2"/>
        <v>0</v>
      </c>
      <c r="F30" s="1626">
        <f t="shared" si="2"/>
        <v>33775.312140000016</v>
      </c>
      <c r="G30" s="1626">
        <f t="shared" si="2"/>
        <v>-8529010.9537537284</v>
      </c>
      <c r="H30" s="1626">
        <f t="shared" si="2"/>
        <v>-8495235.6416137274</v>
      </c>
      <c r="I30" s="1626">
        <f t="shared" si="2"/>
        <v>-576785</v>
      </c>
      <c r="J30" s="1300"/>
      <c r="K30" s="1300"/>
      <c r="L30" s="1300"/>
      <c r="M30" s="1300"/>
      <c r="P30" s="1300"/>
    </row>
    <row r="31" spans="1:16" ht="13.5" customHeight="1" thickBot="1">
      <c r="B31" s="1624">
        <v>10</v>
      </c>
      <c r="C31" s="1504" t="s">
        <v>785</v>
      </c>
      <c r="D31" s="1626">
        <f t="shared" si="2"/>
        <v>-58511.956576272241</v>
      </c>
      <c r="E31" s="1626">
        <f t="shared" si="2"/>
        <v>0</v>
      </c>
      <c r="F31" s="1626">
        <f t="shared" si="2"/>
        <v>-42372.290556272244</v>
      </c>
      <c r="G31" s="1626">
        <f t="shared" si="2"/>
        <v>-15961.666020000001</v>
      </c>
      <c r="H31" s="1626">
        <f t="shared" si="2"/>
        <v>-58333.956576272241</v>
      </c>
      <c r="I31" s="1626">
        <f t="shared" si="2"/>
        <v>-178</v>
      </c>
      <c r="J31" s="1300"/>
      <c r="K31" s="1300"/>
      <c r="L31" s="1300"/>
      <c r="M31" s="1300"/>
      <c r="P31" s="1300"/>
    </row>
    <row r="32" spans="1:16" ht="13.5" thickBot="1">
      <c r="B32" s="1624">
        <v>11</v>
      </c>
      <c r="C32" s="1503" t="s">
        <v>786</v>
      </c>
      <c r="D32" s="1626">
        <f t="shared" si="2"/>
        <v>24819831.173791051</v>
      </c>
      <c r="E32" s="1626">
        <f t="shared" si="2"/>
        <v>-7080756</v>
      </c>
      <c r="F32" s="1626">
        <f t="shared" si="2"/>
        <v>11363470.618381374</v>
      </c>
      <c r="G32" s="1626">
        <f t="shared" si="2"/>
        <v>20060521.913089681</v>
      </c>
      <c r="H32" s="1626">
        <f t="shared" si="2"/>
        <v>31423992.531471059</v>
      </c>
      <c r="I32" s="1626">
        <f t="shared" si="2"/>
        <v>476594.64231999998</v>
      </c>
      <c r="J32" s="1300"/>
      <c r="K32" s="1300"/>
      <c r="L32" s="1300"/>
      <c r="M32" s="1300"/>
      <c r="P32" s="1300"/>
    </row>
    <row r="33" spans="1:16" ht="13.5" thickBot="1">
      <c r="B33" s="2233">
        <v>12</v>
      </c>
      <c r="C33" s="2232" t="s">
        <v>997</v>
      </c>
      <c r="D33" s="1626">
        <f t="shared" si="2"/>
        <v>-9786321.3539999984</v>
      </c>
      <c r="E33" s="1626">
        <f t="shared" si="2"/>
        <v>-11332860.973999999</v>
      </c>
      <c r="F33" s="1626">
        <f t="shared" si="2"/>
        <v>0</v>
      </c>
      <c r="G33" s="1626">
        <f t="shared" si="2"/>
        <v>1534573.62</v>
      </c>
      <c r="H33" s="1626">
        <f t="shared" si="2"/>
        <v>1534573.62</v>
      </c>
      <c r="I33" s="1626">
        <f t="shared" si="2"/>
        <v>11966</v>
      </c>
      <c r="J33" s="1300"/>
      <c r="K33" s="1300"/>
      <c r="L33" s="1300"/>
      <c r="M33" s="1300"/>
      <c r="O33" s="1300"/>
      <c r="P33" s="1300"/>
    </row>
    <row r="34" spans="1:16" ht="13.5" thickBot="1">
      <c r="B34" s="1624">
        <v>13</v>
      </c>
      <c r="C34" s="1616" t="s">
        <v>1062</v>
      </c>
      <c r="D34" s="1626">
        <f t="shared" si="2"/>
        <v>31726288.916786052</v>
      </c>
      <c r="E34" s="1626">
        <f t="shared" si="2"/>
        <v>-18413616.973999999</v>
      </c>
      <c r="F34" s="1626">
        <f t="shared" si="2"/>
        <v>23312208.400535658</v>
      </c>
      <c r="G34" s="1626">
        <f t="shared" si="2"/>
        <v>25348761.579930391</v>
      </c>
      <c r="H34" s="1626">
        <f t="shared" si="2"/>
        <v>48660969.980466053</v>
      </c>
      <c r="I34" s="1626">
        <f t="shared" si="2"/>
        <v>1478935.91032</v>
      </c>
      <c r="J34" s="1300"/>
      <c r="K34" s="1300"/>
      <c r="L34" s="1300"/>
      <c r="M34" s="1300"/>
      <c r="O34" s="1300"/>
      <c r="P34" s="1300"/>
    </row>
    <row r="35" spans="1:16" ht="13.5" thickBot="1">
      <c r="B35" s="2234"/>
      <c r="C35" s="1503"/>
      <c r="D35" s="1626">
        <f t="shared" si="2"/>
        <v>0</v>
      </c>
      <c r="E35" s="1626">
        <f t="shared" si="2"/>
        <v>0</v>
      </c>
      <c r="F35" s="1626">
        <f t="shared" si="2"/>
        <v>0</v>
      </c>
      <c r="G35" s="1626">
        <f t="shared" si="2"/>
        <v>0</v>
      </c>
      <c r="H35" s="1626">
        <f t="shared" si="2"/>
        <v>0</v>
      </c>
      <c r="I35" s="1626">
        <f t="shared" si="2"/>
        <v>0</v>
      </c>
      <c r="J35" s="1300"/>
      <c r="K35" s="1300"/>
      <c r="L35" s="1300"/>
      <c r="M35" s="1300"/>
      <c r="P35" s="1300"/>
    </row>
    <row r="36" spans="1:16" ht="13.5" thickBot="1">
      <c r="B36" s="1624">
        <v>14</v>
      </c>
      <c r="C36" s="1504" t="s">
        <v>864</v>
      </c>
      <c r="D36" s="1626">
        <f t="shared" si="2"/>
        <v>11354180.14491</v>
      </c>
      <c r="E36" s="1626">
        <f t="shared" si="2"/>
        <v>94678.263000000006</v>
      </c>
      <c r="F36" s="1626">
        <f t="shared" si="2"/>
        <v>2927401.9893318419</v>
      </c>
      <c r="G36" s="1626">
        <f t="shared" si="2"/>
        <v>8120726.622578159</v>
      </c>
      <c r="H36" s="1626">
        <f t="shared" si="2"/>
        <v>11048128.611910002</v>
      </c>
      <c r="I36" s="1626">
        <f t="shared" si="2"/>
        <v>211373.27</v>
      </c>
      <c r="J36" s="1300"/>
      <c r="K36" s="1300"/>
      <c r="L36" s="1300"/>
      <c r="M36" s="1300"/>
      <c r="P36" s="1300"/>
    </row>
    <row r="37" spans="1:16" ht="22.5" customHeight="1" thickBot="1">
      <c r="B37" s="1624">
        <v>15</v>
      </c>
      <c r="C37" s="1503" t="s">
        <v>793</v>
      </c>
      <c r="D37" s="1626">
        <f t="shared" si="2"/>
        <v>82525.068799999994</v>
      </c>
      <c r="E37" s="1626">
        <f t="shared" si="2"/>
        <v>7889.9175999999998</v>
      </c>
      <c r="F37" s="1626">
        <f t="shared" si="2"/>
        <v>0</v>
      </c>
      <c r="G37" s="1626">
        <f t="shared" si="2"/>
        <v>74635.151199999993</v>
      </c>
      <c r="H37" s="1626">
        <f t="shared" si="2"/>
        <v>74635.151199999993</v>
      </c>
      <c r="I37" s="1626">
        <f t="shared" si="2"/>
        <v>0</v>
      </c>
      <c r="J37" s="1300"/>
      <c r="K37" s="1300"/>
      <c r="L37" s="1300"/>
      <c r="M37" s="1300"/>
      <c r="P37" s="1300"/>
    </row>
    <row r="38" spans="1:16" ht="13.5" thickBot="1">
      <c r="B38" s="1624">
        <v>16</v>
      </c>
      <c r="C38" s="1504" t="s">
        <v>788</v>
      </c>
      <c r="D38" s="1626">
        <f t="shared" si="2"/>
        <v>22583617.943134997</v>
      </c>
      <c r="E38" s="1626">
        <f t="shared" si="2"/>
        <v>-243172.79130559118</v>
      </c>
      <c r="F38" s="1626">
        <f t="shared" si="2"/>
        <v>7445920.2449483275</v>
      </c>
      <c r="G38" s="1626">
        <f t="shared" si="2"/>
        <v>14927832.120262261</v>
      </c>
      <c r="H38" s="1626">
        <f t="shared" si="2"/>
        <v>22373752.365210589</v>
      </c>
      <c r="I38" s="1626">
        <f t="shared" si="2"/>
        <v>474017.18698999996</v>
      </c>
      <c r="J38" s="1300"/>
      <c r="K38" s="1300"/>
      <c r="L38" s="1300"/>
      <c r="M38" s="1300"/>
      <c r="P38" s="1300"/>
    </row>
    <row r="39" spans="1:16" ht="13.5" thickBot="1">
      <c r="B39" s="1624">
        <v>17</v>
      </c>
      <c r="C39" s="1503" t="s">
        <v>789</v>
      </c>
      <c r="D39" s="1626">
        <f t="shared" ref="D39:I46" si="3">D88+D137+D186+D235+D284+D333+D382+D431+D480+D529+D578+D627+D676+D725+D774+D823</f>
        <v>306922.88800000004</v>
      </c>
      <c r="E39" s="1626">
        <f t="shared" si="3"/>
        <v>0</v>
      </c>
      <c r="F39" s="1626">
        <f t="shared" si="3"/>
        <v>0</v>
      </c>
      <c r="G39" s="1626">
        <f t="shared" si="3"/>
        <v>-137431.11199999999</v>
      </c>
      <c r="H39" s="1626">
        <f t="shared" si="3"/>
        <v>-137431.11199999999</v>
      </c>
      <c r="I39" s="1626">
        <f t="shared" si="3"/>
        <v>444354</v>
      </c>
      <c r="J39" s="1300"/>
      <c r="K39" s="1300"/>
      <c r="L39" s="1300"/>
      <c r="M39" s="1300"/>
      <c r="P39" s="1300"/>
    </row>
    <row r="40" spans="1:16" ht="13.5" thickBot="1">
      <c r="B40" s="1624">
        <v>18</v>
      </c>
      <c r="C40" s="1503" t="s">
        <v>790</v>
      </c>
      <c r="D40" s="1626">
        <f t="shared" si="3"/>
        <v>825525.42211356456</v>
      </c>
      <c r="E40" s="1626">
        <f t="shared" si="3"/>
        <v>2710.8254099999999</v>
      </c>
      <c r="F40" s="1626">
        <f t="shared" si="3"/>
        <v>83304.292368934752</v>
      </c>
      <c r="G40" s="1626">
        <f t="shared" si="3"/>
        <v>739510.30433462979</v>
      </c>
      <c r="H40" s="1626">
        <f t="shared" si="3"/>
        <v>822814.59670356452</v>
      </c>
      <c r="I40" s="1626">
        <f t="shared" si="3"/>
        <v>0</v>
      </c>
      <c r="J40" s="1300"/>
      <c r="K40" s="1300"/>
      <c r="L40" s="1300"/>
      <c r="M40" s="1300"/>
      <c r="P40" s="1300"/>
    </row>
    <row r="41" spans="1:16" ht="13.5" thickBot="1">
      <c r="B41" s="2235">
        <v>19</v>
      </c>
      <c r="C41" s="1502" t="s">
        <v>1063</v>
      </c>
      <c r="D41" s="1626">
        <f t="shared" si="3"/>
        <v>23819570.139808558</v>
      </c>
      <c r="E41" s="1626">
        <f t="shared" si="3"/>
        <v>-232572.0482955912</v>
      </c>
      <c r="F41" s="1626">
        <f t="shared" si="3"/>
        <v>7529224.5373172611</v>
      </c>
      <c r="G41" s="1626">
        <f t="shared" si="3"/>
        <v>15604546.463796893</v>
      </c>
      <c r="H41" s="1626">
        <f t="shared" si="3"/>
        <v>23133771.001114152</v>
      </c>
      <c r="I41" s="1626">
        <f t="shared" si="3"/>
        <v>918371.18699000007</v>
      </c>
      <c r="J41" s="1300"/>
      <c r="K41" s="1300"/>
      <c r="L41" s="1300"/>
      <c r="M41" s="1300"/>
      <c r="O41" s="1300"/>
      <c r="P41" s="1300"/>
    </row>
    <row r="42" spans="1:16" ht="13.5" thickBot="1">
      <c r="B42" s="1624"/>
      <c r="C42" s="1502"/>
      <c r="D42" s="1626">
        <f t="shared" si="3"/>
        <v>0</v>
      </c>
      <c r="E42" s="1626">
        <f t="shared" si="3"/>
        <v>0</v>
      </c>
      <c r="F42" s="1626">
        <f t="shared" si="3"/>
        <v>0</v>
      </c>
      <c r="G42" s="1626">
        <f t="shared" si="3"/>
        <v>0</v>
      </c>
      <c r="H42" s="1626">
        <f t="shared" si="3"/>
        <v>0</v>
      </c>
      <c r="I42" s="1626">
        <f t="shared" si="3"/>
        <v>0</v>
      </c>
      <c r="J42" s="1300"/>
      <c r="K42" s="1300"/>
      <c r="L42" s="1300"/>
      <c r="M42" s="1300"/>
      <c r="P42" s="1300"/>
    </row>
    <row r="43" spans="1:16" ht="13.5" thickBot="1">
      <c r="A43" s="1300"/>
      <c r="B43" s="1624">
        <v>20</v>
      </c>
      <c r="C43" s="1502" t="s">
        <v>1064</v>
      </c>
      <c r="D43" s="1626">
        <f t="shared" si="3"/>
        <v>39268468.333157226</v>
      </c>
      <c r="E43" s="1626">
        <f t="shared" si="3"/>
        <v>21639481.981467474</v>
      </c>
      <c r="F43" s="1626">
        <f t="shared" si="3"/>
        <v>3179234.2554103187</v>
      </c>
      <c r="G43" s="1626">
        <f t="shared" si="3"/>
        <v>14251908.553819431</v>
      </c>
      <c r="H43" s="1626">
        <f t="shared" si="3"/>
        <v>17431142.80922975</v>
      </c>
      <c r="I43" s="1626">
        <f t="shared" si="3"/>
        <v>197843.54245999991</v>
      </c>
      <c r="J43" s="1300"/>
      <c r="K43" s="1300"/>
      <c r="L43" s="1300"/>
      <c r="M43" s="1300"/>
      <c r="O43" s="1300"/>
      <c r="P43" s="1300"/>
    </row>
    <row r="44" spans="1:16" ht="13.5" thickBot="1">
      <c r="B44" s="2233">
        <v>21</v>
      </c>
      <c r="C44" s="1503" t="s">
        <v>791</v>
      </c>
      <c r="D44" s="1626">
        <f t="shared" si="3"/>
        <v>-1087392.2557157995</v>
      </c>
      <c r="E44" s="1626">
        <f t="shared" si="3"/>
        <v>416604.49561311927</v>
      </c>
      <c r="F44" s="1626">
        <f t="shared" si="3"/>
        <v>-1061388.4270122969</v>
      </c>
      <c r="G44" s="1626">
        <f t="shared" si="3"/>
        <v>-432063.32431662217</v>
      </c>
      <c r="H44" s="1626">
        <f t="shared" si="3"/>
        <v>-1493451.7513289191</v>
      </c>
      <c r="I44" s="1626">
        <f t="shared" si="3"/>
        <v>-10545</v>
      </c>
      <c r="J44" s="1300"/>
      <c r="K44" s="1300"/>
      <c r="L44" s="1300"/>
      <c r="M44" s="1300"/>
      <c r="O44" s="1300"/>
      <c r="P44" s="1300"/>
    </row>
    <row r="45" spans="1:16" ht="13.5" thickBot="1">
      <c r="B45" s="1624"/>
      <c r="C45" s="1514"/>
      <c r="D45" s="1626">
        <f t="shared" si="3"/>
        <v>0</v>
      </c>
      <c r="E45" s="1626">
        <f t="shared" si="3"/>
        <v>0</v>
      </c>
      <c r="F45" s="1626">
        <f t="shared" si="3"/>
        <v>0</v>
      </c>
      <c r="G45" s="1626">
        <f t="shared" si="3"/>
        <v>0</v>
      </c>
      <c r="H45" s="1626">
        <f t="shared" si="3"/>
        <v>0</v>
      </c>
      <c r="I45" s="1626">
        <f t="shared" si="3"/>
        <v>0</v>
      </c>
      <c r="J45" s="1300"/>
      <c r="K45" s="1300"/>
      <c r="L45" s="1300"/>
      <c r="M45" s="1300"/>
      <c r="P45" s="1300"/>
    </row>
    <row r="46" spans="1:16" ht="13.5" thickBot="1">
      <c r="B46" s="1629">
        <v>22</v>
      </c>
      <c r="C46" s="1505" t="s">
        <v>1065</v>
      </c>
      <c r="D46" s="1465">
        <f t="shared" si="3"/>
        <v>38181076.077441424</v>
      </c>
      <c r="E46" s="1465">
        <f t="shared" si="3"/>
        <v>22056086.477080591</v>
      </c>
      <c r="F46" s="1465">
        <f t="shared" si="3"/>
        <v>2117845.8283980219</v>
      </c>
      <c r="G46" s="1465">
        <f t="shared" si="3"/>
        <v>13819845.229502808</v>
      </c>
      <c r="H46" s="1465">
        <f t="shared" si="3"/>
        <v>15937691.057900831</v>
      </c>
      <c r="I46" s="1465">
        <f t="shared" si="3"/>
        <v>187298.54245999991</v>
      </c>
      <c r="J46" s="1300"/>
      <c r="K46" s="1300"/>
      <c r="L46" s="1300"/>
      <c r="M46" s="1300"/>
      <c r="O46" s="1300"/>
      <c r="P46" s="1300"/>
    </row>
    <row r="47" spans="1:16">
      <c r="B47" s="1510"/>
      <c r="C47" s="1310"/>
      <c r="D47" s="1571"/>
      <c r="E47" s="1571"/>
      <c r="F47" s="1571"/>
      <c r="G47" s="1571"/>
      <c r="H47" s="1571"/>
      <c r="I47" s="1571"/>
    </row>
    <row r="48" spans="1:16">
      <c r="B48" s="1510"/>
      <c r="C48" s="1310"/>
      <c r="D48" s="1571"/>
      <c r="E48" s="1310"/>
      <c r="F48" s="1310"/>
      <c r="G48" s="1310"/>
      <c r="H48" s="1310"/>
      <c r="I48" s="1310">
        <v>47</v>
      </c>
    </row>
    <row r="49" spans="2:11">
      <c r="B49" s="1510"/>
      <c r="C49" s="1310"/>
      <c r="D49" s="1310"/>
      <c r="E49" s="1310"/>
      <c r="F49" s="1310"/>
      <c r="G49" s="1310"/>
      <c r="H49" s="1310"/>
      <c r="I49" s="1310"/>
    </row>
    <row r="50" spans="2:11" ht="17.25" customHeight="1">
      <c r="B50" s="1510"/>
      <c r="C50" s="2579" t="s">
        <v>1083</v>
      </c>
      <c r="D50" s="2579"/>
      <c r="E50" s="2579"/>
      <c r="F50" s="1310"/>
      <c r="G50" s="1310"/>
      <c r="H50" s="1310"/>
      <c r="I50" s="1310"/>
    </row>
    <row r="51" spans="2:11" ht="17.25" customHeight="1" thickBot="1">
      <c r="B51" s="1510"/>
      <c r="C51" s="2117"/>
      <c r="D51" s="2117"/>
      <c r="E51" s="2117"/>
      <c r="F51" s="1310"/>
      <c r="G51" s="1310"/>
      <c r="H51" s="1310"/>
      <c r="I51" s="1310"/>
    </row>
    <row r="52" spans="2:11" ht="17.25" customHeight="1" thickBot="1">
      <c r="B52" s="2535" t="s">
        <v>716</v>
      </c>
      <c r="C52" s="2536"/>
      <c r="D52" s="1310"/>
      <c r="E52" s="1310"/>
      <c r="F52" s="1310"/>
      <c r="G52" s="1311"/>
      <c r="H52" s="1982"/>
      <c r="I52" s="2118" t="s">
        <v>885</v>
      </c>
    </row>
    <row r="53" spans="2:11" ht="17.25" customHeight="1" thickBot="1">
      <c r="B53" s="2580" t="s">
        <v>863</v>
      </c>
      <c r="C53" s="2582"/>
      <c r="D53" s="2537" t="s">
        <v>719</v>
      </c>
      <c r="E53" s="2537" t="s">
        <v>771</v>
      </c>
      <c r="F53" s="2541" t="s">
        <v>914</v>
      </c>
      <c r="G53" s="2541"/>
      <c r="H53" s="2541"/>
      <c r="I53" s="2542"/>
    </row>
    <row r="54" spans="2:11" ht="59.25" customHeight="1" thickBot="1">
      <c r="B54" s="2588"/>
      <c r="C54" s="2583"/>
      <c r="D54" s="2538"/>
      <c r="E54" s="2538"/>
      <c r="F54" s="2585" t="s">
        <v>772</v>
      </c>
      <c r="G54" s="2585"/>
      <c r="H54" s="2585"/>
      <c r="I54" s="2608" t="s">
        <v>866</v>
      </c>
    </row>
    <row r="55" spans="2:11" ht="17.25" customHeight="1" thickBot="1">
      <c r="B55" s="2588"/>
      <c r="C55" s="2583"/>
      <c r="D55" s="2539"/>
      <c r="E55" s="2539"/>
      <c r="F55" s="1613" t="s">
        <v>723</v>
      </c>
      <c r="G55" s="1613" t="s">
        <v>724</v>
      </c>
      <c r="H55" s="1630" t="s">
        <v>2</v>
      </c>
      <c r="I55" s="2609"/>
    </row>
    <row r="56" spans="2:11" ht="15.75" customHeight="1" thickBot="1">
      <c r="B56" s="2588"/>
      <c r="C56" s="2583"/>
      <c r="D56" s="1336">
        <v>1</v>
      </c>
      <c r="E56" s="2555">
        <v>2</v>
      </c>
      <c r="F56" s="2555">
        <v>3</v>
      </c>
      <c r="G56" s="2555">
        <v>4</v>
      </c>
      <c r="H56" s="1336">
        <v>5</v>
      </c>
      <c r="I56" s="2555">
        <v>6</v>
      </c>
    </row>
    <row r="57" spans="2:11" ht="13.5" thickBot="1">
      <c r="B57" s="2589"/>
      <c r="C57" s="2584"/>
      <c r="D57" s="2111" t="s">
        <v>867</v>
      </c>
      <c r="E57" s="2557"/>
      <c r="F57" s="2557"/>
      <c r="G57" s="2557"/>
      <c r="H57" s="2112" t="s">
        <v>729</v>
      </c>
      <c r="I57" s="2557"/>
    </row>
    <row r="58" spans="2:11">
      <c r="B58" s="1623">
        <v>1</v>
      </c>
      <c r="C58" s="1625" t="s">
        <v>165</v>
      </c>
      <c r="D58" s="1626">
        <f>I58+H58+E58</f>
        <v>7530935</v>
      </c>
      <c r="E58" s="1515"/>
      <c r="F58" s="1515">
        <v>2470645</v>
      </c>
      <c r="G58" s="1515">
        <v>5060290</v>
      </c>
      <c r="H58" s="1626">
        <f>F58+G58</f>
        <v>7530935</v>
      </c>
      <c r="I58" s="1515">
        <v>0</v>
      </c>
      <c r="K58" s="1300"/>
    </row>
    <row r="59" spans="2:11">
      <c r="B59" s="1624"/>
      <c r="C59" s="1503"/>
      <c r="D59" s="1515">
        <f t="shared" ref="D59:D95" si="4">I59+H59+E59</f>
        <v>0</v>
      </c>
      <c r="E59" s="1515"/>
      <c r="F59" s="1515"/>
      <c r="G59" s="1515"/>
      <c r="H59" s="1515">
        <f t="shared" ref="H59:H95" si="5">F59+G59</f>
        <v>0</v>
      </c>
      <c r="I59" s="1515">
        <v>0</v>
      </c>
    </row>
    <row r="60" spans="2:11">
      <c r="B60" s="1624">
        <v>2</v>
      </c>
      <c r="C60" s="1507" t="s">
        <v>773</v>
      </c>
      <c r="D60" s="1515">
        <f t="shared" si="4"/>
        <v>802462</v>
      </c>
      <c r="E60" s="1515"/>
      <c r="F60" s="1515">
        <v>42660</v>
      </c>
      <c r="G60" s="1515">
        <v>759802</v>
      </c>
      <c r="H60" s="1515">
        <f t="shared" si="5"/>
        <v>802462</v>
      </c>
      <c r="I60" s="1515">
        <v>0</v>
      </c>
    </row>
    <row r="61" spans="2:11" ht="14.25" customHeight="1">
      <c r="B61" s="1624"/>
      <c r="C61" s="1507"/>
      <c r="D61" s="1515">
        <f t="shared" si="4"/>
        <v>0</v>
      </c>
      <c r="E61" s="1515"/>
      <c r="F61" s="1515"/>
      <c r="G61" s="1515"/>
      <c r="H61" s="1515">
        <f t="shared" si="5"/>
        <v>0</v>
      </c>
      <c r="I61" s="1515">
        <v>0</v>
      </c>
    </row>
    <row r="62" spans="2:11">
      <c r="B62" s="1624">
        <v>3</v>
      </c>
      <c r="C62" s="1508" t="s">
        <v>774</v>
      </c>
      <c r="D62" s="1515">
        <f t="shared" si="4"/>
        <v>0</v>
      </c>
      <c r="E62" s="1515"/>
      <c r="F62" s="1515"/>
      <c r="G62" s="1515"/>
      <c r="H62" s="1515">
        <f t="shared" si="5"/>
        <v>0</v>
      </c>
      <c r="I62" s="1515">
        <v>0</v>
      </c>
    </row>
    <row r="63" spans="2:11">
      <c r="B63" s="1624"/>
      <c r="C63" s="1503"/>
      <c r="D63" s="1515">
        <f t="shared" si="4"/>
        <v>0</v>
      </c>
      <c r="E63" s="1515"/>
      <c r="F63" s="1515"/>
      <c r="G63" s="1515"/>
      <c r="H63" s="1515">
        <f t="shared" si="5"/>
        <v>0</v>
      </c>
      <c r="I63" s="1515">
        <v>0</v>
      </c>
    </row>
    <row r="64" spans="2:11">
      <c r="B64" s="1624">
        <v>4</v>
      </c>
      <c r="C64" s="1509" t="s">
        <v>915</v>
      </c>
      <c r="D64" s="1516">
        <f t="shared" si="4"/>
        <v>6728473</v>
      </c>
      <c r="E64" s="1516"/>
      <c r="F64" s="1516">
        <v>2427985</v>
      </c>
      <c r="G64" s="1516">
        <v>4300488</v>
      </c>
      <c r="H64" s="1516">
        <f t="shared" si="5"/>
        <v>6728473</v>
      </c>
      <c r="I64" s="1516">
        <v>0</v>
      </c>
    </row>
    <row r="65" spans="2:11">
      <c r="B65" s="1624"/>
      <c r="C65" s="1509"/>
      <c r="D65" s="1515">
        <f t="shared" si="4"/>
        <v>0</v>
      </c>
      <c r="E65" s="1515"/>
      <c r="F65" s="1515"/>
      <c r="G65" s="1515"/>
      <c r="H65" s="1515">
        <f t="shared" si="5"/>
        <v>0</v>
      </c>
      <c r="I65" s="1515">
        <v>0</v>
      </c>
    </row>
    <row r="66" spans="2:11">
      <c r="B66" s="1624">
        <v>5</v>
      </c>
      <c r="C66" s="1509" t="s">
        <v>775</v>
      </c>
      <c r="D66" s="1515">
        <f t="shared" si="4"/>
        <v>1069179</v>
      </c>
      <c r="E66" s="1515">
        <f>SUM(E67:E72)</f>
        <v>99735</v>
      </c>
      <c r="F66" s="1515">
        <f>SUM(F67:F72)</f>
        <v>589914</v>
      </c>
      <c r="G66" s="1515">
        <f>SUM(G67:G72)</f>
        <v>379530</v>
      </c>
      <c r="H66" s="1515">
        <f t="shared" si="5"/>
        <v>969444</v>
      </c>
      <c r="I66" s="1515">
        <v>0</v>
      </c>
    </row>
    <row r="67" spans="2:11">
      <c r="B67" s="1624">
        <v>5.0999999999999996</v>
      </c>
      <c r="C67" s="1503" t="s">
        <v>310</v>
      </c>
      <c r="D67" s="1515">
        <f t="shared" si="4"/>
        <v>874997</v>
      </c>
      <c r="E67" s="1515">
        <v>64831</v>
      </c>
      <c r="F67" s="1515">
        <v>589347</v>
      </c>
      <c r="G67" s="1515">
        <v>220819</v>
      </c>
      <c r="H67" s="1515">
        <f t="shared" si="5"/>
        <v>810166</v>
      </c>
      <c r="I67" s="1515">
        <v>0</v>
      </c>
    </row>
    <row r="68" spans="2:11">
      <c r="B68" s="1624">
        <v>5.2</v>
      </c>
      <c r="C68" s="1503" t="s">
        <v>776</v>
      </c>
      <c r="D68" s="1515">
        <f t="shared" si="4"/>
        <v>0</v>
      </c>
      <c r="E68" s="1515"/>
      <c r="F68" s="1515"/>
      <c r="G68" s="1515"/>
      <c r="H68" s="1515">
        <f t="shared" si="5"/>
        <v>0</v>
      </c>
      <c r="I68" s="1515">
        <v>0</v>
      </c>
    </row>
    <row r="69" spans="2:11">
      <c r="B69" s="1624">
        <v>5.3</v>
      </c>
      <c r="C69" s="1503" t="s">
        <v>777</v>
      </c>
      <c r="D69" s="1515">
        <f t="shared" si="4"/>
        <v>51181</v>
      </c>
      <c r="E69" s="1515"/>
      <c r="F69" s="1515">
        <v>-43657</v>
      </c>
      <c r="G69" s="1515">
        <v>94838</v>
      </c>
      <c r="H69" s="1515">
        <f t="shared" si="5"/>
        <v>51181</v>
      </c>
      <c r="I69" s="1515">
        <v>0</v>
      </c>
    </row>
    <row r="70" spans="2:11">
      <c r="B70" s="1624">
        <v>5.4</v>
      </c>
      <c r="C70" s="1503" t="s">
        <v>778</v>
      </c>
      <c r="D70" s="1515">
        <f t="shared" si="4"/>
        <v>95978</v>
      </c>
      <c r="E70" s="1515"/>
      <c r="F70" s="1515">
        <v>44224</v>
      </c>
      <c r="G70" s="1515">
        <v>51754</v>
      </c>
      <c r="H70" s="1515">
        <f t="shared" si="5"/>
        <v>95978</v>
      </c>
      <c r="I70" s="1515">
        <v>0</v>
      </c>
    </row>
    <row r="71" spans="2:11">
      <c r="B71" s="1624">
        <v>5.5</v>
      </c>
      <c r="C71" s="1503" t="s">
        <v>779</v>
      </c>
      <c r="D71" s="1515">
        <f t="shared" si="4"/>
        <v>47023</v>
      </c>
      <c r="E71" s="1515">
        <v>34904</v>
      </c>
      <c r="F71" s="1515"/>
      <c r="G71" s="1515">
        <v>12119</v>
      </c>
      <c r="H71" s="1515">
        <f t="shared" si="5"/>
        <v>12119</v>
      </c>
      <c r="I71" s="1515">
        <v>0</v>
      </c>
    </row>
    <row r="72" spans="2:11">
      <c r="B72" s="1624"/>
      <c r="C72" s="1503" t="s">
        <v>855</v>
      </c>
      <c r="D72" s="1515">
        <f t="shared" si="4"/>
        <v>0</v>
      </c>
      <c r="E72" s="1515"/>
      <c r="F72" s="1515">
        <v>0</v>
      </c>
      <c r="G72" s="1515"/>
      <c r="H72" s="1515">
        <f t="shared" si="5"/>
        <v>0</v>
      </c>
      <c r="I72" s="1515">
        <v>0</v>
      </c>
    </row>
    <row r="73" spans="2:11">
      <c r="B73" s="1624"/>
      <c r="C73" s="1513" t="s">
        <v>792</v>
      </c>
      <c r="D73" s="1515">
        <f t="shared" si="4"/>
        <v>0</v>
      </c>
      <c r="E73" s="1515"/>
      <c r="F73" s="1515"/>
      <c r="G73" s="1515"/>
      <c r="H73" s="1515">
        <f t="shared" si="5"/>
        <v>0</v>
      </c>
      <c r="I73" s="1515">
        <v>0</v>
      </c>
    </row>
    <row r="74" spans="2:11">
      <c r="B74" s="1624"/>
      <c r="C74" s="1503"/>
      <c r="D74" s="1515">
        <f t="shared" si="4"/>
        <v>0</v>
      </c>
      <c r="E74" s="1515"/>
      <c r="F74" s="1515"/>
      <c r="G74" s="1515"/>
      <c r="H74" s="1515">
        <f t="shared" si="5"/>
        <v>0</v>
      </c>
      <c r="I74" s="1515">
        <v>0</v>
      </c>
    </row>
    <row r="75" spans="2:11">
      <c r="B75" s="1624">
        <v>6</v>
      </c>
      <c r="C75" s="1502" t="s">
        <v>781</v>
      </c>
      <c r="D75" s="1516">
        <f t="shared" si="4"/>
        <v>7797652</v>
      </c>
      <c r="E75" s="1516">
        <v>99735</v>
      </c>
      <c r="F75" s="1516">
        <v>3017899</v>
      </c>
      <c r="G75" s="1516">
        <v>4680018</v>
      </c>
      <c r="H75" s="1516">
        <f t="shared" si="5"/>
        <v>7697917</v>
      </c>
      <c r="I75" s="1516">
        <v>0</v>
      </c>
    </row>
    <row r="76" spans="2:11">
      <c r="B76" s="1624"/>
      <c r="C76" s="1502"/>
      <c r="D76" s="1515">
        <f t="shared" si="4"/>
        <v>0</v>
      </c>
      <c r="E76" s="1515"/>
      <c r="F76" s="1515"/>
      <c r="G76" s="1515"/>
      <c r="H76" s="1515">
        <f t="shared" si="5"/>
        <v>0</v>
      </c>
      <c r="I76" s="1515">
        <v>0</v>
      </c>
    </row>
    <row r="77" spans="2:11">
      <c r="B77" s="1624">
        <v>7</v>
      </c>
      <c r="C77" s="1503" t="s">
        <v>782</v>
      </c>
      <c r="D77" s="1515">
        <f t="shared" si="4"/>
        <v>1784763.4</v>
      </c>
      <c r="E77" s="1515">
        <v>0</v>
      </c>
      <c r="F77" s="1515">
        <v>516109</v>
      </c>
      <c r="G77" s="1515">
        <v>1268654.3999999999</v>
      </c>
      <c r="H77" s="1515">
        <f t="shared" si="5"/>
        <v>1784763.4</v>
      </c>
      <c r="I77" s="1515">
        <v>0</v>
      </c>
    </row>
    <row r="78" spans="2:11">
      <c r="B78" s="1624">
        <v>8</v>
      </c>
      <c r="C78" s="1503" t="s">
        <v>783</v>
      </c>
      <c r="D78" s="1515">
        <f t="shared" si="4"/>
        <v>-539506.5</v>
      </c>
      <c r="E78" s="1515">
        <v>0</v>
      </c>
      <c r="F78" s="1515">
        <v>-16740</v>
      </c>
      <c r="G78" s="1515">
        <v>-522766.5</v>
      </c>
      <c r="H78" s="1515">
        <f t="shared" si="5"/>
        <v>-539506.5</v>
      </c>
      <c r="I78" s="1515">
        <v>0</v>
      </c>
    </row>
    <row r="79" spans="2:11" ht="13.5" customHeight="1">
      <c r="B79" s="1624">
        <v>9</v>
      </c>
      <c r="C79" s="1503" t="s">
        <v>784</v>
      </c>
      <c r="D79" s="1515">
        <f t="shared" si="4"/>
        <v>-47999.5</v>
      </c>
      <c r="E79" s="1515">
        <v>0</v>
      </c>
      <c r="F79" s="1515">
        <v>-20344</v>
      </c>
      <c r="G79" s="1515">
        <v>-27655.5</v>
      </c>
      <c r="H79" s="1515">
        <f t="shared" si="5"/>
        <v>-47999.5</v>
      </c>
      <c r="I79" s="1515">
        <v>0</v>
      </c>
    </row>
    <row r="80" spans="2:11">
      <c r="B80" s="1624">
        <v>10</v>
      </c>
      <c r="C80" s="1504" t="s">
        <v>785</v>
      </c>
      <c r="D80" s="1515">
        <f t="shared" si="4"/>
        <v>25243.4</v>
      </c>
      <c r="E80" s="1515">
        <v>0</v>
      </c>
      <c r="F80" s="1515">
        <v>3978</v>
      </c>
      <c r="G80" s="1515">
        <v>21265.4</v>
      </c>
      <c r="H80" s="1515">
        <f t="shared" si="5"/>
        <v>25243.4</v>
      </c>
      <c r="I80" s="1515">
        <v>0</v>
      </c>
      <c r="K80" s="1300"/>
    </row>
    <row r="81" spans="2:12">
      <c r="B81" s="1624">
        <v>11</v>
      </c>
      <c r="C81" s="1503" t="s">
        <v>786</v>
      </c>
      <c r="D81" s="1515">
        <f t="shared" si="4"/>
        <v>1315369</v>
      </c>
      <c r="E81" s="1515"/>
      <c r="F81" s="1515">
        <v>189181</v>
      </c>
      <c r="G81" s="1515">
        <v>1126188</v>
      </c>
      <c r="H81" s="1515">
        <f t="shared" si="5"/>
        <v>1315369</v>
      </c>
      <c r="I81" s="1515">
        <v>0</v>
      </c>
    </row>
    <row r="82" spans="2:12">
      <c r="B82" s="2233">
        <v>12</v>
      </c>
      <c r="C82" s="2232" t="s">
        <v>997</v>
      </c>
      <c r="D82" s="1515">
        <f t="shared" si="4"/>
        <v>-798004</v>
      </c>
      <c r="E82" s="1515"/>
      <c r="F82" s="1515"/>
      <c r="G82" s="1515">
        <v>-798004</v>
      </c>
      <c r="H82" s="1515">
        <f t="shared" si="5"/>
        <v>-798004</v>
      </c>
      <c r="I82" s="1515"/>
    </row>
    <row r="83" spans="2:12">
      <c r="B83" s="1624">
        <v>13</v>
      </c>
      <c r="C83" s="1616" t="s">
        <v>1062</v>
      </c>
      <c r="D83" s="1515">
        <f t="shared" si="4"/>
        <v>1739865.7999999998</v>
      </c>
      <c r="E83" s="1515">
        <v>0</v>
      </c>
      <c r="F83" s="1515">
        <v>672184</v>
      </c>
      <c r="G83" s="1515">
        <v>1067681.7999999998</v>
      </c>
      <c r="H83" s="1515">
        <f t="shared" si="5"/>
        <v>1739865.7999999998</v>
      </c>
      <c r="I83" s="1515">
        <v>0</v>
      </c>
    </row>
    <row r="84" spans="2:12">
      <c r="B84" s="2234"/>
      <c r="C84" s="1503"/>
      <c r="D84" s="1515">
        <f t="shared" si="4"/>
        <v>0</v>
      </c>
      <c r="E84" s="1515"/>
      <c r="F84" s="1515"/>
      <c r="G84" s="1515"/>
      <c r="H84" s="1515">
        <f t="shared" si="5"/>
        <v>0</v>
      </c>
      <c r="I84" s="1515">
        <v>0</v>
      </c>
    </row>
    <row r="85" spans="2:12" ht="21.75" customHeight="1">
      <c r="B85" s="1624">
        <v>14</v>
      </c>
      <c r="C85" s="1504" t="s">
        <v>864</v>
      </c>
      <c r="D85" s="1515">
        <f t="shared" si="4"/>
        <v>1830773</v>
      </c>
      <c r="E85" s="1515"/>
      <c r="F85" s="1515">
        <v>749435</v>
      </c>
      <c r="G85" s="1515">
        <v>1081338</v>
      </c>
      <c r="H85" s="1515">
        <f t="shared" si="5"/>
        <v>1830773</v>
      </c>
      <c r="I85" s="1515">
        <v>0</v>
      </c>
    </row>
    <row r="86" spans="2:12">
      <c r="B86" s="1624">
        <v>15</v>
      </c>
      <c r="C86" s="1503" t="s">
        <v>793</v>
      </c>
      <c r="D86" s="1515">
        <f t="shared" si="4"/>
        <v>0</v>
      </c>
      <c r="E86" s="1515"/>
      <c r="F86" s="1515"/>
      <c r="G86" s="1515"/>
      <c r="H86" s="1515">
        <f t="shared" si="5"/>
        <v>0</v>
      </c>
      <c r="I86" s="1515">
        <v>0</v>
      </c>
    </row>
    <row r="87" spans="2:12">
      <c r="B87" s="1624">
        <v>16</v>
      </c>
      <c r="C87" s="1504" t="s">
        <v>788</v>
      </c>
      <c r="D87" s="1515">
        <f t="shared" si="4"/>
        <v>2299406</v>
      </c>
      <c r="E87" s="1515">
        <v>10218</v>
      </c>
      <c r="F87" s="1515">
        <v>1590139</v>
      </c>
      <c r="G87" s="1515">
        <v>699049</v>
      </c>
      <c r="H87" s="1515">
        <f t="shared" si="5"/>
        <v>2289188</v>
      </c>
      <c r="I87" s="1515">
        <v>0</v>
      </c>
    </row>
    <row r="88" spans="2:12">
      <c r="B88" s="1624">
        <v>17</v>
      </c>
      <c r="C88" s="1503" t="s">
        <v>789</v>
      </c>
      <c r="D88" s="1515">
        <f t="shared" si="4"/>
        <v>0</v>
      </c>
      <c r="E88" s="1515"/>
      <c r="F88" s="1515"/>
      <c r="G88" s="1515"/>
      <c r="H88" s="1515">
        <f t="shared" si="5"/>
        <v>0</v>
      </c>
      <c r="I88" s="1515">
        <v>0</v>
      </c>
    </row>
    <row r="89" spans="2:12">
      <c r="B89" s="1624">
        <v>18</v>
      </c>
      <c r="C89" s="1503" t="s">
        <v>790</v>
      </c>
      <c r="D89" s="1515">
        <f t="shared" si="4"/>
        <v>23086</v>
      </c>
      <c r="E89" s="1515"/>
      <c r="F89" s="1515">
        <v>6141</v>
      </c>
      <c r="G89" s="1515">
        <v>16945</v>
      </c>
      <c r="H89" s="1515">
        <f t="shared" si="5"/>
        <v>23086</v>
      </c>
      <c r="I89" s="1515">
        <v>0</v>
      </c>
      <c r="K89" s="1300"/>
      <c r="L89" s="1300"/>
    </row>
    <row r="90" spans="2:12">
      <c r="B90" s="2235">
        <v>19</v>
      </c>
      <c r="C90" s="1502" t="s">
        <v>1063</v>
      </c>
      <c r="D90" s="1515">
        <f t="shared" si="4"/>
        <v>2322492</v>
      </c>
      <c r="E90" s="1515">
        <v>10218</v>
      </c>
      <c r="F90" s="1515">
        <v>1596280</v>
      </c>
      <c r="G90" s="1515">
        <v>715994</v>
      </c>
      <c r="H90" s="1515">
        <f t="shared" si="5"/>
        <v>2312274</v>
      </c>
      <c r="I90" s="1515">
        <v>0</v>
      </c>
      <c r="J90" s="1300"/>
    </row>
    <row r="91" spans="2:12">
      <c r="B91" s="1624"/>
      <c r="C91" s="1502"/>
      <c r="D91" s="1515">
        <f t="shared" si="4"/>
        <v>0</v>
      </c>
      <c r="E91" s="1515"/>
      <c r="F91" s="1515"/>
      <c r="G91" s="1515"/>
      <c r="H91" s="1515">
        <f t="shared" si="5"/>
        <v>0</v>
      </c>
      <c r="I91" s="1515">
        <v>0</v>
      </c>
    </row>
    <row r="92" spans="2:12">
      <c r="B92" s="1624">
        <v>20</v>
      </c>
      <c r="C92" s="1502" t="s">
        <v>1064</v>
      </c>
      <c r="D92" s="1515">
        <f t="shared" si="4"/>
        <v>1904521.2000000002</v>
      </c>
      <c r="E92" s="1515">
        <v>89517</v>
      </c>
      <c r="F92" s="1515">
        <v>0</v>
      </c>
      <c r="G92" s="1515">
        <v>1815004.2000000002</v>
      </c>
      <c r="H92" s="1515">
        <f t="shared" si="5"/>
        <v>1815004.2000000002</v>
      </c>
      <c r="I92" s="1515">
        <v>0</v>
      </c>
      <c r="J92" s="1300"/>
      <c r="K92" s="1300"/>
    </row>
    <row r="93" spans="2:12">
      <c r="B93" s="2233">
        <v>21</v>
      </c>
      <c r="C93" s="1503" t="s">
        <v>791</v>
      </c>
      <c r="D93" s="1515">
        <f t="shared" si="4"/>
        <v>420000</v>
      </c>
      <c r="E93" s="1515">
        <v>420000</v>
      </c>
      <c r="F93" s="1515"/>
      <c r="G93" s="1515"/>
      <c r="H93" s="1515">
        <f t="shared" si="5"/>
        <v>0</v>
      </c>
      <c r="I93" s="1515">
        <v>0</v>
      </c>
    </row>
    <row r="94" spans="2:12">
      <c r="B94" s="1624"/>
      <c r="C94" s="1514"/>
      <c r="D94" s="1515">
        <f t="shared" si="4"/>
        <v>0</v>
      </c>
      <c r="E94" s="1515"/>
      <c r="F94" s="1515"/>
      <c r="G94" s="1515"/>
      <c r="H94" s="1515">
        <f t="shared" si="5"/>
        <v>0</v>
      </c>
      <c r="I94" s="1515">
        <v>0</v>
      </c>
    </row>
    <row r="95" spans="2:12" ht="13.5" thickBot="1">
      <c r="B95" s="1629">
        <v>22</v>
      </c>
      <c r="C95" s="1505" t="s">
        <v>1065</v>
      </c>
      <c r="D95" s="1518">
        <f t="shared" si="4"/>
        <v>2324521.2000000002</v>
      </c>
      <c r="E95" s="1518">
        <v>509517</v>
      </c>
      <c r="F95" s="1518">
        <v>0</v>
      </c>
      <c r="G95" s="1518">
        <v>1815004.2000000002</v>
      </c>
      <c r="H95" s="1518">
        <f t="shared" si="5"/>
        <v>1815004.2000000002</v>
      </c>
      <c r="I95" s="1518">
        <v>0</v>
      </c>
    </row>
    <row r="96" spans="2:12">
      <c r="B96" s="1510"/>
      <c r="C96" s="1310"/>
      <c r="D96" s="1310"/>
      <c r="E96" s="1310"/>
      <c r="F96" s="1310"/>
      <c r="G96" s="1310"/>
      <c r="H96" s="1310"/>
      <c r="I96" s="1310"/>
    </row>
    <row r="97" spans="2:9">
      <c r="B97" s="1510"/>
      <c r="C97" s="1310"/>
      <c r="D97" s="1310"/>
      <c r="E97" s="1310"/>
      <c r="F97" s="1310"/>
      <c r="G97" s="1310"/>
      <c r="H97" s="1310"/>
      <c r="I97" s="1310">
        <v>48</v>
      </c>
    </row>
    <row r="98" spans="2:9" ht="17.25" customHeight="1">
      <c r="B98" s="1510"/>
      <c r="C98" s="1310"/>
      <c r="D98" s="1310"/>
      <c r="E98" s="1310"/>
      <c r="F98" s="1310"/>
      <c r="G98" s="1310"/>
      <c r="H98" s="1310"/>
      <c r="I98" s="1310"/>
    </row>
    <row r="99" spans="2:9" ht="17.25" customHeight="1">
      <c r="B99" s="1510"/>
      <c r="C99" s="2579" t="s">
        <v>1083</v>
      </c>
      <c r="D99" s="2579"/>
      <c r="E99" s="2579"/>
      <c r="F99" s="2579"/>
      <c r="G99" s="1310"/>
      <c r="H99" s="1310"/>
      <c r="I99" s="1310"/>
    </row>
    <row r="100" spans="2:9" ht="17.25" customHeight="1" thickBot="1">
      <c r="B100" s="1510"/>
      <c r="C100" s="2117"/>
      <c r="D100" s="2117"/>
      <c r="E100" s="2117"/>
      <c r="F100" s="2117"/>
      <c r="G100" s="1310"/>
      <c r="H100" s="1310"/>
      <c r="I100" s="1310"/>
    </row>
    <row r="101" spans="2:9" ht="17.25" customHeight="1" thickBot="1">
      <c r="B101" s="2535" t="s">
        <v>770</v>
      </c>
      <c r="C101" s="2536"/>
      <c r="D101" s="1310"/>
      <c r="E101" s="1310"/>
      <c r="F101" s="1310"/>
      <c r="G101" s="1311"/>
      <c r="H101" s="1982"/>
      <c r="I101" s="2118" t="s">
        <v>885</v>
      </c>
    </row>
    <row r="102" spans="2:9" ht="53.25" customHeight="1" thickBot="1">
      <c r="B102" s="2580" t="s">
        <v>863</v>
      </c>
      <c r="C102" s="2582"/>
      <c r="D102" s="2563" t="s">
        <v>719</v>
      </c>
      <c r="E102" s="2537" t="s">
        <v>771</v>
      </c>
      <c r="F102" s="2541" t="s">
        <v>914</v>
      </c>
      <c r="G102" s="2541"/>
      <c r="H102" s="2541"/>
      <c r="I102" s="2542"/>
    </row>
    <row r="103" spans="2:9" ht="17.25" customHeight="1" thickBot="1">
      <c r="B103" s="2581"/>
      <c r="C103" s="2583"/>
      <c r="D103" s="2564"/>
      <c r="E103" s="2538"/>
      <c r="F103" s="2585" t="s">
        <v>772</v>
      </c>
      <c r="G103" s="2585"/>
      <c r="H103" s="2585"/>
      <c r="I103" s="2608" t="s">
        <v>866</v>
      </c>
    </row>
    <row r="104" spans="2:9" ht="26.25" thickBot="1">
      <c r="B104" s="2581"/>
      <c r="C104" s="2583"/>
      <c r="D104" s="2565"/>
      <c r="E104" s="2539"/>
      <c r="F104" s="1630" t="s">
        <v>723</v>
      </c>
      <c r="G104" s="1613" t="s">
        <v>724</v>
      </c>
      <c r="H104" s="1630" t="s">
        <v>2</v>
      </c>
      <c r="I104" s="2609"/>
    </row>
    <row r="105" spans="2:9" ht="13.5" thickBot="1">
      <c r="B105" s="2581"/>
      <c r="C105" s="2583"/>
      <c r="D105" s="1336">
        <v>1</v>
      </c>
      <c r="E105" s="2555">
        <v>2</v>
      </c>
      <c r="F105" s="2603">
        <v>3</v>
      </c>
      <c r="G105" s="2555">
        <v>4</v>
      </c>
      <c r="H105" s="1336">
        <v>5</v>
      </c>
      <c r="I105" s="2555">
        <v>6</v>
      </c>
    </row>
    <row r="106" spans="2:9" ht="13.5" thickBot="1">
      <c r="B106" s="2581"/>
      <c r="C106" s="2584"/>
      <c r="D106" s="2112" t="s">
        <v>867</v>
      </c>
      <c r="E106" s="2557"/>
      <c r="F106" s="2604"/>
      <c r="G106" s="2557"/>
      <c r="H106" s="1633" t="s">
        <v>729</v>
      </c>
      <c r="I106" s="2557"/>
    </row>
    <row r="107" spans="2:9">
      <c r="B107" s="1623">
        <v>1</v>
      </c>
      <c r="C107" s="2236" t="s">
        <v>165</v>
      </c>
      <c r="D107" s="1626">
        <f>E107+H107+I107</f>
        <v>1038085.0793199999</v>
      </c>
      <c r="E107" s="1515"/>
      <c r="F107" s="1419"/>
      <c r="G107" s="1515">
        <v>1038085.0793199999</v>
      </c>
      <c r="H107" s="1626">
        <f>F107+G107</f>
        <v>1038085.0793199999</v>
      </c>
      <c r="I107" s="1515"/>
    </row>
    <row r="108" spans="2:9">
      <c r="B108" s="1624"/>
      <c r="C108" s="1944"/>
      <c r="D108" s="1515">
        <f t="shared" ref="D108:D144" si="6">E108+H108+I108</f>
        <v>0</v>
      </c>
      <c r="E108" s="1515"/>
      <c r="F108" s="1419"/>
      <c r="G108" s="1515"/>
      <c r="H108" s="1515">
        <f t="shared" ref="H108:H144" si="7">F108+G108</f>
        <v>0</v>
      </c>
      <c r="I108" s="1515"/>
    </row>
    <row r="109" spans="2:9" ht="14.25" customHeight="1">
      <c r="B109" s="1624">
        <v>2</v>
      </c>
      <c r="C109" s="1945" t="s">
        <v>773</v>
      </c>
      <c r="D109" s="1515">
        <f t="shared" si="6"/>
        <v>36925.413470000007</v>
      </c>
      <c r="E109" s="1515"/>
      <c r="F109" s="1419"/>
      <c r="G109" s="1515">
        <v>36925.413470000007</v>
      </c>
      <c r="H109" s="1515">
        <f t="shared" si="7"/>
        <v>36925.413470000007</v>
      </c>
      <c r="I109" s="1515"/>
    </row>
    <row r="110" spans="2:9">
      <c r="B110" s="1624"/>
      <c r="C110" s="1945"/>
      <c r="D110" s="1515">
        <f t="shared" si="6"/>
        <v>0</v>
      </c>
      <c r="E110" s="1515"/>
      <c r="F110" s="1419"/>
      <c r="G110" s="1515"/>
      <c r="H110" s="1515">
        <f t="shared" si="7"/>
        <v>0</v>
      </c>
      <c r="I110" s="1515"/>
    </row>
    <row r="111" spans="2:9">
      <c r="B111" s="1624">
        <v>3</v>
      </c>
      <c r="C111" s="1946" t="s">
        <v>774</v>
      </c>
      <c r="D111" s="1515">
        <f t="shared" si="6"/>
        <v>0</v>
      </c>
      <c r="E111" s="1515"/>
      <c r="F111" s="1419"/>
      <c r="G111" s="1515"/>
      <c r="H111" s="1515">
        <f t="shared" si="7"/>
        <v>0</v>
      </c>
      <c r="I111" s="1515"/>
    </row>
    <row r="112" spans="2:9">
      <c r="B112" s="1624"/>
      <c r="C112" s="1944"/>
      <c r="D112" s="1515">
        <f t="shared" si="6"/>
        <v>0</v>
      </c>
      <c r="E112" s="1515"/>
      <c r="F112" s="1419"/>
      <c r="G112" s="1515"/>
      <c r="H112" s="1515">
        <f t="shared" si="7"/>
        <v>0</v>
      </c>
      <c r="I112" s="1515"/>
    </row>
    <row r="113" spans="2:11">
      <c r="B113" s="1624">
        <v>4</v>
      </c>
      <c r="C113" s="1947" t="s">
        <v>915</v>
      </c>
      <c r="D113" s="1516">
        <f t="shared" si="6"/>
        <v>1001159.6658499999</v>
      </c>
      <c r="E113" s="1516"/>
      <c r="F113" s="1634"/>
      <c r="G113" s="1516">
        <f>(G107-G109)+G111</f>
        <v>1001159.6658499999</v>
      </c>
      <c r="H113" s="1516">
        <f t="shared" si="7"/>
        <v>1001159.6658499999</v>
      </c>
      <c r="I113" s="1516">
        <f>(I107-I109)+I111</f>
        <v>0</v>
      </c>
    </row>
    <row r="114" spans="2:11">
      <c r="B114" s="1624"/>
      <c r="C114" s="1947"/>
      <c r="D114" s="1515">
        <f t="shared" si="6"/>
        <v>0</v>
      </c>
      <c r="E114" s="1515"/>
      <c r="F114" s="1419"/>
      <c r="G114" s="1515"/>
      <c r="H114" s="1515">
        <f t="shared" si="7"/>
        <v>0</v>
      </c>
      <c r="I114" s="1515"/>
    </row>
    <row r="115" spans="2:11">
      <c r="B115" s="1624">
        <v>5</v>
      </c>
      <c r="C115" s="1947" t="s">
        <v>775</v>
      </c>
      <c r="D115" s="1515">
        <f t="shared" si="6"/>
        <v>177551.76511000001</v>
      </c>
      <c r="E115" s="1515">
        <f>SUM(E116:E121)</f>
        <v>49048.671470000008</v>
      </c>
      <c r="F115" s="1419"/>
      <c r="G115" s="1515">
        <f>SUM(G116:G121)</f>
        <v>128503.09363999999</v>
      </c>
      <c r="H115" s="1515">
        <f t="shared" si="7"/>
        <v>128503.09363999999</v>
      </c>
      <c r="I115" s="1515">
        <f>SUM(I116:I121)</f>
        <v>0</v>
      </c>
    </row>
    <row r="116" spans="2:11">
      <c r="B116" s="1624">
        <v>5.0999999999999996</v>
      </c>
      <c r="C116" s="1944" t="s">
        <v>310</v>
      </c>
      <c r="D116" s="1515">
        <f t="shared" si="6"/>
        <v>152265.98048</v>
      </c>
      <c r="E116" s="1515">
        <v>49048.671470000008</v>
      </c>
      <c r="F116" s="1419"/>
      <c r="G116" s="1515">
        <v>103217.30901</v>
      </c>
      <c r="H116" s="1515">
        <f t="shared" si="7"/>
        <v>103217.30901</v>
      </c>
      <c r="I116" s="1515"/>
    </row>
    <row r="117" spans="2:11">
      <c r="B117" s="1624">
        <v>5.2</v>
      </c>
      <c r="C117" s="1944" t="s">
        <v>776</v>
      </c>
      <c r="D117" s="1515">
        <f t="shared" si="6"/>
        <v>19547.861069999995</v>
      </c>
      <c r="E117" s="1515"/>
      <c r="F117" s="1419"/>
      <c r="G117" s="1515">
        <v>19547.861069999995</v>
      </c>
      <c r="H117" s="1515">
        <f t="shared" si="7"/>
        <v>19547.861069999995</v>
      </c>
      <c r="I117" s="1515"/>
    </row>
    <row r="118" spans="2:11">
      <c r="B118" s="1624">
        <v>5.3</v>
      </c>
      <c r="C118" s="1944" t="s">
        <v>777</v>
      </c>
      <c r="D118" s="1515">
        <f t="shared" si="6"/>
        <v>85.349379999999883</v>
      </c>
      <c r="E118" s="1515"/>
      <c r="F118" s="1419"/>
      <c r="G118" s="1515">
        <v>85.349379999999883</v>
      </c>
      <c r="H118" s="1515">
        <f t="shared" si="7"/>
        <v>85.349379999999883</v>
      </c>
      <c r="I118" s="1515"/>
    </row>
    <row r="119" spans="2:11">
      <c r="B119" s="1624">
        <v>5.4</v>
      </c>
      <c r="C119" s="1944" t="s">
        <v>778</v>
      </c>
      <c r="D119" s="1515">
        <f t="shared" si="6"/>
        <v>0</v>
      </c>
      <c r="E119" s="1515"/>
      <c r="F119" s="1419"/>
      <c r="G119" s="1515"/>
      <c r="H119" s="1515">
        <f t="shared" si="7"/>
        <v>0</v>
      </c>
      <c r="I119" s="1515"/>
      <c r="J119" s="1300"/>
      <c r="K119" s="1300"/>
    </row>
    <row r="120" spans="2:11">
      <c r="B120" s="1624">
        <v>5.5</v>
      </c>
      <c r="C120" s="1944" t="s">
        <v>779</v>
      </c>
      <c r="D120" s="1515">
        <f t="shared" si="6"/>
        <v>5652.5741800000005</v>
      </c>
      <c r="E120" s="1515"/>
      <c r="F120" s="1419"/>
      <c r="G120" s="1515">
        <v>5652.5741800000005</v>
      </c>
      <c r="H120" s="1515">
        <f t="shared" si="7"/>
        <v>5652.5741800000005</v>
      </c>
      <c r="I120" s="1515"/>
    </row>
    <row r="121" spans="2:11">
      <c r="B121" s="1624"/>
      <c r="C121" s="1944" t="s">
        <v>855</v>
      </c>
      <c r="D121" s="1515">
        <f t="shared" si="6"/>
        <v>0</v>
      </c>
      <c r="E121" s="1515"/>
      <c r="F121" s="1419"/>
      <c r="G121" s="1515"/>
      <c r="H121" s="1515">
        <f t="shared" si="7"/>
        <v>0</v>
      </c>
      <c r="I121" s="1515"/>
      <c r="J121" s="1300"/>
      <c r="K121" s="1300"/>
    </row>
    <row r="122" spans="2:11">
      <c r="B122" s="1624"/>
      <c r="C122" s="1948" t="s">
        <v>792</v>
      </c>
      <c r="D122" s="1515">
        <f t="shared" si="6"/>
        <v>0</v>
      </c>
      <c r="E122" s="1515"/>
      <c r="F122" s="1419"/>
      <c r="G122" s="1515"/>
      <c r="H122" s="1515">
        <f t="shared" si="7"/>
        <v>0</v>
      </c>
      <c r="I122" s="1515"/>
      <c r="J122" s="1300"/>
    </row>
    <row r="123" spans="2:11">
      <c r="B123" s="1624"/>
      <c r="C123" s="1944"/>
      <c r="D123" s="1515">
        <f t="shared" si="6"/>
        <v>0</v>
      </c>
      <c r="E123" s="1515"/>
      <c r="F123" s="1419"/>
      <c r="G123" s="1515"/>
      <c r="H123" s="1515">
        <f t="shared" si="7"/>
        <v>0</v>
      </c>
      <c r="I123" s="1515"/>
    </row>
    <row r="124" spans="2:11">
      <c r="B124" s="1624">
        <v>6</v>
      </c>
      <c r="C124" s="1943" t="s">
        <v>781</v>
      </c>
      <c r="D124" s="1516">
        <f t="shared" si="6"/>
        <v>1178711.4309599998</v>
      </c>
      <c r="E124" s="1516">
        <f>E115+E113</f>
        <v>49048.671470000008</v>
      </c>
      <c r="F124" s="1634"/>
      <c r="G124" s="1516">
        <f>G113+G115</f>
        <v>1129662.7594899999</v>
      </c>
      <c r="H124" s="1516">
        <f t="shared" si="7"/>
        <v>1129662.7594899999</v>
      </c>
      <c r="I124" s="1516">
        <f>I113+I115</f>
        <v>0</v>
      </c>
    </row>
    <row r="125" spans="2:11">
      <c r="B125" s="1624"/>
      <c r="C125" s="1943"/>
      <c r="D125" s="1515">
        <f t="shared" si="6"/>
        <v>0</v>
      </c>
      <c r="E125" s="1515"/>
      <c r="F125" s="1419"/>
      <c r="G125" s="1515"/>
      <c r="H125" s="1515">
        <f t="shared" si="7"/>
        <v>0</v>
      </c>
      <c r="I125" s="1515"/>
    </row>
    <row r="126" spans="2:11">
      <c r="B126" s="1624">
        <v>7</v>
      </c>
      <c r="C126" s="1944" t="s">
        <v>782</v>
      </c>
      <c r="D126" s="1515">
        <f t="shared" si="6"/>
        <v>145195.11682</v>
      </c>
      <c r="E126" s="1515"/>
      <c r="F126" s="1419"/>
      <c r="G126" s="1515">
        <v>145195.11682</v>
      </c>
      <c r="H126" s="1515">
        <f t="shared" si="7"/>
        <v>145195.11682</v>
      </c>
      <c r="I126" s="1515"/>
    </row>
    <row r="127" spans="2:11" ht="13.5" customHeight="1">
      <c r="B127" s="1624">
        <v>8</v>
      </c>
      <c r="C127" s="1944" t="s">
        <v>783</v>
      </c>
      <c r="D127" s="1515">
        <f t="shared" si="6"/>
        <v>-25435.240600000001</v>
      </c>
      <c r="E127" s="1515"/>
      <c r="F127" s="1419"/>
      <c r="G127" s="1515">
        <v>-25435.240600000001</v>
      </c>
      <c r="H127" s="1515">
        <f t="shared" si="7"/>
        <v>-25435.240600000001</v>
      </c>
      <c r="I127" s="1515"/>
    </row>
    <row r="128" spans="2:11">
      <c r="B128" s="1624">
        <v>9</v>
      </c>
      <c r="C128" s="1944" t="s">
        <v>784</v>
      </c>
      <c r="D128" s="1515">
        <f t="shared" si="6"/>
        <v>0</v>
      </c>
      <c r="E128" s="1515"/>
      <c r="F128" s="1419"/>
      <c r="G128" s="1515"/>
      <c r="H128" s="1515">
        <f t="shared" si="7"/>
        <v>0</v>
      </c>
      <c r="I128" s="1515"/>
    </row>
    <row r="129" spans="2:11">
      <c r="B129" s="1624">
        <v>10</v>
      </c>
      <c r="C129" s="1949" t="s">
        <v>785</v>
      </c>
      <c r="D129" s="1515">
        <f t="shared" si="6"/>
        <v>0</v>
      </c>
      <c r="E129" s="1515"/>
      <c r="F129" s="1419"/>
      <c r="G129" s="1515"/>
      <c r="H129" s="1515">
        <f t="shared" si="7"/>
        <v>0</v>
      </c>
      <c r="I129" s="1515"/>
    </row>
    <row r="130" spans="2:11">
      <c r="B130" s="1624">
        <v>11</v>
      </c>
      <c r="C130" s="1944" t="s">
        <v>786</v>
      </c>
      <c r="D130" s="1515">
        <f t="shared" si="6"/>
        <v>424475.0779899999</v>
      </c>
      <c r="E130" s="1638"/>
      <c r="F130" s="1419"/>
      <c r="G130" s="1515">
        <v>424475.0779899999</v>
      </c>
      <c r="H130" s="1515">
        <f t="shared" si="7"/>
        <v>424475.0779899999</v>
      </c>
      <c r="I130" s="1515"/>
    </row>
    <row r="131" spans="2:11">
      <c r="B131" s="2233">
        <v>12</v>
      </c>
      <c r="C131" s="2237" t="s">
        <v>997</v>
      </c>
      <c r="D131" s="1515">
        <f t="shared" si="6"/>
        <v>0</v>
      </c>
      <c r="E131" s="2125"/>
      <c r="F131" s="1419"/>
      <c r="G131" s="1515"/>
      <c r="H131" s="1515">
        <f t="shared" si="7"/>
        <v>0</v>
      </c>
      <c r="I131" s="1515"/>
    </row>
    <row r="132" spans="2:11">
      <c r="B132" s="1624">
        <v>13</v>
      </c>
      <c r="C132" s="2238" t="s">
        <v>1062</v>
      </c>
      <c r="D132" s="1515">
        <f t="shared" si="6"/>
        <v>544234.95420999988</v>
      </c>
      <c r="E132" s="1941">
        <f>SUM(E126:E131)</f>
        <v>0</v>
      </c>
      <c r="F132" s="1419"/>
      <c r="G132" s="1515">
        <f>SUM(G126:G131)</f>
        <v>544234.95420999988</v>
      </c>
      <c r="H132" s="1515">
        <f t="shared" si="7"/>
        <v>544234.95420999988</v>
      </c>
      <c r="I132" s="1515">
        <f>SUM(I126:I131)</f>
        <v>0</v>
      </c>
    </row>
    <row r="133" spans="2:11" ht="15.75" customHeight="1">
      <c r="B133" s="2234"/>
      <c r="C133" s="1944"/>
      <c r="D133" s="1515">
        <f t="shared" si="6"/>
        <v>0</v>
      </c>
      <c r="E133" s="1515"/>
      <c r="F133" s="1419"/>
      <c r="G133" s="1515"/>
      <c r="H133" s="1515">
        <f t="shared" si="7"/>
        <v>0</v>
      </c>
      <c r="I133" s="1515"/>
      <c r="K133" s="1309"/>
    </row>
    <row r="134" spans="2:11">
      <c r="B134" s="1624">
        <v>14</v>
      </c>
      <c r="C134" s="1949" t="s">
        <v>864</v>
      </c>
      <c r="D134" s="1515">
        <f t="shared" si="6"/>
        <v>347536.66546999995</v>
      </c>
      <c r="E134" s="1515"/>
      <c r="F134" s="1419"/>
      <c r="G134" s="1515">
        <v>347536.66546999995</v>
      </c>
      <c r="H134" s="1515">
        <f t="shared" si="7"/>
        <v>347536.66546999995</v>
      </c>
      <c r="I134" s="1515"/>
    </row>
    <row r="135" spans="2:11">
      <c r="B135" s="1624">
        <v>15</v>
      </c>
      <c r="C135" s="1944" t="s">
        <v>793</v>
      </c>
      <c r="D135" s="1515">
        <f t="shared" si="6"/>
        <v>0</v>
      </c>
      <c r="E135" s="1515"/>
      <c r="F135" s="1419"/>
      <c r="G135" s="1515"/>
      <c r="H135" s="1515">
        <f t="shared" si="7"/>
        <v>0</v>
      </c>
      <c r="I135" s="1515"/>
    </row>
    <row r="136" spans="2:11">
      <c r="B136" s="1624">
        <v>16</v>
      </c>
      <c r="C136" s="1949" t="s">
        <v>788</v>
      </c>
      <c r="D136" s="1515">
        <f t="shared" si="6"/>
        <v>237906.44081000003</v>
      </c>
      <c r="E136" s="1515">
        <v>15.301</v>
      </c>
      <c r="F136" s="1419"/>
      <c r="G136" s="1515">
        <v>237891.13981000002</v>
      </c>
      <c r="H136" s="1515">
        <f t="shared" si="7"/>
        <v>237891.13981000002</v>
      </c>
      <c r="I136" s="1515"/>
    </row>
    <row r="137" spans="2:11">
      <c r="B137" s="1624">
        <v>17</v>
      </c>
      <c r="C137" s="1944" t="s">
        <v>789</v>
      </c>
      <c r="D137" s="1515">
        <f t="shared" si="6"/>
        <v>0</v>
      </c>
      <c r="E137" s="1515"/>
      <c r="F137" s="1419"/>
      <c r="G137" s="1515"/>
      <c r="H137" s="1515">
        <f t="shared" si="7"/>
        <v>0</v>
      </c>
      <c r="I137" s="1515"/>
    </row>
    <row r="138" spans="2:11">
      <c r="B138" s="1624">
        <v>18</v>
      </c>
      <c r="C138" s="1944" t="s">
        <v>790</v>
      </c>
      <c r="D138" s="1515">
        <f t="shared" si="6"/>
        <v>0</v>
      </c>
      <c r="E138" s="1515"/>
      <c r="F138" s="1419"/>
      <c r="G138" s="1515"/>
      <c r="H138" s="1515">
        <f t="shared" si="7"/>
        <v>0</v>
      </c>
      <c r="I138" s="1515"/>
    </row>
    <row r="139" spans="2:11">
      <c r="B139" s="2235">
        <v>19</v>
      </c>
      <c r="C139" s="1943" t="s">
        <v>1063</v>
      </c>
      <c r="D139" s="1515">
        <f t="shared" si="6"/>
        <v>237906.44081000003</v>
      </c>
      <c r="E139" s="1515">
        <f>SUM(E136:E138)</f>
        <v>15.301</v>
      </c>
      <c r="F139" s="1419"/>
      <c r="G139" s="1515">
        <f>SUM(G136:G138)</f>
        <v>237891.13981000002</v>
      </c>
      <c r="H139" s="1515">
        <f t="shared" si="7"/>
        <v>237891.13981000002</v>
      </c>
      <c r="I139" s="1515">
        <f>SUM(I136:I138)</f>
        <v>0</v>
      </c>
    </row>
    <row r="140" spans="2:11">
      <c r="B140" s="1624"/>
      <c r="C140" s="1943"/>
      <c r="D140" s="1515">
        <f t="shared" si="6"/>
        <v>0</v>
      </c>
      <c r="E140" s="1515"/>
      <c r="F140" s="1419"/>
      <c r="G140" s="1515"/>
      <c r="H140" s="1515">
        <f t="shared" si="7"/>
        <v>0</v>
      </c>
      <c r="I140" s="1515"/>
    </row>
    <row r="141" spans="2:11">
      <c r="B141" s="1624">
        <v>20</v>
      </c>
      <c r="C141" s="1943" t="s">
        <v>1064</v>
      </c>
      <c r="D141" s="1515">
        <f t="shared" si="6"/>
        <v>49033.370470000009</v>
      </c>
      <c r="E141" s="1515">
        <f>E124-E139</f>
        <v>49033.370470000009</v>
      </c>
      <c r="F141" s="1419"/>
      <c r="G141" s="1515">
        <f>G124-G132-G134-G139</f>
        <v>0</v>
      </c>
      <c r="H141" s="1515">
        <f t="shared" si="7"/>
        <v>0</v>
      </c>
      <c r="I141" s="1515">
        <f>I124-I132-I134-I139</f>
        <v>0</v>
      </c>
    </row>
    <row r="142" spans="2:11">
      <c r="B142" s="2233">
        <v>21</v>
      </c>
      <c r="C142" s="1944" t="s">
        <v>791</v>
      </c>
      <c r="D142" s="1515">
        <f t="shared" si="6"/>
        <v>0</v>
      </c>
      <c r="E142" s="1515"/>
      <c r="F142" s="1419"/>
      <c r="G142" s="1515"/>
      <c r="H142" s="1515">
        <f t="shared" si="7"/>
        <v>0</v>
      </c>
      <c r="I142" s="1515"/>
    </row>
    <row r="143" spans="2:11">
      <c r="B143" s="1624"/>
      <c r="C143" s="2239"/>
      <c r="D143" s="1515">
        <f t="shared" si="6"/>
        <v>0</v>
      </c>
      <c r="E143" s="1515"/>
      <c r="F143" s="1419"/>
      <c r="G143" s="1515"/>
      <c r="H143" s="1515">
        <f t="shared" si="7"/>
        <v>0</v>
      </c>
      <c r="I143" s="1515"/>
    </row>
    <row r="144" spans="2:11" ht="13.5" thickBot="1">
      <c r="B144" s="1629">
        <v>22</v>
      </c>
      <c r="C144" s="1517" t="s">
        <v>1065</v>
      </c>
      <c r="D144" s="1518">
        <f t="shared" si="6"/>
        <v>49033.370470000009</v>
      </c>
      <c r="E144" s="1516">
        <f>E141-E142</f>
        <v>49033.370470000009</v>
      </c>
      <c r="F144" s="1631"/>
      <c r="G144" s="1518">
        <f>G141-G142</f>
        <v>0</v>
      </c>
      <c r="H144" s="1518">
        <f t="shared" si="7"/>
        <v>0</v>
      </c>
      <c r="I144" s="1518">
        <f>I141-I142</f>
        <v>0</v>
      </c>
    </row>
    <row r="145" spans="2:9">
      <c r="B145" s="1510"/>
      <c r="C145" s="1310"/>
      <c r="D145" s="1310"/>
      <c r="E145" s="1310"/>
      <c r="F145" s="1310"/>
      <c r="G145" s="1310"/>
      <c r="H145" s="1310"/>
      <c r="I145" s="1310"/>
    </row>
    <row r="146" spans="2:9" ht="17.25" customHeight="1">
      <c r="B146" s="1510"/>
      <c r="C146" s="1310"/>
      <c r="D146" s="1310"/>
      <c r="E146" s="1310"/>
      <c r="F146" s="1310"/>
      <c r="G146" s="1310"/>
      <c r="H146" s="1310"/>
      <c r="I146" s="1310">
        <v>49</v>
      </c>
    </row>
    <row r="147" spans="2:9" ht="17.25" customHeight="1">
      <c r="B147" s="1510"/>
      <c r="C147" s="1310"/>
      <c r="D147" s="1310"/>
      <c r="E147" s="1310"/>
      <c r="F147" s="1310"/>
      <c r="G147" s="1310"/>
      <c r="H147" s="1310"/>
      <c r="I147" s="1310"/>
    </row>
    <row r="148" spans="2:9" ht="17.25" customHeight="1">
      <c r="B148" s="1510"/>
      <c r="C148" s="2579" t="s">
        <v>1083</v>
      </c>
      <c r="D148" s="2579"/>
      <c r="E148" s="2579"/>
      <c r="F148" s="2579"/>
      <c r="G148" s="1310"/>
      <c r="H148" s="1310"/>
      <c r="I148" s="1310"/>
    </row>
    <row r="149" spans="2:9" ht="17.25" customHeight="1" thickBot="1">
      <c r="B149" s="1510"/>
      <c r="C149" s="2117"/>
      <c r="D149" s="2117"/>
      <c r="E149" s="2117"/>
      <c r="F149" s="2117"/>
      <c r="G149" s="1310"/>
      <c r="H149" s="1310"/>
      <c r="I149" s="1310"/>
    </row>
    <row r="150" spans="2:9" ht="27.75" customHeight="1" thickBot="1">
      <c r="B150" s="2535" t="s">
        <v>449</v>
      </c>
      <c r="C150" s="2536"/>
      <c r="D150" s="1310"/>
      <c r="E150" s="1310"/>
      <c r="F150" s="1310"/>
      <c r="G150" s="1311"/>
      <c r="H150" s="1982"/>
      <c r="I150" s="2118" t="s">
        <v>885</v>
      </c>
    </row>
    <row r="151" spans="2:9" ht="17.25" customHeight="1" thickBot="1">
      <c r="B151" s="2580" t="s">
        <v>863</v>
      </c>
      <c r="C151" s="2582"/>
      <c r="D151" s="2563" t="s">
        <v>719</v>
      </c>
      <c r="E151" s="2537" t="s">
        <v>771</v>
      </c>
      <c r="F151" s="2541" t="s">
        <v>914</v>
      </c>
      <c r="G151" s="2541"/>
      <c r="H151" s="2541"/>
      <c r="I151" s="2542"/>
    </row>
    <row r="152" spans="2:9" ht="13.5" thickBot="1">
      <c r="B152" s="2581"/>
      <c r="C152" s="2583"/>
      <c r="D152" s="2564"/>
      <c r="E152" s="2538"/>
      <c r="F152" s="2585" t="s">
        <v>772</v>
      </c>
      <c r="G152" s="2585"/>
      <c r="H152" s="2585"/>
      <c r="I152" s="2608" t="s">
        <v>866</v>
      </c>
    </row>
    <row r="153" spans="2:9" ht="26.25" thickBot="1">
      <c r="B153" s="2581"/>
      <c r="C153" s="2583"/>
      <c r="D153" s="2565"/>
      <c r="E153" s="2539"/>
      <c r="F153" s="2109" t="s">
        <v>723</v>
      </c>
      <c r="G153" s="1627" t="s">
        <v>724</v>
      </c>
      <c r="H153" s="2109" t="s">
        <v>2</v>
      </c>
      <c r="I153" s="2609"/>
    </row>
    <row r="154" spans="2:9" ht="13.5" thickBot="1">
      <c r="B154" s="2581"/>
      <c r="C154" s="2583"/>
      <c r="D154" s="1336">
        <v>1</v>
      </c>
      <c r="E154" s="2555">
        <v>2</v>
      </c>
      <c r="F154" s="2603">
        <v>3</v>
      </c>
      <c r="G154" s="2555">
        <v>4</v>
      </c>
      <c r="H154" s="1336">
        <v>5</v>
      </c>
      <c r="I154" s="2555">
        <v>6</v>
      </c>
    </row>
    <row r="155" spans="2:9" ht="13.5" thickBot="1">
      <c r="B155" s="2581"/>
      <c r="C155" s="2584"/>
      <c r="D155" s="2112" t="s">
        <v>867</v>
      </c>
      <c r="E155" s="2557"/>
      <c r="F155" s="2604"/>
      <c r="G155" s="2557"/>
      <c r="H155" s="1633" t="s">
        <v>729</v>
      </c>
      <c r="I155" s="2557"/>
    </row>
    <row r="156" spans="2:9">
      <c r="B156" s="1623">
        <v>1</v>
      </c>
      <c r="C156" s="2236" t="s">
        <v>165</v>
      </c>
      <c r="D156" s="1626">
        <f>E156+H156+I156</f>
        <v>1178827.7111789999</v>
      </c>
      <c r="E156" s="1515"/>
      <c r="F156" s="1419"/>
      <c r="G156" s="1515">
        <v>1030866.475399</v>
      </c>
      <c r="H156" s="1626">
        <f>F156+G156</f>
        <v>1030866.475399</v>
      </c>
      <c r="I156" s="1515">
        <v>147961.23577999993</v>
      </c>
    </row>
    <row r="157" spans="2:9" ht="14.25" customHeight="1">
      <c r="B157" s="1624"/>
      <c r="C157" s="1944"/>
      <c r="D157" s="1515">
        <f t="shared" ref="D157:D193" si="8">E157+H157+I157</f>
        <v>0</v>
      </c>
      <c r="E157" s="1515"/>
      <c r="F157" s="1419"/>
      <c r="G157" s="1515"/>
      <c r="H157" s="1515">
        <f t="shared" ref="H157:H192" si="9">F157+G157</f>
        <v>0</v>
      </c>
      <c r="I157" s="1515">
        <v>0</v>
      </c>
    </row>
    <row r="158" spans="2:9">
      <c r="B158" s="1624">
        <v>2</v>
      </c>
      <c r="C158" s="1945" t="s">
        <v>773</v>
      </c>
      <c r="D158" s="1515">
        <f t="shared" si="8"/>
        <v>83473.044649999996</v>
      </c>
      <c r="E158" s="1515"/>
      <c r="F158" s="1419"/>
      <c r="G158" s="1515">
        <v>76936.31465</v>
      </c>
      <c r="H158" s="1515">
        <f t="shared" si="9"/>
        <v>76936.31465</v>
      </c>
      <c r="I158" s="1515">
        <v>6536.73</v>
      </c>
    </row>
    <row r="159" spans="2:9">
      <c r="B159" s="1624"/>
      <c r="C159" s="1945"/>
      <c r="D159" s="1515">
        <f t="shared" si="8"/>
        <v>0</v>
      </c>
      <c r="E159" s="1515"/>
      <c r="F159" s="1419"/>
      <c r="G159" s="1515"/>
      <c r="H159" s="1515">
        <f t="shared" si="9"/>
        <v>0</v>
      </c>
      <c r="I159" s="1515">
        <v>0</v>
      </c>
    </row>
    <row r="160" spans="2:9">
      <c r="B160" s="1624">
        <v>3</v>
      </c>
      <c r="C160" s="1946" t="s">
        <v>774</v>
      </c>
      <c r="D160" s="1515">
        <f t="shared" si="8"/>
        <v>0</v>
      </c>
      <c r="E160" s="1515"/>
      <c r="F160" s="1419"/>
      <c r="G160" s="1515"/>
      <c r="H160" s="1515">
        <f t="shared" si="9"/>
        <v>0</v>
      </c>
      <c r="I160" s="1515">
        <v>0</v>
      </c>
    </row>
    <row r="161" spans="2:11">
      <c r="B161" s="1624"/>
      <c r="C161" s="1944"/>
      <c r="D161" s="1515">
        <f t="shared" si="8"/>
        <v>0</v>
      </c>
      <c r="E161" s="1515"/>
      <c r="F161" s="1419"/>
      <c r="G161" s="1515"/>
      <c r="H161" s="1515">
        <f t="shared" si="9"/>
        <v>0</v>
      </c>
      <c r="I161" s="1515"/>
    </row>
    <row r="162" spans="2:11">
      <c r="B162" s="1624">
        <v>4</v>
      </c>
      <c r="C162" s="1947" t="s">
        <v>915</v>
      </c>
      <c r="D162" s="1516">
        <f t="shared" si="8"/>
        <v>1095354.666529</v>
      </c>
      <c r="E162" s="1516">
        <f>E156-E158</f>
        <v>0</v>
      </c>
      <c r="F162" s="1516">
        <f>F156-F158</f>
        <v>0</v>
      </c>
      <c r="G162" s="1516">
        <f>G156-G158</f>
        <v>953930.16074900003</v>
      </c>
      <c r="H162" s="1516">
        <f t="shared" si="9"/>
        <v>953930.16074900003</v>
      </c>
      <c r="I162" s="1516">
        <f>I156-I158</f>
        <v>141424.50577999992</v>
      </c>
    </row>
    <row r="163" spans="2:11">
      <c r="B163" s="1624"/>
      <c r="C163" s="1947"/>
      <c r="D163" s="1515">
        <f t="shared" si="8"/>
        <v>0</v>
      </c>
      <c r="E163" s="1515"/>
      <c r="F163" s="1419"/>
      <c r="G163" s="1515"/>
      <c r="H163" s="1515">
        <f t="shared" si="9"/>
        <v>0</v>
      </c>
      <c r="I163" s="1515"/>
    </row>
    <row r="164" spans="2:11">
      <c r="B164" s="1624">
        <v>5</v>
      </c>
      <c r="C164" s="1947" t="s">
        <v>775</v>
      </c>
      <c r="D164" s="1515">
        <f t="shared" si="8"/>
        <v>288124.76613</v>
      </c>
      <c r="E164" s="1515">
        <f>SUM(E165:E169)</f>
        <v>0</v>
      </c>
      <c r="F164" s="1515">
        <f>SUM(F165:F169)</f>
        <v>0</v>
      </c>
      <c r="G164" s="1515">
        <f>SUM(G165:G169)</f>
        <v>288124.76613</v>
      </c>
      <c r="H164" s="1515">
        <f t="shared" si="9"/>
        <v>288124.76613</v>
      </c>
      <c r="I164" s="1515">
        <f>SUM(I165:I169)</f>
        <v>0</v>
      </c>
    </row>
    <row r="165" spans="2:11">
      <c r="B165" s="1624">
        <v>5.0999999999999996</v>
      </c>
      <c r="C165" s="1944" t="s">
        <v>310</v>
      </c>
      <c r="D165" s="1515">
        <f t="shared" si="8"/>
        <v>283596.09603000002</v>
      </c>
      <c r="E165" s="1515"/>
      <c r="F165" s="1419"/>
      <c r="G165" s="1515">
        <v>283596.09603000002</v>
      </c>
      <c r="H165" s="1515">
        <f t="shared" si="9"/>
        <v>283596.09603000002</v>
      </c>
      <c r="I165" s="1515">
        <v>0</v>
      </c>
    </row>
    <row r="166" spans="2:11">
      <c r="B166" s="1624">
        <v>5.2</v>
      </c>
      <c r="C166" s="1944" t="s">
        <v>776</v>
      </c>
      <c r="D166" s="1515">
        <f t="shared" si="8"/>
        <v>0</v>
      </c>
      <c r="E166" s="1515"/>
      <c r="F166" s="1419"/>
      <c r="G166" s="1515"/>
      <c r="H166" s="1515">
        <f t="shared" si="9"/>
        <v>0</v>
      </c>
      <c r="I166" s="1515">
        <v>0</v>
      </c>
    </row>
    <row r="167" spans="2:11">
      <c r="B167" s="1624">
        <v>5.3</v>
      </c>
      <c r="C167" s="1944" t="s">
        <v>777</v>
      </c>
      <c r="D167" s="1515">
        <f t="shared" si="8"/>
        <v>2151.4995800000002</v>
      </c>
      <c r="E167" s="1515"/>
      <c r="F167" s="1419"/>
      <c r="G167" s="1515">
        <v>2151.4995800000002</v>
      </c>
      <c r="H167" s="1515">
        <f t="shared" si="9"/>
        <v>2151.4995800000002</v>
      </c>
      <c r="I167" s="1515">
        <v>0</v>
      </c>
    </row>
    <row r="168" spans="2:11">
      <c r="B168" s="1624">
        <v>5.4</v>
      </c>
      <c r="C168" s="1944" t="s">
        <v>778</v>
      </c>
      <c r="D168" s="1515">
        <f t="shared" si="8"/>
        <v>0</v>
      </c>
      <c r="E168" s="1515"/>
      <c r="F168" s="1419"/>
      <c r="G168" s="1515"/>
      <c r="H168" s="1515">
        <f t="shared" si="9"/>
        <v>0</v>
      </c>
      <c r="I168" s="1515">
        <v>0</v>
      </c>
    </row>
    <row r="169" spans="2:11">
      <c r="B169" s="1624">
        <v>5.5</v>
      </c>
      <c r="C169" s="1944" t="s">
        <v>779</v>
      </c>
      <c r="D169" s="1515">
        <f t="shared" si="8"/>
        <v>2377.1705200000001</v>
      </c>
      <c r="E169" s="1515"/>
      <c r="F169" s="1419"/>
      <c r="G169" s="1515">
        <v>2377.1705200000001</v>
      </c>
      <c r="H169" s="1515">
        <f t="shared" si="9"/>
        <v>2377.1705200000001</v>
      </c>
      <c r="I169" s="1515">
        <v>0</v>
      </c>
    </row>
    <row r="170" spans="2:11">
      <c r="B170" s="1624"/>
      <c r="C170" s="1944" t="s">
        <v>855</v>
      </c>
      <c r="D170" s="1515">
        <f t="shared" si="8"/>
        <v>0</v>
      </c>
      <c r="E170" s="1515"/>
      <c r="F170" s="1419"/>
      <c r="G170" s="1515"/>
      <c r="H170" s="1515">
        <f t="shared" si="9"/>
        <v>0</v>
      </c>
      <c r="I170" s="1515">
        <v>0</v>
      </c>
      <c r="K170" s="1300"/>
    </row>
    <row r="171" spans="2:11">
      <c r="B171" s="1624"/>
      <c r="C171" s="1948" t="s">
        <v>792</v>
      </c>
      <c r="D171" s="1515">
        <f t="shared" si="8"/>
        <v>0</v>
      </c>
      <c r="E171" s="1515"/>
      <c r="F171" s="1419"/>
      <c r="G171" s="1515"/>
      <c r="H171" s="1515">
        <f t="shared" si="9"/>
        <v>0</v>
      </c>
      <c r="I171" s="1515"/>
    </row>
    <row r="172" spans="2:11">
      <c r="B172" s="1624"/>
      <c r="C172" s="1944"/>
      <c r="D172" s="1515">
        <f t="shared" si="8"/>
        <v>0</v>
      </c>
      <c r="E172" s="1515"/>
      <c r="F172" s="1419"/>
      <c r="G172" s="1515"/>
      <c r="H172" s="1515">
        <f t="shared" si="9"/>
        <v>0</v>
      </c>
      <c r="I172" s="1515"/>
    </row>
    <row r="173" spans="2:11">
      <c r="B173" s="1624">
        <v>6</v>
      </c>
      <c r="C173" s="1943" t="s">
        <v>781</v>
      </c>
      <c r="D173" s="1516">
        <f t="shared" si="8"/>
        <v>1383479.4326589999</v>
      </c>
      <c r="E173" s="1516">
        <f>E162+E164</f>
        <v>0</v>
      </c>
      <c r="F173" s="1516">
        <f>F162+F164</f>
        <v>0</v>
      </c>
      <c r="G173" s="1516">
        <f>G162+G164</f>
        <v>1242054.9268789999</v>
      </c>
      <c r="H173" s="1516">
        <f t="shared" si="9"/>
        <v>1242054.9268789999</v>
      </c>
      <c r="I173" s="1516">
        <f>I162+I164</f>
        <v>141424.50577999992</v>
      </c>
    </row>
    <row r="174" spans="2:11">
      <c r="B174" s="1624"/>
      <c r="C174" s="1943"/>
      <c r="D174" s="1515">
        <f t="shared" si="8"/>
        <v>0</v>
      </c>
      <c r="E174" s="1515"/>
      <c r="F174" s="1419"/>
      <c r="G174" s="1515"/>
      <c r="H174" s="1515">
        <f t="shared" si="9"/>
        <v>0</v>
      </c>
      <c r="I174" s="1515"/>
    </row>
    <row r="175" spans="2:11" ht="13.5" customHeight="1">
      <c r="B175" s="1624">
        <v>7</v>
      </c>
      <c r="C175" s="1944" t="s">
        <v>782</v>
      </c>
      <c r="D175" s="1515">
        <f t="shared" si="8"/>
        <v>149718.58223999999</v>
      </c>
      <c r="E175" s="1515"/>
      <c r="F175" s="1419"/>
      <c r="G175" s="1515">
        <v>130654.87224</v>
      </c>
      <c r="H175" s="1515">
        <f t="shared" si="9"/>
        <v>130654.87224</v>
      </c>
      <c r="I175" s="1515">
        <v>19063.71</v>
      </c>
    </row>
    <row r="176" spans="2:11">
      <c r="B176" s="1624">
        <v>8</v>
      </c>
      <c r="C176" s="1944" t="s">
        <v>783</v>
      </c>
      <c r="D176" s="1515">
        <f t="shared" si="8"/>
        <v>-30969.267889999999</v>
      </c>
      <c r="E176" s="1515"/>
      <c r="F176" s="1419"/>
      <c r="G176" s="1515">
        <v>-29196.567889999998</v>
      </c>
      <c r="H176" s="1515">
        <f t="shared" si="9"/>
        <v>-29196.567889999998</v>
      </c>
      <c r="I176" s="1515">
        <v>-1772.7</v>
      </c>
    </row>
    <row r="177" spans="2:11">
      <c r="B177" s="1624">
        <v>9</v>
      </c>
      <c r="C177" s="1944" t="s">
        <v>784</v>
      </c>
      <c r="D177" s="1515">
        <f t="shared" si="8"/>
        <v>0</v>
      </c>
      <c r="E177" s="1515"/>
      <c r="F177" s="1419"/>
      <c r="G177" s="1515"/>
      <c r="H177" s="1515">
        <f t="shared" si="9"/>
        <v>0</v>
      </c>
      <c r="I177" s="1515">
        <v>0</v>
      </c>
    </row>
    <row r="178" spans="2:11">
      <c r="B178" s="1624">
        <v>10</v>
      </c>
      <c r="C178" s="1949" t="s">
        <v>785</v>
      </c>
      <c r="D178" s="1515">
        <f t="shared" si="8"/>
        <v>0</v>
      </c>
      <c r="E178" s="1515"/>
      <c r="F178" s="1419"/>
      <c r="G178" s="1515"/>
      <c r="H178" s="1515">
        <f t="shared" si="9"/>
        <v>0</v>
      </c>
      <c r="I178" s="1515">
        <v>0</v>
      </c>
    </row>
    <row r="179" spans="2:11">
      <c r="B179" s="1624">
        <v>11</v>
      </c>
      <c r="C179" s="1944" t="s">
        <v>786</v>
      </c>
      <c r="D179" s="1515">
        <f t="shared" si="8"/>
        <v>646938.03952999995</v>
      </c>
      <c r="E179" s="1515"/>
      <c r="F179" s="1419"/>
      <c r="G179" s="1515">
        <v>598990.17420999997</v>
      </c>
      <c r="H179" s="1515">
        <f t="shared" si="9"/>
        <v>598990.17420999997</v>
      </c>
      <c r="I179" s="1515">
        <v>47947.865319999997</v>
      </c>
    </row>
    <row r="180" spans="2:11">
      <c r="B180" s="2233">
        <v>12</v>
      </c>
      <c r="C180" s="2237" t="s">
        <v>997</v>
      </c>
      <c r="D180" s="1515">
        <f t="shared" si="8"/>
        <v>0</v>
      </c>
      <c r="E180" s="1515"/>
      <c r="F180" s="1419"/>
      <c r="G180" s="1515"/>
      <c r="H180" s="1515">
        <f t="shared" si="9"/>
        <v>0</v>
      </c>
      <c r="I180" s="1515"/>
    </row>
    <row r="181" spans="2:11" ht="15.75" customHeight="1">
      <c r="B181" s="1624">
        <v>13</v>
      </c>
      <c r="C181" s="2238" t="s">
        <v>1062</v>
      </c>
      <c r="D181" s="1515">
        <f t="shared" si="8"/>
        <v>765687.35387999995</v>
      </c>
      <c r="E181" s="1516">
        <f>SUM(E175:E180)</f>
        <v>0</v>
      </c>
      <c r="F181" s="1516">
        <f>SUM(F175:F180)</f>
        <v>0</v>
      </c>
      <c r="G181" s="1516">
        <f>SUM(G175:G180)</f>
        <v>700448.47855999996</v>
      </c>
      <c r="H181" s="1515">
        <f t="shared" si="9"/>
        <v>700448.47855999996</v>
      </c>
      <c r="I181" s="1516">
        <f>SUM(I175:I180)</f>
        <v>65238.875319999992</v>
      </c>
    </row>
    <row r="182" spans="2:11">
      <c r="B182" s="2234"/>
      <c r="C182" s="1944"/>
      <c r="D182" s="1515">
        <f t="shared" si="8"/>
        <v>0</v>
      </c>
      <c r="E182" s="1515"/>
      <c r="F182" s="1419"/>
      <c r="G182" s="1515"/>
      <c r="H182" s="1515">
        <f t="shared" si="9"/>
        <v>0</v>
      </c>
      <c r="I182" s="1515"/>
    </row>
    <row r="183" spans="2:11">
      <c r="B183" s="1624">
        <v>14</v>
      </c>
      <c r="C183" s="1949" t="s">
        <v>864</v>
      </c>
      <c r="D183" s="1515">
        <f t="shared" si="8"/>
        <v>154000.55497999999</v>
      </c>
      <c r="E183" s="1515"/>
      <c r="F183" s="1419"/>
      <c r="G183" s="1515">
        <v>133652.28498</v>
      </c>
      <c r="H183" s="1515">
        <f t="shared" si="9"/>
        <v>133652.28498</v>
      </c>
      <c r="I183" s="1515">
        <v>20348.27</v>
      </c>
    </row>
    <row r="184" spans="2:11">
      <c r="B184" s="1624">
        <v>15</v>
      </c>
      <c r="C184" s="1944" t="s">
        <v>793</v>
      </c>
      <c r="D184" s="1515">
        <f t="shared" si="8"/>
        <v>0</v>
      </c>
      <c r="E184" s="1515"/>
      <c r="F184" s="1419"/>
      <c r="G184" s="1515"/>
      <c r="H184" s="1515">
        <f t="shared" si="9"/>
        <v>0</v>
      </c>
      <c r="I184" s="1515"/>
    </row>
    <row r="185" spans="2:11">
      <c r="B185" s="1624">
        <v>16</v>
      </c>
      <c r="C185" s="1949" t="s">
        <v>788</v>
      </c>
      <c r="D185" s="1515">
        <f t="shared" si="8"/>
        <v>497171.68028500001</v>
      </c>
      <c r="E185" s="1515"/>
      <c r="F185" s="1419"/>
      <c r="G185" s="1515">
        <v>436881.87028500001</v>
      </c>
      <c r="H185" s="1515">
        <f t="shared" si="9"/>
        <v>436881.87028500001</v>
      </c>
      <c r="I185" s="1515">
        <v>60289.81</v>
      </c>
    </row>
    <row r="186" spans="2:11">
      <c r="B186" s="1624">
        <v>17</v>
      </c>
      <c r="C186" s="1944" t="s">
        <v>789</v>
      </c>
      <c r="D186" s="1515">
        <f t="shared" si="8"/>
        <v>-137431.11199999999</v>
      </c>
      <c r="E186" s="1515"/>
      <c r="F186" s="1419"/>
      <c r="G186" s="1515">
        <v>-137431.11199999999</v>
      </c>
      <c r="H186" s="1515">
        <f t="shared" si="9"/>
        <v>-137431.11199999999</v>
      </c>
      <c r="I186" s="1515"/>
      <c r="K186" s="1309"/>
    </row>
    <row r="187" spans="2:11">
      <c r="B187" s="1624">
        <v>18</v>
      </c>
      <c r="C187" s="1944" t="s">
        <v>790</v>
      </c>
      <c r="D187" s="1515">
        <f t="shared" si="8"/>
        <v>0</v>
      </c>
      <c r="E187" s="1515"/>
      <c r="F187" s="1419"/>
      <c r="G187" s="1515"/>
      <c r="H187" s="1515">
        <f t="shared" si="9"/>
        <v>0</v>
      </c>
      <c r="I187" s="1515"/>
      <c r="K187" s="1300"/>
    </row>
    <row r="188" spans="2:11">
      <c r="B188" s="2235">
        <v>19</v>
      </c>
      <c r="C188" s="1943" t="s">
        <v>1063</v>
      </c>
      <c r="D188" s="1515">
        <f t="shared" si="8"/>
        <v>359740.56828499999</v>
      </c>
      <c r="E188" s="1516">
        <f>SUM(E185:E187)</f>
        <v>0</v>
      </c>
      <c r="F188" s="1516">
        <f>SUM(F185:F187)</f>
        <v>0</v>
      </c>
      <c r="G188" s="1516">
        <f>SUM(G185:G187)</f>
        <v>299450.75828499999</v>
      </c>
      <c r="H188" s="1515">
        <f t="shared" si="9"/>
        <v>299450.75828499999</v>
      </c>
      <c r="I188" s="1516">
        <f>SUM(I185:I187)</f>
        <v>60289.81</v>
      </c>
    </row>
    <row r="189" spans="2:11">
      <c r="B189" s="1624"/>
      <c r="C189" s="1943"/>
      <c r="D189" s="1515">
        <f t="shared" si="8"/>
        <v>0</v>
      </c>
      <c r="E189" s="1515"/>
      <c r="F189" s="1419"/>
      <c r="G189" s="1515"/>
      <c r="H189" s="1515">
        <f t="shared" si="9"/>
        <v>0</v>
      </c>
      <c r="I189" s="1515"/>
    </row>
    <row r="190" spans="2:11">
      <c r="B190" s="1624">
        <v>20</v>
      </c>
      <c r="C190" s="1943" t="s">
        <v>1064</v>
      </c>
      <c r="D190" s="1515">
        <f t="shared" si="8"/>
        <v>104050.9555139999</v>
      </c>
      <c r="E190" s="1515">
        <f>E173-E181-E183-E188</f>
        <v>0</v>
      </c>
      <c r="F190" s="1515">
        <f>F173-F181-F183-F188</f>
        <v>0</v>
      </c>
      <c r="G190" s="1515">
        <f>G173-G181-G183-G188</f>
        <v>108503.40505399997</v>
      </c>
      <c r="H190" s="1515">
        <f t="shared" si="9"/>
        <v>108503.40505399997</v>
      </c>
      <c r="I190" s="1515">
        <f>I173-I181-I183-I188</f>
        <v>-4452.4495400000742</v>
      </c>
    </row>
    <row r="191" spans="2:11">
      <c r="B191" s="2233">
        <v>21</v>
      </c>
      <c r="C191" s="1944" t="s">
        <v>791</v>
      </c>
      <c r="D191" s="1515">
        <f t="shared" si="8"/>
        <v>0</v>
      </c>
      <c r="E191" s="1515"/>
      <c r="F191" s="1419"/>
      <c r="G191" s="1515"/>
      <c r="H191" s="1515">
        <f t="shared" si="9"/>
        <v>0</v>
      </c>
      <c r="I191" s="1515"/>
    </row>
    <row r="192" spans="2:11">
      <c r="B192" s="1624"/>
      <c r="C192" s="2239"/>
      <c r="D192" s="1515">
        <f t="shared" si="8"/>
        <v>0</v>
      </c>
      <c r="E192" s="1515"/>
      <c r="F192" s="1419"/>
      <c r="G192" s="1515"/>
      <c r="H192" s="1515">
        <f t="shared" si="9"/>
        <v>0</v>
      </c>
      <c r="I192" s="1515"/>
    </row>
    <row r="193" spans="2:9" ht="13.5" thickBot="1">
      <c r="B193" s="1629">
        <v>22</v>
      </c>
      <c r="C193" s="1517" t="s">
        <v>1065</v>
      </c>
      <c r="D193" s="1518">
        <f t="shared" si="8"/>
        <v>104050.9555139999</v>
      </c>
      <c r="E193" s="1518">
        <f>E190-E191</f>
        <v>0</v>
      </c>
      <c r="F193" s="1518">
        <f>F190-F191</f>
        <v>0</v>
      </c>
      <c r="G193" s="1518">
        <f>G190-G191</f>
        <v>108503.40505399997</v>
      </c>
      <c r="H193" s="1518">
        <f>H173-H181-H188-H183</f>
        <v>108503.40505399997</v>
      </c>
      <c r="I193" s="1518">
        <f>I190-I191</f>
        <v>-4452.4495400000742</v>
      </c>
    </row>
    <row r="194" spans="2:9" ht="17.25" customHeight="1">
      <c r="B194" s="1510"/>
      <c r="C194" s="1511"/>
      <c r="D194" s="1467"/>
      <c r="E194" s="1467"/>
      <c r="F194" s="1467"/>
      <c r="G194" s="1467"/>
      <c r="H194" s="1467"/>
      <c r="I194" s="1312"/>
    </row>
    <row r="195" spans="2:9" ht="17.25" customHeight="1">
      <c r="B195" s="1510"/>
      <c r="C195" s="1511"/>
      <c r="D195" s="1467"/>
      <c r="E195" s="1467"/>
      <c r="F195" s="1467"/>
      <c r="G195" s="1467"/>
      <c r="H195" s="1467"/>
      <c r="I195" s="1312">
        <v>50</v>
      </c>
    </row>
    <row r="196" spans="2:9" ht="17.25" customHeight="1">
      <c r="B196" s="1510"/>
      <c r="C196" s="1310"/>
      <c r="D196" s="1310"/>
      <c r="E196" s="1310"/>
      <c r="F196" s="1310"/>
      <c r="G196" s="1310"/>
      <c r="H196" s="1310"/>
      <c r="I196" s="1310"/>
    </row>
    <row r="197" spans="2:9" ht="15" customHeight="1">
      <c r="B197" s="1510"/>
      <c r="C197" s="2579" t="s">
        <v>1083</v>
      </c>
      <c r="D197" s="2579"/>
      <c r="E197" s="2579"/>
      <c r="F197" s="2579"/>
      <c r="G197" s="1310"/>
      <c r="H197" s="1310"/>
      <c r="I197" s="1310"/>
    </row>
    <row r="198" spans="2:9" ht="14.25" customHeight="1" thickBot="1">
      <c r="B198" s="1510"/>
      <c r="C198" s="2117"/>
      <c r="D198" s="2117"/>
      <c r="E198" s="2117"/>
      <c r="F198" s="2117"/>
      <c r="G198" s="1310"/>
      <c r="H198" s="1310"/>
      <c r="I198" s="1310"/>
    </row>
    <row r="199" spans="2:9" ht="17.25" customHeight="1" thickBot="1">
      <c r="B199" s="2535" t="s">
        <v>508</v>
      </c>
      <c r="C199" s="2536"/>
      <c r="D199" s="1310"/>
      <c r="E199" s="1310"/>
      <c r="F199" s="1310"/>
      <c r="G199" s="1311"/>
      <c r="H199" s="1982"/>
      <c r="I199" s="2118" t="s">
        <v>885</v>
      </c>
    </row>
    <row r="200" spans="2:9" ht="13.5" thickBot="1">
      <c r="B200" s="2580" t="s">
        <v>863</v>
      </c>
      <c r="C200" s="2582"/>
      <c r="D200" s="2563" t="s">
        <v>719</v>
      </c>
      <c r="E200" s="2537" t="s">
        <v>771</v>
      </c>
      <c r="F200" s="2541" t="s">
        <v>914</v>
      </c>
      <c r="G200" s="2541"/>
      <c r="H200" s="2541"/>
      <c r="I200" s="2542"/>
    </row>
    <row r="201" spans="2:9" ht="13.5" thickBot="1">
      <c r="B201" s="2581"/>
      <c r="C201" s="2583"/>
      <c r="D201" s="2564"/>
      <c r="E201" s="2538"/>
      <c r="F201" s="2585" t="s">
        <v>772</v>
      </c>
      <c r="G201" s="2585"/>
      <c r="H201" s="2585"/>
      <c r="I201" s="2608" t="s">
        <v>866</v>
      </c>
    </row>
    <row r="202" spans="2:9" ht="26.25" thickBot="1">
      <c r="B202" s="2581"/>
      <c r="C202" s="2583"/>
      <c r="D202" s="2565"/>
      <c r="E202" s="2539"/>
      <c r="F202" s="1630" t="s">
        <v>723</v>
      </c>
      <c r="G202" s="1613" t="s">
        <v>724</v>
      </c>
      <c r="H202" s="1630" t="s">
        <v>2</v>
      </c>
      <c r="I202" s="2609"/>
    </row>
    <row r="203" spans="2:9" ht="13.5" thickBot="1">
      <c r="B203" s="2581"/>
      <c r="C203" s="2583"/>
      <c r="D203" s="1336">
        <v>1</v>
      </c>
      <c r="E203" s="2555">
        <v>2</v>
      </c>
      <c r="F203" s="2603">
        <v>3</v>
      </c>
      <c r="G203" s="2555">
        <v>4</v>
      </c>
      <c r="H203" s="1336">
        <v>5</v>
      </c>
      <c r="I203" s="2555">
        <v>6</v>
      </c>
    </row>
    <row r="204" spans="2:9" ht="13.5" thickBot="1">
      <c r="B204" s="2581"/>
      <c r="C204" s="2584"/>
      <c r="D204" s="2112" t="s">
        <v>867</v>
      </c>
      <c r="E204" s="2557"/>
      <c r="F204" s="2604"/>
      <c r="G204" s="2557"/>
      <c r="H204" s="2112" t="s">
        <v>729</v>
      </c>
      <c r="I204" s="2557"/>
    </row>
    <row r="205" spans="2:9" ht="14.25" customHeight="1">
      <c r="B205" s="1623">
        <v>1</v>
      </c>
      <c r="C205" s="2236" t="s">
        <v>165</v>
      </c>
      <c r="D205" s="2175">
        <f>E205+H205+I205</f>
        <v>11510581</v>
      </c>
      <c r="E205" s="1636">
        <v>0</v>
      </c>
      <c r="F205" s="1635"/>
      <c r="G205" s="1636">
        <v>10444606</v>
      </c>
      <c r="H205" s="2175">
        <f>F205+G205</f>
        <v>10444606</v>
      </c>
      <c r="I205" s="1636">
        <v>1065975</v>
      </c>
    </row>
    <row r="206" spans="2:9">
      <c r="B206" s="1624"/>
      <c r="C206" s="1944"/>
      <c r="D206" s="1636">
        <f t="shared" ref="D206:D242" si="10">E206+H206+I206</f>
        <v>0</v>
      </c>
      <c r="E206" s="1636"/>
      <c r="F206" s="1635"/>
      <c r="G206" s="1636"/>
      <c r="H206" s="1636">
        <f t="shared" ref="H206:H242" si="11">F206+G206</f>
        <v>0</v>
      </c>
      <c r="I206" s="1636">
        <v>0</v>
      </c>
    </row>
    <row r="207" spans="2:9">
      <c r="B207" s="1624">
        <v>2</v>
      </c>
      <c r="C207" s="1945" t="s">
        <v>773</v>
      </c>
      <c r="D207" s="1636">
        <f t="shared" si="10"/>
        <v>302123</v>
      </c>
      <c r="E207" s="1636">
        <v>0</v>
      </c>
      <c r="F207" s="1635"/>
      <c r="G207" s="1636">
        <v>262178</v>
      </c>
      <c r="H207" s="1636">
        <f t="shared" si="11"/>
        <v>262178</v>
      </c>
      <c r="I207" s="1636">
        <v>39945</v>
      </c>
    </row>
    <row r="208" spans="2:9">
      <c r="B208" s="1624"/>
      <c r="C208" s="1945"/>
      <c r="D208" s="1636">
        <f t="shared" si="10"/>
        <v>0</v>
      </c>
      <c r="E208" s="1636"/>
      <c r="F208" s="1635"/>
      <c r="G208" s="1636"/>
      <c r="H208" s="1636">
        <f t="shared" si="11"/>
        <v>0</v>
      </c>
      <c r="I208" s="1636">
        <v>0</v>
      </c>
    </row>
    <row r="209" spans="2:11">
      <c r="B209" s="1624">
        <v>3</v>
      </c>
      <c r="C209" s="1946" t="s">
        <v>774</v>
      </c>
      <c r="D209" s="1636">
        <f t="shared" si="10"/>
        <v>0</v>
      </c>
      <c r="E209" s="1636"/>
      <c r="F209" s="1635"/>
      <c r="G209" s="1636"/>
      <c r="H209" s="1636">
        <f t="shared" si="11"/>
        <v>0</v>
      </c>
      <c r="I209" s="1636">
        <v>0</v>
      </c>
    </row>
    <row r="210" spans="2:11">
      <c r="B210" s="1624"/>
      <c r="C210" s="1944"/>
      <c r="D210" s="1636">
        <f t="shared" si="10"/>
        <v>0</v>
      </c>
      <c r="E210" s="1636"/>
      <c r="F210" s="1635"/>
      <c r="G210" s="1636"/>
      <c r="H210" s="1636">
        <f t="shared" si="11"/>
        <v>0</v>
      </c>
      <c r="I210" s="1636"/>
    </row>
    <row r="211" spans="2:11">
      <c r="B211" s="1624">
        <v>4</v>
      </c>
      <c r="C211" s="1947" t="s">
        <v>915</v>
      </c>
      <c r="D211" s="2246">
        <f t="shared" si="10"/>
        <v>11208458</v>
      </c>
      <c r="E211" s="2246">
        <f>E205-E207+E209</f>
        <v>0</v>
      </c>
      <c r="F211" s="2246">
        <f>F205-F207+F209</f>
        <v>0</v>
      </c>
      <c r="G211" s="2246">
        <f>G205-G207+G209</f>
        <v>10182428</v>
      </c>
      <c r="H211" s="2246">
        <f t="shared" si="11"/>
        <v>10182428</v>
      </c>
      <c r="I211" s="2246">
        <f>I205-I207+I209</f>
        <v>1026030</v>
      </c>
    </row>
    <row r="212" spans="2:11">
      <c r="B212" s="1624"/>
      <c r="C212" s="1947"/>
      <c r="D212" s="1636">
        <f t="shared" si="10"/>
        <v>0</v>
      </c>
      <c r="E212" s="1636"/>
      <c r="F212" s="1635"/>
      <c r="G212" s="1636"/>
      <c r="H212" s="1636">
        <f t="shared" si="11"/>
        <v>0</v>
      </c>
      <c r="I212" s="1636"/>
    </row>
    <row r="213" spans="2:11">
      <c r="B213" s="1624">
        <v>5</v>
      </c>
      <c r="C213" s="1947" t="s">
        <v>775</v>
      </c>
      <c r="D213" s="1636">
        <f t="shared" si="10"/>
        <v>6010191</v>
      </c>
      <c r="E213" s="1636">
        <f>SUM(E214:E219)</f>
        <v>297888</v>
      </c>
      <c r="F213" s="1636">
        <f>SUM(F214:F219)</f>
        <v>0</v>
      </c>
      <c r="G213" s="1636">
        <f>SUM(G214:G219)</f>
        <v>5097665</v>
      </c>
      <c r="H213" s="1636">
        <f t="shared" si="11"/>
        <v>5097665</v>
      </c>
      <c r="I213" s="1636">
        <f>SUM(I214:I219)</f>
        <v>614638</v>
      </c>
    </row>
    <row r="214" spans="2:11">
      <c r="B214" s="1624">
        <v>5.0999999999999996</v>
      </c>
      <c r="C214" s="1944" t="s">
        <v>310</v>
      </c>
      <c r="D214" s="1636">
        <f t="shared" si="10"/>
        <v>5228330</v>
      </c>
      <c r="E214" s="1636">
        <v>271803</v>
      </c>
      <c r="F214" s="1635"/>
      <c r="G214" s="1636">
        <v>4407428</v>
      </c>
      <c r="H214" s="1636">
        <f t="shared" si="11"/>
        <v>4407428</v>
      </c>
      <c r="I214" s="1636">
        <v>549099</v>
      </c>
    </row>
    <row r="215" spans="2:11">
      <c r="B215" s="1624">
        <v>5.2</v>
      </c>
      <c r="C215" s="1944" t="s">
        <v>776</v>
      </c>
      <c r="D215" s="1636">
        <f t="shared" si="10"/>
        <v>493418</v>
      </c>
      <c r="E215" s="1636">
        <v>0</v>
      </c>
      <c r="F215" s="1635"/>
      <c r="G215" s="1636">
        <v>456422</v>
      </c>
      <c r="H215" s="1636">
        <f t="shared" si="11"/>
        <v>456422</v>
      </c>
      <c r="I215" s="1636">
        <v>36996</v>
      </c>
    </row>
    <row r="216" spans="2:11">
      <c r="B216" s="1624">
        <v>5.3</v>
      </c>
      <c r="C216" s="1944" t="s">
        <v>777</v>
      </c>
      <c r="D216" s="1636">
        <f t="shared" si="10"/>
        <v>71618</v>
      </c>
      <c r="E216" s="1636">
        <v>12937</v>
      </c>
      <c r="F216" s="1635"/>
      <c r="G216" s="1636">
        <v>318</v>
      </c>
      <c r="H216" s="1636">
        <f t="shared" si="11"/>
        <v>318</v>
      </c>
      <c r="I216" s="1636">
        <v>58363</v>
      </c>
    </row>
    <row r="217" spans="2:11">
      <c r="B217" s="1624">
        <v>5.4</v>
      </c>
      <c r="C217" s="1944" t="s">
        <v>778</v>
      </c>
      <c r="D217" s="1636">
        <f t="shared" si="10"/>
        <v>-30147</v>
      </c>
      <c r="E217" s="1636">
        <v>0</v>
      </c>
      <c r="F217" s="1635"/>
      <c r="G217" s="1636">
        <v>0</v>
      </c>
      <c r="H217" s="1636">
        <f t="shared" si="11"/>
        <v>0</v>
      </c>
      <c r="I217" s="1636">
        <v>-30147</v>
      </c>
    </row>
    <row r="218" spans="2:11">
      <c r="B218" s="1624">
        <v>5.5</v>
      </c>
      <c r="C218" s="1944" t="s">
        <v>779</v>
      </c>
      <c r="D218" s="1636">
        <f t="shared" si="10"/>
        <v>246972</v>
      </c>
      <c r="E218" s="1636">
        <v>13148</v>
      </c>
      <c r="F218" s="1635"/>
      <c r="G218" s="1636">
        <v>233497</v>
      </c>
      <c r="H218" s="1636">
        <f t="shared" si="11"/>
        <v>233497</v>
      </c>
      <c r="I218" s="1636">
        <v>327</v>
      </c>
      <c r="K218" s="1300"/>
    </row>
    <row r="219" spans="2:11">
      <c r="B219" s="1624"/>
      <c r="C219" s="1944" t="s">
        <v>855</v>
      </c>
      <c r="D219" s="1636">
        <f t="shared" si="10"/>
        <v>0</v>
      </c>
      <c r="E219" s="1636"/>
      <c r="F219" s="1635"/>
      <c r="G219" s="1636"/>
      <c r="H219" s="1636">
        <f t="shared" si="11"/>
        <v>0</v>
      </c>
      <c r="I219" s="1636"/>
    </row>
    <row r="220" spans="2:11">
      <c r="B220" s="1624"/>
      <c r="C220" s="1948" t="s">
        <v>792</v>
      </c>
      <c r="D220" s="1636">
        <f t="shared" si="10"/>
        <v>0</v>
      </c>
      <c r="E220" s="1636"/>
      <c r="F220" s="1635"/>
      <c r="G220" s="1636"/>
      <c r="H220" s="1636">
        <f t="shared" si="11"/>
        <v>0</v>
      </c>
      <c r="I220" s="1636"/>
    </row>
    <row r="221" spans="2:11">
      <c r="B221" s="1624"/>
      <c r="C221" s="1944"/>
      <c r="D221" s="1636">
        <f t="shared" si="10"/>
        <v>0</v>
      </c>
      <c r="E221" s="1636"/>
      <c r="F221" s="1635"/>
      <c r="G221" s="1636"/>
      <c r="H221" s="1636">
        <f t="shared" si="11"/>
        <v>0</v>
      </c>
      <c r="I221" s="1636"/>
    </row>
    <row r="222" spans="2:11">
      <c r="B222" s="1624">
        <v>6</v>
      </c>
      <c r="C222" s="1943" t="s">
        <v>781</v>
      </c>
      <c r="D222" s="2246">
        <f t="shared" si="10"/>
        <v>17218649</v>
      </c>
      <c r="E222" s="2246">
        <f>E211+E213</f>
        <v>297888</v>
      </c>
      <c r="F222" s="2246">
        <f>F211+F213</f>
        <v>0</v>
      </c>
      <c r="G222" s="2246">
        <f>G211+G213</f>
        <v>15280093</v>
      </c>
      <c r="H222" s="2246">
        <f t="shared" si="11"/>
        <v>15280093</v>
      </c>
      <c r="I222" s="2246">
        <f>I211+I213</f>
        <v>1640668</v>
      </c>
    </row>
    <row r="223" spans="2:11" ht="13.5" customHeight="1">
      <c r="B223" s="1624"/>
      <c r="C223" s="1943"/>
      <c r="D223" s="1636">
        <f t="shared" si="10"/>
        <v>0</v>
      </c>
      <c r="E223" s="1636"/>
      <c r="F223" s="1635"/>
      <c r="G223" s="1636"/>
      <c r="H223" s="1636">
        <f t="shared" si="11"/>
        <v>0</v>
      </c>
      <c r="I223" s="1636">
        <v>0</v>
      </c>
    </row>
    <row r="224" spans="2:11">
      <c r="B224" s="1624">
        <v>7</v>
      </c>
      <c r="C224" s="1944" t="s">
        <v>782</v>
      </c>
      <c r="D224" s="1636">
        <f t="shared" si="10"/>
        <v>5225180</v>
      </c>
      <c r="E224" s="1636"/>
      <c r="F224" s="1635"/>
      <c r="G224" s="1636">
        <v>4004663</v>
      </c>
      <c r="H224" s="1636">
        <f t="shared" si="11"/>
        <v>4004663</v>
      </c>
      <c r="I224" s="1636">
        <v>1220517</v>
      </c>
    </row>
    <row r="225" spans="2:11">
      <c r="B225" s="1624">
        <v>8</v>
      </c>
      <c r="C225" s="1944" t="s">
        <v>783</v>
      </c>
      <c r="D225" s="1636">
        <f t="shared" si="10"/>
        <v>-87915</v>
      </c>
      <c r="E225" s="1636"/>
      <c r="F225" s="1635"/>
      <c r="G225" s="1636">
        <v>-83083</v>
      </c>
      <c r="H225" s="1636">
        <f t="shared" si="11"/>
        <v>-83083</v>
      </c>
      <c r="I225" s="1636">
        <v>-4832</v>
      </c>
    </row>
    <row r="226" spans="2:11">
      <c r="B226" s="1624">
        <v>9</v>
      </c>
      <c r="C226" s="1944" t="s">
        <v>784</v>
      </c>
      <c r="D226" s="1636">
        <f t="shared" si="10"/>
        <v>-9123256</v>
      </c>
      <c r="E226" s="1636"/>
      <c r="F226" s="1635"/>
      <c r="G226" s="1636">
        <v>-8542696</v>
      </c>
      <c r="H226" s="1636">
        <f t="shared" si="11"/>
        <v>-8542696</v>
      </c>
      <c r="I226" s="1636">
        <v>-580560</v>
      </c>
    </row>
    <row r="227" spans="2:11">
      <c r="B227" s="1624">
        <v>10</v>
      </c>
      <c r="C227" s="1949" t="s">
        <v>785</v>
      </c>
      <c r="D227" s="1636">
        <f t="shared" si="10"/>
        <v>0</v>
      </c>
      <c r="E227" s="1636"/>
      <c r="F227" s="1635"/>
      <c r="G227" s="1636">
        <v>0</v>
      </c>
      <c r="H227" s="1636">
        <f t="shared" si="11"/>
        <v>0</v>
      </c>
      <c r="I227" s="1636">
        <v>0</v>
      </c>
    </row>
    <row r="228" spans="2:11">
      <c r="B228" s="1624">
        <v>11</v>
      </c>
      <c r="C228" s="1944" t="s">
        <v>786</v>
      </c>
      <c r="D228" s="1636">
        <f t="shared" si="10"/>
        <v>0</v>
      </c>
      <c r="E228" s="1636">
        <v>-7080756</v>
      </c>
      <c r="F228" s="1635"/>
      <c r="G228" s="1636">
        <v>6991733</v>
      </c>
      <c r="H228" s="1636">
        <f t="shared" si="11"/>
        <v>6991733</v>
      </c>
      <c r="I228" s="1636">
        <v>89023</v>
      </c>
    </row>
    <row r="229" spans="2:11" ht="15.75" customHeight="1">
      <c r="B229" s="2233">
        <v>12</v>
      </c>
      <c r="C229" s="2237" t="s">
        <v>997</v>
      </c>
      <c r="D229" s="1636">
        <f t="shared" si="10"/>
        <v>0</v>
      </c>
      <c r="E229" s="1636">
        <v>-6080848</v>
      </c>
      <c r="F229" s="1635"/>
      <c r="G229" s="1636">
        <v>6080848</v>
      </c>
      <c r="H229" s="1636">
        <f t="shared" si="11"/>
        <v>6080848</v>
      </c>
      <c r="I229" s="1636">
        <v>0</v>
      </c>
    </row>
    <row r="230" spans="2:11">
      <c r="B230" s="1624">
        <v>13</v>
      </c>
      <c r="C230" s="2238" t="s">
        <v>1062</v>
      </c>
      <c r="D230" s="1636">
        <f t="shared" si="10"/>
        <v>-3985991</v>
      </c>
      <c r="E230" s="1636">
        <f>SUM(E224:E229)</f>
        <v>-13161604</v>
      </c>
      <c r="F230" s="1636">
        <f>SUM(F224:F229)</f>
        <v>0</v>
      </c>
      <c r="G230" s="1636">
        <f>SUM(G224:G229)</f>
        <v>8451465</v>
      </c>
      <c r="H230" s="1636">
        <f t="shared" si="11"/>
        <v>8451465</v>
      </c>
      <c r="I230" s="1636">
        <f>SUM(I224:I229)</f>
        <v>724148</v>
      </c>
    </row>
    <row r="231" spans="2:11">
      <c r="B231" s="2234"/>
      <c r="C231" s="1944"/>
      <c r="D231" s="1636">
        <f t="shared" si="10"/>
        <v>0</v>
      </c>
      <c r="E231" s="1636"/>
      <c r="F231" s="1635"/>
      <c r="G231" s="1636"/>
      <c r="H231" s="1636">
        <f t="shared" si="11"/>
        <v>0</v>
      </c>
      <c r="I231" s="1636"/>
    </row>
    <row r="232" spans="2:11">
      <c r="B232" s="1624">
        <v>14</v>
      </c>
      <c r="C232" s="1949" t="s">
        <v>864</v>
      </c>
      <c r="D232" s="1636">
        <f t="shared" si="10"/>
        <v>1785510</v>
      </c>
      <c r="E232" s="1636"/>
      <c r="F232" s="1635"/>
      <c r="G232" s="1636">
        <v>1604794</v>
      </c>
      <c r="H232" s="1636">
        <f t="shared" si="11"/>
        <v>1604794</v>
      </c>
      <c r="I232" s="1636">
        <v>180716</v>
      </c>
    </row>
    <row r="233" spans="2:11">
      <c r="B233" s="1624">
        <v>15</v>
      </c>
      <c r="C233" s="1944" t="s">
        <v>793</v>
      </c>
      <c r="D233" s="1636">
        <f t="shared" si="10"/>
        <v>0</v>
      </c>
      <c r="E233" s="1636"/>
      <c r="F233" s="1635"/>
      <c r="G233" s="1636"/>
      <c r="H233" s="1636">
        <f t="shared" si="11"/>
        <v>0</v>
      </c>
      <c r="I233" s="1636">
        <v>0</v>
      </c>
    </row>
    <row r="234" spans="2:11">
      <c r="B234" s="1624">
        <v>16</v>
      </c>
      <c r="C234" s="1949" t="s">
        <v>788</v>
      </c>
      <c r="D234" s="1636">
        <f t="shared" si="10"/>
        <v>5296829</v>
      </c>
      <c r="E234" s="1636">
        <v>34185</v>
      </c>
      <c r="F234" s="1635"/>
      <c r="G234" s="1636">
        <v>4981739</v>
      </c>
      <c r="H234" s="1636">
        <f t="shared" si="11"/>
        <v>4981739</v>
      </c>
      <c r="I234" s="1636">
        <v>280905</v>
      </c>
      <c r="K234" s="1300"/>
    </row>
    <row r="235" spans="2:11">
      <c r="B235" s="1624">
        <v>17</v>
      </c>
      <c r="C235" s="1944" t="s">
        <v>789</v>
      </c>
      <c r="D235" s="1636">
        <f t="shared" si="10"/>
        <v>444354</v>
      </c>
      <c r="E235" s="1636"/>
      <c r="F235" s="1635"/>
      <c r="G235" s="1636">
        <v>0</v>
      </c>
      <c r="H235" s="1636">
        <f t="shared" si="11"/>
        <v>0</v>
      </c>
      <c r="I235" s="1636">
        <v>444354</v>
      </c>
    </row>
    <row r="236" spans="2:11">
      <c r="B236" s="1624">
        <v>18</v>
      </c>
      <c r="C236" s="1944" t="s">
        <v>790</v>
      </c>
      <c r="D236" s="1636">
        <f t="shared" si="10"/>
        <v>0</v>
      </c>
      <c r="E236" s="1636"/>
      <c r="F236" s="1635"/>
      <c r="G236" s="1636">
        <v>0</v>
      </c>
      <c r="H236" s="1636">
        <f t="shared" si="11"/>
        <v>0</v>
      </c>
      <c r="I236" s="1636">
        <v>0</v>
      </c>
    </row>
    <row r="237" spans="2:11">
      <c r="B237" s="2235">
        <v>19</v>
      </c>
      <c r="C237" s="1943" t="s">
        <v>1063</v>
      </c>
      <c r="D237" s="1636">
        <f t="shared" si="10"/>
        <v>5741183</v>
      </c>
      <c r="E237" s="1636">
        <f>SUM(E234:E236)</f>
        <v>34185</v>
      </c>
      <c r="F237" s="1636">
        <f>SUM(F234:F236)</f>
        <v>0</v>
      </c>
      <c r="G237" s="1636">
        <f>SUM(G234:G236)</f>
        <v>4981739</v>
      </c>
      <c r="H237" s="1636">
        <f t="shared" si="11"/>
        <v>4981739</v>
      </c>
      <c r="I237" s="1636">
        <f>SUM(I234:I236)</f>
        <v>725259</v>
      </c>
    </row>
    <row r="238" spans="2:11">
      <c r="B238" s="1624"/>
      <c r="C238" s="1943"/>
      <c r="D238" s="1636">
        <f t="shared" si="10"/>
        <v>0</v>
      </c>
      <c r="E238" s="1636"/>
      <c r="F238" s="1635"/>
      <c r="G238" s="1636"/>
      <c r="H238" s="1636">
        <f t="shared" si="11"/>
        <v>0</v>
      </c>
      <c r="I238" s="1636"/>
    </row>
    <row r="239" spans="2:11">
      <c r="B239" s="1624">
        <v>20</v>
      </c>
      <c r="C239" s="1943" t="s">
        <v>1064</v>
      </c>
      <c r="D239" s="1636">
        <f t="shared" si="10"/>
        <v>13677947</v>
      </c>
      <c r="E239" s="1636">
        <f>E222-E230-E232-E237</f>
        <v>13425307</v>
      </c>
      <c r="F239" s="1636">
        <f>F222-F230-F232-F237</f>
        <v>0</v>
      </c>
      <c r="G239" s="1636">
        <f>G222-G230-G232-G237</f>
        <v>242095</v>
      </c>
      <c r="H239" s="1636">
        <f t="shared" si="11"/>
        <v>242095</v>
      </c>
      <c r="I239" s="1636">
        <f>I222-I230-I232-I237</f>
        <v>10545</v>
      </c>
    </row>
    <row r="240" spans="2:11">
      <c r="B240" s="2233">
        <v>21</v>
      </c>
      <c r="C240" s="1944" t="s">
        <v>791</v>
      </c>
      <c r="D240" s="1636">
        <f t="shared" si="10"/>
        <v>-237869</v>
      </c>
      <c r="E240" s="1636">
        <v>14771</v>
      </c>
      <c r="F240" s="1635"/>
      <c r="G240" s="1636">
        <v>-242095</v>
      </c>
      <c r="H240" s="1636">
        <f t="shared" si="11"/>
        <v>-242095</v>
      </c>
      <c r="I240" s="1636">
        <v>-10545</v>
      </c>
    </row>
    <row r="241" spans="2:9">
      <c r="B241" s="1624"/>
      <c r="C241" s="2239"/>
      <c r="D241" s="1636">
        <f t="shared" si="10"/>
        <v>0</v>
      </c>
      <c r="E241" s="1636"/>
      <c r="F241" s="1635"/>
      <c r="G241" s="1636"/>
      <c r="H241" s="1636">
        <f t="shared" si="11"/>
        <v>0</v>
      </c>
      <c r="I241" s="1636"/>
    </row>
    <row r="242" spans="2:9" ht="17.25" customHeight="1" thickBot="1">
      <c r="B242" s="1629">
        <v>22</v>
      </c>
      <c r="C242" s="1517" t="s">
        <v>1065</v>
      </c>
      <c r="D242" s="1637">
        <f t="shared" si="10"/>
        <v>13440078</v>
      </c>
      <c r="E242" s="1637">
        <f>E239+E240</f>
        <v>13440078</v>
      </c>
      <c r="F242" s="1637">
        <f>F239+F240</f>
        <v>0</v>
      </c>
      <c r="G242" s="1637">
        <f>G239+G240</f>
        <v>0</v>
      </c>
      <c r="H242" s="1637">
        <f t="shared" si="11"/>
        <v>0</v>
      </c>
      <c r="I242" s="1637">
        <f>I239+I240</f>
        <v>0</v>
      </c>
    </row>
    <row r="243" spans="2:9" ht="17.25" customHeight="1">
      <c r="B243" s="1510"/>
      <c r="C243" s="1310"/>
      <c r="D243" s="1571"/>
      <c r="E243" s="1310"/>
      <c r="F243" s="1310"/>
      <c r="G243" s="1310"/>
      <c r="H243" s="1310"/>
      <c r="I243" s="1310"/>
    </row>
    <row r="244" spans="2:9" ht="17.25" customHeight="1">
      <c r="B244" s="1510"/>
      <c r="C244" s="1310"/>
      <c r="D244" s="1310"/>
      <c r="E244" s="1310"/>
      <c r="F244" s="1310"/>
      <c r="G244" s="1310"/>
      <c r="H244" s="1310"/>
      <c r="I244" s="1310">
        <v>51</v>
      </c>
    </row>
    <row r="245" spans="2:9" ht="15.75" customHeight="1">
      <c r="B245" s="1510"/>
      <c r="C245" s="1310"/>
      <c r="D245" s="1310"/>
      <c r="E245" s="1310"/>
      <c r="F245" s="1310"/>
      <c r="G245" s="1310"/>
      <c r="H245" s="1310"/>
      <c r="I245" s="1310"/>
    </row>
    <row r="246" spans="2:9" ht="17.25" customHeight="1">
      <c r="B246" s="1510"/>
      <c r="C246" s="2579" t="s">
        <v>1083</v>
      </c>
      <c r="D246" s="2579"/>
      <c r="E246" s="2579"/>
      <c r="F246" s="2579"/>
      <c r="G246" s="1310"/>
      <c r="H246" s="1310"/>
      <c r="I246" s="1310"/>
    </row>
    <row r="247" spans="2:9" ht="17.25" customHeight="1" thickBot="1">
      <c r="B247" s="1510"/>
      <c r="C247" s="2117"/>
      <c r="D247" s="2117"/>
      <c r="E247" s="2117"/>
      <c r="F247" s="2117"/>
      <c r="G247" s="1310"/>
      <c r="H247" s="1310"/>
      <c r="I247" s="1310"/>
    </row>
    <row r="248" spans="2:9" ht="13.5" thickBot="1">
      <c r="B248" s="2535" t="s">
        <v>674</v>
      </c>
      <c r="C248" s="2536"/>
      <c r="D248" s="1310"/>
      <c r="E248" s="1310"/>
      <c r="F248" s="1310"/>
      <c r="G248" s="1311"/>
      <c r="H248" s="1982"/>
      <c r="I248" s="2118" t="s">
        <v>885</v>
      </c>
    </row>
    <row r="249" spans="2:9" ht="13.5" thickBot="1">
      <c r="B249" s="2580" t="s">
        <v>863</v>
      </c>
      <c r="C249" s="2582"/>
      <c r="D249" s="2563" t="s">
        <v>719</v>
      </c>
      <c r="E249" s="2537" t="s">
        <v>771</v>
      </c>
      <c r="F249" s="2541" t="s">
        <v>914</v>
      </c>
      <c r="G249" s="2541"/>
      <c r="H249" s="2541"/>
      <c r="I249" s="2542"/>
    </row>
    <row r="250" spans="2:9" ht="13.5" thickBot="1">
      <c r="B250" s="2581"/>
      <c r="C250" s="2583"/>
      <c r="D250" s="2564"/>
      <c r="E250" s="2538"/>
      <c r="F250" s="2585" t="s">
        <v>772</v>
      </c>
      <c r="G250" s="2585"/>
      <c r="H250" s="2585"/>
      <c r="I250" s="2608" t="s">
        <v>866</v>
      </c>
    </row>
    <row r="251" spans="2:9" ht="26.25" thickBot="1">
      <c r="B251" s="2581"/>
      <c r="C251" s="2583"/>
      <c r="D251" s="2565"/>
      <c r="E251" s="2539"/>
      <c r="F251" s="1630" t="s">
        <v>723</v>
      </c>
      <c r="G251" s="1613" t="s">
        <v>724</v>
      </c>
      <c r="H251" s="1630" t="s">
        <v>2</v>
      </c>
      <c r="I251" s="2609"/>
    </row>
    <row r="252" spans="2:9" ht="13.5" thickBot="1">
      <c r="B252" s="2581"/>
      <c r="C252" s="2583"/>
      <c r="D252" s="2107">
        <v>1</v>
      </c>
      <c r="E252" s="2555">
        <v>2</v>
      </c>
      <c r="F252" s="2603">
        <v>3</v>
      </c>
      <c r="G252" s="2555">
        <v>4</v>
      </c>
      <c r="H252" s="2108">
        <v>5</v>
      </c>
      <c r="I252" s="2555">
        <v>6</v>
      </c>
    </row>
    <row r="253" spans="2:9" ht="14.25" customHeight="1" thickBot="1">
      <c r="B253" s="2581"/>
      <c r="C253" s="2584"/>
      <c r="D253" s="2112" t="s">
        <v>867</v>
      </c>
      <c r="E253" s="2557"/>
      <c r="F253" s="2604"/>
      <c r="G253" s="2557"/>
      <c r="H253" s="1633" t="s">
        <v>729</v>
      </c>
      <c r="I253" s="2557"/>
    </row>
    <row r="254" spans="2:9">
      <c r="B254" s="1623">
        <v>1</v>
      </c>
      <c r="C254" s="2236" t="s">
        <v>165</v>
      </c>
      <c r="D254" s="1626">
        <f>E254+H254+I254</f>
        <v>792173.61800000002</v>
      </c>
      <c r="E254" s="1515"/>
      <c r="F254" s="1626">
        <v>101400.89599999994</v>
      </c>
      <c r="G254" s="2240">
        <v>39729.788</v>
      </c>
      <c r="H254" s="1626">
        <f>G254+F254</f>
        <v>141130.68399999995</v>
      </c>
      <c r="I254" s="1418">
        <v>651042.93400000001</v>
      </c>
    </row>
    <row r="255" spans="2:9">
      <c r="B255" s="1624"/>
      <c r="C255" s="1944"/>
      <c r="D255" s="1515">
        <f t="shared" ref="D255:D291" si="12">E255+H255+I255</f>
        <v>0</v>
      </c>
      <c r="E255" s="1515"/>
      <c r="F255" s="1515"/>
      <c r="G255" s="2240"/>
      <c r="H255" s="1515">
        <f t="shared" ref="H255:H291" si="13">G255+F255</f>
        <v>0</v>
      </c>
      <c r="I255" s="1418">
        <v>0</v>
      </c>
    </row>
    <row r="256" spans="2:9">
      <c r="B256" s="1624">
        <v>2</v>
      </c>
      <c r="C256" s="1945" t="s">
        <v>773</v>
      </c>
      <c r="D256" s="1515">
        <f t="shared" si="12"/>
        <v>26823.376999999997</v>
      </c>
      <c r="E256" s="1515"/>
      <c r="F256" s="1515">
        <v>3419.7079999999987</v>
      </c>
      <c r="G256" s="2240">
        <v>12972.579</v>
      </c>
      <c r="H256" s="1515">
        <f t="shared" si="13"/>
        <v>16392.286999999997</v>
      </c>
      <c r="I256" s="1418">
        <v>10431.09</v>
      </c>
    </row>
    <row r="257" spans="2:10">
      <c r="B257" s="1624"/>
      <c r="C257" s="1945"/>
      <c r="D257" s="1515">
        <f t="shared" si="12"/>
        <v>0</v>
      </c>
      <c r="E257" s="1515"/>
      <c r="F257" s="1515"/>
      <c r="G257" s="2240"/>
      <c r="H257" s="1515">
        <f t="shared" si="13"/>
        <v>0</v>
      </c>
      <c r="I257" s="1418">
        <v>0</v>
      </c>
    </row>
    <row r="258" spans="2:10">
      <c r="B258" s="1624">
        <v>3</v>
      </c>
      <c r="C258" s="1946" t="s">
        <v>774</v>
      </c>
      <c r="D258" s="1515">
        <f t="shared" si="12"/>
        <v>-314.56400000000002</v>
      </c>
      <c r="E258" s="1515"/>
      <c r="F258" s="1515"/>
      <c r="G258" s="2240">
        <v>-314.56400000000002</v>
      </c>
      <c r="H258" s="1515">
        <f t="shared" si="13"/>
        <v>-314.56400000000002</v>
      </c>
      <c r="I258" s="1418">
        <v>0</v>
      </c>
    </row>
    <row r="259" spans="2:10">
      <c r="B259" s="1624"/>
      <c r="C259" s="1944"/>
      <c r="D259" s="1515">
        <f t="shared" si="12"/>
        <v>0</v>
      </c>
      <c r="E259" s="1515"/>
      <c r="F259" s="1515"/>
      <c r="G259" s="2240"/>
      <c r="H259" s="1515">
        <f t="shared" si="13"/>
        <v>0</v>
      </c>
      <c r="I259" s="1418"/>
    </row>
    <row r="260" spans="2:10">
      <c r="B260" s="1624">
        <v>4</v>
      </c>
      <c r="C260" s="1947" t="s">
        <v>915</v>
      </c>
      <c r="D260" s="1516">
        <f t="shared" si="12"/>
        <v>765035.67700000003</v>
      </c>
      <c r="E260" s="1516"/>
      <c r="F260" s="1516">
        <f>F254-F256</f>
        <v>97981.187999999936</v>
      </c>
      <c r="G260" s="2245">
        <f>G254-G256+G258</f>
        <v>26442.645000000004</v>
      </c>
      <c r="H260" s="1516">
        <f t="shared" si="13"/>
        <v>124423.83299999994</v>
      </c>
      <c r="I260" s="2245">
        <f>I254-I256+I258</f>
        <v>640611.84400000004</v>
      </c>
    </row>
    <row r="261" spans="2:10">
      <c r="B261" s="1624"/>
      <c r="C261" s="1947"/>
      <c r="D261" s="1515">
        <f t="shared" si="12"/>
        <v>0</v>
      </c>
      <c r="E261" s="1515"/>
      <c r="F261" s="1515"/>
      <c r="G261" s="2240"/>
      <c r="H261" s="1515">
        <f t="shared" si="13"/>
        <v>0</v>
      </c>
      <c r="I261" s="1418"/>
    </row>
    <row r="262" spans="2:10">
      <c r="B262" s="1624">
        <v>5</v>
      </c>
      <c r="C262" s="1947" t="s">
        <v>775</v>
      </c>
      <c r="D262" s="1515">
        <f t="shared" si="12"/>
        <v>282066.93043000001</v>
      </c>
      <c r="E262" s="1515">
        <f>SUM(E263:E267)</f>
        <v>384942.05499999999</v>
      </c>
      <c r="F262" s="1515">
        <f>SUM(F263:F267)</f>
        <v>16602.70143000003</v>
      </c>
      <c r="G262" s="2240">
        <f>SUM(G263:G267)</f>
        <v>-7443.6640000000007</v>
      </c>
      <c r="H262" s="1515">
        <f t="shared" si="13"/>
        <v>9159.0374300000294</v>
      </c>
      <c r="I262" s="1418">
        <f>SUM(I263:I267)</f>
        <v>-112034.16200000001</v>
      </c>
    </row>
    <row r="263" spans="2:10">
      <c r="B263" s="1624">
        <v>5.0999999999999996</v>
      </c>
      <c r="C263" s="1944" t="s">
        <v>310</v>
      </c>
      <c r="D263" s="1515">
        <f t="shared" si="12"/>
        <v>251623.71543000001</v>
      </c>
      <c r="E263" s="1515">
        <v>45285.287000000004</v>
      </c>
      <c r="F263" s="1515">
        <v>60813.122430000025</v>
      </c>
      <c r="G263" s="2240"/>
      <c r="H263" s="1515">
        <f t="shared" si="13"/>
        <v>60813.122430000025</v>
      </c>
      <c r="I263" s="1418">
        <v>145525.30599999998</v>
      </c>
    </row>
    <row r="264" spans="2:10">
      <c r="B264" s="1624">
        <v>5.2</v>
      </c>
      <c r="C264" s="1944" t="s">
        <v>776</v>
      </c>
      <c r="D264" s="1515">
        <f t="shared" si="12"/>
        <v>2.1999999968102202E-2</v>
      </c>
      <c r="E264" s="1515">
        <v>312324.47599999997</v>
      </c>
      <c r="F264" s="1515">
        <v>-44210.420999999995</v>
      </c>
      <c r="G264" s="2240">
        <v>-10554.565000000001</v>
      </c>
      <c r="H264" s="1515">
        <f t="shared" si="13"/>
        <v>-54764.985999999997</v>
      </c>
      <c r="I264" s="1418">
        <v>-257559.46799999999</v>
      </c>
    </row>
    <row r="265" spans="2:10">
      <c r="B265" s="1624">
        <v>5.3</v>
      </c>
      <c r="C265" s="1944" t="s">
        <v>777</v>
      </c>
      <c r="D265" s="1515">
        <f t="shared" si="12"/>
        <v>0</v>
      </c>
      <c r="E265" s="1515"/>
      <c r="F265" s="1515"/>
      <c r="G265" s="2240"/>
      <c r="H265" s="1515">
        <f t="shared" si="13"/>
        <v>0</v>
      </c>
      <c r="I265" s="1418">
        <v>0</v>
      </c>
    </row>
    <row r="266" spans="2:10">
      <c r="B266" s="1624">
        <v>5.4</v>
      </c>
      <c r="C266" s="1944" t="s">
        <v>778</v>
      </c>
      <c r="D266" s="1515">
        <f t="shared" si="12"/>
        <v>0</v>
      </c>
      <c r="E266" s="1515"/>
      <c r="F266" s="1515"/>
      <c r="G266" s="2240"/>
      <c r="H266" s="1515">
        <f t="shared" si="13"/>
        <v>0</v>
      </c>
      <c r="I266" s="1418">
        <v>0</v>
      </c>
      <c r="J266" s="1300"/>
    </row>
    <row r="267" spans="2:10">
      <c r="B267" s="1624">
        <v>5.5</v>
      </c>
      <c r="C267" s="1944" t="s">
        <v>779</v>
      </c>
      <c r="D267" s="1515">
        <f t="shared" si="12"/>
        <v>30443.192999999999</v>
      </c>
      <c r="E267" s="1515">
        <v>27332.292000000001</v>
      </c>
      <c r="F267" s="1515"/>
      <c r="G267" s="2240">
        <v>3110.9009999999998</v>
      </c>
      <c r="H267" s="1515">
        <f t="shared" si="13"/>
        <v>3110.9009999999998</v>
      </c>
      <c r="I267" s="1418">
        <v>0</v>
      </c>
    </row>
    <row r="268" spans="2:10">
      <c r="B268" s="1624"/>
      <c r="C268" s="1944" t="s">
        <v>855</v>
      </c>
      <c r="D268" s="1515">
        <f t="shared" si="12"/>
        <v>0</v>
      </c>
      <c r="E268" s="1515"/>
      <c r="F268" s="1515"/>
      <c r="G268" s="2240"/>
      <c r="H268" s="1515">
        <f t="shared" si="13"/>
        <v>0</v>
      </c>
      <c r="I268" s="1418">
        <v>0</v>
      </c>
    </row>
    <row r="269" spans="2:10">
      <c r="B269" s="1624"/>
      <c r="C269" s="1948" t="s">
        <v>792</v>
      </c>
      <c r="D269" s="1515">
        <f t="shared" si="12"/>
        <v>0</v>
      </c>
      <c r="E269" s="1515"/>
      <c r="F269" s="1515"/>
      <c r="G269" s="2240"/>
      <c r="H269" s="1515">
        <f t="shared" si="13"/>
        <v>0</v>
      </c>
      <c r="I269" s="1418"/>
    </row>
    <row r="270" spans="2:10">
      <c r="B270" s="1624"/>
      <c r="C270" s="1944"/>
      <c r="D270" s="1515">
        <f t="shared" si="12"/>
        <v>0</v>
      </c>
      <c r="E270" s="1515"/>
      <c r="F270" s="1515"/>
      <c r="G270" s="2240"/>
      <c r="H270" s="1515">
        <f t="shared" si="13"/>
        <v>0</v>
      </c>
      <c r="I270" s="1418"/>
    </row>
    <row r="271" spans="2:10" ht="13.5" customHeight="1">
      <c r="B271" s="1624">
        <v>6</v>
      </c>
      <c r="C271" s="1943" t="s">
        <v>781</v>
      </c>
      <c r="D271" s="1516">
        <f t="shared" si="12"/>
        <v>1047102.60743</v>
      </c>
      <c r="E271" s="1516">
        <f>E260+E262</f>
        <v>384942.05499999999</v>
      </c>
      <c r="F271" s="1516">
        <f>F260+F262</f>
        <v>114583.88942999997</v>
      </c>
      <c r="G271" s="2245">
        <f>G260+G262</f>
        <v>18998.981000000003</v>
      </c>
      <c r="H271" s="1516">
        <f t="shared" si="13"/>
        <v>133582.87042999998</v>
      </c>
      <c r="I271" s="2242">
        <f>I260+I262</f>
        <v>528577.68200000003</v>
      </c>
    </row>
    <row r="272" spans="2:10">
      <c r="B272" s="1624"/>
      <c r="C272" s="1943"/>
      <c r="D272" s="1515">
        <f t="shared" si="12"/>
        <v>0</v>
      </c>
      <c r="E272" s="1515"/>
      <c r="F272" s="1515"/>
      <c r="G272" s="2240"/>
      <c r="H272" s="1515">
        <f t="shared" si="13"/>
        <v>0</v>
      </c>
      <c r="I272" s="1418"/>
    </row>
    <row r="273" spans="2:10">
      <c r="B273" s="1624">
        <v>7</v>
      </c>
      <c r="C273" s="1944" t="s">
        <v>782</v>
      </c>
      <c r="D273" s="1515">
        <f t="shared" si="12"/>
        <v>423475.42599999998</v>
      </c>
      <c r="E273" s="1515"/>
      <c r="F273" s="1515">
        <v>70526.436999999918</v>
      </c>
      <c r="G273" s="2240">
        <v>16854.731</v>
      </c>
      <c r="H273" s="1515">
        <f t="shared" si="13"/>
        <v>87381.167999999918</v>
      </c>
      <c r="I273" s="1418">
        <v>336094.25800000003</v>
      </c>
    </row>
    <row r="274" spans="2:10">
      <c r="B274" s="1624">
        <v>8</v>
      </c>
      <c r="C274" s="1944" t="s">
        <v>783</v>
      </c>
      <c r="D274" s="1515">
        <f t="shared" si="12"/>
        <v>0</v>
      </c>
      <c r="E274" s="1515"/>
      <c r="F274" s="1515"/>
      <c r="G274" s="2240"/>
      <c r="H274" s="1515">
        <f t="shared" si="13"/>
        <v>0</v>
      </c>
      <c r="I274" s="1418">
        <v>0</v>
      </c>
    </row>
    <row r="275" spans="2:10">
      <c r="B275" s="1624">
        <v>9</v>
      </c>
      <c r="C275" s="1944" t="s">
        <v>784</v>
      </c>
      <c r="D275" s="1515">
        <f t="shared" si="12"/>
        <v>0</v>
      </c>
      <c r="E275" s="1515"/>
      <c r="F275" s="1515"/>
      <c r="G275" s="2240"/>
      <c r="H275" s="1515">
        <f t="shared" si="13"/>
        <v>0</v>
      </c>
      <c r="I275" s="1418">
        <v>0</v>
      </c>
    </row>
    <row r="276" spans="2:10">
      <c r="B276" s="1624">
        <v>10</v>
      </c>
      <c r="C276" s="1949" t="s">
        <v>785</v>
      </c>
      <c r="D276" s="1515">
        <f t="shared" si="12"/>
        <v>0</v>
      </c>
      <c r="E276" s="1515"/>
      <c r="F276" s="1515"/>
      <c r="G276" s="2240"/>
      <c r="H276" s="1515">
        <f t="shared" si="13"/>
        <v>0</v>
      </c>
      <c r="I276" s="1418">
        <v>0</v>
      </c>
    </row>
    <row r="277" spans="2:10" ht="15.75" customHeight="1">
      <c r="B277" s="1624">
        <v>11</v>
      </c>
      <c r="C277" s="1944" t="s">
        <v>786</v>
      </c>
      <c r="D277" s="1515">
        <f t="shared" si="12"/>
        <v>164807.18543000001</v>
      </c>
      <c r="E277" s="1515"/>
      <c r="F277" s="1515">
        <v>24317.673430000013</v>
      </c>
      <c r="G277" s="2240">
        <v>-1259.2650000000001</v>
      </c>
      <c r="H277" s="1515">
        <f t="shared" si="13"/>
        <v>23058.408430000014</v>
      </c>
      <c r="I277" s="1418">
        <v>141748.777</v>
      </c>
    </row>
    <row r="278" spans="2:10">
      <c r="B278" s="2233">
        <v>12</v>
      </c>
      <c r="C278" s="2237" t="s">
        <v>997</v>
      </c>
      <c r="D278" s="1515">
        <f t="shared" si="12"/>
        <v>0</v>
      </c>
      <c r="E278" s="1515"/>
      <c r="F278" s="1515"/>
      <c r="G278" s="2240"/>
      <c r="H278" s="1515">
        <f t="shared" si="13"/>
        <v>0</v>
      </c>
      <c r="I278" s="1418"/>
    </row>
    <row r="279" spans="2:10">
      <c r="B279" s="1624">
        <v>13</v>
      </c>
      <c r="C279" s="2238" t="s">
        <v>1062</v>
      </c>
      <c r="D279" s="1515">
        <f t="shared" si="12"/>
        <v>588282.61142999993</v>
      </c>
      <c r="E279" s="1515"/>
      <c r="F279" s="1515">
        <f>SUM(F273:F278)</f>
        <v>94844.110429999928</v>
      </c>
      <c r="G279" s="2240">
        <f>SUM(G273:G278)</f>
        <v>15595.466</v>
      </c>
      <c r="H279" s="1515">
        <f t="shared" si="13"/>
        <v>110439.57642999993</v>
      </c>
      <c r="I279" s="2240">
        <f>SUM(I273:I278)</f>
        <v>477843.03500000003</v>
      </c>
    </row>
    <row r="280" spans="2:10">
      <c r="B280" s="2234"/>
      <c r="C280" s="1944"/>
      <c r="D280" s="1515">
        <f t="shared" si="12"/>
        <v>0</v>
      </c>
      <c r="E280" s="1515"/>
      <c r="F280" s="1515"/>
      <c r="G280" s="2240"/>
      <c r="H280" s="1515">
        <f t="shared" si="13"/>
        <v>0</v>
      </c>
      <c r="I280" s="1418"/>
    </row>
    <row r="281" spans="2:10">
      <c r="B281" s="1624">
        <v>14</v>
      </c>
      <c r="C281" s="1949" t="s">
        <v>864</v>
      </c>
      <c r="D281" s="1515">
        <f t="shared" si="12"/>
        <v>97197.628000000012</v>
      </c>
      <c r="E281" s="1515">
        <v>94678.263000000006</v>
      </c>
      <c r="F281" s="1515">
        <v>191.9399999999996</v>
      </c>
      <c r="G281" s="2240">
        <v>2327.4250000000002</v>
      </c>
      <c r="H281" s="1515">
        <f t="shared" si="13"/>
        <v>2519.3649999999998</v>
      </c>
      <c r="I281" s="1418">
        <v>0</v>
      </c>
    </row>
    <row r="282" spans="2:10">
      <c r="B282" s="1624">
        <v>15</v>
      </c>
      <c r="C282" s="1944" t="s">
        <v>793</v>
      </c>
      <c r="D282" s="1515">
        <f t="shared" si="12"/>
        <v>0</v>
      </c>
      <c r="E282" s="1515"/>
      <c r="F282" s="1515"/>
      <c r="G282" s="2240"/>
      <c r="H282" s="1515">
        <f t="shared" si="13"/>
        <v>0</v>
      </c>
      <c r="I282" s="1418">
        <v>0</v>
      </c>
      <c r="J282" s="1300"/>
    </row>
    <row r="283" spans="2:10">
      <c r="B283" s="1624">
        <v>16</v>
      </c>
      <c r="C283" s="1949" t="s">
        <v>788</v>
      </c>
      <c r="D283" s="1515">
        <f t="shared" si="12"/>
        <v>308253.73849999998</v>
      </c>
      <c r="E283" s="1515">
        <v>236895.16249999998</v>
      </c>
      <c r="F283" s="1515">
        <v>19547.832000000002</v>
      </c>
      <c r="G283" s="2240">
        <v>1076.0889999999999</v>
      </c>
      <c r="H283" s="1515">
        <f t="shared" si="13"/>
        <v>20623.921000000002</v>
      </c>
      <c r="I283" s="1418">
        <v>50734.654999999999</v>
      </c>
    </row>
    <row r="284" spans="2:10">
      <c r="B284" s="1624">
        <v>17</v>
      </c>
      <c r="C284" s="1944" t="s">
        <v>789</v>
      </c>
      <c r="D284" s="1515">
        <f t="shared" si="12"/>
        <v>0</v>
      </c>
      <c r="E284" s="1515"/>
      <c r="F284" s="1515"/>
      <c r="G284" s="2240"/>
      <c r="H284" s="1515">
        <f t="shared" si="13"/>
        <v>0</v>
      </c>
      <c r="I284" s="1418">
        <v>0</v>
      </c>
    </row>
    <row r="285" spans="2:10">
      <c r="B285" s="1624">
        <v>18</v>
      </c>
      <c r="C285" s="1944" t="s">
        <v>790</v>
      </c>
      <c r="D285" s="1515">
        <f t="shared" si="12"/>
        <v>1162.1289999999999</v>
      </c>
      <c r="E285" s="1515">
        <v>1162.1289999999999</v>
      </c>
      <c r="F285" s="1515"/>
      <c r="G285" s="2240"/>
      <c r="H285" s="1515">
        <f t="shared" si="13"/>
        <v>0</v>
      </c>
      <c r="I285" s="1418">
        <v>0</v>
      </c>
    </row>
    <row r="286" spans="2:10">
      <c r="B286" s="2235">
        <v>19</v>
      </c>
      <c r="C286" s="1943" t="s">
        <v>1063</v>
      </c>
      <c r="D286" s="1515">
        <f t="shared" si="12"/>
        <v>309415.86749999993</v>
      </c>
      <c r="E286" s="1515">
        <f>SUM(E283:E285)</f>
        <v>238057.29149999996</v>
      </c>
      <c r="F286" s="1515">
        <f>SUM(F283:F285)</f>
        <v>19547.832000000002</v>
      </c>
      <c r="G286" s="2240">
        <f>SUM(G283:G285)</f>
        <v>1076.0889999999999</v>
      </c>
      <c r="H286" s="1515">
        <f t="shared" si="13"/>
        <v>20623.921000000002</v>
      </c>
      <c r="I286" s="1418">
        <f>SUM(I283:I285)</f>
        <v>50734.654999999999</v>
      </c>
    </row>
    <row r="287" spans="2:10">
      <c r="B287" s="1624"/>
      <c r="C287" s="1943"/>
      <c r="D287" s="1515">
        <f t="shared" si="12"/>
        <v>0</v>
      </c>
      <c r="E287" s="1515"/>
      <c r="F287" s="1515"/>
      <c r="G287" s="2240"/>
      <c r="H287" s="1515">
        <f t="shared" si="13"/>
        <v>0</v>
      </c>
      <c r="I287" s="1418"/>
    </row>
    <row r="288" spans="2:10">
      <c r="B288" s="1624">
        <v>20</v>
      </c>
      <c r="C288" s="1943" t="s">
        <v>1064</v>
      </c>
      <c r="D288" s="1515">
        <f t="shared" si="12"/>
        <v>52206.50050000006</v>
      </c>
      <c r="E288" s="1515">
        <f>E271-E286-E281</f>
        <v>52206.500500000024</v>
      </c>
      <c r="F288" s="1515">
        <f>F271-F279-F281-F286</f>
        <v>7.0000000378058758E-3</v>
      </c>
      <c r="G288" s="2240">
        <f>G271-G279-G281-G286</f>
        <v>1.0000000029322109E-3</v>
      </c>
      <c r="H288" s="1515">
        <f t="shared" si="13"/>
        <v>8.0000000407380867E-3</v>
      </c>
      <c r="I288" s="2240">
        <f>I271-I279-I281-I286</f>
        <v>-8.0000000016298145E-3</v>
      </c>
    </row>
    <row r="289" spans="2:9">
      <c r="B289" s="2233">
        <v>21</v>
      </c>
      <c r="C289" s="1944" t="s">
        <v>791</v>
      </c>
      <c r="D289" s="1515">
        <f t="shared" si="12"/>
        <v>0</v>
      </c>
      <c r="E289" s="1515">
        <v>0</v>
      </c>
      <c r="F289" s="1515"/>
      <c r="G289" s="2240"/>
      <c r="H289" s="1515">
        <f t="shared" si="13"/>
        <v>0</v>
      </c>
      <c r="I289" s="1418"/>
    </row>
    <row r="290" spans="2:9" ht="17.25" customHeight="1">
      <c r="B290" s="1624"/>
      <c r="C290" s="2239"/>
      <c r="D290" s="1515">
        <f t="shared" si="12"/>
        <v>0</v>
      </c>
      <c r="E290" s="1515"/>
      <c r="F290" s="1515"/>
      <c r="G290" s="2240"/>
      <c r="H290" s="1515">
        <f t="shared" si="13"/>
        <v>0</v>
      </c>
      <c r="I290" s="1418"/>
    </row>
    <row r="291" spans="2:9" ht="17.25" customHeight="1" thickBot="1">
      <c r="B291" s="1629">
        <v>22</v>
      </c>
      <c r="C291" s="1517" t="s">
        <v>1065</v>
      </c>
      <c r="D291" s="1518">
        <f t="shared" si="12"/>
        <v>52206.50050000006</v>
      </c>
      <c r="E291" s="1518">
        <f>SUM(E288+E289)</f>
        <v>52206.500500000024</v>
      </c>
      <c r="F291" s="1518">
        <f>SUM(F288+F289)</f>
        <v>7.0000000378058758E-3</v>
      </c>
      <c r="G291" s="1631">
        <f>SUM(G288+G289)</f>
        <v>1.0000000029322109E-3</v>
      </c>
      <c r="H291" s="1518">
        <f t="shared" si="13"/>
        <v>8.0000000407380867E-3</v>
      </c>
      <c r="I291" s="2244">
        <f>SUM(I288+I289)</f>
        <v>-8.0000000016298145E-3</v>
      </c>
    </row>
    <row r="292" spans="2:9" ht="17.25" customHeight="1">
      <c r="B292" s="1510"/>
      <c r="C292" s="1310"/>
      <c r="D292" s="1310"/>
      <c r="E292" s="1310"/>
      <c r="F292" s="1310"/>
      <c r="G292" s="1310"/>
      <c r="H292" s="1310"/>
      <c r="I292" s="1310"/>
    </row>
    <row r="293" spans="2:9" ht="24" customHeight="1">
      <c r="B293" s="1510"/>
      <c r="C293" s="1310"/>
      <c r="D293" s="1310"/>
      <c r="E293" s="1310"/>
      <c r="F293" s="1310"/>
      <c r="G293" s="1310"/>
      <c r="H293" s="1310"/>
      <c r="I293" s="1310">
        <v>52</v>
      </c>
    </row>
    <row r="294" spans="2:9" ht="17.25" customHeight="1">
      <c r="B294" s="1510"/>
      <c r="C294" s="1310"/>
      <c r="D294" s="1310"/>
      <c r="E294" s="1310"/>
      <c r="F294" s="1310"/>
      <c r="G294" s="1310"/>
      <c r="H294" s="1310"/>
      <c r="I294" s="1310"/>
    </row>
    <row r="295" spans="2:9">
      <c r="B295" s="1510"/>
      <c r="C295" s="2579" t="s">
        <v>1083</v>
      </c>
      <c r="D295" s="2579"/>
      <c r="E295" s="2579"/>
      <c r="F295" s="1310"/>
      <c r="G295" s="1310"/>
      <c r="H295" s="1310"/>
      <c r="I295" s="1310"/>
    </row>
    <row r="296" spans="2:9" ht="13.5" thickBot="1">
      <c r="B296" s="1510"/>
      <c r="C296" s="2117"/>
      <c r="D296" s="2117"/>
      <c r="E296" s="2117"/>
      <c r="F296" s="1310"/>
      <c r="G296" s="1310"/>
      <c r="H296" s="1310"/>
      <c r="I296" s="1310"/>
    </row>
    <row r="297" spans="2:9" ht="13.5" thickBot="1">
      <c r="B297" s="2535" t="s">
        <v>675</v>
      </c>
      <c r="C297" s="2536"/>
      <c r="D297" s="1310"/>
      <c r="E297" s="1310"/>
      <c r="F297" s="1310"/>
      <c r="G297" s="1311"/>
      <c r="H297" s="1982"/>
      <c r="I297" s="2118" t="s">
        <v>885</v>
      </c>
    </row>
    <row r="298" spans="2:9" ht="13.5" thickBot="1">
      <c r="B298" s="2580" t="s">
        <v>863</v>
      </c>
      <c r="C298" s="2582"/>
      <c r="D298" s="2563" t="s">
        <v>719</v>
      </c>
      <c r="E298" s="2537" t="s">
        <v>771</v>
      </c>
      <c r="F298" s="2541" t="s">
        <v>914</v>
      </c>
      <c r="G298" s="2541"/>
      <c r="H298" s="2541"/>
      <c r="I298" s="2542"/>
    </row>
    <row r="299" spans="2:9" ht="13.5" thickBot="1">
      <c r="B299" s="2581"/>
      <c r="C299" s="2583"/>
      <c r="D299" s="2564"/>
      <c r="E299" s="2538"/>
      <c r="F299" s="2585" t="s">
        <v>772</v>
      </c>
      <c r="G299" s="2585"/>
      <c r="H299" s="2585"/>
      <c r="I299" s="2608" t="s">
        <v>866</v>
      </c>
    </row>
    <row r="300" spans="2:9" ht="26.25" thickBot="1">
      <c r="B300" s="2581"/>
      <c r="C300" s="2583"/>
      <c r="D300" s="2565"/>
      <c r="E300" s="2539"/>
      <c r="F300" s="1630" t="s">
        <v>723</v>
      </c>
      <c r="G300" s="1613" t="s">
        <v>724</v>
      </c>
      <c r="H300" s="1630" t="s">
        <v>2</v>
      </c>
      <c r="I300" s="2609"/>
    </row>
    <row r="301" spans="2:9" ht="14.25" customHeight="1" thickBot="1">
      <c r="B301" s="2581"/>
      <c r="C301" s="2583"/>
      <c r="D301" s="2107">
        <v>1</v>
      </c>
      <c r="E301" s="2555">
        <v>2</v>
      </c>
      <c r="F301" s="2603">
        <v>3</v>
      </c>
      <c r="G301" s="2555">
        <v>4</v>
      </c>
      <c r="H301" s="2108">
        <v>5</v>
      </c>
      <c r="I301" s="2555">
        <v>6</v>
      </c>
    </row>
    <row r="302" spans="2:9" ht="13.5" thickBot="1">
      <c r="B302" s="2581"/>
      <c r="C302" s="2584"/>
      <c r="D302" s="2112" t="s">
        <v>867</v>
      </c>
      <c r="E302" s="2557"/>
      <c r="F302" s="2604"/>
      <c r="G302" s="2557"/>
      <c r="H302" s="2112" t="s">
        <v>729</v>
      </c>
      <c r="I302" s="2557"/>
    </row>
    <row r="303" spans="2:9">
      <c r="B303" s="1623">
        <v>1</v>
      </c>
      <c r="C303" s="1625" t="s">
        <v>165</v>
      </c>
      <c r="D303" s="1626">
        <f>E303+H303+I303</f>
        <v>15765483.624129998</v>
      </c>
      <c r="E303" s="1515"/>
      <c r="F303" s="1419">
        <v>6390097.7565325405</v>
      </c>
      <c r="G303" s="1942">
        <v>9352874.0007974561</v>
      </c>
      <c r="H303" s="1626">
        <f>G303+F303</f>
        <v>15742971.757329997</v>
      </c>
      <c r="I303" s="1418">
        <v>22511.8668</v>
      </c>
    </row>
    <row r="304" spans="2:9">
      <c r="B304" s="1624"/>
      <c r="C304" s="1503"/>
      <c r="D304" s="1515">
        <f t="shared" ref="D304:D340" si="14">E304+H304+I304</f>
        <v>0</v>
      </c>
      <c r="E304" s="1515"/>
      <c r="F304" s="1419"/>
      <c r="G304" s="1942"/>
      <c r="H304" s="1515">
        <f t="shared" ref="H304:H340" si="15">G304+F304</f>
        <v>0</v>
      </c>
      <c r="I304" s="1418">
        <v>0</v>
      </c>
    </row>
    <row r="305" spans="2:11">
      <c r="B305" s="1624">
        <v>2</v>
      </c>
      <c r="C305" s="1507" t="s">
        <v>773</v>
      </c>
      <c r="D305" s="1515">
        <f t="shared" si="14"/>
        <v>422216.50703000004</v>
      </c>
      <c r="E305" s="1515"/>
      <c r="F305" s="1419">
        <v>17122.605640000002</v>
      </c>
      <c r="G305" s="1942">
        <v>404929.75657999999</v>
      </c>
      <c r="H305" s="1515">
        <f t="shared" si="15"/>
        <v>422052.36222000001</v>
      </c>
      <c r="I305" s="1418">
        <v>164.14481000000001</v>
      </c>
    </row>
    <row r="306" spans="2:11">
      <c r="B306" s="1624"/>
      <c r="C306" s="1507"/>
      <c r="D306" s="1515">
        <f t="shared" si="14"/>
        <v>0</v>
      </c>
      <c r="E306" s="1515"/>
      <c r="F306" s="1419"/>
      <c r="G306" s="1942"/>
      <c r="H306" s="1515">
        <f t="shared" si="15"/>
        <v>0</v>
      </c>
      <c r="I306" s="1418">
        <v>0</v>
      </c>
    </row>
    <row r="307" spans="2:11">
      <c r="B307" s="1624">
        <v>3</v>
      </c>
      <c r="C307" s="1508" t="s">
        <v>774</v>
      </c>
      <c r="D307" s="1515">
        <f t="shared" si="14"/>
        <v>0</v>
      </c>
      <c r="E307" s="1515"/>
      <c r="F307" s="1419"/>
      <c r="G307" s="1942"/>
      <c r="H307" s="1515">
        <f t="shared" si="15"/>
        <v>0</v>
      </c>
      <c r="I307" s="1418">
        <v>0</v>
      </c>
    </row>
    <row r="308" spans="2:11">
      <c r="B308" s="1624"/>
      <c r="C308" s="1503"/>
      <c r="D308" s="1515">
        <f t="shared" si="14"/>
        <v>0</v>
      </c>
      <c r="E308" s="1515"/>
      <c r="F308" s="1419"/>
      <c r="G308" s="1942"/>
      <c r="H308" s="1515">
        <f t="shared" si="15"/>
        <v>0</v>
      </c>
      <c r="I308" s="1418"/>
    </row>
    <row r="309" spans="2:11">
      <c r="B309" s="1624">
        <v>4</v>
      </c>
      <c r="C309" s="1509" t="s">
        <v>915</v>
      </c>
      <c r="D309" s="1516">
        <f t="shared" si="14"/>
        <v>15343267.117099997</v>
      </c>
      <c r="E309" s="1516">
        <f>E303-E305+E307</f>
        <v>0</v>
      </c>
      <c r="F309" s="1634">
        <f>F303-F305</f>
        <v>6372975.1508925408</v>
      </c>
      <c r="G309" s="2245">
        <f>G303-G305</f>
        <v>8947944.2442174554</v>
      </c>
      <c r="H309" s="1516">
        <f t="shared" si="15"/>
        <v>15320919.395109996</v>
      </c>
      <c r="I309" s="2245">
        <f>I303-I305</f>
        <v>22347.721989999998</v>
      </c>
    </row>
    <row r="310" spans="2:11">
      <c r="B310" s="1624"/>
      <c r="C310" s="1509"/>
      <c r="D310" s="1515">
        <f t="shared" si="14"/>
        <v>0</v>
      </c>
      <c r="E310" s="1515"/>
      <c r="F310" s="1419"/>
      <c r="G310" s="1942"/>
      <c r="H310" s="1515">
        <f t="shared" si="15"/>
        <v>0</v>
      </c>
      <c r="I310" s="1418"/>
    </row>
    <row r="311" spans="2:11">
      <c r="B311" s="1624">
        <v>5</v>
      </c>
      <c r="C311" s="1509" t="s">
        <v>775</v>
      </c>
      <c r="D311" s="1515">
        <f t="shared" si="14"/>
        <v>10280547.101310002</v>
      </c>
      <c r="E311" s="1515">
        <f>SUM(E312:E317)</f>
        <v>821379.16148000001</v>
      </c>
      <c r="F311" s="1515">
        <f>SUM(F312:F317)</f>
        <v>4914333.238166675</v>
      </c>
      <c r="G311" s="1942">
        <f>SUM(G312:G317)</f>
        <v>4544834.7016633265</v>
      </c>
      <c r="H311" s="1515">
        <f t="shared" si="15"/>
        <v>9459167.9398300014</v>
      </c>
      <c r="I311" s="1418">
        <f>SUM(I312:I317)</f>
        <v>0</v>
      </c>
    </row>
    <row r="312" spans="2:11">
      <c r="B312" s="1624">
        <v>5.0999999999999996</v>
      </c>
      <c r="C312" s="1503" t="s">
        <v>310</v>
      </c>
      <c r="D312" s="1515">
        <f t="shared" si="14"/>
        <v>9866801.3127900027</v>
      </c>
      <c r="E312" s="1515">
        <v>791794.25231000001</v>
      </c>
      <c r="F312" s="1419">
        <v>4671164.6480813054</v>
      </c>
      <c r="G312" s="1942">
        <v>4403842.4123986969</v>
      </c>
      <c r="H312" s="1515">
        <f t="shared" si="15"/>
        <v>9075007.0604800023</v>
      </c>
      <c r="I312" s="1418">
        <v>0</v>
      </c>
    </row>
    <row r="313" spans="2:11">
      <c r="B313" s="1624">
        <v>5.2</v>
      </c>
      <c r="C313" s="1503" t="s">
        <v>776</v>
      </c>
      <c r="D313" s="1515">
        <f t="shared" si="14"/>
        <v>127129.30471999999</v>
      </c>
      <c r="E313" s="1515">
        <v>0</v>
      </c>
      <c r="F313" s="1419">
        <v>6071.9013299999988</v>
      </c>
      <c r="G313" s="1942">
        <v>121057.40338999999</v>
      </c>
      <c r="H313" s="1515">
        <f t="shared" si="15"/>
        <v>127129.30471999999</v>
      </c>
      <c r="I313" s="1418">
        <v>0</v>
      </c>
    </row>
    <row r="314" spans="2:11">
      <c r="B314" s="1624">
        <v>5.3</v>
      </c>
      <c r="C314" s="1503" t="s">
        <v>777</v>
      </c>
      <c r="D314" s="1515">
        <f t="shared" si="14"/>
        <v>39420.955730000001</v>
      </c>
      <c r="E314" s="1515">
        <v>14655.346079999999</v>
      </c>
      <c r="F314" s="1419">
        <v>22981.672145029363</v>
      </c>
      <c r="G314" s="1942">
        <v>1783.9375049706418</v>
      </c>
      <c r="H314" s="1515">
        <f t="shared" si="15"/>
        <v>24765.609650000006</v>
      </c>
      <c r="I314" s="1418">
        <v>0</v>
      </c>
      <c r="J314" s="1300"/>
      <c r="K314" s="1300"/>
    </row>
    <row r="315" spans="2:11">
      <c r="B315" s="1624">
        <v>5.4</v>
      </c>
      <c r="C315" s="1503" t="s">
        <v>778</v>
      </c>
      <c r="D315" s="1515">
        <f t="shared" si="14"/>
        <v>215094.80894000002</v>
      </c>
      <c r="E315" s="1515">
        <v>0</v>
      </c>
      <c r="F315" s="1419">
        <v>214115.01661033992</v>
      </c>
      <c r="G315" s="1942">
        <v>979.7923296600834</v>
      </c>
      <c r="H315" s="1515">
        <f t="shared" si="15"/>
        <v>215094.80894000002</v>
      </c>
      <c r="I315" s="1418">
        <v>0</v>
      </c>
    </row>
    <row r="316" spans="2:11">
      <c r="B316" s="1624">
        <v>5.5</v>
      </c>
      <c r="C316" s="1503" t="s">
        <v>779</v>
      </c>
      <c r="D316" s="1515">
        <f t="shared" si="14"/>
        <v>32100.719130000001</v>
      </c>
      <c r="E316" s="1515">
        <v>14929.56309</v>
      </c>
      <c r="F316" s="1419">
        <v>0</v>
      </c>
      <c r="G316" s="1942">
        <v>17171.156040000002</v>
      </c>
      <c r="H316" s="1515">
        <f t="shared" si="15"/>
        <v>17171.156040000002</v>
      </c>
      <c r="I316" s="1418">
        <v>0</v>
      </c>
    </row>
    <row r="317" spans="2:11">
      <c r="B317" s="1624"/>
      <c r="C317" s="1503" t="s">
        <v>855</v>
      </c>
      <c r="D317" s="1515">
        <f t="shared" si="14"/>
        <v>0</v>
      </c>
      <c r="E317" s="1515"/>
      <c r="F317" s="1419"/>
      <c r="G317" s="1942"/>
      <c r="H317" s="1515">
        <f t="shared" si="15"/>
        <v>0</v>
      </c>
      <c r="I317" s="1418"/>
    </row>
    <row r="318" spans="2:11">
      <c r="B318" s="1624"/>
      <c r="C318" s="1513" t="s">
        <v>792</v>
      </c>
      <c r="D318" s="1515">
        <f t="shared" si="14"/>
        <v>0</v>
      </c>
      <c r="E318" s="1515"/>
      <c r="F318" s="1419"/>
      <c r="G318" s="1942"/>
      <c r="H318" s="1515">
        <f t="shared" si="15"/>
        <v>0</v>
      </c>
      <c r="I318" s="1418"/>
    </row>
    <row r="319" spans="2:11" ht="13.5" customHeight="1">
      <c r="B319" s="1624"/>
      <c r="C319" s="1503"/>
      <c r="D319" s="1515">
        <f t="shared" si="14"/>
        <v>0</v>
      </c>
      <c r="E319" s="1515"/>
      <c r="F319" s="1419"/>
      <c r="G319" s="1942"/>
      <c r="H319" s="1515">
        <f t="shared" si="15"/>
        <v>0</v>
      </c>
      <c r="I319" s="1418"/>
    </row>
    <row r="320" spans="2:11">
      <c r="B320" s="1624">
        <v>6</v>
      </c>
      <c r="C320" s="1502" t="s">
        <v>781</v>
      </c>
      <c r="D320" s="1516">
        <f t="shared" si="14"/>
        <v>25623814.218409996</v>
      </c>
      <c r="E320" s="1516">
        <f>E309+E311</f>
        <v>821379.16148000001</v>
      </c>
      <c r="F320" s="1516">
        <f>F309+F311</f>
        <v>11287308.389059216</v>
      </c>
      <c r="G320" s="2241">
        <f>G309+G311</f>
        <v>13492778.945880782</v>
      </c>
      <c r="H320" s="1516">
        <f t="shared" si="15"/>
        <v>24780087.334939998</v>
      </c>
      <c r="I320" s="2242">
        <f>I309+I311</f>
        <v>22347.721989999998</v>
      </c>
    </row>
    <row r="321" spans="2:11">
      <c r="B321" s="1624"/>
      <c r="C321" s="1502"/>
      <c r="D321" s="1515">
        <f t="shared" si="14"/>
        <v>0</v>
      </c>
      <c r="E321" s="1515"/>
      <c r="F321" s="1419"/>
      <c r="G321" s="1942"/>
      <c r="H321" s="1515">
        <f t="shared" si="15"/>
        <v>0</v>
      </c>
      <c r="I321" s="1418"/>
    </row>
    <row r="322" spans="2:11">
      <c r="B322" s="1624">
        <v>7</v>
      </c>
      <c r="C322" s="1503" t="s">
        <v>782</v>
      </c>
      <c r="D322" s="1515">
        <f t="shared" si="14"/>
        <v>6884013.2363600004</v>
      </c>
      <c r="E322" s="1515"/>
      <c r="F322" s="1419">
        <v>3060025.2280000001</v>
      </c>
      <c r="G322" s="1942">
        <v>3823988.0083599999</v>
      </c>
      <c r="H322" s="1515">
        <f t="shared" si="15"/>
        <v>6884013.2363600004</v>
      </c>
      <c r="I322" s="1418">
        <v>0</v>
      </c>
    </row>
    <row r="323" spans="2:11">
      <c r="B323" s="1624">
        <v>8</v>
      </c>
      <c r="C323" s="1503" t="s">
        <v>783</v>
      </c>
      <c r="D323" s="1515">
        <f t="shared" si="14"/>
        <v>-197032.74731000001</v>
      </c>
      <c r="E323" s="1515"/>
      <c r="F323" s="1419">
        <v>-6805.8845700000002</v>
      </c>
      <c r="G323" s="1942">
        <v>-190226.86274000001</v>
      </c>
      <c r="H323" s="1515">
        <f t="shared" si="15"/>
        <v>-197032.74731000001</v>
      </c>
      <c r="I323" s="1418">
        <v>0</v>
      </c>
    </row>
    <row r="324" spans="2:11">
      <c r="B324" s="1624">
        <v>9</v>
      </c>
      <c r="C324" s="1503" t="s">
        <v>784</v>
      </c>
      <c r="D324" s="1515">
        <f t="shared" si="14"/>
        <v>0</v>
      </c>
      <c r="E324" s="1515"/>
      <c r="F324" s="1419"/>
      <c r="G324" s="1942"/>
      <c r="H324" s="1515">
        <f t="shared" si="15"/>
        <v>0</v>
      </c>
      <c r="I324" s="1418">
        <v>0</v>
      </c>
    </row>
    <row r="325" spans="2:11" ht="15.75" customHeight="1">
      <c r="B325" s="1624">
        <v>10</v>
      </c>
      <c r="C325" s="1504" t="s">
        <v>785</v>
      </c>
      <c r="D325" s="1515">
        <f t="shared" si="14"/>
        <v>0</v>
      </c>
      <c r="E325" s="1515"/>
      <c r="F325" s="1419"/>
      <c r="G325" s="1942"/>
      <c r="H325" s="1515">
        <f t="shared" si="15"/>
        <v>0</v>
      </c>
      <c r="I325" s="1418">
        <v>0</v>
      </c>
    </row>
    <row r="326" spans="2:11">
      <c r="B326" s="1624">
        <v>11</v>
      </c>
      <c r="C326" s="1503" t="s">
        <v>786</v>
      </c>
      <c r="D326" s="1515">
        <f t="shared" si="14"/>
        <v>7258502.4267499894</v>
      </c>
      <c r="E326" s="1515"/>
      <c r="F326" s="1419">
        <v>5107651.5235623997</v>
      </c>
      <c r="G326" s="1942">
        <v>2150850.9031875902</v>
      </c>
      <c r="H326" s="1515">
        <f t="shared" si="15"/>
        <v>7258502.4267499894</v>
      </c>
      <c r="I326" s="1418">
        <v>0</v>
      </c>
    </row>
    <row r="327" spans="2:11">
      <c r="B327" s="2233">
        <v>12</v>
      </c>
      <c r="C327" s="2232" t="s">
        <v>997</v>
      </c>
      <c r="D327" s="1515">
        <f t="shared" si="14"/>
        <v>-3456184.2829999998</v>
      </c>
      <c r="E327" s="1515">
        <v>-3456184.2829999998</v>
      </c>
      <c r="F327" s="1419"/>
      <c r="G327" s="1942"/>
      <c r="H327" s="1515">
        <f t="shared" si="15"/>
        <v>0</v>
      </c>
      <c r="I327" s="1418"/>
    </row>
    <row r="328" spans="2:11">
      <c r="B328" s="1624">
        <v>13</v>
      </c>
      <c r="C328" s="1616" t="s">
        <v>1062</v>
      </c>
      <c r="D328" s="1515">
        <f t="shared" si="14"/>
        <v>10489298.632799989</v>
      </c>
      <c r="E328" s="1515">
        <f>SUM(E322:E327)</f>
        <v>-3456184.2829999998</v>
      </c>
      <c r="F328" s="1515">
        <f>SUM(F322:F327)</f>
        <v>8160870.8669923991</v>
      </c>
      <c r="G328" s="1942">
        <f>SUM(G322:G327)</f>
        <v>5784612.0488075893</v>
      </c>
      <c r="H328" s="1515">
        <f t="shared" si="15"/>
        <v>13945482.915799988</v>
      </c>
      <c r="I328" s="1418">
        <f>SUM(I322:I327)</f>
        <v>0</v>
      </c>
    </row>
    <row r="329" spans="2:11">
      <c r="B329" s="2234"/>
      <c r="C329" s="1503"/>
      <c r="D329" s="1515">
        <f t="shared" si="14"/>
        <v>0</v>
      </c>
      <c r="E329" s="1515"/>
      <c r="F329" s="1419"/>
      <c r="G329" s="1942"/>
      <c r="H329" s="1515">
        <f t="shared" si="15"/>
        <v>0</v>
      </c>
      <c r="I329" s="1418"/>
    </row>
    <row r="330" spans="2:11">
      <c r="B330" s="1624">
        <v>14</v>
      </c>
      <c r="C330" s="1504" t="s">
        <v>864</v>
      </c>
      <c r="D330" s="1515">
        <f t="shared" si="14"/>
        <v>1782479.4651199998</v>
      </c>
      <c r="E330" s="1515"/>
      <c r="F330" s="1419">
        <v>864329.07375328196</v>
      </c>
      <c r="G330" s="1942">
        <v>918150.39136671799</v>
      </c>
      <c r="H330" s="1515">
        <f t="shared" si="15"/>
        <v>1782479.4651199998</v>
      </c>
      <c r="I330" s="1418"/>
      <c r="J330" s="1300"/>
      <c r="K330" s="1300"/>
    </row>
    <row r="331" spans="2:11">
      <c r="B331" s="1624">
        <v>15</v>
      </c>
      <c r="C331" s="1503" t="s">
        <v>793</v>
      </c>
      <c r="D331" s="1515">
        <f t="shared" si="14"/>
        <v>0</v>
      </c>
      <c r="E331" s="1515"/>
      <c r="F331" s="1419"/>
      <c r="G331" s="1942"/>
      <c r="H331" s="1515">
        <f t="shared" si="15"/>
        <v>0</v>
      </c>
      <c r="I331" s="1418"/>
      <c r="K331" s="1300"/>
    </row>
    <row r="332" spans="2:11">
      <c r="B332" s="1624">
        <v>16</v>
      </c>
      <c r="C332" s="1504" t="s">
        <v>788</v>
      </c>
      <c r="D332" s="1515">
        <f t="shared" si="14"/>
        <v>3532495.8404199998</v>
      </c>
      <c r="E332" s="1515">
        <v>-662314.57434000005</v>
      </c>
      <c r="F332" s="1419">
        <v>1862082.4445126001</v>
      </c>
      <c r="G332" s="1942">
        <v>2310380.2482574</v>
      </c>
      <c r="H332" s="1515">
        <f t="shared" si="15"/>
        <v>4172462.6927700001</v>
      </c>
      <c r="I332" s="1418">
        <v>22347.721989999998</v>
      </c>
    </row>
    <row r="333" spans="2:11">
      <c r="B333" s="1624">
        <v>17</v>
      </c>
      <c r="C333" s="1503" t="s">
        <v>789</v>
      </c>
      <c r="D333" s="1515">
        <f t="shared" si="14"/>
        <v>0</v>
      </c>
      <c r="E333" s="1515"/>
      <c r="F333" s="1419"/>
      <c r="G333" s="1942"/>
      <c r="H333" s="1515">
        <f t="shared" si="15"/>
        <v>0</v>
      </c>
      <c r="I333" s="1418">
        <v>0</v>
      </c>
    </row>
    <row r="334" spans="2:11">
      <c r="B334" s="1624">
        <v>18</v>
      </c>
      <c r="C334" s="1503" t="s">
        <v>790</v>
      </c>
      <c r="D334" s="1515">
        <f t="shared" si="14"/>
        <v>12005.13199</v>
      </c>
      <c r="E334" s="1515">
        <v>1474.1648499999999</v>
      </c>
      <c r="F334" s="1419">
        <v>5265.4835700000003</v>
      </c>
      <c r="G334" s="1942">
        <v>5265.4835700000003</v>
      </c>
      <c r="H334" s="1515">
        <f t="shared" si="15"/>
        <v>10530.967140000001</v>
      </c>
      <c r="I334" s="1418">
        <v>0</v>
      </c>
    </row>
    <row r="335" spans="2:11">
      <c r="B335" s="2235">
        <v>19</v>
      </c>
      <c r="C335" s="1502" t="s">
        <v>1063</v>
      </c>
      <c r="D335" s="1515">
        <f t="shared" si="14"/>
        <v>3544500.9724099999</v>
      </c>
      <c r="E335" s="1515">
        <f>SUM(E332:E334)</f>
        <v>-660840.40949000011</v>
      </c>
      <c r="F335" s="1515">
        <f>SUM(F332:F334)</f>
        <v>1867347.9280826</v>
      </c>
      <c r="G335" s="1942">
        <f>SUM(G332:G334)</f>
        <v>2315645.7318274002</v>
      </c>
      <c r="H335" s="1515">
        <f t="shared" si="15"/>
        <v>4182993.6599099999</v>
      </c>
      <c r="I335" s="1418">
        <f>SUM(I332:I334)</f>
        <v>22347.721989999998</v>
      </c>
    </row>
    <row r="336" spans="2:11">
      <c r="B336" s="1624"/>
      <c r="C336" s="1502"/>
      <c r="D336" s="1515">
        <f t="shared" si="14"/>
        <v>0</v>
      </c>
      <c r="E336" s="1515"/>
      <c r="F336" s="1419"/>
      <c r="G336" s="1942"/>
      <c r="H336" s="1515">
        <f t="shared" si="15"/>
        <v>0</v>
      </c>
      <c r="I336" s="1418"/>
    </row>
    <row r="337" spans="2:10">
      <c r="B337" s="1624">
        <v>20</v>
      </c>
      <c r="C337" s="1502" t="s">
        <v>1064</v>
      </c>
      <c r="D337" s="1515">
        <f t="shared" si="14"/>
        <v>9807535.14808001</v>
      </c>
      <c r="E337" s="1515">
        <f>E320-E328-E330-E335</f>
        <v>4938403.8539700005</v>
      </c>
      <c r="F337" s="1515">
        <f>F320-F328-F330-F335</f>
        <v>394760.52023093472</v>
      </c>
      <c r="G337" s="1942">
        <f>G320-G328-G330-G335</f>
        <v>4474370.7738790736</v>
      </c>
      <c r="H337" s="1515">
        <f t="shared" si="15"/>
        <v>4869131.2941100085</v>
      </c>
      <c r="I337" s="1418">
        <f>I320-I328-I330-I335</f>
        <v>0</v>
      </c>
    </row>
    <row r="338" spans="2:10" ht="17.25" customHeight="1">
      <c r="B338" s="2233">
        <v>21</v>
      </c>
      <c r="C338" s="1503" t="s">
        <v>791</v>
      </c>
      <c r="D338" s="1515">
        <f t="shared" si="14"/>
        <v>-340109.06071580015</v>
      </c>
      <c r="E338" s="1515">
        <v>29022.233394199953</v>
      </c>
      <c r="F338" s="1419">
        <v>-190002.39229080381</v>
      </c>
      <c r="G338" s="1942">
        <v>-179128.90181919636</v>
      </c>
      <c r="H338" s="1515">
        <f t="shared" si="15"/>
        <v>-369131.29411000013</v>
      </c>
      <c r="I338" s="1418">
        <v>0</v>
      </c>
    </row>
    <row r="339" spans="2:10" ht="17.25" customHeight="1">
      <c r="B339" s="1624"/>
      <c r="C339" s="1514"/>
      <c r="D339" s="1515">
        <f t="shared" si="14"/>
        <v>0</v>
      </c>
      <c r="E339" s="1515"/>
      <c r="F339" s="1419"/>
      <c r="G339" s="1942"/>
      <c r="H339" s="1515">
        <f t="shared" si="15"/>
        <v>0</v>
      </c>
      <c r="I339" s="1418"/>
    </row>
    <row r="340" spans="2:10" ht="17.25" customHeight="1" thickBot="1">
      <c r="B340" s="1629">
        <v>22</v>
      </c>
      <c r="C340" s="1505" t="s">
        <v>1065</v>
      </c>
      <c r="D340" s="1518">
        <f t="shared" si="14"/>
        <v>9467426.087364208</v>
      </c>
      <c r="E340" s="1518">
        <f>E337+E338</f>
        <v>4967426.0873642005</v>
      </c>
      <c r="F340" s="1518">
        <f>F337+F338</f>
        <v>204758.12794013091</v>
      </c>
      <c r="G340" s="2243">
        <f>G337+G338</f>
        <v>4295241.872059877</v>
      </c>
      <c r="H340" s="1518">
        <f t="shared" si="15"/>
        <v>4500000.0000000084</v>
      </c>
      <c r="I340" s="2244">
        <f>I337+I338</f>
        <v>0</v>
      </c>
      <c r="J340" s="1300"/>
    </row>
    <row r="341" spans="2:10" ht="21.75" customHeight="1">
      <c r="B341" s="1510"/>
      <c r="C341" s="1310"/>
      <c r="D341" s="1310"/>
      <c r="E341" s="1310"/>
      <c r="F341" s="1310"/>
      <c r="G341" s="1310"/>
      <c r="H341" s="1310"/>
      <c r="I341" s="1310"/>
    </row>
    <row r="342" spans="2:10" ht="17.25" customHeight="1">
      <c r="B342" s="1510"/>
      <c r="C342" s="1310"/>
      <c r="D342" s="1310"/>
      <c r="E342" s="1310"/>
      <c r="F342" s="1310"/>
      <c r="G342" s="1310"/>
      <c r="H342" s="1310"/>
      <c r="I342" s="1310">
        <v>53</v>
      </c>
    </row>
    <row r="343" spans="2:10">
      <c r="B343" s="1510"/>
      <c r="C343" s="1310"/>
      <c r="D343" s="1310"/>
      <c r="E343" s="1310"/>
      <c r="F343" s="1310"/>
      <c r="G343" s="1310"/>
      <c r="H343" s="1310"/>
      <c r="I343" s="1310"/>
    </row>
    <row r="344" spans="2:10">
      <c r="B344" s="1510"/>
      <c r="C344" s="2579" t="s">
        <v>1083</v>
      </c>
      <c r="D344" s="2579"/>
      <c r="E344" s="2579"/>
      <c r="F344" s="2579"/>
      <c r="G344" s="1310"/>
      <c r="H344" s="1310"/>
      <c r="I344" s="1310"/>
    </row>
    <row r="345" spans="2:10" ht="13.5" thickBot="1">
      <c r="B345" s="1510"/>
      <c r="C345" s="2117"/>
      <c r="D345" s="2117"/>
      <c r="E345" s="2117"/>
      <c r="F345" s="2117"/>
      <c r="G345" s="1310"/>
      <c r="H345" s="1310"/>
      <c r="I345" s="1310"/>
    </row>
    <row r="346" spans="2:10" ht="13.5" thickBot="1">
      <c r="B346" s="2535" t="s">
        <v>692</v>
      </c>
      <c r="C346" s="2536"/>
      <c r="D346" s="1310"/>
      <c r="E346" s="1310"/>
      <c r="F346" s="1310"/>
      <c r="G346" s="1311"/>
      <c r="H346" s="1982"/>
      <c r="I346" s="2118" t="s">
        <v>885</v>
      </c>
    </row>
    <row r="347" spans="2:10" ht="13.5" thickBot="1">
      <c r="B347" s="2580" t="s">
        <v>863</v>
      </c>
      <c r="C347" s="2582"/>
      <c r="D347" s="2563" t="s">
        <v>719</v>
      </c>
      <c r="E347" s="2537" t="s">
        <v>771</v>
      </c>
      <c r="F347" s="2541" t="s">
        <v>914</v>
      </c>
      <c r="G347" s="2541"/>
      <c r="H347" s="2541"/>
      <c r="I347" s="2542"/>
    </row>
    <row r="348" spans="2:10" ht="13.5" thickBot="1">
      <c r="B348" s="2581"/>
      <c r="C348" s="2583"/>
      <c r="D348" s="2564"/>
      <c r="E348" s="2538"/>
      <c r="F348" s="2585" t="s">
        <v>772</v>
      </c>
      <c r="G348" s="2585"/>
      <c r="H348" s="2585"/>
      <c r="I348" s="2608" t="s">
        <v>866</v>
      </c>
    </row>
    <row r="349" spans="2:10" ht="24" customHeight="1" thickBot="1">
      <c r="B349" s="2581"/>
      <c r="C349" s="2583"/>
      <c r="D349" s="2565"/>
      <c r="E349" s="2539"/>
      <c r="F349" s="1630" t="s">
        <v>723</v>
      </c>
      <c r="G349" s="1613" t="s">
        <v>724</v>
      </c>
      <c r="H349" s="1630" t="s">
        <v>2</v>
      </c>
      <c r="I349" s="2609"/>
    </row>
    <row r="350" spans="2:10" ht="13.5" thickBot="1">
      <c r="B350" s="2581"/>
      <c r="C350" s="2583"/>
      <c r="D350" s="2107">
        <v>1</v>
      </c>
      <c r="E350" s="2555">
        <v>2</v>
      </c>
      <c r="F350" s="2603">
        <v>3</v>
      </c>
      <c r="G350" s="2555">
        <v>4</v>
      </c>
      <c r="H350" s="2108">
        <v>5</v>
      </c>
      <c r="I350" s="2555">
        <v>6</v>
      </c>
    </row>
    <row r="351" spans="2:10" ht="13.5" thickBot="1">
      <c r="B351" s="2581"/>
      <c r="C351" s="2584"/>
      <c r="D351" s="2112" t="s">
        <v>867</v>
      </c>
      <c r="E351" s="2557"/>
      <c r="F351" s="2604"/>
      <c r="G351" s="2557"/>
      <c r="H351" s="2112" t="s">
        <v>729</v>
      </c>
      <c r="I351" s="2557"/>
    </row>
    <row r="352" spans="2:10">
      <c r="B352" s="1623">
        <v>1</v>
      </c>
      <c r="C352" s="2236" t="s">
        <v>165</v>
      </c>
      <c r="D352" s="1626">
        <f>E352+H352+I352</f>
        <v>636178.43109999993</v>
      </c>
      <c r="E352" s="1515">
        <v>0</v>
      </c>
      <c r="F352" s="1419">
        <v>316394.55005295994</v>
      </c>
      <c r="G352" s="1515">
        <v>319783.88104703999</v>
      </c>
      <c r="H352" s="1626">
        <f>G352+F352</f>
        <v>636178.43109999993</v>
      </c>
      <c r="I352" s="1515">
        <v>0</v>
      </c>
    </row>
    <row r="353" spans="2:9">
      <c r="B353" s="1624"/>
      <c r="C353" s="1944"/>
      <c r="D353" s="1515">
        <f t="shared" ref="D353:D389" si="16">E353+H353+I353</f>
        <v>0</v>
      </c>
      <c r="E353" s="1515"/>
      <c r="F353" s="1419"/>
      <c r="G353" s="1515"/>
      <c r="H353" s="1515">
        <f t="shared" ref="H353:H389" si="17">G353+F353</f>
        <v>0</v>
      </c>
      <c r="I353" s="1515">
        <v>0</v>
      </c>
    </row>
    <row r="354" spans="2:9">
      <c r="B354" s="1624">
        <v>2</v>
      </c>
      <c r="C354" s="1945" t="s">
        <v>773</v>
      </c>
      <c r="D354" s="1515">
        <f t="shared" si="16"/>
        <v>43018.79795</v>
      </c>
      <c r="E354" s="1515">
        <v>0</v>
      </c>
      <c r="F354" s="1419">
        <v>2292.0882270000002</v>
      </c>
      <c r="G354" s="1515">
        <v>40726.709723</v>
      </c>
      <c r="H354" s="1515">
        <f t="shared" si="17"/>
        <v>43018.79795</v>
      </c>
      <c r="I354" s="1515">
        <v>0</v>
      </c>
    </row>
    <row r="355" spans="2:9">
      <c r="B355" s="1624"/>
      <c r="C355" s="1945"/>
      <c r="D355" s="1515">
        <f t="shared" si="16"/>
        <v>0</v>
      </c>
      <c r="E355" s="1515"/>
      <c r="F355" s="1419"/>
      <c r="G355" s="1515"/>
      <c r="H355" s="1515">
        <f t="shared" si="17"/>
        <v>0</v>
      </c>
      <c r="I355" s="1515">
        <v>0</v>
      </c>
    </row>
    <row r="356" spans="2:9">
      <c r="B356" s="1624">
        <v>3</v>
      </c>
      <c r="C356" s="1946" t="s">
        <v>774</v>
      </c>
      <c r="D356" s="1515">
        <f t="shared" si="16"/>
        <v>0</v>
      </c>
      <c r="E356" s="1515"/>
      <c r="F356" s="1419"/>
      <c r="G356" s="1515"/>
      <c r="H356" s="1515">
        <f t="shared" si="17"/>
        <v>0</v>
      </c>
      <c r="I356" s="1515">
        <v>0</v>
      </c>
    </row>
    <row r="357" spans="2:9">
      <c r="B357" s="1624"/>
      <c r="C357" s="1944"/>
      <c r="D357" s="1515">
        <f t="shared" si="16"/>
        <v>0</v>
      </c>
      <c r="E357" s="1515"/>
      <c r="F357" s="1419"/>
      <c r="G357" s="1515"/>
      <c r="H357" s="1515">
        <f t="shared" si="17"/>
        <v>0</v>
      </c>
      <c r="I357" s="1515">
        <v>0</v>
      </c>
    </row>
    <row r="358" spans="2:9">
      <c r="B358" s="1624">
        <v>4</v>
      </c>
      <c r="C358" s="1947" t="s">
        <v>915</v>
      </c>
      <c r="D358" s="1516">
        <f t="shared" si="16"/>
        <v>593159.63314999989</v>
      </c>
      <c r="E358" s="1516">
        <f>E352-E354+E356</f>
        <v>0</v>
      </c>
      <c r="F358" s="1516">
        <f>F352-F354+F356</f>
        <v>314102.46182595997</v>
      </c>
      <c r="G358" s="1516">
        <f>G352-G354+G356</f>
        <v>279057.17132403998</v>
      </c>
      <c r="H358" s="1516">
        <f t="shared" si="17"/>
        <v>593159.63314999989</v>
      </c>
      <c r="I358" s="1516">
        <v>0</v>
      </c>
    </row>
    <row r="359" spans="2:9">
      <c r="B359" s="1624"/>
      <c r="C359" s="1947"/>
      <c r="D359" s="1515">
        <f t="shared" si="16"/>
        <v>0</v>
      </c>
      <c r="E359" s="1515"/>
      <c r="F359" s="1419"/>
      <c r="G359" s="1515"/>
      <c r="H359" s="1515">
        <f t="shared" si="17"/>
        <v>0</v>
      </c>
      <c r="I359" s="1515">
        <v>0</v>
      </c>
    </row>
    <row r="360" spans="2:9">
      <c r="B360" s="1624">
        <v>5</v>
      </c>
      <c r="C360" s="1947" t="s">
        <v>775</v>
      </c>
      <c r="D360" s="1515">
        <f t="shared" si="16"/>
        <v>188737.79372693421</v>
      </c>
      <c r="E360" s="1515">
        <f>SUM(E361:E365)</f>
        <v>53774.422945840255</v>
      </c>
      <c r="F360" s="1515">
        <f>SUM(F361:F365)</f>
        <v>92787.97968563078</v>
      </c>
      <c r="G360" s="1515">
        <f>SUM(G361:G365)</f>
        <v>42175.391095463172</v>
      </c>
      <c r="H360" s="1515">
        <f t="shared" si="17"/>
        <v>134963.37078109395</v>
      </c>
      <c r="I360" s="1515">
        <v>0</v>
      </c>
    </row>
    <row r="361" spans="2:9">
      <c r="B361" s="1624">
        <v>5.0999999999999996</v>
      </c>
      <c r="C361" s="1944" t="s">
        <v>310</v>
      </c>
      <c r="D361" s="1515">
        <f t="shared" si="16"/>
        <v>165521.70494693422</v>
      </c>
      <c r="E361" s="1515">
        <v>45190.422945840255</v>
      </c>
      <c r="F361" s="1419">
        <v>81032.430649750779</v>
      </c>
      <c r="G361" s="1515">
        <v>39298.851351343175</v>
      </c>
      <c r="H361" s="1515">
        <f t="shared" si="17"/>
        <v>120331.28200109396</v>
      </c>
      <c r="I361" s="1515">
        <v>0</v>
      </c>
    </row>
    <row r="362" spans="2:9">
      <c r="B362" s="1624">
        <v>5.2</v>
      </c>
      <c r="C362" s="1944" t="s">
        <v>776</v>
      </c>
      <c r="D362" s="1515">
        <f t="shared" si="16"/>
        <v>0</v>
      </c>
      <c r="E362" s="1515">
        <v>0</v>
      </c>
      <c r="F362" s="1419"/>
      <c r="G362" s="1515"/>
      <c r="H362" s="1515">
        <f t="shared" si="17"/>
        <v>0</v>
      </c>
      <c r="I362" s="1515">
        <v>0</v>
      </c>
    </row>
    <row r="363" spans="2:9">
      <c r="B363" s="1624">
        <v>5.3</v>
      </c>
      <c r="C363" s="1944" t="s">
        <v>777</v>
      </c>
      <c r="D363" s="1515">
        <f t="shared" si="16"/>
        <v>-199.92</v>
      </c>
      <c r="E363" s="1515"/>
      <c r="F363" s="1419">
        <v>-199.92</v>
      </c>
      <c r="G363" s="1515"/>
      <c r="H363" s="1515">
        <f t="shared" si="17"/>
        <v>-199.92</v>
      </c>
      <c r="I363" s="1515">
        <v>0</v>
      </c>
    </row>
    <row r="364" spans="2:9">
      <c r="B364" s="1624">
        <v>5.4</v>
      </c>
      <c r="C364" s="1944" t="s">
        <v>778</v>
      </c>
      <c r="D364" s="1515">
        <f t="shared" si="16"/>
        <v>18346.169040000001</v>
      </c>
      <c r="E364" s="1515">
        <v>8584</v>
      </c>
      <c r="F364" s="1419">
        <v>9762.1690400000007</v>
      </c>
      <c r="G364" s="1515"/>
      <c r="H364" s="1515">
        <f t="shared" si="17"/>
        <v>9762.1690400000007</v>
      </c>
      <c r="I364" s="1515">
        <v>0</v>
      </c>
    </row>
    <row r="365" spans="2:9">
      <c r="B365" s="1624">
        <v>5.5</v>
      </c>
      <c r="C365" s="1944" t="s">
        <v>779</v>
      </c>
      <c r="D365" s="1515">
        <f t="shared" si="16"/>
        <v>5069.8397399999994</v>
      </c>
      <c r="E365" s="1515"/>
      <c r="F365" s="1419">
        <v>2193.2999958799996</v>
      </c>
      <c r="G365" s="1515">
        <v>2876.5397441199998</v>
      </c>
      <c r="H365" s="1515">
        <f t="shared" si="17"/>
        <v>5069.8397399999994</v>
      </c>
      <c r="I365" s="1515">
        <v>0</v>
      </c>
    </row>
    <row r="366" spans="2:9">
      <c r="B366" s="1624"/>
      <c r="C366" s="1944" t="s">
        <v>855</v>
      </c>
      <c r="D366" s="1515">
        <f t="shared" si="16"/>
        <v>0</v>
      </c>
      <c r="E366" s="1515"/>
      <c r="F366" s="1419"/>
      <c r="G366" s="1515"/>
      <c r="H366" s="1515">
        <f t="shared" si="17"/>
        <v>0</v>
      </c>
      <c r="I366" s="1515">
        <v>0</v>
      </c>
    </row>
    <row r="367" spans="2:9" ht="13.5" customHeight="1">
      <c r="B367" s="1624"/>
      <c r="C367" s="1948" t="s">
        <v>792</v>
      </c>
      <c r="D367" s="1515">
        <f t="shared" si="16"/>
        <v>0</v>
      </c>
      <c r="E367" s="1515"/>
      <c r="F367" s="1419"/>
      <c r="G367" s="1515"/>
      <c r="H367" s="1515">
        <f t="shared" si="17"/>
        <v>0</v>
      </c>
      <c r="I367" s="1515">
        <v>0</v>
      </c>
    </row>
    <row r="368" spans="2:9">
      <c r="B368" s="1624"/>
      <c r="C368" s="1944"/>
      <c r="D368" s="1515">
        <f t="shared" si="16"/>
        <v>0</v>
      </c>
      <c r="E368" s="1515"/>
      <c r="F368" s="1419"/>
      <c r="G368" s="1515"/>
      <c r="H368" s="1515">
        <f t="shared" si="17"/>
        <v>0</v>
      </c>
      <c r="I368" s="1515">
        <v>0</v>
      </c>
    </row>
    <row r="369" spans="2:11">
      <c r="B369" s="1624">
        <v>6</v>
      </c>
      <c r="C369" s="1943" t="s">
        <v>781</v>
      </c>
      <c r="D369" s="1516">
        <f t="shared" si="16"/>
        <v>781897.42687693425</v>
      </c>
      <c r="E369" s="1516">
        <f>E358+E360</f>
        <v>53774.422945840255</v>
      </c>
      <c r="F369" s="1516">
        <f>F358+F360</f>
        <v>406890.44151159073</v>
      </c>
      <c r="G369" s="1516">
        <f>G358+G360</f>
        <v>321232.56241950317</v>
      </c>
      <c r="H369" s="1516">
        <f t="shared" si="17"/>
        <v>728123.00393109396</v>
      </c>
      <c r="I369" s="1516">
        <v>0</v>
      </c>
    </row>
    <row r="370" spans="2:11">
      <c r="B370" s="1624"/>
      <c r="C370" s="1943"/>
      <c r="D370" s="1515">
        <f t="shared" si="16"/>
        <v>0</v>
      </c>
      <c r="E370" s="1515"/>
      <c r="F370" s="1419"/>
      <c r="G370" s="1515"/>
      <c r="H370" s="1515">
        <f t="shared" si="17"/>
        <v>0</v>
      </c>
      <c r="I370" s="1515">
        <v>0</v>
      </c>
    </row>
    <row r="371" spans="2:11">
      <c r="B371" s="1624">
        <v>7</v>
      </c>
      <c r="C371" s="1944" t="s">
        <v>782</v>
      </c>
      <c r="D371" s="1515">
        <f t="shared" si="16"/>
        <v>121518.946</v>
      </c>
      <c r="E371" s="1515">
        <v>0</v>
      </c>
      <c r="F371" s="1419">
        <v>61345.511980000003</v>
      </c>
      <c r="G371" s="1515">
        <v>60173.434020000001</v>
      </c>
      <c r="H371" s="1515">
        <f t="shared" si="17"/>
        <v>121518.946</v>
      </c>
      <c r="I371" s="1515">
        <v>0</v>
      </c>
    </row>
    <row r="372" spans="2:11">
      <c r="B372" s="1624">
        <v>8</v>
      </c>
      <c r="C372" s="1944" t="s">
        <v>783</v>
      </c>
      <c r="D372" s="1515">
        <f t="shared" si="16"/>
        <v>-13094.8531</v>
      </c>
      <c r="E372" s="1515">
        <v>0</v>
      </c>
      <c r="F372" s="1419">
        <v>-1649.2255020000002</v>
      </c>
      <c r="G372" s="1515">
        <v>-11445.627597999999</v>
      </c>
      <c r="H372" s="1515">
        <f t="shared" si="17"/>
        <v>-13094.8531</v>
      </c>
      <c r="I372" s="1515">
        <v>0</v>
      </c>
    </row>
    <row r="373" spans="2:11" ht="15.75" customHeight="1">
      <c r="B373" s="1624">
        <v>9</v>
      </c>
      <c r="C373" s="1944" t="s">
        <v>784</v>
      </c>
      <c r="D373" s="1515">
        <f t="shared" si="16"/>
        <v>0</v>
      </c>
      <c r="E373" s="1515">
        <v>0</v>
      </c>
      <c r="F373" s="1419"/>
      <c r="G373" s="1515"/>
      <c r="H373" s="1515">
        <f t="shared" si="17"/>
        <v>0</v>
      </c>
      <c r="I373" s="1515">
        <v>0</v>
      </c>
    </row>
    <row r="374" spans="2:11">
      <c r="B374" s="1624">
        <v>10</v>
      </c>
      <c r="C374" s="1949" t="s">
        <v>785</v>
      </c>
      <c r="D374" s="1515">
        <f t="shared" si="16"/>
        <v>0</v>
      </c>
      <c r="E374" s="1515">
        <v>0</v>
      </c>
      <c r="F374" s="1419"/>
      <c r="G374" s="1515"/>
      <c r="H374" s="1515">
        <f t="shared" si="17"/>
        <v>0</v>
      </c>
      <c r="I374" s="1515">
        <v>0</v>
      </c>
    </row>
    <row r="375" spans="2:11">
      <c r="B375" s="1624">
        <v>11</v>
      </c>
      <c r="C375" s="1944" t="s">
        <v>786</v>
      </c>
      <c r="D375" s="1515">
        <f t="shared" si="16"/>
        <v>241846</v>
      </c>
      <c r="E375" s="1515">
        <v>0</v>
      </c>
      <c r="F375" s="1419">
        <v>150452</v>
      </c>
      <c r="G375" s="1515">
        <v>91394</v>
      </c>
      <c r="H375" s="1515">
        <f t="shared" si="17"/>
        <v>241846</v>
      </c>
      <c r="I375" s="1515">
        <v>0</v>
      </c>
    </row>
    <row r="376" spans="2:11">
      <c r="B376" s="2233">
        <v>12</v>
      </c>
      <c r="C376" s="2237" t="s">
        <v>997</v>
      </c>
      <c r="D376" s="1515">
        <f t="shared" si="16"/>
        <v>0</v>
      </c>
      <c r="E376" s="1515"/>
      <c r="F376" s="1419"/>
      <c r="G376" s="1515"/>
      <c r="H376" s="1515">
        <f t="shared" si="17"/>
        <v>0</v>
      </c>
      <c r="I376" s="1515">
        <v>0</v>
      </c>
    </row>
    <row r="377" spans="2:11">
      <c r="B377" s="1624">
        <v>13</v>
      </c>
      <c r="C377" s="2238" t="s">
        <v>1062</v>
      </c>
      <c r="D377" s="1515">
        <f t="shared" si="16"/>
        <v>350270.09289999999</v>
      </c>
      <c r="E377" s="1515">
        <f>SUM(E371:E376)</f>
        <v>0</v>
      </c>
      <c r="F377" s="1515">
        <f>SUM(F371:F376)</f>
        <v>210148.28647799999</v>
      </c>
      <c r="G377" s="1515">
        <f>SUM(G371:G376)</f>
        <v>140121.80642199999</v>
      </c>
      <c r="H377" s="1515">
        <f t="shared" si="17"/>
        <v>350270.09289999999</v>
      </c>
      <c r="I377" s="1515">
        <v>0</v>
      </c>
    </row>
    <row r="378" spans="2:11">
      <c r="B378" s="2234"/>
      <c r="C378" s="1944"/>
      <c r="D378" s="1515">
        <f t="shared" si="16"/>
        <v>0</v>
      </c>
      <c r="E378" s="1515"/>
      <c r="F378" s="1419"/>
      <c r="G378" s="1515"/>
      <c r="H378" s="1515">
        <f t="shared" si="17"/>
        <v>0</v>
      </c>
      <c r="I378" s="1515">
        <v>0</v>
      </c>
      <c r="J378" s="1300"/>
      <c r="K378" s="1304"/>
    </row>
    <row r="379" spans="2:11">
      <c r="B379" s="1624">
        <v>14</v>
      </c>
      <c r="C379" s="1949" t="s">
        <v>864</v>
      </c>
      <c r="D379" s="1515">
        <f t="shared" si="16"/>
        <v>83719.063999999998</v>
      </c>
      <c r="E379" s="1515">
        <v>0</v>
      </c>
      <c r="F379" s="1419">
        <v>34885.957653599995</v>
      </c>
      <c r="G379" s="1515">
        <v>48833.106346400004</v>
      </c>
      <c r="H379" s="1515">
        <f t="shared" si="17"/>
        <v>83719.063999999998</v>
      </c>
      <c r="I379" s="1515">
        <v>0</v>
      </c>
    </row>
    <row r="380" spans="2:11">
      <c r="B380" s="1624">
        <v>15</v>
      </c>
      <c r="C380" s="1944" t="s">
        <v>793</v>
      </c>
      <c r="D380" s="1515">
        <f t="shared" si="16"/>
        <v>0</v>
      </c>
      <c r="E380" s="1515"/>
      <c r="F380" s="1419"/>
      <c r="G380" s="1515"/>
      <c r="H380" s="1515">
        <f t="shared" si="17"/>
        <v>0</v>
      </c>
      <c r="I380" s="1515">
        <v>0</v>
      </c>
    </row>
    <row r="381" spans="2:11">
      <c r="B381" s="1624">
        <v>16</v>
      </c>
      <c r="C381" s="1949" t="s">
        <v>788</v>
      </c>
      <c r="D381" s="1515">
        <f t="shared" si="16"/>
        <v>293355.58007000003</v>
      </c>
      <c r="E381" s="1515">
        <v>0</v>
      </c>
      <c r="F381" s="1419">
        <v>161077.85159568128</v>
      </c>
      <c r="G381" s="1515">
        <v>132277.72847431875</v>
      </c>
      <c r="H381" s="1515">
        <f t="shared" si="17"/>
        <v>293355.58007000003</v>
      </c>
      <c r="I381" s="1515">
        <v>0</v>
      </c>
    </row>
    <row r="382" spans="2:11">
      <c r="B382" s="1624">
        <v>17</v>
      </c>
      <c r="C382" s="1944" t="s">
        <v>789</v>
      </c>
      <c r="D382" s="1515">
        <f t="shared" si="16"/>
        <v>0</v>
      </c>
      <c r="E382" s="1515">
        <v>0</v>
      </c>
      <c r="F382" s="1419"/>
      <c r="G382" s="1515"/>
      <c r="H382" s="1515">
        <f t="shared" si="17"/>
        <v>0</v>
      </c>
      <c r="I382" s="1515">
        <v>0</v>
      </c>
    </row>
    <row r="383" spans="2:11">
      <c r="B383" s="1624">
        <v>18</v>
      </c>
      <c r="C383" s="1944" t="s">
        <v>790</v>
      </c>
      <c r="D383" s="1515">
        <f t="shared" si="16"/>
        <v>778.6634499999999</v>
      </c>
      <c r="E383" s="1515">
        <v>0</v>
      </c>
      <c r="F383" s="1419">
        <v>778.6634499999999</v>
      </c>
      <c r="G383" s="1515"/>
      <c r="H383" s="1515">
        <f t="shared" si="17"/>
        <v>778.6634499999999</v>
      </c>
      <c r="I383" s="1515">
        <v>0</v>
      </c>
    </row>
    <row r="384" spans="2:11">
      <c r="B384" s="2235">
        <v>19</v>
      </c>
      <c r="C384" s="1943" t="s">
        <v>1063</v>
      </c>
      <c r="D384" s="1515">
        <f t="shared" si="16"/>
        <v>294134.24352000002</v>
      </c>
      <c r="E384" s="1515">
        <f>SUM(E381:E383)</f>
        <v>0</v>
      </c>
      <c r="F384" s="1515">
        <f>SUM(F381:F383)</f>
        <v>161856.51504568127</v>
      </c>
      <c r="G384" s="1515">
        <f>SUM(G381:G383)</f>
        <v>132277.72847431875</v>
      </c>
      <c r="H384" s="1515">
        <f t="shared" si="17"/>
        <v>294134.24352000002</v>
      </c>
      <c r="I384" s="1515">
        <v>0</v>
      </c>
    </row>
    <row r="385" spans="2:9">
      <c r="B385" s="1624"/>
      <c r="C385" s="1943"/>
      <c r="D385" s="1515">
        <f t="shared" si="16"/>
        <v>0</v>
      </c>
      <c r="E385" s="1515"/>
      <c r="F385" s="1419"/>
      <c r="G385" s="1515"/>
      <c r="H385" s="1515">
        <f t="shared" si="17"/>
        <v>0</v>
      </c>
      <c r="I385" s="1515">
        <v>0</v>
      </c>
    </row>
    <row r="386" spans="2:9" ht="17.25" customHeight="1">
      <c r="B386" s="1624">
        <v>20</v>
      </c>
      <c r="C386" s="1943" t="s">
        <v>1064</v>
      </c>
      <c r="D386" s="1515">
        <f t="shared" si="16"/>
        <v>53774.026456934167</v>
      </c>
      <c r="E386" s="1515">
        <f>E369-E377-E379-E384</f>
        <v>53774.422945840255</v>
      </c>
      <c r="F386" s="1515">
        <f>F369-F377-F379-F384</f>
        <v>-0.31766569052706473</v>
      </c>
      <c r="G386" s="1515">
        <f>G369-G377-G379-G384</f>
        <v>-7.8823215560987592E-2</v>
      </c>
      <c r="H386" s="1515">
        <f t="shared" si="17"/>
        <v>-0.39648890608805232</v>
      </c>
      <c r="I386" s="1515">
        <v>0</v>
      </c>
    </row>
    <row r="387" spans="2:9" ht="17.25" customHeight="1">
      <c r="B387" s="2233">
        <v>21</v>
      </c>
      <c r="C387" s="1944" t="s">
        <v>791</v>
      </c>
      <c r="D387" s="1515">
        <f t="shared" si="16"/>
        <v>0</v>
      </c>
      <c r="E387" s="1515"/>
      <c r="F387" s="1419"/>
      <c r="G387" s="1515"/>
      <c r="H387" s="1515">
        <f t="shared" si="17"/>
        <v>0</v>
      </c>
      <c r="I387" s="1515">
        <v>0</v>
      </c>
    </row>
    <row r="388" spans="2:9" ht="17.25" customHeight="1">
      <c r="B388" s="1624"/>
      <c r="C388" s="2239"/>
      <c r="D388" s="1515">
        <f t="shared" si="16"/>
        <v>0</v>
      </c>
      <c r="E388" s="1515"/>
      <c r="F388" s="1419"/>
      <c r="G388" s="1515"/>
      <c r="H388" s="1515">
        <f t="shared" si="17"/>
        <v>0</v>
      </c>
      <c r="I388" s="1515">
        <v>0</v>
      </c>
    </row>
    <row r="389" spans="2:9" ht="22.5" customHeight="1" thickBot="1">
      <c r="B389" s="1629">
        <v>22</v>
      </c>
      <c r="C389" s="1517" t="s">
        <v>1065</v>
      </c>
      <c r="D389" s="1518">
        <f t="shared" si="16"/>
        <v>53774.026456934167</v>
      </c>
      <c r="E389" s="1518">
        <f>E386-E387</f>
        <v>53774.422945840255</v>
      </c>
      <c r="F389" s="1518">
        <f>F386-F387</f>
        <v>-0.31766569052706473</v>
      </c>
      <c r="G389" s="1518">
        <f>G386-G387</f>
        <v>-7.8823215560987592E-2</v>
      </c>
      <c r="H389" s="1518">
        <f t="shared" si="17"/>
        <v>-0.39648890608805232</v>
      </c>
      <c r="I389" s="1518"/>
    </row>
    <row r="390" spans="2:9" ht="17.25" customHeight="1">
      <c r="B390" s="1510"/>
      <c r="C390" s="1310"/>
      <c r="D390" s="1310"/>
      <c r="E390" s="1310"/>
      <c r="F390" s="1310"/>
      <c r="G390" s="1310"/>
      <c r="H390" s="1310"/>
      <c r="I390" s="1310"/>
    </row>
    <row r="391" spans="2:9">
      <c r="B391" s="1510"/>
      <c r="C391" s="1310"/>
      <c r="D391" s="1310"/>
      <c r="E391" s="1310"/>
      <c r="F391" s="1310"/>
      <c r="G391" s="1310"/>
      <c r="H391" s="1310"/>
      <c r="I391" s="1310">
        <v>54</v>
      </c>
    </row>
    <row r="392" spans="2:9">
      <c r="B392" s="1510"/>
      <c r="C392" s="1310"/>
      <c r="D392" s="1310"/>
      <c r="E392" s="1310"/>
      <c r="F392" s="1310"/>
      <c r="G392" s="1310"/>
      <c r="H392" s="1310"/>
      <c r="I392" s="1310"/>
    </row>
    <row r="393" spans="2:9">
      <c r="B393" s="1510"/>
      <c r="C393" s="2579" t="s">
        <v>1083</v>
      </c>
      <c r="D393" s="2579"/>
      <c r="E393" s="2579"/>
      <c r="F393" s="2579"/>
      <c r="G393" s="1310"/>
      <c r="H393" s="1310"/>
      <c r="I393" s="1310"/>
    </row>
    <row r="394" spans="2:9" ht="13.5" thickBot="1">
      <c r="B394" s="1510"/>
      <c r="C394" s="2117"/>
      <c r="D394" s="2117"/>
      <c r="E394" s="2117"/>
      <c r="F394" s="2117"/>
      <c r="G394" s="1310"/>
      <c r="H394" s="1310"/>
      <c r="I394" s="1310"/>
    </row>
    <row r="395" spans="2:9" ht="13.5" thickBot="1">
      <c r="B395" s="2535" t="s">
        <v>677</v>
      </c>
      <c r="C395" s="2536"/>
      <c r="D395" s="1310"/>
      <c r="E395" s="1310"/>
      <c r="F395" s="1310"/>
      <c r="G395" s="1311"/>
      <c r="H395" s="1982"/>
      <c r="I395" s="2118" t="s">
        <v>885</v>
      </c>
    </row>
    <row r="396" spans="2:9" ht="13.5" thickBot="1">
      <c r="B396" s="2580" t="s">
        <v>863</v>
      </c>
      <c r="C396" s="2582"/>
      <c r="D396" s="2563" t="s">
        <v>719</v>
      </c>
      <c r="E396" s="2537" t="s">
        <v>771</v>
      </c>
      <c r="F396" s="2541" t="s">
        <v>914</v>
      </c>
      <c r="G396" s="2541"/>
      <c r="H396" s="2541"/>
      <c r="I396" s="2542"/>
    </row>
    <row r="397" spans="2:9" ht="14.25" customHeight="1" thickBot="1">
      <c r="B397" s="2581"/>
      <c r="C397" s="2583"/>
      <c r="D397" s="2564"/>
      <c r="E397" s="2538"/>
      <c r="F397" s="2585" t="s">
        <v>772</v>
      </c>
      <c r="G397" s="2585"/>
      <c r="H397" s="2585"/>
      <c r="I397" s="2608" t="s">
        <v>866</v>
      </c>
    </row>
    <row r="398" spans="2:9" ht="26.25" thickBot="1">
      <c r="B398" s="2581"/>
      <c r="C398" s="2583"/>
      <c r="D398" s="2565"/>
      <c r="E398" s="2539"/>
      <c r="F398" s="1630" t="s">
        <v>723</v>
      </c>
      <c r="G398" s="1613" t="s">
        <v>724</v>
      </c>
      <c r="H398" s="1630" t="s">
        <v>2</v>
      </c>
      <c r="I398" s="2609"/>
    </row>
    <row r="399" spans="2:9" ht="13.5" thickBot="1">
      <c r="B399" s="2581"/>
      <c r="C399" s="2583"/>
      <c r="D399" s="2107">
        <v>1</v>
      </c>
      <c r="E399" s="2555">
        <v>2</v>
      </c>
      <c r="F399" s="2603">
        <v>3</v>
      </c>
      <c r="G399" s="2555">
        <v>4</v>
      </c>
      <c r="H399" s="2108">
        <v>5</v>
      </c>
      <c r="I399" s="2555">
        <v>6</v>
      </c>
    </row>
    <row r="400" spans="2:9" ht="13.5" thickBot="1">
      <c r="B400" s="2581"/>
      <c r="C400" s="2584"/>
      <c r="D400" s="2112" t="s">
        <v>867</v>
      </c>
      <c r="E400" s="2557"/>
      <c r="F400" s="2604"/>
      <c r="G400" s="2557"/>
      <c r="H400" s="2112" t="s">
        <v>729</v>
      </c>
      <c r="I400" s="2557"/>
    </row>
    <row r="401" spans="2:9">
      <c r="B401" s="1623">
        <v>1</v>
      </c>
      <c r="C401" s="2236" t="s">
        <v>165</v>
      </c>
      <c r="D401" s="1626">
        <f>E401+H401+I401</f>
        <v>3963642</v>
      </c>
      <c r="E401" s="1515">
        <v>0</v>
      </c>
      <c r="F401" s="1419">
        <v>655989</v>
      </c>
      <c r="G401" s="1515">
        <v>3307653</v>
      </c>
      <c r="H401" s="1626">
        <f>G401+F401</f>
        <v>3963642</v>
      </c>
      <c r="I401" s="1515">
        <v>0</v>
      </c>
    </row>
    <row r="402" spans="2:9">
      <c r="B402" s="1624"/>
      <c r="C402" s="1944"/>
      <c r="D402" s="1515">
        <f t="shared" ref="D402:D438" si="18">E402+H402+I402</f>
        <v>0</v>
      </c>
      <c r="E402" s="1515"/>
      <c r="F402" s="1419"/>
      <c r="G402" s="1515"/>
      <c r="H402" s="1515">
        <f t="shared" ref="H402:H438" si="19">G402+F402</f>
        <v>0</v>
      </c>
      <c r="I402" s="1515">
        <v>0</v>
      </c>
    </row>
    <row r="403" spans="2:9">
      <c r="B403" s="1624">
        <v>2</v>
      </c>
      <c r="C403" s="1945" t="s">
        <v>773</v>
      </c>
      <c r="D403" s="1515">
        <f t="shared" si="18"/>
        <v>189093</v>
      </c>
      <c r="E403" s="1515">
        <v>0</v>
      </c>
      <c r="F403" s="1419">
        <v>5446</v>
      </c>
      <c r="G403" s="1515">
        <v>183647</v>
      </c>
      <c r="H403" s="1515">
        <f t="shared" si="19"/>
        <v>189093</v>
      </c>
      <c r="I403" s="1515">
        <v>0</v>
      </c>
    </row>
    <row r="404" spans="2:9">
      <c r="B404" s="1624"/>
      <c r="C404" s="1945"/>
      <c r="D404" s="1515">
        <f t="shared" si="18"/>
        <v>0</v>
      </c>
      <c r="E404" s="1515"/>
      <c r="F404" s="1419"/>
      <c r="G404" s="1515"/>
      <c r="H404" s="1515">
        <f t="shared" si="19"/>
        <v>0</v>
      </c>
      <c r="I404" s="1515">
        <v>0</v>
      </c>
    </row>
    <row r="405" spans="2:9">
      <c r="B405" s="1624">
        <v>3</v>
      </c>
      <c r="C405" s="1946" t="s">
        <v>774</v>
      </c>
      <c r="D405" s="1515">
        <f t="shared" si="18"/>
        <v>0</v>
      </c>
      <c r="E405" s="1515"/>
      <c r="F405" s="1419"/>
      <c r="G405" s="1515"/>
      <c r="H405" s="1515">
        <f t="shared" si="19"/>
        <v>0</v>
      </c>
      <c r="I405" s="1515">
        <v>0</v>
      </c>
    </row>
    <row r="406" spans="2:9">
      <c r="B406" s="1624"/>
      <c r="C406" s="1944"/>
      <c r="D406" s="1515">
        <f t="shared" si="18"/>
        <v>0</v>
      </c>
      <c r="E406" s="1515"/>
      <c r="F406" s="1419"/>
      <c r="G406" s="1515"/>
      <c r="H406" s="1515">
        <f t="shared" si="19"/>
        <v>0</v>
      </c>
      <c r="I406" s="1515">
        <v>0</v>
      </c>
    </row>
    <row r="407" spans="2:9">
      <c r="B407" s="1624">
        <v>4</v>
      </c>
      <c r="C407" s="1947" t="s">
        <v>915</v>
      </c>
      <c r="D407" s="1516">
        <f t="shared" si="18"/>
        <v>3774549</v>
      </c>
      <c r="E407" s="1516">
        <f>E401-E403+E405</f>
        <v>0</v>
      </c>
      <c r="F407" s="1516">
        <f>F401-F403+F405</f>
        <v>650543</v>
      </c>
      <c r="G407" s="1516">
        <f>G401-G403+G405</f>
        <v>3124006</v>
      </c>
      <c r="H407" s="1516">
        <f t="shared" si="19"/>
        <v>3774549</v>
      </c>
      <c r="I407" s="1516">
        <v>0</v>
      </c>
    </row>
    <row r="408" spans="2:9">
      <c r="B408" s="1624"/>
      <c r="C408" s="1947"/>
      <c r="D408" s="1515">
        <f t="shared" si="18"/>
        <v>0</v>
      </c>
      <c r="E408" s="1515"/>
      <c r="F408" s="1419"/>
      <c r="G408" s="1515"/>
      <c r="H408" s="1515">
        <f t="shared" si="19"/>
        <v>0</v>
      </c>
      <c r="I408" s="1515">
        <v>0</v>
      </c>
    </row>
    <row r="409" spans="2:9">
      <c r="B409" s="1624">
        <v>5</v>
      </c>
      <c r="C409" s="1947" t="s">
        <v>775</v>
      </c>
      <c r="D409" s="1515">
        <f t="shared" si="18"/>
        <v>1564965</v>
      </c>
      <c r="E409" s="1515">
        <f>SUM(E410:E414)</f>
        <v>229851</v>
      </c>
      <c r="F409" s="1515">
        <f>SUM(F410:F414)</f>
        <v>484854</v>
      </c>
      <c r="G409" s="1515">
        <f>SUM(G410:G414)</f>
        <v>850260</v>
      </c>
      <c r="H409" s="1515">
        <f t="shared" si="19"/>
        <v>1335114</v>
      </c>
      <c r="I409" s="1515">
        <v>0</v>
      </c>
    </row>
    <row r="410" spans="2:9">
      <c r="B410" s="1624">
        <v>5.0999999999999996</v>
      </c>
      <c r="C410" s="1944" t="s">
        <v>310</v>
      </c>
      <c r="D410" s="1515">
        <f t="shared" si="18"/>
        <v>1442071</v>
      </c>
      <c r="E410" s="1515">
        <v>181622</v>
      </c>
      <c r="F410" s="1419">
        <v>468032</v>
      </c>
      <c r="G410" s="1515">
        <v>792417</v>
      </c>
      <c r="H410" s="1515">
        <f t="shared" si="19"/>
        <v>1260449</v>
      </c>
      <c r="I410" s="1515">
        <v>0</v>
      </c>
    </row>
    <row r="411" spans="2:9">
      <c r="B411" s="1624">
        <v>5.2</v>
      </c>
      <c r="C411" s="1944" t="s">
        <v>776</v>
      </c>
      <c r="D411" s="1515">
        <f t="shared" si="18"/>
        <v>61495</v>
      </c>
      <c r="E411" s="1515">
        <v>34059</v>
      </c>
      <c r="F411" s="1419">
        <v>1826</v>
      </c>
      <c r="G411" s="1515">
        <v>25610</v>
      </c>
      <c r="H411" s="1515">
        <f t="shared" si="19"/>
        <v>27436</v>
      </c>
      <c r="I411" s="1515">
        <v>0</v>
      </c>
    </row>
    <row r="412" spans="2:9">
      <c r="B412" s="1624">
        <v>5.3</v>
      </c>
      <c r="C412" s="1944" t="s">
        <v>777</v>
      </c>
      <c r="D412" s="1515">
        <f t="shared" si="18"/>
        <v>28788</v>
      </c>
      <c r="E412" s="1515">
        <v>5411</v>
      </c>
      <c r="F412" s="1419">
        <v>2488</v>
      </c>
      <c r="G412" s="1515">
        <v>20889</v>
      </c>
      <c r="H412" s="1515">
        <f t="shared" si="19"/>
        <v>23377</v>
      </c>
      <c r="I412" s="1515">
        <v>0</v>
      </c>
    </row>
    <row r="413" spans="2:9">
      <c r="B413" s="1624">
        <v>5.4</v>
      </c>
      <c r="C413" s="1944" t="s">
        <v>778</v>
      </c>
      <c r="D413" s="1515">
        <f t="shared" si="18"/>
        <v>7653</v>
      </c>
      <c r="E413" s="1515">
        <v>0</v>
      </c>
      <c r="F413" s="1419">
        <v>8262</v>
      </c>
      <c r="G413" s="1515">
        <v>-609</v>
      </c>
      <c r="H413" s="1515">
        <f t="shared" si="19"/>
        <v>7653</v>
      </c>
      <c r="I413" s="1515">
        <v>0</v>
      </c>
    </row>
    <row r="414" spans="2:9">
      <c r="B414" s="1624">
        <v>5.5</v>
      </c>
      <c r="C414" s="1944" t="s">
        <v>779</v>
      </c>
      <c r="D414" s="1515">
        <f t="shared" si="18"/>
        <v>24958</v>
      </c>
      <c r="E414" s="1515">
        <v>8759</v>
      </c>
      <c r="F414" s="1419">
        <v>4246</v>
      </c>
      <c r="G414" s="1515">
        <v>11953</v>
      </c>
      <c r="H414" s="1515">
        <f t="shared" si="19"/>
        <v>16199</v>
      </c>
      <c r="I414" s="1515">
        <v>0</v>
      </c>
    </row>
    <row r="415" spans="2:9" ht="13.5" customHeight="1">
      <c r="B415" s="1624"/>
      <c r="C415" s="1944" t="s">
        <v>855</v>
      </c>
      <c r="D415" s="1515">
        <f t="shared" si="18"/>
        <v>0</v>
      </c>
      <c r="E415" s="1515"/>
      <c r="F415" s="1419"/>
      <c r="G415" s="1515"/>
      <c r="H415" s="1515">
        <f t="shared" si="19"/>
        <v>0</v>
      </c>
      <c r="I415" s="1515">
        <v>0</v>
      </c>
    </row>
    <row r="416" spans="2:9">
      <c r="B416" s="1624"/>
      <c r="C416" s="1948" t="s">
        <v>792</v>
      </c>
      <c r="D416" s="1515">
        <f t="shared" si="18"/>
        <v>0</v>
      </c>
      <c r="E416" s="1515"/>
      <c r="F416" s="1419"/>
      <c r="G416" s="1515"/>
      <c r="H416" s="1515">
        <f t="shared" si="19"/>
        <v>0</v>
      </c>
      <c r="I416" s="1515">
        <v>0</v>
      </c>
    </row>
    <row r="417" spans="2:11">
      <c r="B417" s="1624"/>
      <c r="C417" s="1944"/>
      <c r="D417" s="1515">
        <f t="shared" si="18"/>
        <v>0</v>
      </c>
      <c r="E417" s="1515"/>
      <c r="F417" s="1419"/>
      <c r="G417" s="1515"/>
      <c r="H417" s="1515">
        <f t="shared" si="19"/>
        <v>0</v>
      </c>
      <c r="I417" s="1515">
        <v>0</v>
      </c>
    </row>
    <row r="418" spans="2:11">
      <c r="B418" s="1624">
        <v>6</v>
      </c>
      <c r="C418" s="1943" t="s">
        <v>781</v>
      </c>
      <c r="D418" s="1516">
        <f t="shared" si="18"/>
        <v>5339514</v>
      </c>
      <c r="E418" s="1516">
        <f>E407+E409</f>
        <v>229851</v>
      </c>
      <c r="F418" s="1516">
        <f>F407+F409</f>
        <v>1135397</v>
      </c>
      <c r="G418" s="1516">
        <f>G407+G409</f>
        <v>3974266</v>
      </c>
      <c r="H418" s="1516">
        <f t="shared" si="19"/>
        <v>5109663</v>
      </c>
      <c r="I418" s="1516">
        <v>0</v>
      </c>
    </row>
    <row r="419" spans="2:11">
      <c r="B419" s="1624"/>
      <c r="C419" s="1943"/>
      <c r="D419" s="1515">
        <f t="shared" si="18"/>
        <v>0</v>
      </c>
      <c r="E419" s="1515"/>
      <c r="F419" s="1419"/>
      <c r="G419" s="1515"/>
      <c r="H419" s="1515">
        <f t="shared" si="19"/>
        <v>0</v>
      </c>
      <c r="I419" s="1515">
        <v>0</v>
      </c>
    </row>
    <row r="420" spans="2:11">
      <c r="B420" s="1624">
        <v>7</v>
      </c>
      <c r="C420" s="1944" t="s">
        <v>782</v>
      </c>
      <c r="D420" s="1515">
        <f t="shared" si="18"/>
        <v>635222</v>
      </c>
      <c r="E420" s="1515">
        <v>0</v>
      </c>
      <c r="F420" s="1419">
        <v>165297</v>
      </c>
      <c r="G420" s="1515">
        <v>469925</v>
      </c>
      <c r="H420" s="1515">
        <f t="shared" si="19"/>
        <v>635222</v>
      </c>
      <c r="I420" s="1515">
        <v>0</v>
      </c>
    </row>
    <row r="421" spans="2:11" ht="15.75" customHeight="1">
      <c r="B421" s="1624">
        <v>8</v>
      </c>
      <c r="C421" s="1944" t="s">
        <v>783</v>
      </c>
      <c r="D421" s="1515">
        <f t="shared" si="18"/>
        <v>-59672</v>
      </c>
      <c r="E421" s="1515">
        <v>0</v>
      </c>
      <c r="F421" s="1419">
        <v>2584</v>
      </c>
      <c r="G421" s="1515">
        <v>-62256</v>
      </c>
      <c r="H421" s="1515">
        <f t="shared" si="19"/>
        <v>-59672</v>
      </c>
      <c r="I421" s="1515">
        <v>0</v>
      </c>
    </row>
    <row r="422" spans="2:11">
      <c r="B422" s="1624">
        <v>9</v>
      </c>
      <c r="C422" s="1944" t="s">
        <v>784</v>
      </c>
      <c r="D422" s="1515">
        <f t="shared" si="18"/>
        <v>0</v>
      </c>
      <c r="E422" s="1515"/>
      <c r="F422" s="1419">
        <v>0</v>
      </c>
      <c r="G422" s="1515">
        <v>0</v>
      </c>
      <c r="H422" s="1515">
        <f t="shared" si="19"/>
        <v>0</v>
      </c>
      <c r="I422" s="1515">
        <v>0</v>
      </c>
    </row>
    <row r="423" spans="2:11">
      <c r="B423" s="1624">
        <v>10</v>
      </c>
      <c r="C423" s="1949" t="s">
        <v>785</v>
      </c>
      <c r="D423" s="1515">
        <f t="shared" si="18"/>
        <v>0</v>
      </c>
      <c r="E423" s="1515"/>
      <c r="F423" s="1419">
        <v>0</v>
      </c>
      <c r="G423" s="1515">
        <v>0</v>
      </c>
      <c r="H423" s="1515">
        <f t="shared" si="19"/>
        <v>0</v>
      </c>
      <c r="I423" s="1515">
        <v>0</v>
      </c>
    </row>
    <row r="424" spans="2:11">
      <c r="B424" s="1624">
        <v>11</v>
      </c>
      <c r="C424" s="1944" t="s">
        <v>786</v>
      </c>
      <c r="D424" s="1515">
        <f t="shared" si="18"/>
        <v>2166426</v>
      </c>
      <c r="E424" s="1515">
        <v>0</v>
      </c>
      <c r="F424" s="1419">
        <v>623570</v>
      </c>
      <c r="G424" s="1515">
        <v>1542856</v>
      </c>
      <c r="H424" s="1515">
        <f t="shared" si="19"/>
        <v>2166426</v>
      </c>
      <c r="I424" s="1515">
        <v>0</v>
      </c>
    </row>
    <row r="425" spans="2:11">
      <c r="B425" s="2233">
        <v>12</v>
      </c>
      <c r="C425" s="2237" t="s">
        <v>997</v>
      </c>
      <c r="D425" s="1515">
        <f t="shared" si="18"/>
        <v>0</v>
      </c>
      <c r="E425" s="1515"/>
      <c r="F425" s="1419"/>
      <c r="G425" s="1515"/>
      <c r="H425" s="1515">
        <f t="shared" si="19"/>
        <v>0</v>
      </c>
      <c r="I425" s="1515">
        <v>0</v>
      </c>
    </row>
    <row r="426" spans="2:11">
      <c r="B426" s="1624">
        <v>13</v>
      </c>
      <c r="C426" s="2238" t="s">
        <v>1062</v>
      </c>
      <c r="D426" s="1515">
        <f t="shared" si="18"/>
        <v>2741976</v>
      </c>
      <c r="E426" s="1515">
        <f>SUM(E420:E425)</f>
        <v>0</v>
      </c>
      <c r="F426" s="1515">
        <f>SUM(F420:F425)</f>
        <v>791451</v>
      </c>
      <c r="G426" s="1515">
        <f>SUM(G420:G425)</f>
        <v>1950525</v>
      </c>
      <c r="H426" s="1515">
        <f t="shared" si="19"/>
        <v>2741976</v>
      </c>
      <c r="I426" s="1515">
        <v>0</v>
      </c>
    </row>
    <row r="427" spans="2:11">
      <c r="B427" s="2234"/>
      <c r="C427" s="1944"/>
      <c r="D427" s="1515">
        <f t="shared" si="18"/>
        <v>0</v>
      </c>
      <c r="E427" s="1515"/>
      <c r="F427" s="1419"/>
      <c r="G427" s="1515"/>
      <c r="H427" s="1515">
        <f t="shared" si="19"/>
        <v>0</v>
      </c>
      <c r="I427" s="1515">
        <v>0</v>
      </c>
    </row>
    <row r="428" spans="2:11">
      <c r="B428" s="1624">
        <v>14</v>
      </c>
      <c r="C428" s="1949" t="s">
        <v>864</v>
      </c>
      <c r="D428" s="1515">
        <f t="shared" si="18"/>
        <v>813974</v>
      </c>
      <c r="E428" s="1515"/>
      <c r="F428" s="1419">
        <v>80563</v>
      </c>
      <c r="G428" s="1515">
        <v>733411</v>
      </c>
      <c r="H428" s="1515">
        <f t="shared" si="19"/>
        <v>813974</v>
      </c>
      <c r="I428" s="1515">
        <v>0</v>
      </c>
    </row>
    <row r="429" spans="2:11">
      <c r="B429" s="1624">
        <v>15</v>
      </c>
      <c r="C429" s="1944" t="s">
        <v>793</v>
      </c>
      <c r="D429" s="1515">
        <f t="shared" si="18"/>
        <v>0</v>
      </c>
      <c r="E429" s="1515"/>
      <c r="F429" s="1419"/>
      <c r="G429" s="1515"/>
      <c r="H429" s="1515">
        <f t="shared" si="19"/>
        <v>0</v>
      </c>
      <c r="I429" s="1515">
        <v>0</v>
      </c>
      <c r="K429" s="1313"/>
    </row>
    <row r="430" spans="2:11">
      <c r="B430" s="1624">
        <v>16</v>
      </c>
      <c r="C430" s="1949" t="s">
        <v>788</v>
      </c>
      <c r="D430" s="1515">
        <f t="shared" si="18"/>
        <v>1057899</v>
      </c>
      <c r="E430" s="1515">
        <v>22744</v>
      </c>
      <c r="F430" s="1419">
        <v>252130</v>
      </c>
      <c r="G430" s="1515">
        <v>783025</v>
      </c>
      <c r="H430" s="1515">
        <f t="shared" si="19"/>
        <v>1035155</v>
      </c>
      <c r="I430" s="1515">
        <v>0</v>
      </c>
    </row>
    <row r="431" spans="2:11">
      <c r="B431" s="1624">
        <v>17</v>
      </c>
      <c r="C431" s="1944" t="s">
        <v>789</v>
      </c>
      <c r="D431" s="1515">
        <f t="shared" si="18"/>
        <v>0</v>
      </c>
      <c r="E431" s="1515">
        <v>0</v>
      </c>
      <c r="F431" s="1419">
        <v>0</v>
      </c>
      <c r="G431" s="1515">
        <v>0</v>
      </c>
      <c r="H431" s="1515">
        <f t="shared" si="19"/>
        <v>0</v>
      </c>
      <c r="I431" s="1515">
        <v>0</v>
      </c>
    </row>
    <row r="432" spans="2:11">
      <c r="B432" s="1624">
        <v>18</v>
      </c>
      <c r="C432" s="1944" t="s">
        <v>790</v>
      </c>
      <c r="D432" s="1515">
        <f t="shared" si="18"/>
        <v>0</v>
      </c>
      <c r="E432" s="1515">
        <v>0</v>
      </c>
      <c r="F432" s="1419">
        <v>0</v>
      </c>
      <c r="G432" s="1515">
        <v>0</v>
      </c>
      <c r="H432" s="1515">
        <f t="shared" si="19"/>
        <v>0</v>
      </c>
      <c r="I432" s="1515">
        <v>0</v>
      </c>
    </row>
    <row r="433" spans="2:9">
      <c r="B433" s="2235">
        <v>19</v>
      </c>
      <c r="C433" s="1943" t="s">
        <v>1063</v>
      </c>
      <c r="D433" s="1515">
        <f t="shared" si="18"/>
        <v>1057899</v>
      </c>
      <c r="E433" s="1515">
        <f>SUM(E430:E432)</f>
        <v>22744</v>
      </c>
      <c r="F433" s="1515">
        <f>SUM(F430:F432)</f>
        <v>252130</v>
      </c>
      <c r="G433" s="1515">
        <f>SUM(G430:G432)</f>
        <v>783025</v>
      </c>
      <c r="H433" s="1515">
        <f t="shared" si="19"/>
        <v>1035155</v>
      </c>
      <c r="I433" s="1515">
        <v>0</v>
      </c>
    </row>
    <row r="434" spans="2:9" ht="17.25" customHeight="1">
      <c r="B434" s="1624"/>
      <c r="C434" s="1943"/>
      <c r="D434" s="1515">
        <f t="shared" si="18"/>
        <v>0</v>
      </c>
      <c r="E434" s="1515"/>
      <c r="F434" s="1419"/>
      <c r="G434" s="1515"/>
      <c r="H434" s="1515">
        <f t="shared" si="19"/>
        <v>0</v>
      </c>
      <c r="I434" s="1515">
        <v>0</v>
      </c>
    </row>
    <row r="435" spans="2:9" ht="17.25" customHeight="1">
      <c r="B435" s="1624">
        <v>20</v>
      </c>
      <c r="C435" s="1943" t="s">
        <v>1064</v>
      </c>
      <c r="D435" s="1515">
        <f t="shared" si="18"/>
        <v>725665</v>
      </c>
      <c r="E435" s="1515">
        <f>E418-E426-E428-E433</f>
        <v>207107</v>
      </c>
      <c r="F435" s="1515">
        <f>F418-F426-F428-F433</f>
        <v>11253</v>
      </c>
      <c r="G435" s="1515">
        <f>G418-G426-G428-G433</f>
        <v>507305</v>
      </c>
      <c r="H435" s="1515">
        <f t="shared" si="19"/>
        <v>518558</v>
      </c>
      <c r="I435" s="1515">
        <v>0</v>
      </c>
    </row>
    <row r="436" spans="2:9" ht="17.25" customHeight="1">
      <c r="B436" s="2233">
        <v>21</v>
      </c>
      <c r="C436" s="1944" t="s">
        <v>791</v>
      </c>
      <c r="D436" s="1515">
        <f t="shared" si="18"/>
        <v>0</v>
      </c>
      <c r="E436" s="1515"/>
      <c r="F436" s="1419"/>
      <c r="G436" s="1515"/>
      <c r="H436" s="1515">
        <f t="shared" si="19"/>
        <v>0</v>
      </c>
      <c r="I436" s="1515">
        <v>0</v>
      </c>
    </row>
    <row r="437" spans="2:9" ht="14.25" customHeight="1">
      <c r="B437" s="1624"/>
      <c r="C437" s="2239"/>
      <c r="D437" s="1515">
        <f t="shared" si="18"/>
        <v>0</v>
      </c>
      <c r="E437" s="1515"/>
      <c r="F437" s="1419"/>
      <c r="G437" s="1515"/>
      <c r="H437" s="1515">
        <f t="shared" si="19"/>
        <v>0</v>
      </c>
      <c r="I437" s="1515">
        <v>0</v>
      </c>
    </row>
    <row r="438" spans="2:9" ht="17.25" customHeight="1" thickBot="1">
      <c r="B438" s="1629">
        <v>22</v>
      </c>
      <c r="C438" s="1517" t="s">
        <v>1065</v>
      </c>
      <c r="D438" s="1518">
        <f t="shared" si="18"/>
        <v>725665</v>
      </c>
      <c r="E438" s="1518">
        <f>E435-E436</f>
        <v>207107</v>
      </c>
      <c r="F438" s="1518">
        <f>F435-F436</f>
        <v>11253</v>
      </c>
      <c r="G438" s="1518">
        <f>G435-G436</f>
        <v>507305</v>
      </c>
      <c r="H438" s="1518">
        <f t="shared" si="19"/>
        <v>518558</v>
      </c>
      <c r="I438" s="1518">
        <f>I435-I436</f>
        <v>0</v>
      </c>
    </row>
    <row r="439" spans="2:9">
      <c r="B439" s="1510"/>
      <c r="C439" s="1310"/>
      <c r="D439" s="1310"/>
      <c r="E439" s="1310"/>
      <c r="F439" s="1310"/>
      <c r="G439" s="1310"/>
      <c r="H439" s="1310"/>
      <c r="I439" s="1310"/>
    </row>
    <row r="440" spans="2:9">
      <c r="B440" s="1510"/>
      <c r="C440" s="1310"/>
      <c r="D440" s="1310"/>
      <c r="E440" s="1310"/>
      <c r="F440" s="1310"/>
      <c r="G440" s="1310"/>
      <c r="H440" s="1310"/>
      <c r="I440" s="1310">
        <v>55</v>
      </c>
    </row>
    <row r="441" spans="2:9">
      <c r="B441" s="1510"/>
      <c r="C441" s="1310"/>
      <c r="D441" s="1310"/>
      <c r="E441" s="1310"/>
      <c r="F441" s="1310"/>
      <c r="G441" s="1310"/>
      <c r="H441" s="1310"/>
      <c r="I441" s="1310"/>
    </row>
    <row r="442" spans="2:9">
      <c r="B442" s="1510"/>
      <c r="C442" s="2579" t="s">
        <v>1083</v>
      </c>
      <c r="D442" s="2579"/>
      <c r="E442" s="2579"/>
      <c r="F442" s="2579"/>
      <c r="G442" s="1310"/>
      <c r="H442" s="1310"/>
      <c r="I442" s="1310"/>
    </row>
    <row r="443" spans="2:9" ht="13.5" thickBot="1">
      <c r="B443" s="1510"/>
      <c r="C443" s="2117"/>
      <c r="D443" s="2117"/>
      <c r="E443" s="2117"/>
      <c r="F443" s="2117"/>
      <c r="G443" s="1310"/>
      <c r="H443" s="1310"/>
      <c r="I443" s="1310"/>
    </row>
    <row r="444" spans="2:9" ht="13.5" thickBot="1">
      <c r="B444" s="2535" t="s">
        <v>678</v>
      </c>
      <c r="C444" s="2536"/>
      <c r="D444" s="1310"/>
      <c r="E444" s="1310"/>
      <c r="F444" s="1310"/>
      <c r="G444" s="1311"/>
      <c r="H444" s="1982"/>
      <c r="I444" s="2118" t="s">
        <v>885</v>
      </c>
    </row>
    <row r="445" spans="2:9" ht="14.25" customHeight="1" thickBot="1">
      <c r="B445" s="2580" t="s">
        <v>863</v>
      </c>
      <c r="C445" s="2582"/>
      <c r="D445" s="2537" t="s">
        <v>719</v>
      </c>
      <c r="E445" s="2563" t="s">
        <v>771</v>
      </c>
      <c r="F445" s="2540" t="s">
        <v>914</v>
      </c>
      <c r="G445" s="2541"/>
      <c r="H445" s="2541"/>
      <c r="I445" s="2542"/>
    </row>
    <row r="446" spans="2:9" ht="13.5" thickBot="1">
      <c r="B446" s="2581"/>
      <c r="C446" s="2583"/>
      <c r="D446" s="2538"/>
      <c r="E446" s="2564"/>
      <c r="F446" s="2605" t="s">
        <v>772</v>
      </c>
      <c r="G446" s="2585"/>
      <c r="H446" s="2585"/>
      <c r="I446" s="2608" t="s">
        <v>866</v>
      </c>
    </row>
    <row r="447" spans="2:9" ht="26.25" thickBot="1">
      <c r="B447" s="2581"/>
      <c r="C447" s="2583"/>
      <c r="D447" s="2539"/>
      <c r="E447" s="2565"/>
      <c r="F447" s="1613" t="s">
        <v>723</v>
      </c>
      <c r="G447" s="1630" t="s">
        <v>724</v>
      </c>
      <c r="H447" s="1613" t="s">
        <v>2</v>
      </c>
      <c r="I447" s="2609"/>
    </row>
    <row r="448" spans="2:9" ht="13.5" thickBot="1">
      <c r="B448" s="2581"/>
      <c r="C448" s="2583"/>
      <c r="D448" s="1336">
        <v>1</v>
      </c>
      <c r="E448" s="2552">
        <v>2</v>
      </c>
      <c r="F448" s="2555">
        <v>3</v>
      </c>
      <c r="G448" s="2603">
        <v>4</v>
      </c>
      <c r="H448" s="1336">
        <v>5</v>
      </c>
      <c r="I448" s="2555">
        <v>6</v>
      </c>
    </row>
    <row r="449" spans="2:9" ht="13.5" thickBot="1">
      <c r="B449" s="2581"/>
      <c r="C449" s="2584"/>
      <c r="D449" s="2111" t="s">
        <v>867</v>
      </c>
      <c r="E449" s="2554"/>
      <c r="F449" s="2557"/>
      <c r="G449" s="2604"/>
      <c r="H449" s="2111" t="s">
        <v>729</v>
      </c>
      <c r="I449" s="2557"/>
    </row>
    <row r="450" spans="2:9">
      <c r="B450" s="1623">
        <v>1</v>
      </c>
      <c r="C450" s="1625" t="s">
        <v>165</v>
      </c>
      <c r="D450" s="1626">
        <f>E450+H450+I450</f>
        <v>2894862.4502900001</v>
      </c>
      <c r="E450" s="2240"/>
      <c r="F450" s="1626">
        <v>137679.17300000001</v>
      </c>
      <c r="G450" s="2240">
        <v>2757183.2772900001</v>
      </c>
      <c r="H450" s="1626">
        <f>F450+G450</f>
        <v>2894862.4502900001</v>
      </c>
      <c r="I450" s="1515">
        <v>0</v>
      </c>
    </row>
    <row r="451" spans="2:9">
      <c r="B451" s="1624"/>
      <c r="C451" s="1503"/>
      <c r="D451" s="1515">
        <f t="shared" ref="D451:D487" si="20">E451+H451+I451</f>
        <v>0</v>
      </c>
      <c r="E451" s="2240"/>
      <c r="F451" s="1515"/>
      <c r="G451" s="2240"/>
      <c r="H451" s="1515">
        <f t="shared" ref="H451:H487" si="21">F451+G451</f>
        <v>0</v>
      </c>
      <c r="I451" s="1515">
        <v>0</v>
      </c>
    </row>
    <row r="452" spans="2:9">
      <c r="B452" s="1624">
        <v>2</v>
      </c>
      <c r="C452" s="1507" t="s">
        <v>773</v>
      </c>
      <c r="D452" s="1515">
        <f t="shared" si="20"/>
        <v>99004.703209999992</v>
      </c>
      <c r="E452" s="2240"/>
      <c r="F452" s="1515">
        <v>3402.4337099999998</v>
      </c>
      <c r="G452" s="2240">
        <v>95602.269499999995</v>
      </c>
      <c r="H452" s="1515">
        <f t="shared" si="21"/>
        <v>99004.703209999992</v>
      </c>
      <c r="I452" s="1515">
        <v>0</v>
      </c>
    </row>
    <row r="453" spans="2:9">
      <c r="B453" s="1624"/>
      <c r="C453" s="1507"/>
      <c r="D453" s="1515">
        <f t="shared" si="20"/>
        <v>0</v>
      </c>
      <c r="E453" s="2240"/>
      <c r="F453" s="1515"/>
      <c r="G453" s="2240"/>
      <c r="H453" s="1515">
        <f t="shared" si="21"/>
        <v>0</v>
      </c>
      <c r="I453" s="1515">
        <v>0</v>
      </c>
    </row>
    <row r="454" spans="2:9">
      <c r="B454" s="1624">
        <v>3</v>
      </c>
      <c r="C454" s="1508" t="s">
        <v>774</v>
      </c>
      <c r="D454" s="1515">
        <f t="shared" si="20"/>
        <v>0</v>
      </c>
      <c r="E454" s="2240"/>
      <c r="F454" s="1515"/>
      <c r="G454" s="2240"/>
      <c r="H454" s="1515">
        <f t="shared" si="21"/>
        <v>0</v>
      </c>
      <c r="I454" s="1515">
        <v>0</v>
      </c>
    </row>
    <row r="455" spans="2:9">
      <c r="B455" s="1624"/>
      <c r="C455" s="1503"/>
      <c r="D455" s="1515">
        <f t="shared" si="20"/>
        <v>0</v>
      </c>
      <c r="E455" s="2240"/>
      <c r="F455" s="1515"/>
      <c r="G455" s="2240"/>
      <c r="H455" s="1515">
        <f t="shared" si="21"/>
        <v>0</v>
      </c>
      <c r="I455" s="1515">
        <v>0</v>
      </c>
    </row>
    <row r="456" spans="2:9">
      <c r="B456" s="1624">
        <v>4</v>
      </c>
      <c r="C456" s="1509" t="s">
        <v>915</v>
      </c>
      <c r="D456" s="1516">
        <f t="shared" si="20"/>
        <v>2795857.7470800001</v>
      </c>
      <c r="E456" s="2241">
        <f>E450-E452+E454</f>
        <v>0</v>
      </c>
      <c r="F456" s="1516">
        <f>F450-F452+F454</f>
        <v>134276.73929</v>
      </c>
      <c r="G456" s="2242">
        <f>G450-G452+G454</f>
        <v>2661581.0077900002</v>
      </c>
      <c r="H456" s="1516">
        <f t="shared" si="21"/>
        <v>2795857.7470800001</v>
      </c>
      <c r="I456" s="1516">
        <v>0</v>
      </c>
    </row>
    <row r="457" spans="2:9">
      <c r="B457" s="1624"/>
      <c r="C457" s="1509"/>
      <c r="D457" s="1515">
        <f t="shared" si="20"/>
        <v>0</v>
      </c>
      <c r="E457" s="2240"/>
      <c r="F457" s="1515"/>
      <c r="G457" s="2240"/>
      <c r="H457" s="1515">
        <f t="shared" si="21"/>
        <v>0</v>
      </c>
      <c r="I457" s="1515">
        <v>0</v>
      </c>
    </row>
    <row r="458" spans="2:9">
      <c r="B458" s="1624">
        <v>5</v>
      </c>
      <c r="C458" s="1509" t="s">
        <v>775</v>
      </c>
      <c r="D458" s="1515">
        <f t="shared" si="20"/>
        <v>1271794.03504</v>
      </c>
      <c r="E458" s="1942">
        <f>SUM(E459:E463)</f>
        <v>119129.09526</v>
      </c>
      <c r="F458" s="1515">
        <f>SUM(F459:F463)</f>
        <v>176904.7229821799</v>
      </c>
      <c r="G458" s="1418">
        <f>SUM(G459:G463)</f>
        <v>975760.21679782006</v>
      </c>
      <c r="H458" s="1515">
        <f t="shared" si="21"/>
        <v>1152664.9397799999</v>
      </c>
      <c r="I458" s="1515">
        <v>0</v>
      </c>
    </row>
    <row r="459" spans="2:9">
      <c r="B459" s="1624">
        <v>5.0999999999999996</v>
      </c>
      <c r="C459" s="1503" t="s">
        <v>310</v>
      </c>
      <c r="D459" s="1515">
        <f t="shared" si="20"/>
        <v>1214921.63742</v>
      </c>
      <c r="E459" s="2240">
        <v>117479.79661</v>
      </c>
      <c r="F459" s="1515">
        <v>175587.41404217991</v>
      </c>
      <c r="G459" s="2240">
        <v>921854.42676782003</v>
      </c>
      <c r="H459" s="1515">
        <f t="shared" si="21"/>
        <v>1097441.84081</v>
      </c>
      <c r="I459" s="1515">
        <v>0</v>
      </c>
    </row>
    <row r="460" spans="2:9">
      <c r="B460" s="1624">
        <v>5.2</v>
      </c>
      <c r="C460" s="1503" t="s">
        <v>776</v>
      </c>
      <c r="D460" s="1515">
        <f t="shared" si="20"/>
        <v>40699.810720000001</v>
      </c>
      <c r="E460" s="2240"/>
      <c r="F460" s="1515">
        <v>474.57049999999998</v>
      </c>
      <c r="G460" s="2240">
        <v>40225.24022</v>
      </c>
      <c r="H460" s="1515">
        <f t="shared" si="21"/>
        <v>40699.810720000001</v>
      </c>
      <c r="I460" s="1515">
        <v>0</v>
      </c>
    </row>
    <row r="461" spans="2:9">
      <c r="B461" s="1624">
        <v>5.3</v>
      </c>
      <c r="C461" s="1503" t="s">
        <v>777</v>
      </c>
      <c r="D461" s="1515">
        <f t="shared" si="20"/>
        <v>643.20000000000005</v>
      </c>
      <c r="E461" s="2240"/>
      <c r="F461" s="1515"/>
      <c r="G461" s="2240">
        <v>643.20000000000005</v>
      </c>
      <c r="H461" s="1515">
        <f t="shared" si="21"/>
        <v>643.20000000000005</v>
      </c>
      <c r="I461" s="1515">
        <v>0</v>
      </c>
    </row>
    <row r="462" spans="2:9">
      <c r="B462" s="1624">
        <v>5.4</v>
      </c>
      <c r="C462" s="1503" t="s">
        <v>778</v>
      </c>
      <c r="D462" s="1515">
        <f t="shared" si="20"/>
        <v>-2630.1</v>
      </c>
      <c r="E462" s="2240"/>
      <c r="F462" s="1515"/>
      <c r="G462" s="2240">
        <v>-2630.1</v>
      </c>
      <c r="H462" s="1515">
        <f t="shared" si="21"/>
        <v>-2630.1</v>
      </c>
      <c r="I462" s="1515">
        <v>0</v>
      </c>
    </row>
    <row r="463" spans="2:9" ht="13.5" customHeight="1">
      <c r="B463" s="1624">
        <v>5.5</v>
      </c>
      <c r="C463" s="1503" t="s">
        <v>779</v>
      </c>
      <c r="D463" s="1515">
        <f t="shared" si="20"/>
        <v>18159.4869</v>
      </c>
      <c r="E463" s="2240">
        <v>1649.29865</v>
      </c>
      <c r="F463" s="1515">
        <v>842.73843999999997</v>
      </c>
      <c r="G463" s="2240">
        <v>15667.44981</v>
      </c>
      <c r="H463" s="1515">
        <f t="shared" si="21"/>
        <v>16510.188249999999</v>
      </c>
      <c r="I463" s="1515">
        <v>0</v>
      </c>
    </row>
    <row r="464" spans="2:9">
      <c r="B464" s="1624"/>
      <c r="C464" s="1503" t="s">
        <v>855</v>
      </c>
      <c r="D464" s="1515">
        <f t="shared" si="20"/>
        <v>0</v>
      </c>
      <c r="E464" s="2240"/>
      <c r="F464" s="1515"/>
      <c r="G464" s="2240"/>
      <c r="H464" s="1515">
        <f t="shared" si="21"/>
        <v>0</v>
      </c>
      <c r="I464" s="1515">
        <v>0</v>
      </c>
    </row>
    <row r="465" spans="2:9">
      <c r="B465" s="1624"/>
      <c r="C465" s="1513" t="s">
        <v>792</v>
      </c>
      <c r="D465" s="1515">
        <f t="shared" si="20"/>
        <v>0</v>
      </c>
      <c r="E465" s="2240"/>
      <c r="F465" s="1515"/>
      <c r="G465" s="2240"/>
      <c r="H465" s="1515">
        <f t="shared" si="21"/>
        <v>0</v>
      </c>
      <c r="I465" s="1515">
        <v>0</v>
      </c>
    </row>
    <row r="466" spans="2:9">
      <c r="B466" s="1624"/>
      <c r="C466" s="1503"/>
      <c r="D466" s="1515">
        <f t="shared" si="20"/>
        <v>0</v>
      </c>
      <c r="E466" s="2240"/>
      <c r="F466" s="1515"/>
      <c r="G466" s="2240"/>
      <c r="H466" s="1515">
        <f t="shared" si="21"/>
        <v>0</v>
      </c>
      <c r="I466" s="1515">
        <v>0</v>
      </c>
    </row>
    <row r="467" spans="2:9">
      <c r="B467" s="1624">
        <v>6</v>
      </c>
      <c r="C467" s="1502" t="s">
        <v>781</v>
      </c>
      <c r="D467" s="1516">
        <f t="shared" si="20"/>
        <v>4067651.7821200001</v>
      </c>
      <c r="E467" s="2241">
        <f>E456+E458</f>
        <v>119129.09526</v>
      </c>
      <c r="F467" s="1516">
        <f>F456+F458</f>
        <v>311181.4622721799</v>
      </c>
      <c r="G467" s="2242">
        <f>G456+G458</f>
        <v>3637341.2245878205</v>
      </c>
      <c r="H467" s="1516">
        <f t="shared" si="21"/>
        <v>3948522.6868600002</v>
      </c>
      <c r="I467" s="1516">
        <v>0</v>
      </c>
    </row>
    <row r="468" spans="2:9">
      <c r="B468" s="1624"/>
      <c r="C468" s="1502"/>
      <c r="D468" s="1515">
        <f t="shared" si="20"/>
        <v>0</v>
      </c>
      <c r="E468" s="2240"/>
      <c r="F468" s="1515"/>
      <c r="G468" s="2240"/>
      <c r="H468" s="1515">
        <f t="shared" si="21"/>
        <v>0</v>
      </c>
      <c r="I468" s="1515">
        <v>0</v>
      </c>
    </row>
    <row r="469" spans="2:9" ht="15.75" customHeight="1">
      <c r="B469" s="1624">
        <v>7</v>
      </c>
      <c r="C469" s="1503" t="s">
        <v>782</v>
      </c>
      <c r="D469" s="1515">
        <f t="shared" si="20"/>
        <v>1119862.24682</v>
      </c>
      <c r="E469" s="2240">
        <v>0</v>
      </c>
      <c r="F469" s="1515">
        <v>237840.36154000001</v>
      </c>
      <c r="G469" s="2240">
        <v>882021.88527999993</v>
      </c>
      <c r="H469" s="1515">
        <f t="shared" si="21"/>
        <v>1119862.24682</v>
      </c>
      <c r="I469" s="1515">
        <v>0</v>
      </c>
    </row>
    <row r="470" spans="2:9">
      <c r="B470" s="1624">
        <v>8</v>
      </c>
      <c r="C470" s="1503" t="s">
        <v>783</v>
      </c>
      <c r="D470" s="1515">
        <f t="shared" si="20"/>
        <v>-64053.264360000023</v>
      </c>
      <c r="E470" s="2240"/>
      <c r="F470" s="1515">
        <v>-9739.2416400000147</v>
      </c>
      <c r="G470" s="2240">
        <v>-54314.022720000008</v>
      </c>
      <c r="H470" s="1515">
        <f t="shared" si="21"/>
        <v>-64053.264360000023</v>
      </c>
      <c r="I470" s="1515">
        <v>0</v>
      </c>
    </row>
    <row r="471" spans="2:9">
      <c r="B471" s="1624">
        <v>9</v>
      </c>
      <c r="C471" s="1503" t="s">
        <v>784</v>
      </c>
      <c r="D471" s="1515">
        <f t="shared" si="20"/>
        <v>4099.4831700000168</v>
      </c>
      <c r="E471" s="2240"/>
      <c r="F471" s="1515">
        <v>6339.2416400000157</v>
      </c>
      <c r="G471" s="2240">
        <v>-2239.7584699999989</v>
      </c>
      <c r="H471" s="1515">
        <f t="shared" si="21"/>
        <v>4099.4831700000168</v>
      </c>
      <c r="I471" s="1515">
        <v>0</v>
      </c>
    </row>
    <row r="472" spans="2:9">
      <c r="B472" s="1624">
        <v>10</v>
      </c>
      <c r="C472" s="1504" t="s">
        <v>785</v>
      </c>
      <c r="D472" s="1515">
        <f t="shared" si="20"/>
        <v>798.16420999999991</v>
      </c>
      <c r="E472" s="2240"/>
      <c r="F472" s="1515">
        <v>-293.82484000000005</v>
      </c>
      <c r="G472" s="2240">
        <v>1091.9890499999999</v>
      </c>
      <c r="H472" s="1515">
        <f t="shared" si="21"/>
        <v>798.16420999999991</v>
      </c>
      <c r="I472" s="1515">
        <v>0</v>
      </c>
    </row>
    <row r="473" spans="2:9">
      <c r="B473" s="1624">
        <v>11</v>
      </c>
      <c r="C473" s="1503" t="s">
        <v>786</v>
      </c>
      <c r="D473" s="1515">
        <f t="shared" si="20"/>
        <v>1808647.9372600005</v>
      </c>
      <c r="E473" s="2240"/>
      <c r="F473" s="1515">
        <v>46019.291194428784</v>
      </c>
      <c r="G473" s="2240">
        <v>1762628.6460655718</v>
      </c>
      <c r="H473" s="1515">
        <f t="shared" si="21"/>
        <v>1808647.9372600005</v>
      </c>
      <c r="I473" s="1515">
        <v>0</v>
      </c>
    </row>
    <row r="474" spans="2:9">
      <c r="B474" s="2233">
        <v>12</v>
      </c>
      <c r="C474" s="2232" t="s">
        <v>997</v>
      </c>
      <c r="D474" s="1515">
        <f t="shared" si="20"/>
        <v>-1795828.6910000001</v>
      </c>
      <c r="E474" s="2240">
        <v>-1795828.6910000001</v>
      </c>
      <c r="F474" s="1515"/>
      <c r="G474" s="2240"/>
      <c r="H474" s="1515">
        <f t="shared" si="21"/>
        <v>0</v>
      </c>
      <c r="I474" s="1515"/>
    </row>
    <row r="475" spans="2:9">
      <c r="B475" s="1624">
        <v>13</v>
      </c>
      <c r="C475" s="1616" t="s">
        <v>1062</v>
      </c>
      <c r="D475" s="1515">
        <f t="shared" si="20"/>
        <v>1073525.8761000005</v>
      </c>
      <c r="E475" s="2240">
        <f>SUM(E469:E474)</f>
        <v>-1795828.6910000001</v>
      </c>
      <c r="F475" s="1515">
        <f>SUM(F469:F474)</f>
        <v>280165.8278944288</v>
      </c>
      <c r="G475" s="2240">
        <f>SUM(G469:G474)</f>
        <v>2589188.7392055718</v>
      </c>
      <c r="H475" s="1515">
        <f t="shared" si="21"/>
        <v>2869354.5671000006</v>
      </c>
      <c r="I475" s="1419">
        <v>0</v>
      </c>
    </row>
    <row r="476" spans="2:9">
      <c r="B476" s="2234"/>
      <c r="C476" s="1503"/>
      <c r="D476" s="1515">
        <f t="shared" si="20"/>
        <v>0</v>
      </c>
      <c r="E476" s="2240"/>
      <c r="F476" s="1515"/>
      <c r="G476" s="2240"/>
      <c r="H476" s="1515">
        <f t="shared" si="21"/>
        <v>0</v>
      </c>
      <c r="I476" s="1515">
        <v>0</v>
      </c>
    </row>
    <row r="477" spans="2:9">
      <c r="B477" s="1624">
        <v>14</v>
      </c>
      <c r="C477" s="1504" t="s">
        <v>864</v>
      </c>
      <c r="D477" s="1515">
        <f t="shared" si="20"/>
        <v>662325.42010999995</v>
      </c>
      <c r="E477" s="2240">
        <v>0</v>
      </c>
      <c r="F477" s="1515">
        <v>1397.7980299999999</v>
      </c>
      <c r="G477" s="2240">
        <v>660927.62208</v>
      </c>
      <c r="H477" s="1515">
        <f t="shared" si="21"/>
        <v>662325.42010999995</v>
      </c>
      <c r="I477" s="1515">
        <v>0</v>
      </c>
    </row>
    <row r="478" spans="2:9">
      <c r="B478" s="1624">
        <v>15</v>
      </c>
      <c r="C478" s="1503" t="s">
        <v>793</v>
      </c>
      <c r="D478" s="1515">
        <f t="shared" si="20"/>
        <v>0</v>
      </c>
      <c r="E478" s="2240"/>
      <c r="F478" s="1515"/>
      <c r="G478" s="2240"/>
      <c r="H478" s="1515">
        <f t="shared" si="21"/>
        <v>0</v>
      </c>
      <c r="I478" s="1515">
        <v>0</v>
      </c>
    </row>
    <row r="479" spans="2:9">
      <c r="B479" s="1624">
        <v>16</v>
      </c>
      <c r="C479" s="1504" t="s">
        <v>788</v>
      </c>
      <c r="D479" s="1515">
        <f t="shared" si="20"/>
        <v>639493.17359999963</v>
      </c>
      <c r="E479" s="2240">
        <v>17341.641599999999</v>
      </c>
      <c r="F479" s="1515">
        <v>29589.422598597761</v>
      </c>
      <c r="G479" s="2240">
        <v>592562.10940140195</v>
      </c>
      <c r="H479" s="1515">
        <f t="shared" si="21"/>
        <v>622151.53199999966</v>
      </c>
      <c r="I479" s="1515">
        <v>0</v>
      </c>
    </row>
    <row r="480" spans="2:9">
      <c r="B480" s="1624">
        <v>17</v>
      </c>
      <c r="C480" s="1503" t="s">
        <v>789</v>
      </c>
      <c r="D480" s="1515">
        <f t="shared" si="20"/>
        <v>0</v>
      </c>
      <c r="E480" s="2240"/>
      <c r="F480" s="1515"/>
      <c r="G480" s="2240"/>
      <c r="H480" s="1515">
        <f t="shared" si="21"/>
        <v>0</v>
      </c>
      <c r="I480" s="1515">
        <v>0</v>
      </c>
    </row>
    <row r="481" spans="2:9">
      <c r="B481" s="1624">
        <v>18</v>
      </c>
      <c r="C481" s="1503" t="s">
        <v>790</v>
      </c>
      <c r="D481" s="1515">
        <f t="shared" si="20"/>
        <v>671.96320999999978</v>
      </c>
      <c r="E481" s="2240">
        <v>74.531559999999999</v>
      </c>
      <c r="F481" s="1515">
        <v>28.413749153361486</v>
      </c>
      <c r="G481" s="2240">
        <v>569.01790084663833</v>
      </c>
      <c r="H481" s="1515">
        <f t="shared" si="21"/>
        <v>597.43164999999976</v>
      </c>
      <c r="I481" s="1515">
        <v>0</v>
      </c>
    </row>
    <row r="482" spans="2:9" ht="17.25" customHeight="1">
      <c r="B482" s="2235">
        <v>19</v>
      </c>
      <c r="C482" s="1502" t="s">
        <v>1063</v>
      </c>
      <c r="D482" s="1515">
        <f t="shared" si="20"/>
        <v>640165.13680999971</v>
      </c>
      <c r="E482" s="2240">
        <f>SUM(E479:E481)</f>
        <v>17416.173159999998</v>
      </c>
      <c r="F482" s="1515">
        <f>SUM(F479:F481)</f>
        <v>29617.836347751123</v>
      </c>
      <c r="G482" s="2240">
        <f>SUM(G479:G481)</f>
        <v>593131.12730224861</v>
      </c>
      <c r="H482" s="1515">
        <f t="shared" si="21"/>
        <v>622748.9636499997</v>
      </c>
      <c r="I482" s="1419">
        <v>0</v>
      </c>
    </row>
    <row r="483" spans="2:9" ht="17.25" customHeight="1">
      <c r="B483" s="1624"/>
      <c r="C483" s="1502"/>
      <c r="D483" s="1515">
        <f t="shared" si="20"/>
        <v>0</v>
      </c>
      <c r="E483" s="2240"/>
      <c r="F483" s="1515"/>
      <c r="G483" s="2240"/>
      <c r="H483" s="1515">
        <f t="shared" si="21"/>
        <v>0</v>
      </c>
      <c r="I483" s="1515">
        <v>0</v>
      </c>
    </row>
    <row r="484" spans="2:9" ht="17.25" customHeight="1">
      <c r="B484" s="1624">
        <v>20</v>
      </c>
      <c r="C484" s="1502" t="s">
        <v>1064</v>
      </c>
      <c r="D484" s="1515">
        <f t="shared" si="20"/>
        <v>1691635.3491000002</v>
      </c>
      <c r="E484" s="2240">
        <f>E467-E475-E477-E482</f>
        <v>1897541.6131000002</v>
      </c>
      <c r="F484" s="1515">
        <f>F467-F475-F477-F482</f>
        <v>-2.9103830456733704E-11</v>
      </c>
      <c r="G484" s="2240">
        <f>G467-G475-G477-G482</f>
        <v>-205906.26399999997</v>
      </c>
      <c r="H484" s="1515">
        <f t="shared" si="21"/>
        <v>-205906.264</v>
      </c>
      <c r="I484" s="1419">
        <v>0</v>
      </c>
    </row>
    <row r="485" spans="2:9">
      <c r="B485" s="2233">
        <v>21</v>
      </c>
      <c r="C485" s="1503" t="s">
        <v>791</v>
      </c>
      <c r="D485" s="1515">
        <f t="shared" si="20"/>
        <v>0</v>
      </c>
      <c r="E485" s="2240"/>
      <c r="F485" s="1515"/>
      <c r="G485" s="2240"/>
      <c r="H485" s="1515">
        <f t="shared" si="21"/>
        <v>0</v>
      </c>
      <c r="I485" s="1515">
        <v>0</v>
      </c>
    </row>
    <row r="486" spans="2:9" ht="17.25" customHeight="1">
      <c r="B486" s="1624"/>
      <c r="C486" s="1514"/>
      <c r="D486" s="1515">
        <f t="shared" si="20"/>
        <v>0</v>
      </c>
      <c r="E486" s="2240"/>
      <c r="F486" s="1515"/>
      <c r="G486" s="2240"/>
      <c r="H486" s="1515">
        <f t="shared" si="21"/>
        <v>0</v>
      </c>
      <c r="I486" s="1515">
        <v>0</v>
      </c>
    </row>
    <row r="487" spans="2:9" ht="13.5" thickBot="1">
      <c r="B487" s="1629">
        <v>22</v>
      </c>
      <c r="C487" s="1505" t="s">
        <v>1065</v>
      </c>
      <c r="D487" s="1518">
        <f t="shared" si="20"/>
        <v>1691635.3491000002</v>
      </c>
      <c r="E487" s="1631">
        <f>E484-E485</f>
        <v>1897541.6131000002</v>
      </c>
      <c r="F487" s="1518">
        <f>F484-F485</f>
        <v>-2.9103830456733704E-11</v>
      </c>
      <c r="G487" s="1631">
        <f>G484-G485</f>
        <v>-205906.26399999997</v>
      </c>
      <c r="H487" s="1518">
        <f t="shared" si="21"/>
        <v>-205906.264</v>
      </c>
      <c r="I487" s="1631">
        <v>0</v>
      </c>
    </row>
    <row r="488" spans="2:9">
      <c r="B488" s="1510"/>
      <c r="C488" s="1310"/>
      <c r="D488" s="1310"/>
      <c r="E488" s="1310"/>
      <c r="F488" s="1310"/>
      <c r="G488" s="1310"/>
      <c r="H488" s="1310"/>
      <c r="I488" s="1310"/>
    </row>
    <row r="489" spans="2:9">
      <c r="B489" s="1510"/>
      <c r="C489" s="1310"/>
      <c r="D489" s="1310"/>
      <c r="E489" s="1310"/>
      <c r="F489" s="1310"/>
      <c r="G489" s="1310"/>
      <c r="H489" s="1310"/>
      <c r="I489" s="1310">
        <v>56</v>
      </c>
    </row>
    <row r="490" spans="2:9">
      <c r="B490" s="1510"/>
      <c r="C490" s="1310"/>
      <c r="D490" s="1310"/>
      <c r="E490" s="1310"/>
      <c r="F490" s="1310"/>
      <c r="G490" s="1310"/>
      <c r="H490" s="1310"/>
      <c r="I490" s="1310"/>
    </row>
    <row r="491" spans="2:9">
      <c r="B491" s="1510"/>
      <c r="C491" s="2579" t="s">
        <v>1083</v>
      </c>
      <c r="D491" s="2579"/>
      <c r="E491" s="2579"/>
      <c r="F491" s="2579"/>
      <c r="G491" s="1310"/>
      <c r="H491" s="1310"/>
      <c r="I491" s="1310"/>
    </row>
    <row r="492" spans="2:9" ht="13.5" thickBot="1">
      <c r="B492" s="1510"/>
      <c r="C492" s="2117"/>
      <c r="D492" s="2117"/>
      <c r="E492" s="2117"/>
      <c r="F492" s="2117"/>
      <c r="G492" s="1310"/>
      <c r="H492" s="1310"/>
      <c r="I492" s="1310"/>
    </row>
    <row r="493" spans="2:9" ht="14.25" customHeight="1" thickBot="1">
      <c r="B493" s="2535" t="s">
        <v>456</v>
      </c>
      <c r="C493" s="2536"/>
      <c r="D493" s="1310"/>
      <c r="E493" s="1310"/>
      <c r="F493" s="1310"/>
      <c r="G493" s="1311"/>
      <c r="H493" s="1982"/>
      <c r="I493" s="2118" t="s">
        <v>885</v>
      </c>
    </row>
    <row r="494" spans="2:9" ht="13.5" thickBot="1">
      <c r="B494" s="2580" t="s">
        <v>863</v>
      </c>
      <c r="C494" s="2582"/>
      <c r="D494" s="2563" t="s">
        <v>719</v>
      </c>
      <c r="E494" s="2537" t="s">
        <v>771</v>
      </c>
      <c r="F494" s="2541" t="s">
        <v>914</v>
      </c>
      <c r="G494" s="2541"/>
      <c r="H494" s="2541"/>
      <c r="I494" s="2542"/>
    </row>
    <row r="495" spans="2:9" ht="13.5" thickBot="1">
      <c r="B495" s="2581"/>
      <c r="C495" s="2583"/>
      <c r="D495" s="2564"/>
      <c r="E495" s="2538"/>
      <c r="F495" s="2585" t="s">
        <v>772</v>
      </c>
      <c r="G495" s="2585"/>
      <c r="H495" s="2585"/>
      <c r="I495" s="2608" t="s">
        <v>866</v>
      </c>
    </row>
    <row r="496" spans="2:9" ht="26.25" thickBot="1">
      <c r="B496" s="2581"/>
      <c r="C496" s="2583"/>
      <c r="D496" s="2565"/>
      <c r="E496" s="2539"/>
      <c r="F496" s="1630" t="s">
        <v>723</v>
      </c>
      <c r="G496" s="1613" t="s">
        <v>724</v>
      </c>
      <c r="H496" s="1630" t="s">
        <v>2</v>
      </c>
      <c r="I496" s="2609"/>
    </row>
    <row r="497" spans="2:9" ht="13.5" thickBot="1">
      <c r="B497" s="2581"/>
      <c r="C497" s="2583"/>
      <c r="D497" s="2107">
        <v>1</v>
      </c>
      <c r="E497" s="2555">
        <v>2</v>
      </c>
      <c r="F497" s="2603">
        <v>3</v>
      </c>
      <c r="G497" s="2555">
        <v>4</v>
      </c>
      <c r="H497" s="2108">
        <v>5</v>
      </c>
      <c r="I497" s="2555">
        <v>6</v>
      </c>
    </row>
    <row r="498" spans="2:9" ht="13.5" thickBot="1">
      <c r="B498" s="2581"/>
      <c r="C498" s="2584"/>
      <c r="D498" s="2106" t="s">
        <v>867</v>
      </c>
      <c r="E498" s="2557"/>
      <c r="F498" s="2604"/>
      <c r="G498" s="2557"/>
      <c r="H498" s="2112" t="s">
        <v>729</v>
      </c>
      <c r="I498" s="2557"/>
    </row>
    <row r="499" spans="2:9">
      <c r="B499" s="1623">
        <v>1</v>
      </c>
      <c r="C499" s="2236" t="s">
        <v>165</v>
      </c>
      <c r="D499" s="1626">
        <f>E499+H499+I499</f>
        <v>582114</v>
      </c>
      <c r="E499" s="1626"/>
      <c r="F499" s="1419">
        <v>217631</v>
      </c>
      <c r="G499" s="1515">
        <v>364483</v>
      </c>
      <c r="H499" s="1626">
        <f>F499+G499</f>
        <v>582114</v>
      </c>
      <c r="I499" s="1515">
        <v>0</v>
      </c>
    </row>
    <row r="500" spans="2:9">
      <c r="B500" s="1624"/>
      <c r="C500" s="1944"/>
      <c r="D500" s="1515">
        <f t="shared" ref="D500:D536" si="22">E500+H500+I500</f>
        <v>0</v>
      </c>
      <c r="E500" s="1515"/>
      <c r="F500" s="1419"/>
      <c r="G500" s="1515"/>
      <c r="H500" s="1515">
        <f t="shared" ref="H500:H536" si="23">F500+G500</f>
        <v>0</v>
      </c>
      <c r="I500" s="1515"/>
    </row>
    <row r="501" spans="2:9">
      <c r="B501" s="1624">
        <v>2</v>
      </c>
      <c r="C501" s="1945" t="s">
        <v>773</v>
      </c>
      <c r="D501" s="1515">
        <f t="shared" si="22"/>
        <v>1581</v>
      </c>
      <c r="E501" s="1515"/>
      <c r="F501" s="1419">
        <v>573</v>
      </c>
      <c r="G501" s="1515">
        <v>1008</v>
      </c>
      <c r="H501" s="1515">
        <f t="shared" si="23"/>
        <v>1581</v>
      </c>
      <c r="I501" s="1515">
        <v>0</v>
      </c>
    </row>
    <row r="502" spans="2:9">
      <c r="B502" s="1624"/>
      <c r="C502" s="1945"/>
      <c r="D502" s="1515">
        <f t="shared" si="22"/>
        <v>0</v>
      </c>
      <c r="E502" s="1515"/>
      <c r="F502" s="1419"/>
      <c r="G502" s="1515"/>
      <c r="H502" s="1515">
        <f t="shared" si="23"/>
        <v>0</v>
      </c>
      <c r="I502" s="1515"/>
    </row>
    <row r="503" spans="2:9">
      <c r="B503" s="1624">
        <v>3</v>
      </c>
      <c r="C503" s="1946" t="s">
        <v>774</v>
      </c>
      <c r="D503" s="1515">
        <f t="shared" si="22"/>
        <v>0</v>
      </c>
      <c r="E503" s="1515"/>
      <c r="F503" s="1419"/>
      <c r="G503" s="1515"/>
      <c r="H503" s="1515">
        <f t="shared" si="23"/>
        <v>0</v>
      </c>
      <c r="I503" s="1515"/>
    </row>
    <row r="504" spans="2:9">
      <c r="B504" s="1624"/>
      <c r="C504" s="1944"/>
      <c r="D504" s="1515">
        <f t="shared" si="22"/>
        <v>0</v>
      </c>
      <c r="E504" s="1515"/>
      <c r="F504" s="1419"/>
      <c r="G504" s="1515"/>
      <c r="H504" s="1515">
        <f t="shared" si="23"/>
        <v>0</v>
      </c>
      <c r="I504" s="1515"/>
    </row>
    <row r="505" spans="2:9">
      <c r="B505" s="1624">
        <v>4</v>
      </c>
      <c r="C505" s="1947" t="s">
        <v>915</v>
      </c>
      <c r="D505" s="1516">
        <f t="shared" si="22"/>
        <v>580533</v>
      </c>
      <c r="E505" s="1516">
        <f>E499-E501+E503</f>
        <v>0</v>
      </c>
      <c r="F505" s="1516">
        <f>F499-F501+F503</f>
        <v>217058</v>
      </c>
      <c r="G505" s="1516">
        <f>G499-G501+G503</f>
        <v>363475</v>
      </c>
      <c r="H505" s="1516">
        <f t="shared" si="23"/>
        <v>580533</v>
      </c>
      <c r="I505" s="1516">
        <f>I499-I501+I503</f>
        <v>0</v>
      </c>
    </row>
    <row r="506" spans="2:9">
      <c r="B506" s="1624"/>
      <c r="C506" s="1947"/>
      <c r="D506" s="1515">
        <f t="shared" si="22"/>
        <v>0</v>
      </c>
      <c r="E506" s="1515"/>
      <c r="F506" s="1419"/>
      <c r="G506" s="1515"/>
      <c r="H506" s="1515">
        <f t="shared" si="23"/>
        <v>0</v>
      </c>
      <c r="I506" s="1515"/>
    </row>
    <row r="507" spans="2:9">
      <c r="B507" s="1624">
        <v>5</v>
      </c>
      <c r="C507" s="1947" t="s">
        <v>775</v>
      </c>
      <c r="D507" s="1515">
        <f t="shared" si="22"/>
        <v>233246</v>
      </c>
      <c r="E507" s="1515">
        <f>SUM(E508:E512)</f>
        <v>45756</v>
      </c>
      <c r="F507" s="1515">
        <f>SUM(F508:F512)</f>
        <v>108249</v>
      </c>
      <c r="G507" s="1515">
        <f>SUM(G508:G512)</f>
        <v>79241</v>
      </c>
      <c r="H507" s="1515">
        <f t="shared" si="23"/>
        <v>187490</v>
      </c>
      <c r="I507" s="1515">
        <f>SUM(I508:I512)</f>
        <v>0</v>
      </c>
    </row>
    <row r="508" spans="2:9">
      <c r="B508" s="1624">
        <v>5.0999999999999996</v>
      </c>
      <c r="C508" s="1944" t="s">
        <v>310</v>
      </c>
      <c r="D508" s="1515">
        <f t="shared" si="22"/>
        <v>229697</v>
      </c>
      <c r="E508" s="1515">
        <v>45695</v>
      </c>
      <c r="F508" s="1419">
        <v>106631</v>
      </c>
      <c r="G508" s="1515">
        <v>77371</v>
      </c>
      <c r="H508" s="1515">
        <f t="shared" si="23"/>
        <v>184002</v>
      </c>
      <c r="I508" s="1515">
        <v>0</v>
      </c>
    </row>
    <row r="509" spans="2:9">
      <c r="B509" s="1624">
        <v>5.2</v>
      </c>
      <c r="C509" s="1944" t="s">
        <v>776</v>
      </c>
      <c r="D509" s="1515">
        <f t="shared" si="22"/>
        <v>0</v>
      </c>
      <c r="E509" s="1515"/>
      <c r="F509" s="1419"/>
      <c r="G509" s="1515"/>
      <c r="H509" s="1515">
        <f t="shared" si="23"/>
        <v>0</v>
      </c>
      <c r="I509" s="1515"/>
    </row>
    <row r="510" spans="2:9">
      <c r="B510" s="1624">
        <v>5.3</v>
      </c>
      <c r="C510" s="1944" t="s">
        <v>777</v>
      </c>
      <c r="D510" s="1515">
        <f t="shared" si="22"/>
        <v>0</v>
      </c>
      <c r="E510" s="1515"/>
      <c r="F510" s="1419"/>
      <c r="G510" s="1515"/>
      <c r="H510" s="1515">
        <f t="shared" si="23"/>
        <v>0</v>
      </c>
      <c r="I510" s="1515"/>
    </row>
    <row r="511" spans="2:9" ht="13.5" customHeight="1">
      <c r="B511" s="1624">
        <v>5.4</v>
      </c>
      <c r="C511" s="1944" t="s">
        <v>778</v>
      </c>
      <c r="D511" s="1515">
        <f t="shared" si="22"/>
        <v>0</v>
      </c>
      <c r="E511" s="1515"/>
      <c r="F511" s="1419"/>
      <c r="G511" s="1515"/>
      <c r="H511" s="1515">
        <f t="shared" si="23"/>
        <v>0</v>
      </c>
      <c r="I511" s="1515"/>
    </row>
    <row r="512" spans="2:9">
      <c r="B512" s="1624">
        <v>5.5</v>
      </c>
      <c r="C512" s="1944" t="s">
        <v>779</v>
      </c>
      <c r="D512" s="1515">
        <f t="shared" si="22"/>
        <v>3549</v>
      </c>
      <c r="E512" s="1515">
        <v>61</v>
      </c>
      <c r="F512" s="1419">
        <v>1618</v>
      </c>
      <c r="G512" s="1515">
        <v>1870</v>
      </c>
      <c r="H512" s="1515">
        <f t="shared" si="23"/>
        <v>3488</v>
      </c>
      <c r="I512" s="1515">
        <v>0</v>
      </c>
    </row>
    <row r="513" spans="2:10">
      <c r="B513" s="1624"/>
      <c r="C513" s="1944" t="s">
        <v>855</v>
      </c>
      <c r="D513" s="1515">
        <f t="shared" si="22"/>
        <v>0</v>
      </c>
      <c r="E513" s="1515"/>
      <c r="F513" s="1419"/>
      <c r="G513" s="1515"/>
      <c r="H513" s="1515">
        <f t="shared" si="23"/>
        <v>0</v>
      </c>
      <c r="I513" s="1515"/>
    </row>
    <row r="514" spans="2:10">
      <c r="B514" s="1624"/>
      <c r="C514" s="1948" t="s">
        <v>792</v>
      </c>
      <c r="D514" s="1515">
        <f t="shared" si="22"/>
        <v>0</v>
      </c>
      <c r="E514" s="1515"/>
      <c r="F514" s="1419"/>
      <c r="G514" s="1515"/>
      <c r="H514" s="1515">
        <f t="shared" si="23"/>
        <v>0</v>
      </c>
      <c r="I514" s="1515"/>
    </row>
    <row r="515" spans="2:10">
      <c r="B515" s="1624"/>
      <c r="C515" s="1944"/>
      <c r="D515" s="1515">
        <f t="shared" si="22"/>
        <v>0</v>
      </c>
      <c r="E515" s="1515"/>
      <c r="F515" s="1419"/>
      <c r="G515" s="1515"/>
      <c r="H515" s="1515">
        <f t="shared" si="23"/>
        <v>0</v>
      </c>
      <c r="I515" s="1515"/>
    </row>
    <row r="516" spans="2:10">
      <c r="B516" s="1624">
        <v>6</v>
      </c>
      <c r="C516" s="1943" t="s">
        <v>781</v>
      </c>
      <c r="D516" s="1516">
        <f t="shared" si="22"/>
        <v>813779</v>
      </c>
      <c r="E516" s="1516">
        <f>E505+E507</f>
        <v>45756</v>
      </c>
      <c r="F516" s="1516">
        <f>F505+F507</f>
        <v>325307</v>
      </c>
      <c r="G516" s="1516">
        <f>G505+G507</f>
        <v>442716</v>
      </c>
      <c r="H516" s="1516">
        <f t="shared" si="23"/>
        <v>768023</v>
      </c>
      <c r="I516" s="1516">
        <f>I505+I507</f>
        <v>0</v>
      </c>
    </row>
    <row r="517" spans="2:10" ht="15.75" customHeight="1">
      <c r="B517" s="1624"/>
      <c r="C517" s="1943"/>
      <c r="D517" s="1515">
        <f t="shared" si="22"/>
        <v>0</v>
      </c>
      <c r="E517" s="1515"/>
      <c r="F517" s="1419"/>
      <c r="G517" s="1515"/>
      <c r="H517" s="1515">
        <f t="shared" si="23"/>
        <v>0</v>
      </c>
      <c r="I517" s="1515"/>
    </row>
    <row r="518" spans="2:10">
      <c r="B518" s="1624">
        <v>7</v>
      </c>
      <c r="C518" s="1944" t="s">
        <v>782</v>
      </c>
      <c r="D518" s="1515">
        <f t="shared" si="22"/>
        <v>174876</v>
      </c>
      <c r="E518" s="1515">
        <v>0</v>
      </c>
      <c r="F518" s="1419">
        <v>111318</v>
      </c>
      <c r="G518" s="1515">
        <v>63558</v>
      </c>
      <c r="H518" s="1515">
        <f t="shared" si="23"/>
        <v>174876</v>
      </c>
      <c r="I518" s="1515">
        <v>0</v>
      </c>
    </row>
    <row r="519" spans="2:10">
      <c r="B519" s="1624">
        <v>8</v>
      </c>
      <c r="C519" s="1944" t="s">
        <v>783</v>
      </c>
      <c r="D519" s="1515">
        <f t="shared" si="22"/>
        <v>0</v>
      </c>
      <c r="E519" s="1515"/>
      <c r="F519" s="1419"/>
      <c r="G519" s="1515"/>
      <c r="H519" s="1515">
        <f t="shared" si="23"/>
        <v>0</v>
      </c>
      <c r="I519" s="1515"/>
    </row>
    <row r="520" spans="2:10">
      <c r="B520" s="1624">
        <v>9</v>
      </c>
      <c r="C520" s="1944" t="s">
        <v>784</v>
      </c>
      <c r="D520" s="1515">
        <f t="shared" si="22"/>
        <v>0</v>
      </c>
      <c r="E520" s="1515"/>
      <c r="F520" s="1419"/>
      <c r="G520" s="1515"/>
      <c r="H520" s="1515">
        <f t="shared" si="23"/>
        <v>0</v>
      </c>
      <c r="I520" s="1515"/>
    </row>
    <row r="521" spans="2:10">
      <c r="B521" s="1624">
        <v>10</v>
      </c>
      <c r="C521" s="1949" t="s">
        <v>785</v>
      </c>
      <c r="D521" s="1515">
        <f t="shared" si="22"/>
        <v>0</v>
      </c>
      <c r="E521" s="1515"/>
      <c r="F521" s="1419"/>
      <c r="G521" s="1515"/>
      <c r="H521" s="1515">
        <f t="shared" si="23"/>
        <v>0</v>
      </c>
      <c r="I521" s="1515"/>
    </row>
    <row r="522" spans="2:10">
      <c r="B522" s="1624">
        <v>11</v>
      </c>
      <c r="C522" s="1944" t="s">
        <v>786</v>
      </c>
      <c r="D522" s="1515">
        <f t="shared" si="22"/>
        <v>356839</v>
      </c>
      <c r="E522" s="1515"/>
      <c r="F522" s="1419">
        <v>67327</v>
      </c>
      <c r="G522" s="1515">
        <v>289512</v>
      </c>
      <c r="H522" s="1515">
        <f t="shared" si="23"/>
        <v>356839</v>
      </c>
      <c r="I522" s="1515">
        <v>0</v>
      </c>
      <c r="J522" s="1300"/>
    </row>
    <row r="523" spans="2:10">
      <c r="B523" s="2233">
        <v>12</v>
      </c>
      <c r="C523" s="2237" t="s">
        <v>997</v>
      </c>
      <c r="D523" s="1515">
        <f t="shared" si="22"/>
        <v>0</v>
      </c>
      <c r="E523" s="1515">
        <v>0</v>
      </c>
      <c r="F523" s="1419"/>
      <c r="G523" s="1515"/>
      <c r="H523" s="1515">
        <f t="shared" si="23"/>
        <v>0</v>
      </c>
      <c r="I523" s="1515"/>
    </row>
    <row r="524" spans="2:10">
      <c r="B524" s="1624">
        <v>13</v>
      </c>
      <c r="C524" s="2238" t="s">
        <v>1062</v>
      </c>
      <c r="D524" s="1515">
        <f t="shared" si="22"/>
        <v>531715</v>
      </c>
      <c r="E524" s="1515">
        <f>SUM(E518:E523)</f>
        <v>0</v>
      </c>
      <c r="F524" s="1515">
        <f>SUM(F518:F523)</f>
        <v>178645</v>
      </c>
      <c r="G524" s="1515">
        <f>SUM(G518:G523)</f>
        <v>353070</v>
      </c>
      <c r="H524" s="1515">
        <f t="shared" si="23"/>
        <v>531715</v>
      </c>
      <c r="I524" s="1515">
        <f>SUM(I518:I523)</f>
        <v>0</v>
      </c>
    </row>
    <row r="525" spans="2:10">
      <c r="B525" s="2234"/>
      <c r="C525" s="1944"/>
      <c r="D525" s="1515">
        <f t="shared" si="22"/>
        <v>0</v>
      </c>
      <c r="E525" s="1515"/>
      <c r="F525" s="1419"/>
      <c r="G525" s="1515"/>
      <c r="H525" s="1515">
        <f t="shared" si="23"/>
        <v>0</v>
      </c>
      <c r="I525" s="1515"/>
    </row>
    <row r="526" spans="2:10">
      <c r="B526" s="1624">
        <v>14</v>
      </c>
      <c r="C526" s="1949" t="s">
        <v>864</v>
      </c>
      <c r="D526" s="1515">
        <f t="shared" si="22"/>
        <v>36472</v>
      </c>
      <c r="E526" s="1515">
        <v>0</v>
      </c>
      <c r="F526" s="1419">
        <v>18979</v>
      </c>
      <c r="G526" s="1515">
        <v>17493</v>
      </c>
      <c r="H526" s="1515">
        <f t="shared" si="23"/>
        <v>36472</v>
      </c>
      <c r="I526" s="1515">
        <v>0</v>
      </c>
    </row>
    <row r="527" spans="2:10">
      <c r="B527" s="1624">
        <v>15</v>
      </c>
      <c r="C527" s="1944" t="s">
        <v>793</v>
      </c>
      <c r="D527" s="1515">
        <f t="shared" si="22"/>
        <v>0</v>
      </c>
      <c r="E527" s="1515"/>
      <c r="F527" s="1419"/>
      <c r="G527" s="1515"/>
      <c r="H527" s="1515">
        <f t="shared" si="23"/>
        <v>0</v>
      </c>
      <c r="I527" s="1515"/>
    </row>
    <row r="528" spans="2:10">
      <c r="B528" s="1624">
        <v>16</v>
      </c>
      <c r="C528" s="1949" t="s">
        <v>788</v>
      </c>
      <c r="D528" s="1515">
        <f t="shared" si="22"/>
        <v>219074</v>
      </c>
      <c r="E528" s="1515">
        <v>0</v>
      </c>
      <c r="F528" s="1419">
        <v>100774</v>
      </c>
      <c r="G528" s="1515">
        <v>118300</v>
      </c>
      <c r="H528" s="1515">
        <f t="shared" si="23"/>
        <v>219074</v>
      </c>
      <c r="I528" s="1515">
        <v>0</v>
      </c>
    </row>
    <row r="529" spans="2:9">
      <c r="B529" s="1624">
        <v>17</v>
      </c>
      <c r="C529" s="1944" t="s">
        <v>789</v>
      </c>
      <c r="D529" s="1515">
        <f t="shared" si="22"/>
        <v>0</v>
      </c>
      <c r="E529" s="1515"/>
      <c r="F529" s="1419"/>
      <c r="G529" s="1515"/>
      <c r="H529" s="1515">
        <f t="shared" si="23"/>
        <v>0</v>
      </c>
      <c r="I529" s="1515"/>
    </row>
    <row r="530" spans="2:9" ht="17.25" customHeight="1">
      <c r="B530" s="1624">
        <v>18</v>
      </c>
      <c r="C530" s="1944" t="s">
        <v>790</v>
      </c>
      <c r="D530" s="1515">
        <f t="shared" si="22"/>
        <v>1873</v>
      </c>
      <c r="E530" s="1515">
        <v>0</v>
      </c>
      <c r="F530" s="1419">
        <v>221</v>
      </c>
      <c r="G530" s="1515">
        <v>1652</v>
      </c>
      <c r="H530" s="1515">
        <f t="shared" si="23"/>
        <v>1873</v>
      </c>
      <c r="I530" s="1515"/>
    </row>
    <row r="531" spans="2:9" ht="17.25" customHeight="1">
      <c r="B531" s="2235">
        <v>19</v>
      </c>
      <c r="C531" s="1943" t="s">
        <v>1063</v>
      </c>
      <c r="D531" s="1515">
        <f t="shared" si="22"/>
        <v>220947</v>
      </c>
      <c r="E531" s="1515">
        <f>SUM(E528:E530)</f>
        <v>0</v>
      </c>
      <c r="F531" s="1515">
        <f>SUM(F528:F530)</f>
        <v>100995</v>
      </c>
      <c r="G531" s="1515">
        <f>SUM(G528:G530)</f>
        <v>119952</v>
      </c>
      <c r="H531" s="1515">
        <f t="shared" si="23"/>
        <v>220947</v>
      </c>
      <c r="I531" s="1515">
        <f>SUM(I528:I530)</f>
        <v>0</v>
      </c>
    </row>
    <row r="532" spans="2:9" ht="17.25" customHeight="1">
      <c r="B532" s="1624"/>
      <c r="C532" s="1943"/>
      <c r="D532" s="1515">
        <f t="shared" si="22"/>
        <v>0</v>
      </c>
      <c r="E532" s="1515"/>
      <c r="F532" s="1419"/>
      <c r="G532" s="1515"/>
      <c r="H532" s="1515">
        <f t="shared" si="23"/>
        <v>0</v>
      </c>
      <c r="I532" s="1515"/>
    </row>
    <row r="533" spans="2:9">
      <c r="B533" s="1624">
        <v>20</v>
      </c>
      <c r="C533" s="1943" t="s">
        <v>1064</v>
      </c>
      <c r="D533" s="1515">
        <f t="shared" si="22"/>
        <v>24645</v>
      </c>
      <c r="E533" s="1515">
        <f>E516-E524-E526-E531</f>
        <v>45756</v>
      </c>
      <c r="F533" s="1515">
        <f>F516-F524-F526-F531</f>
        <v>26688</v>
      </c>
      <c r="G533" s="1515">
        <f>G516-G524-G526-G531</f>
        <v>-47799</v>
      </c>
      <c r="H533" s="1515">
        <f t="shared" si="23"/>
        <v>-21111</v>
      </c>
      <c r="I533" s="1515">
        <f>I516-I524-I526-I531</f>
        <v>0</v>
      </c>
    </row>
    <row r="534" spans="2:9" ht="17.25" customHeight="1">
      <c r="B534" s="2233">
        <v>21</v>
      </c>
      <c r="C534" s="1944" t="s">
        <v>791</v>
      </c>
      <c r="D534" s="1515">
        <f t="shared" si="22"/>
        <v>0</v>
      </c>
      <c r="E534" s="1515"/>
      <c r="F534" s="1419"/>
      <c r="G534" s="1515"/>
      <c r="H534" s="1515">
        <f t="shared" si="23"/>
        <v>0</v>
      </c>
      <c r="I534" s="1515"/>
    </row>
    <row r="535" spans="2:9">
      <c r="B535" s="1624"/>
      <c r="C535" s="2239"/>
      <c r="D535" s="1515">
        <f t="shared" si="22"/>
        <v>0</v>
      </c>
      <c r="E535" s="1515"/>
      <c r="F535" s="1419"/>
      <c r="G535" s="1515"/>
      <c r="H535" s="1515">
        <f t="shared" si="23"/>
        <v>0</v>
      </c>
      <c r="I535" s="1515"/>
    </row>
    <row r="536" spans="2:9" ht="13.5" thickBot="1">
      <c r="B536" s="1629">
        <v>22</v>
      </c>
      <c r="C536" s="1517" t="s">
        <v>1065</v>
      </c>
      <c r="D536" s="1518">
        <f t="shared" si="22"/>
        <v>24645</v>
      </c>
      <c r="E536" s="1518">
        <f>E533-E534</f>
        <v>45756</v>
      </c>
      <c r="F536" s="1518">
        <f>F533-F534</f>
        <v>26688</v>
      </c>
      <c r="G536" s="1518">
        <f>G533-G534</f>
        <v>-47799</v>
      </c>
      <c r="H536" s="1518">
        <f t="shared" si="23"/>
        <v>-21111</v>
      </c>
      <c r="I536" s="1518">
        <f>I533-I534</f>
        <v>0</v>
      </c>
    </row>
    <row r="537" spans="2:9">
      <c r="B537" s="1510"/>
      <c r="C537" s="1310"/>
      <c r="D537" s="1310"/>
      <c r="E537" s="1310"/>
      <c r="F537" s="1310"/>
      <c r="G537" s="1310"/>
      <c r="H537" s="1310"/>
      <c r="I537" s="1310"/>
    </row>
    <row r="538" spans="2:9">
      <c r="B538" s="1510"/>
      <c r="C538" s="1310"/>
      <c r="D538" s="1310"/>
      <c r="E538" s="1310"/>
      <c r="F538" s="1310"/>
      <c r="G538" s="1310"/>
      <c r="H538" s="1310"/>
      <c r="I538" s="1310">
        <v>57</v>
      </c>
    </row>
    <row r="539" spans="2:9">
      <c r="B539" s="1510"/>
      <c r="C539" s="1310"/>
      <c r="D539" s="1310"/>
      <c r="E539" s="1310"/>
      <c r="F539" s="1310"/>
      <c r="G539" s="1310"/>
      <c r="H539" s="1310"/>
      <c r="I539" s="1310"/>
    </row>
    <row r="540" spans="2:9" ht="14.25" customHeight="1">
      <c r="B540" s="1510"/>
      <c r="C540" s="2579" t="s">
        <v>1083</v>
      </c>
      <c r="D540" s="2579"/>
      <c r="E540" s="2579"/>
      <c r="F540" s="2579"/>
      <c r="G540" s="1310"/>
      <c r="H540" s="1310"/>
      <c r="I540" s="1310"/>
    </row>
    <row r="541" spans="2:9" ht="14.25" customHeight="1" thickBot="1">
      <c r="B541" s="1510"/>
      <c r="C541" s="2117"/>
      <c r="D541" s="2117"/>
      <c r="E541" s="2117"/>
      <c r="F541" s="2117"/>
      <c r="G541" s="1310"/>
      <c r="H541" s="1310"/>
      <c r="I541" s="1310"/>
    </row>
    <row r="542" spans="2:9" ht="13.5" thickBot="1">
      <c r="B542" s="2535" t="s">
        <v>679</v>
      </c>
      <c r="C542" s="2536"/>
      <c r="D542" s="1310"/>
      <c r="E542" s="1310"/>
      <c r="F542" s="1310"/>
      <c r="G542" s="1311"/>
      <c r="H542" s="1982"/>
      <c r="I542" s="2118" t="s">
        <v>885</v>
      </c>
    </row>
    <row r="543" spans="2:9" ht="13.5" thickBot="1">
      <c r="B543" s="2580" t="s">
        <v>863</v>
      </c>
      <c r="C543" s="2582"/>
      <c r="D543" s="2563" t="s">
        <v>719</v>
      </c>
      <c r="E543" s="2537" t="s">
        <v>771</v>
      </c>
      <c r="F543" s="2541" t="s">
        <v>914</v>
      </c>
      <c r="G543" s="2541"/>
      <c r="H543" s="2541"/>
      <c r="I543" s="2542"/>
    </row>
    <row r="544" spans="2:9" ht="13.5" thickBot="1">
      <c r="B544" s="2581"/>
      <c r="C544" s="2583"/>
      <c r="D544" s="2564"/>
      <c r="E544" s="2538"/>
      <c r="F544" s="2585" t="s">
        <v>772</v>
      </c>
      <c r="G544" s="2585"/>
      <c r="H544" s="2585"/>
      <c r="I544" s="2608" t="s">
        <v>866</v>
      </c>
    </row>
    <row r="545" spans="2:9" ht="26.25" thickBot="1">
      <c r="B545" s="2581"/>
      <c r="C545" s="2583"/>
      <c r="D545" s="2565"/>
      <c r="E545" s="2539"/>
      <c r="F545" s="1630" t="s">
        <v>723</v>
      </c>
      <c r="G545" s="1613" t="s">
        <v>724</v>
      </c>
      <c r="H545" s="1630" t="s">
        <v>2</v>
      </c>
      <c r="I545" s="2609"/>
    </row>
    <row r="546" spans="2:9" ht="13.5" thickBot="1">
      <c r="B546" s="2581"/>
      <c r="C546" s="2583"/>
      <c r="D546" s="2107">
        <v>1</v>
      </c>
      <c r="E546" s="2555">
        <v>2</v>
      </c>
      <c r="F546" s="2603">
        <v>3</v>
      </c>
      <c r="G546" s="2555">
        <v>4</v>
      </c>
      <c r="H546" s="2108">
        <v>5</v>
      </c>
      <c r="I546" s="2555">
        <v>6</v>
      </c>
    </row>
    <row r="547" spans="2:9" ht="13.5" thickBot="1">
      <c r="B547" s="2581"/>
      <c r="C547" s="2584"/>
      <c r="D547" s="2106" t="s">
        <v>867</v>
      </c>
      <c r="E547" s="2557"/>
      <c r="F547" s="2604"/>
      <c r="G547" s="2557"/>
      <c r="H547" s="2112" t="s">
        <v>729</v>
      </c>
      <c r="I547" s="2557"/>
    </row>
    <row r="548" spans="2:9">
      <c r="B548" s="1623">
        <v>1</v>
      </c>
      <c r="C548" s="2236" t="s">
        <v>165</v>
      </c>
      <c r="D548" s="1626">
        <f>E548+H548+I548</f>
        <v>2467165.58366</v>
      </c>
      <c r="E548" s="1626"/>
      <c r="F548" s="1419">
        <v>91758.083209999997</v>
      </c>
      <c r="G548" s="1515">
        <v>2375407.5004500002</v>
      </c>
      <c r="H548" s="1626">
        <f>G548+F548</f>
        <v>2467165.58366</v>
      </c>
      <c r="I548" s="1515"/>
    </row>
    <row r="549" spans="2:9">
      <c r="B549" s="1624"/>
      <c r="C549" s="1944"/>
      <c r="D549" s="1515">
        <v>0</v>
      </c>
      <c r="E549" s="1515"/>
      <c r="F549" s="1419"/>
      <c r="G549" s="1515"/>
      <c r="H549" s="1515">
        <f t="shared" ref="H549:H585" si="24">G549+F549</f>
        <v>0</v>
      </c>
      <c r="I549" s="1515"/>
    </row>
    <row r="550" spans="2:9">
      <c r="B550" s="1624">
        <v>2</v>
      </c>
      <c r="C550" s="1945" t="s">
        <v>773</v>
      </c>
      <c r="D550" s="1515">
        <f>E550+H550+I550</f>
        <v>98521.135010000013</v>
      </c>
      <c r="E550" s="1515"/>
      <c r="F550" s="1419">
        <v>2404.8253300000001</v>
      </c>
      <c r="G550" s="1515">
        <v>96116.309680000006</v>
      </c>
      <c r="H550" s="1515">
        <f t="shared" si="24"/>
        <v>98521.135010000013</v>
      </c>
      <c r="I550" s="1515"/>
    </row>
    <row r="551" spans="2:9">
      <c r="B551" s="1624"/>
      <c r="C551" s="1945"/>
      <c r="D551" s="1515">
        <v>0</v>
      </c>
      <c r="E551" s="1515"/>
      <c r="F551" s="1419"/>
      <c r="G551" s="1515"/>
      <c r="H551" s="1515">
        <f t="shared" si="24"/>
        <v>0</v>
      </c>
      <c r="I551" s="1515"/>
    </row>
    <row r="552" spans="2:9">
      <c r="B552" s="1624">
        <v>3</v>
      </c>
      <c r="C552" s="1946" t="s">
        <v>774</v>
      </c>
      <c r="D552" s="1515">
        <v>0</v>
      </c>
      <c r="E552" s="1515"/>
      <c r="F552" s="1419"/>
      <c r="G552" s="1515"/>
      <c r="H552" s="1515">
        <f t="shared" si="24"/>
        <v>0</v>
      </c>
      <c r="I552" s="1515"/>
    </row>
    <row r="553" spans="2:9">
      <c r="B553" s="1624"/>
      <c r="C553" s="1944"/>
      <c r="D553" s="1515">
        <v>0</v>
      </c>
      <c r="E553" s="1515"/>
      <c r="F553" s="1419"/>
      <c r="G553" s="1515"/>
      <c r="H553" s="1515">
        <f t="shared" si="24"/>
        <v>0</v>
      </c>
      <c r="I553" s="1515"/>
    </row>
    <row r="554" spans="2:9">
      <c r="B554" s="1624">
        <v>4</v>
      </c>
      <c r="C554" s="1947" t="s">
        <v>915</v>
      </c>
      <c r="D554" s="1516">
        <v>2368644.4486500002</v>
      </c>
      <c r="E554" s="1516">
        <f>E548-E550+E552</f>
        <v>0</v>
      </c>
      <c r="F554" s="1516">
        <f>F548-F550+F552</f>
        <v>89353.25787999999</v>
      </c>
      <c r="G554" s="1516">
        <f>G548-G550+G552</f>
        <v>2279291.1907700002</v>
      </c>
      <c r="H554" s="1516">
        <f t="shared" si="24"/>
        <v>2368644.4486500002</v>
      </c>
      <c r="I554" s="1516">
        <f>I548-I550+I552</f>
        <v>0</v>
      </c>
    </row>
    <row r="555" spans="2:9">
      <c r="B555" s="1624"/>
      <c r="C555" s="1947"/>
      <c r="D555" s="1515">
        <v>0</v>
      </c>
      <c r="E555" s="1515"/>
      <c r="F555" s="1419"/>
      <c r="G555" s="1515"/>
      <c r="H555" s="1515">
        <f t="shared" si="24"/>
        <v>0</v>
      </c>
      <c r="I555" s="1515"/>
    </row>
    <row r="556" spans="2:9">
      <c r="B556" s="1624">
        <v>5</v>
      </c>
      <c r="C556" s="1947" t="s">
        <v>775</v>
      </c>
      <c r="D556" s="1515">
        <f>E556+H556+I556</f>
        <v>374234.96730000008</v>
      </c>
      <c r="E556" s="1515">
        <f>SUM(E557:E561)</f>
        <v>49224.024850000009</v>
      </c>
      <c r="F556" s="1515">
        <f>SUM(F557:F561)</f>
        <v>37655.303990803921</v>
      </c>
      <c r="G556" s="1515">
        <f>SUM(G557:G561)</f>
        <v>287355.6384591962</v>
      </c>
      <c r="H556" s="1515">
        <f t="shared" si="24"/>
        <v>325010.94245000009</v>
      </c>
      <c r="I556" s="1515">
        <f>SUM(I557:I561)</f>
        <v>0</v>
      </c>
    </row>
    <row r="557" spans="2:9">
      <c r="B557" s="1624">
        <v>5.0999999999999996</v>
      </c>
      <c r="C557" s="1944" t="s">
        <v>310</v>
      </c>
      <c r="D557" s="1515">
        <v>339135.6156100001</v>
      </c>
      <c r="E557" s="1515">
        <v>27871.954030000001</v>
      </c>
      <c r="F557" s="1419">
        <v>32711.23153602739</v>
      </c>
      <c r="G557" s="1515">
        <v>278552.43004397268</v>
      </c>
      <c r="H557" s="1515">
        <f t="shared" si="24"/>
        <v>311263.66158000007</v>
      </c>
      <c r="I557" s="1515"/>
    </row>
    <row r="558" spans="2:9">
      <c r="B558" s="1624">
        <v>5.2</v>
      </c>
      <c r="C558" s="1944" t="s">
        <v>776</v>
      </c>
      <c r="D558" s="1515">
        <v>0</v>
      </c>
      <c r="E558" s="1515">
        <v>20513.785760000002</v>
      </c>
      <c r="F558" s="1419"/>
      <c r="G558" s="1515"/>
      <c r="H558" s="1515">
        <f t="shared" si="24"/>
        <v>0</v>
      </c>
      <c r="I558" s="1515"/>
    </row>
    <row r="559" spans="2:9" ht="13.5" customHeight="1">
      <c r="B559" s="1624">
        <v>5.3</v>
      </c>
      <c r="C559" s="1944" t="s">
        <v>777</v>
      </c>
      <c r="D559" s="1515">
        <v>5622.9118099999996</v>
      </c>
      <c r="E559" s="1515"/>
      <c r="F559" s="1419">
        <v>4480.9735499999997</v>
      </c>
      <c r="G559" s="1515">
        <v>1141.9382599999997</v>
      </c>
      <c r="H559" s="1515">
        <f t="shared" si="24"/>
        <v>5622.9118099999996</v>
      </c>
      <c r="I559" s="1515"/>
    </row>
    <row r="560" spans="2:9">
      <c r="B560" s="1624">
        <v>5.4</v>
      </c>
      <c r="C560" s="1944" t="s">
        <v>778</v>
      </c>
      <c r="D560" s="1515">
        <v>0</v>
      </c>
      <c r="E560" s="1515"/>
      <c r="F560" s="1419"/>
      <c r="G560" s="1515"/>
      <c r="H560" s="1515">
        <f t="shared" si="24"/>
        <v>0</v>
      </c>
      <c r="I560" s="1515"/>
    </row>
    <row r="561" spans="2:11">
      <c r="B561" s="1624">
        <v>5.5</v>
      </c>
      <c r="C561" s="1944" t="s">
        <v>779</v>
      </c>
      <c r="D561" s="1515">
        <v>8497.6221200000018</v>
      </c>
      <c r="E561" s="1515">
        <v>838.28505999999993</v>
      </c>
      <c r="F561" s="1419">
        <v>463.09890477653096</v>
      </c>
      <c r="G561" s="1515">
        <v>7661.2701552234703</v>
      </c>
      <c r="H561" s="1515">
        <f t="shared" si="24"/>
        <v>8124.3690600000009</v>
      </c>
      <c r="I561" s="1515"/>
    </row>
    <row r="562" spans="2:11">
      <c r="B562" s="1624"/>
      <c r="C562" s="1944" t="s">
        <v>855</v>
      </c>
      <c r="D562" s="1515">
        <v>0</v>
      </c>
      <c r="E562" s="1515"/>
      <c r="F562" s="1419"/>
      <c r="G562" s="1515"/>
      <c r="H562" s="1515">
        <f t="shared" si="24"/>
        <v>0</v>
      </c>
      <c r="I562" s="1515"/>
    </row>
    <row r="563" spans="2:11">
      <c r="B563" s="1624"/>
      <c r="C563" s="1948" t="s">
        <v>792</v>
      </c>
      <c r="D563" s="1515">
        <v>0</v>
      </c>
      <c r="E563" s="1515"/>
      <c r="F563" s="1419"/>
      <c r="G563" s="1515"/>
      <c r="H563" s="1515">
        <f t="shared" si="24"/>
        <v>0</v>
      </c>
      <c r="I563" s="1515"/>
    </row>
    <row r="564" spans="2:11">
      <c r="B564" s="1624"/>
      <c r="C564" s="1944"/>
      <c r="D564" s="1515">
        <v>0</v>
      </c>
      <c r="E564" s="1515"/>
      <c r="F564" s="1419"/>
      <c r="G564" s="1515"/>
      <c r="H564" s="1515">
        <f t="shared" si="24"/>
        <v>0</v>
      </c>
      <c r="I564" s="1515"/>
    </row>
    <row r="565" spans="2:11" ht="15.75" customHeight="1">
      <c r="B565" s="1624">
        <v>6</v>
      </c>
      <c r="C565" s="1943" t="s">
        <v>781</v>
      </c>
      <c r="D565" s="1516">
        <v>2721900.5981900003</v>
      </c>
      <c r="E565" s="1516">
        <f>E554+E556</f>
        <v>49224.024850000009</v>
      </c>
      <c r="F565" s="1516">
        <f>F554+F556</f>
        <v>127008.56187080391</v>
      </c>
      <c r="G565" s="1516">
        <f>G554+G556</f>
        <v>2566646.8292291965</v>
      </c>
      <c r="H565" s="1516">
        <f t="shared" si="24"/>
        <v>2693655.3911000006</v>
      </c>
      <c r="I565" s="1516">
        <f>I554+I556</f>
        <v>0</v>
      </c>
      <c r="J565" s="1300"/>
    </row>
    <row r="566" spans="2:11">
      <c r="B566" s="1624"/>
      <c r="C566" s="1943"/>
      <c r="D566" s="1515">
        <v>0</v>
      </c>
      <c r="E566" s="1515"/>
      <c r="F566" s="1419"/>
      <c r="G566" s="1515"/>
      <c r="H566" s="1515">
        <f t="shared" si="24"/>
        <v>0</v>
      </c>
      <c r="I566" s="1515"/>
    </row>
    <row r="567" spans="2:11">
      <c r="B567" s="1624">
        <v>7</v>
      </c>
      <c r="C567" s="1944" t="s">
        <v>782</v>
      </c>
      <c r="D567" s="1515">
        <v>366956.96324999997</v>
      </c>
      <c r="E567" s="1515">
        <v>0</v>
      </c>
      <c r="F567" s="1419">
        <v>14255.0083</v>
      </c>
      <c r="G567" s="1515">
        <v>352701.95494999998</v>
      </c>
      <c r="H567" s="1515">
        <f t="shared" si="24"/>
        <v>366956.96324999997</v>
      </c>
      <c r="I567" s="1515"/>
    </row>
    <row r="568" spans="2:11">
      <c r="B568" s="1624">
        <v>8</v>
      </c>
      <c r="C568" s="1944" t="s">
        <v>783</v>
      </c>
      <c r="D568" s="1515">
        <v>-53107.623</v>
      </c>
      <c r="E568" s="1515"/>
      <c r="F568" s="1419">
        <v>-1771.9749999999999</v>
      </c>
      <c r="G568" s="1515">
        <v>-51335.648000000001</v>
      </c>
      <c r="H568" s="1515">
        <f t="shared" si="24"/>
        <v>-53107.623</v>
      </c>
      <c r="I568" s="1515"/>
    </row>
    <row r="569" spans="2:11">
      <c r="B569" s="1624">
        <v>9</v>
      </c>
      <c r="C569" s="1944" t="s">
        <v>784</v>
      </c>
      <c r="D569" s="1515">
        <v>0</v>
      </c>
      <c r="E569" s="1515"/>
      <c r="F569" s="1419"/>
      <c r="G569" s="1515"/>
      <c r="H569" s="1515">
        <f t="shared" si="24"/>
        <v>0</v>
      </c>
      <c r="I569" s="1515"/>
    </row>
    <row r="570" spans="2:11">
      <c r="B570" s="1624">
        <v>10</v>
      </c>
      <c r="C570" s="1949" t="s">
        <v>785</v>
      </c>
      <c r="D570" s="1515">
        <v>0</v>
      </c>
      <c r="E570" s="1515"/>
      <c r="F570" s="1419"/>
      <c r="G570" s="1515"/>
      <c r="H570" s="1515">
        <f t="shared" si="24"/>
        <v>0</v>
      </c>
      <c r="I570" s="1515"/>
      <c r="J570" s="1300"/>
      <c r="K570" s="1300"/>
    </row>
    <row r="571" spans="2:11">
      <c r="B571" s="1624">
        <v>11</v>
      </c>
      <c r="C571" s="1944" t="s">
        <v>786</v>
      </c>
      <c r="D571" s="1515">
        <v>0</v>
      </c>
      <c r="E571" s="1515"/>
      <c r="F571" s="1419"/>
      <c r="G571" s="1515"/>
      <c r="H571" s="1515">
        <f t="shared" si="24"/>
        <v>0</v>
      </c>
      <c r="I571" s="1515"/>
    </row>
    <row r="572" spans="2:11">
      <c r="B572" s="2233">
        <v>12</v>
      </c>
      <c r="C572" s="2237" t="s">
        <v>997</v>
      </c>
      <c r="D572" s="1515">
        <v>-256134.38</v>
      </c>
      <c r="E572" s="1515">
        <v>0</v>
      </c>
      <c r="F572" s="1419"/>
      <c r="G572" s="1515">
        <v>-256134.38</v>
      </c>
      <c r="H572" s="1515">
        <f t="shared" si="24"/>
        <v>-256134.38</v>
      </c>
      <c r="I572" s="1515"/>
    </row>
    <row r="573" spans="2:11">
      <c r="B573" s="1624">
        <v>13</v>
      </c>
      <c r="C573" s="2238" t="s">
        <v>1062</v>
      </c>
      <c r="D573" s="1515">
        <v>57714.960249999989</v>
      </c>
      <c r="E573" s="1515">
        <f>SUM(E567:E572)</f>
        <v>0</v>
      </c>
      <c r="F573" s="1515">
        <f>SUM(F567:F572)</f>
        <v>12483.033299999999</v>
      </c>
      <c r="G573" s="1515">
        <f>SUM(G567:G572)</f>
        <v>45231.926949999994</v>
      </c>
      <c r="H573" s="1515">
        <f t="shared" si="24"/>
        <v>57714.960249999989</v>
      </c>
      <c r="I573" s="1515">
        <f>SUM(I567:I572)</f>
        <v>0</v>
      </c>
      <c r="J573" s="1512"/>
      <c r="K573" s="1205"/>
    </row>
    <row r="574" spans="2:11">
      <c r="B574" s="2234"/>
      <c r="C574" s="1944"/>
      <c r="D574" s="1515">
        <v>0</v>
      </c>
      <c r="E574" s="1515"/>
      <c r="F574" s="1419"/>
      <c r="G574" s="1515"/>
      <c r="H574" s="1515">
        <f t="shared" si="24"/>
        <v>0</v>
      </c>
      <c r="I574" s="1515"/>
    </row>
    <row r="575" spans="2:11">
      <c r="B575" s="1624">
        <v>14</v>
      </c>
      <c r="C575" s="1949" t="s">
        <v>864</v>
      </c>
      <c r="D575" s="1515">
        <v>186452.48095</v>
      </c>
      <c r="E575" s="1515"/>
      <c r="F575" s="1419">
        <v>6321.7668599999997</v>
      </c>
      <c r="G575" s="1515">
        <v>180130.71408999999</v>
      </c>
      <c r="H575" s="1515">
        <f t="shared" si="24"/>
        <v>186452.48095</v>
      </c>
      <c r="I575" s="1515"/>
    </row>
    <row r="576" spans="2:11">
      <c r="B576" s="1624">
        <v>15</v>
      </c>
      <c r="C576" s="1944" t="s">
        <v>793</v>
      </c>
      <c r="D576" s="1515">
        <v>82525.068799999994</v>
      </c>
      <c r="E576" s="1515">
        <v>7889.9175999999998</v>
      </c>
      <c r="F576" s="1419"/>
      <c r="G576" s="1515">
        <v>74635.151199999993</v>
      </c>
      <c r="H576" s="1515">
        <f t="shared" si="24"/>
        <v>74635.151199999993</v>
      </c>
      <c r="I576" s="1515"/>
    </row>
    <row r="577" spans="2:9">
      <c r="B577" s="1624">
        <v>16</v>
      </c>
      <c r="C577" s="1949" t="s">
        <v>788</v>
      </c>
      <c r="D577" s="1515">
        <v>1211641.0172300001</v>
      </c>
      <c r="E577" s="1515">
        <v>14571.57</v>
      </c>
      <c r="F577" s="1419">
        <v>37151.331592951101</v>
      </c>
      <c r="G577" s="1515">
        <v>1180896.93339705</v>
      </c>
      <c r="H577" s="1515">
        <f t="shared" si="24"/>
        <v>1218048.2649900012</v>
      </c>
      <c r="I577" s="1515"/>
    </row>
    <row r="578" spans="2:9" ht="17.25" customHeight="1">
      <c r="B578" s="1624">
        <v>17</v>
      </c>
      <c r="C578" s="1944" t="s">
        <v>789</v>
      </c>
      <c r="D578" s="1515">
        <v>0</v>
      </c>
      <c r="E578" s="1515"/>
      <c r="F578" s="1419"/>
      <c r="G578" s="1515"/>
      <c r="H578" s="1515">
        <f t="shared" si="24"/>
        <v>0</v>
      </c>
      <c r="I578" s="1515"/>
    </row>
    <row r="579" spans="2:9" ht="17.25" customHeight="1">
      <c r="B579" s="1624">
        <v>18</v>
      </c>
      <c r="C579" s="1944" t="s">
        <v>790</v>
      </c>
      <c r="D579" s="1515">
        <v>782837.25063356454</v>
      </c>
      <c r="E579" s="1515"/>
      <c r="F579" s="1419">
        <v>70484.082895630505</v>
      </c>
      <c r="G579" s="1515">
        <v>712353.16773793404</v>
      </c>
      <c r="H579" s="1515">
        <f t="shared" si="24"/>
        <v>782837.25063356454</v>
      </c>
      <c r="I579" s="1515"/>
    </row>
    <row r="580" spans="2:9" ht="17.25" customHeight="1">
      <c r="B580" s="2235">
        <v>19</v>
      </c>
      <c r="C580" s="1943" t="s">
        <v>1063</v>
      </c>
      <c r="D580" s="1515">
        <v>2097982.1544235656</v>
      </c>
      <c r="E580" s="1515">
        <f>SUM(E576:E579)</f>
        <v>22461.4876</v>
      </c>
      <c r="F580" s="1515">
        <f>SUM(F576:F579)</f>
        <v>107635.41448858161</v>
      </c>
      <c r="G580" s="1515">
        <f>SUM(G576:G579)</f>
        <v>1967885.252334984</v>
      </c>
      <c r="H580" s="1515">
        <f t="shared" si="24"/>
        <v>2075520.6668235657</v>
      </c>
      <c r="I580" s="1515">
        <f>SUM(I576:I579)</f>
        <v>0</v>
      </c>
    </row>
    <row r="581" spans="2:9">
      <c r="B581" s="1624"/>
      <c r="C581" s="1943"/>
      <c r="D581" s="1515">
        <v>0</v>
      </c>
      <c r="E581" s="1515"/>
      <c r="F581" s="1419"/>
      <c r="G581" s="1515"/>
      <c r="H581" s="1515">
        <f t="shared" si="24"/>
        <v>0</v>
      </c>
      <c r="I581" s="1515"/>
    </row>
    <row r="582" spans="2:9" ht="17.25" customHeight="1">
      <c r="B582" s="1624">
        <v>20</v>
      </c>
      <c r="C582" s="1943" t="s">
        <v>1064</v>
      </c>
      <c r="D582" s="1515">
        <v>400729.82032643468</v>
      </c>
      <c r="E582" s="1515">
        <f>E565-E573-E575-E580</f>
        <v>26762.537250000008</v>
      </c>
      <c r="F582" s="1515">
        <f>F565-F573-F575-F580</f>
        <v>568.3472222223063</v>
      </c>
      <c r="G582" s="1515">
        <f>G565-G573-G575-G580</f>
        <v>373398.93585421238</v>
      </c>
      <c r="H582" s="1515">
        <f t="shared" si="24"/>
        <v>373967.28307643469</v>
      </c>
      <c r="I582" s="1515">
        <f>I565-I573-I575-I580</f>
        <v>0</v>
      </c>
    </row>
    <row r="583" spans="2:9">
      <c r="B583" s="2233">
        <v>21</v>
      </c>
      <c r="C583" s="1944" t="s">
        <v>791</v>
      </c>
      <c r="D583" s="1515">
        <v>0</v>
      </c>
      <c r="E583" s="1515"/>
      <c r="F583" s="1419"/>
      <c r="G583" s="1515"/>
      <c r="H583" s="1515">
        <f t="shared" si="24"/>
        <v>0</v>
      </c>
      <c r="I583" s="1515"/>
    </row>
    <row r="584" spans="2:9">
      <c r="B584" s="1624"/>
      <c r="C584" s="2239"/>
      <c r="D584" s="1515">
        <v>0</v>
      </c>
      <c r="E584" s="1515"/>
      <c r="F584" s="1419"/>
      <c r="G584" s="1515"/>
      <c r="H584" s="1515">
        <f t="shared" si="24"/>
        <v>0</v>
      </c>
      <c r="I584" s="1515"/>
    </row>
    <row r="585" spans="2:9" ht="13.5" thickBot="1">
      <c r="B585" s="1629">
        <v>22</v>
      </c>
      <c r="C585" s="1517" t="s">
        <v>1065</v>
      </c>
      <c r="D585" s="1518">
        <v>400729.82032643468</v>
      </c>
      <c r="E585" s="1518">
        <f>E582-E583</f>
        <v>26762.537250000008</v>
      </c>
      <c r="F585" s="1518">
        <f>F582-F583</f>
        <v>568.3472222223063</v>
      </c>
      <c r="G585" s="1518">
        <f>G582-G583</f>
        <v>373398.93585421238</v>
      </c>
      <c r="H585" s="1518">
        <f t="shared" si="24"/>
        <v>373967.28307643469</v>
      </c>
      <c r="I585" s="1518">
        <f>I582-I583</f>
        <v>0</v>
      </c>
    </row>
    <row r="586" spans="2:9">
      <c r="B586" s="1510"/>
      <c r="C586" s="1310"/>
      <c r="D586" s="1571"/>
      <c r="E586" s="1310"/>
      <c r="F586" s="1310"/>
      <c r="G586" s="1310"/>
      <c r="H586" s="1310"/>
      <c r="I586" s="1310"/>
    </row>
    <row r="587" spans="2:9">
      <c r="B587" s="1510"/>
      <c r="C587" s="1310"/>
      <c r="D587" s="1310"/>
      <c r="E587" s="1310"/>
      <c r="F587" s="1310"/>
      <c r="G587" s="1310"/>
      <c r="H587" s="1310"/>
      <c r="I587" s="1310">
        <v>58</v>
      </c>
    </row>
    <row r="588" spans="2:9" ht="14.25" customHeight="1">
      <c r="B588" s="1510"/>
      <c r="C588" s="1310"/>
      <c r="D588" s="1310"/>
      <c r="E588" s="1310"/>
      <c r="F588" s="1310"/>
      <c r="G588" s="1310"/>
      <c r="H588" s="1310"/>
      <c r="I588" s="1310"/>
    </row>
    <row r="589" spans="2:9">
      <c r="B589" s="1510"/>
      <c r="C589" s="2579" t="s">
        <v>1083</v>
      </c>
      <c r="D589" s="2579"/>
      <c r="E589" s="2579"/>
      <c r="F589" s="2579"/>
      <c r="G589" s="1310"/>
      <c r="H589" s="1310"/>
      <c r="I589" s="1310"/>
    </row>
    <row r="590" spans="2:9" ht="13.5" thickBot="1">
      <c r="B590" s="1510"/>
      <c r="C590" s="2117"/>
      <c r="D590" s="2117"/>
      <c r="E590" s="2117"/>
      <c r="F590" s="2117"/>
      <c r="G590" s="1310"/>
      <c r="H590" s="1310"/>
      <c r="I590" s="1310"/>
    </row>
    <row r="591" spans="2:9" ht="13.5" thickBot="1">
      <c r="B591" s="2535" t="s">
        <v>458</v>
      </c>
      <c r="C591" s="2536"/>
      <c r="D591" s="1310"/>
      <c r="E591" s="1310"/>
      <c r="F591" s="1310"/>
      <c r="G591" s="1311"/>
      <c r="H591" s="1982"/>
      <c r="I591" s="2118" t="s">
        <v>885</v>
      </c>
    </row>
    <row r="592" spans="2:9" ht="13.5" thickBot="1">
      <c r="B592" s="2580" t="s">
        <v>863</v>
      </c>
      <c r="C592" s="2582"/>
      <c r="D592" s="2563" t="s">
        <v>719</v>
      </c>
      <c r="E592" s="2537" t="s">
        <v>771</v>
      </c>
      <c r="F592" s="2593" t="s">
        <v>914</v>
      </c>
      <c r="G592" s="2594"/>
      <c r="H592" s="2594"/>
      <c r="I592" s="2595"/>
    </row>
    <row r="593" spans="2:9" ht="13.5" thickBot="1">
      <c r="B593" s="2581"/>
      <c r="C593" s="2583"/>
      <c r="D593" s="2564"/>
      <c r="E593" s="2538"/>
      <c r="F593" s="2596" t="s">
        <v>772</v>
      </c>
      <c r="G593" s="2597"/>
      <c r="H593" s="2598"/>
      <c r="I593" s="2608" t="s">
        <v>866</v>
      </c>
    </row>
    <row r="594" spans="2:9" ht="26.25" thickBot="1">
      <c r="B594" s="2581"/>
      <c r="C594" s="2583"/>
      <c r="D594" s="2565"/>
      <c r="E594" s="2539"/>
      <c r="F594" s="1630" t="s">
        <v>723</v>
      </c>
      <c r="G594" s="1613" t="s">
        <v>724</v>
      </c>
      <c r="H594" s="1630" t="s">
        <v>2</v>
      </c>
      <c r="I594" s="2609"/>
    </row>
    <row r="595" spans="2:9" ht="13.5" thickBot="1">
      <c r="B595" s="2581"/>
      <c r="C595" s="2583"/>
      <c r="D595" s="2104">
        <v>1</v>
      </c>
      <c r="E595" s="2599">
        <v>2</v>
      </c>
      <c r="F595" s="2601">
        <v>3</v>
      </c>
      <c r="G595" s="2599">
        <v>4</v>
      </c>
      <c r="H595" s="2108">
        <v>5</v>
      </c>
      <c r="I595" s="2599">
        <v>6</v>
      </c>
    </row>
    <row r="596" spans="2:9" ht="13.5" thickBot="1">
      <c r="B596" s="2581"/>
      <c r="C596" s="2584"/>
      <c r="D596" s="2107" t="s">
        <v>867</v>
      </c>
      <c r="E596" s="2607"/>
      <c r="F596" s="2602"/>
      <c r="G596" s="2600"/>
      <c r="H596" s="2112" t="s">
        <v>729</v>
      </c>
      <c r="I596" s="2600"/>
    </row>
    <row r="597" spans="2:9">
      <c r="B597" s="1623">
        <v>1</v>
      </c>
      <c r="C597" s="2236" t="s">
        <v>165</v>
      </c>
      <c r="D597" s="1626">
        <f>E597+H597+I597</f>
        <v>123731.79751999999</v>
      </c>
      <c r="E597" s="1626"/>
      <c r="F597" s="1626">
        <v>5197.18</v>
      </c>
      <c r="G597" s="1626">
        <v>118534.61752</v>
      </c>
      <c r="H597" s="1626">
        <f>G597+F597</f>
        <v>123731.79751999999</v>
      </c>
      <c r="I597" s="1515"/>
    </row>
    <row r="598" spans="2:9">
      <c r="B598" s="1624"/>
      <c r="C598" s="1944"/>
      <c r="D598" s="1515">
        <f t="shared" ref="D598:D634" si="25">E598+H598+I598</f>
        <v>0</v>
      </c>
      <c r="E598" s="1515"/>
      <c r="F598" s="1515"/>
      <c r="G598" s="1515"/>
      <c r="H598" s="1515">
        <f t="shared" ref="H598:H634" si="26">G598+F598</f>
        <v>0</v>
      </c>
      <c r="I598" s="1515"/>
    </row>
    <row r="599" spans="2:9">
      <c r="B599" s="1624">
        <v>2</v>
      </c>
      <c r="C599" s="1945" t="s">
        <v>773</v>
      </c>
      <c r="D599" s="1515">
        <f t="shared" si="25"/>
        <v>16217.429060000002</v>
      </c>
      <c r="E599" s="1515"/>
      <c r="F599" s="1515">
        <v>129.71403999999998</v>
      </c>
      <c r="G599" s="1515">
        <v>16087.715020000001</v>
      </c>
      <c r="H599" s="1515">
        <f t="shared" si="26"/>
        <v>16217.429060000002</v>
      </c>
      <c r="I599" s="1515"/>
    </row>
    <row r="600" spans="2:9">
      <c r="B600" s="1624"/>
      <c r="C600" s="1945"/>
      <c r="D600" s="1515">
        <f t="shared" si="25"/>
        <v>0</v>
      </c>
      <c r="E600" s="1515"/>
      <c r="F600" s="1515"/>
      <c r="G600" s="1515"/>
      <c r="H600" s="1515">
        <f t="shared" si="26"/>
        <v>0</v>
      </c>
      <c r="I600" s="1515"/>
    </row>
    <row r="601" spans="2:9">
      <c r="B601" s="1624">
        <v>3</v>
      </c>
      <c r="C601" s="1946" t="s">
        <v>774</v>
      </c>
      <c r="D601" s="1515">
        <f t="shared" si="25"/>
        <v>0</v>
      </c>
      <c r="E601" s="1515"/>
      <c r="F601" s="1515"/>
      <c r="G601" s="1515"/>
      <c r="H601" s="1515">
        <f t="shared" si="26"/>
        <v>0</v>
      </c>
      <c r="I601" s="1515"/>
    </row>
    <row r="602" spans="2:9">
      <c r="B602" s="1624"/>
      <c r="C602" s="1944"/>
      <c r="D602" s="1515">
        <f t="shared" si="25"/>
        <v>0</v>
      </c>
      <c r="E602" s="1515"/>
      <c r="F602" s="1515"/>
      <c r="G602" s="1515"/>
      <c r="H602" s="1515">
        <f t="shared" si="26"/>
        <v>0</v>
      </c>
      <c r="I602" s="1515"/>
    </row>
    <row r="603" spans="2:9">
      <c r="B603" s="1624">
        <v>4</v>
      </c>
      <c r="C603" s="1947" t="s">
        <v>915</v>
      </c>
      <c r="D603" s="1516">
        <f t="shared" si="25"/>
        <v>107514.36846</v>
      </c>
      <c r="E603" s="1516">
        <f>E597-E599+E601</f>
        <v>0</v>
      </c>
      <c r="F603" s="1516">
        <f>F597-F599</f>
        <v>5067.4659600000005</v>
      </c>
      <c r="G603" s="1516">
        <f>G597-G599</f>
        <v>102446.9025</v>
      </c>
      <c r="H603" s="1516">
        <f t="shared" si="26"/>
        <v>107514.36846</v>
      </c>
      <c r="I603" s="1516">
        <f>I597-I599+I601</f>
        <v>0</v>
      </c>
    </row>
    <row r="604" spans="2:9">
      <c r="B604" s="1624"/>
      <c r="C604" s="1947"/>
      <c r="D604" s="1515">
        <f t="shared" si="25"/>
        <v>0</v>
      </c>
      <c r="E604" s="1515"/>
      <c r="F604" s="1515"/>
      <c r="G604" s="1515"/>
      <c r="H604" s="1515">
        <f t="shared" si="26"/>
        <v>0</v>
      </c>
      <c r="I604" s="1515"/>
    </row>
    <row r="605" spans="2:9">
      <c r="B605" s="1624">
        <v>5</v>
      </c>
      <c r="C605" s="1947" t="s">
        <v>775</v>
      </c>
      <c r="D605" s="1515">
        <f t="shared" si="25"/>
        <v>57623.240910000008</v>
      </c>
      <c r="E605" s="1515">
        <f>SUM(E606:E610)</f>
        <v>0</v>
      </c>
      <c r="F605" s="1515">
        <f>SUM(F606:F611)</f>
        <v>3524.5913178470305</v>
      </c>
      <c r="G605" s="1515">
        <f>SUM(G606:G611)</f>
        <v>54098.649592152979</v>
      </c>
      <c r="H605" s="1515">
        <f t="shared" si="26"/>
        <v>57623.240910000008</v>
      </c>
      <c r="I605" s="1515">
        <f>SUM(I606:I610)</f>
        <v>0</v>
      </c>
    </row>
    <row r="606" spans="2:9">
      <c r="B606" s="1624">
        <v>5.0999999999999996</v>
      </c>
      <c r="C606" s="1944" t="s">
        <v>310</v>
      </c>
      <c r="D606" s="1515">
        <f t="shared" si="25"/>
        <v>56680.68493000001</v>
      </c>
      <c r="E606" s="1515"/>
      <c r="F606" s="1515">
        <v>3485.0005805723654</v>
      </c>
      <c r="G606" s="1515">
        <v>53195.684349427647</v>
      </c>
      <c r="H606" s="1515">
        <f t="shared" si="26"/>
        <v>56680.68493000001</v>
      </c>
      <c r="I606" s="1515"/>
    </row>
    <row r="607" spans="2:9" ht="13.5" customHeight="1">
      <c r="B607" s="1624">
        <v>5.2</v>
      </c>
      <c r="C607" s="1944" t="s">
        <v>776</v>
      </c>
      <c r="D607" s="1515">
        <f t="shared" si="25"/>
        <v>942.55598000000009</v>
      </c>
      <c r="E607" s="1515"/>
      <c r="F607" s="1515">
        <v>39.590737274665273</v>
      </c>
      <c r="G607" s="1515">
        <v>902.96524272533486</v>
      </c>
      <c r="H607" s="1515">
        <f t="shared" si="26"/>
        <v>942.55598000000009</v>
      </c>
      <c r="I607" s="1515"/>
    </row>
    <row r="608" spans="2:9">
      <c r="B608" s="1624">
        <v>5.3</v>
      </c>
      <c r="C608" s="1944" t="s">
        <v>777</v>
      </c>
      <c r="D608" s="1515">
        <f t="shared" si="25"/>
        <v>0</v>
      </c>
      <c r="E608" s="1515"/>
      <c r="F608" s="1515"/>
      <c r="G608" s="1515"/>
      <c r="H608" s="1515">
        <f t="shared" si="26"/>
        <v>0</v>
      </c>
      <c r="I608" s="1515"/>
    </row>
    <row r="609" spans="2:9">
      <c r="B609" s="1624">
        <v>5.4</v>
      </c>
      <c r="C609" s="1944" t="s">
        <v>778</v>
      </c>
      <c r="D609" s="1515">
        <f t="shared" si="25"/>
        <v>0</v>
      </c>
      <c r="E609" s="1515"/>
      <c r="F609" s="1515"/>
      <c r="G609" s="1515"/>
      <c r="H609" s="1515">
        <f t="shared" si="26"/>
        <v>0</v>
      </c>
      <c r="I609" s="1515"/>
    </row>
    <row r="610" spans="2:9">
      <c r="B610" s="1624">
        <v>5.5</v>
      </c>
      <c r="C610" s="1944" t="s">
        <v>779</v>
      </c>
      <c r="D610" s="1515">
        <f t="shared" si="25"/>
        <v>0</v>
      </c>
      <c r="E610" s="1515"/>
      <c r="F610" s="1515"/>
      <c r="G610" s="1515"/>
      <c r="H610" s="1515">
        <f t="shared" si="26"/>
        <v>0</v>
      </c>
      <c r="I610" s="1515"/>
    </row>
    <row r="611" spans="2:9">
      <c r="B611" s="1624"/>
      <c r="C611" s="1944" t="s">
        <v>855</v>
      </c>
      <c r="D611" s="1515">
        <f t="shared" si="25"/>
        <v>0</v>
      </c>
      <c r="E611" s="1515"/>
      <c r="F611" s="1515"/>
      <c r="G611" s="1515"/>
      <c r="H611" s="1515">
        <f t="shared" si="26"/>
        <v>0</v>
      </c>
      <c r="I611" s="1515"/>
    </row>
    <row r="612" spans="2:9">
      <c r="B612" s="1624"/>
      <c r="C612" s="1948" t="s">
        <v>792</v>
      </c>
      <c r="D612" s="1515">
        <f t="shared" si="25"/>
        <v>0</v>
      </c>
      <c r="E612" s="1515"/>
      <c r="F612" s="1515"/>
      <c r="G612" s="1515"/>
      <c r="H612" s="1515">
        <f t="shared" si="26"/>
        <v>0</v>
      </c>
      <c r="I612" s="1515"/>
    </row>
    <row r="613" spans="2:9" ht="15.75" customHeight="1">
      <c r="B613" s="1624"/>
      <c r="C613" s="1944"/>
      <c r="D613" s="1515">
        <f t="shared" si="25"/>
        <v>0</v>
      </c>
      <c r="E613" s="1515"/>
      <c r="F613" s="1515"/>
      <c r="G613" s="1515"/>
      <c r="H613" s="1515">
        <f t="shared" si="26"/>
        <v>0</v>
      </c>
      <c r="I613" s="1515"/>
    </row>
    <row r="614" spans="2:9">
      <c r="B614" s="1624">
        <v>6</v>
      </c>
      <c r="C614" s="1943" t="s">
        <v>781</v>
      </c>
      <c r="D614" s="1516">
        <f t="shared" si="25"/>
        <v>165137.60936999999</v>
      </c>
      <c r="E614" s="1516">
        <f>E603+E605</f>
        <v>0</v>
      </c>
      <c r="F614" s="1516">
        <f>F605+F603</f>
        <v>8592.0572778470305</v>
      </c>
      <c r="G614" s="1516">
        <f>G605+G603</f>
        <v>156545.55209215297</v>
      </c>
      <c r="H614" s="1516">
        <f t="shared" si="26"/>
        <v>165137.60936999999</v>
      </c>
      <c r="I614" s="1516">
        <f>I603+I605</f>
        <v>0</v>
      </c>
    </row>
    <row r="615" spans="2:9">
      <c r="B615" s="1624"/>
      <c r="C615" s="1943"/>
      <c r="D615" s="1515">
        <f t="shared" si="25"/>
        <v>0</v>
      </c>
      <c r="E615" s="1515"/>
      <c r="F615" s="1515"/>
      <c r="G615" s="1515"/>
      <c r="H615" s="1515">
        <f t="shared" si="26"/>
        <v>0</v>
      </c>
      <c r="I615" s="1515"/>
    </row>
    <row r="616" spans="2:9">
      <c r="B616" s="1624">
        <v>7</v>
      </c>
      <c r="C616" s="1944" t="s">
        <v>782</v>
      </c>
      <c r="D616" s="1515">
        <f t="shared" si="25"/>
        <v>42674.741170000001</v>
      </c>
      <c r="E616" s="1515"/>
      <c r="F616" s="1515">
        <v>19.5</v>
      </c>
      <c r="G616" s="1515">
        <v>42655.241170000001</v>
      </c>
      <c r="H616" s="1515">
        <f t="shared" si="26"/>
        <v>42674.741170000001</v>
      </c>
      <c r="I616" s="1515"/>
    </row>
    <row r="617" spans="2:9">
      <c r="B617" s="1624">
        <v>8</v>
      </c>
      <c r="C617" s="1944" t="s">
        <v>783</v>
      </c>
      <c r="D617" s="1515">
        <f t="shared" si="25"/>
        <v>-15633.257800000001</v>
      </c>
      <c r="E617" s="1515"/>
      <c r="F617" s="1515">
        <v>0</v>
      </c>
      <c r="G617" s="1515">
        <v>-15633.257800000001</v>
      </c>
      <c r="H617" s="1515">
        <f t="shared" si="26"/>
        <v>-15633.257800000001</v>
      </c>
      <c r="I617" s="1515"/>
    </row>
    <row r="618" spans="2:9">
      <c r="B618" s="1624">
        <v>9</v>
      </c>
      <c r="C618" s="1944" t="s">
        <v>784</v>
      </c>
      <c r="D618" s="1515">
        <f t="shared" si="25"/>
        <v>1311.2495062722419</v>
      </c>
      <c r="E618" s="1515"/>
      <c r="F618" s="1515">
        <v>-19.5</v>
      </c>
      <c r="G618" s="1515">
        <v>1330.7495062722419</v>
      </c>
      <c r="H618" s="1515">
        <f t="shared" si="26"/>
        <v>1311.2495062722419</v>
      </c>
      <c r="I618" s="1515"/>
    </row>
    <row r="619" spans="2:9">
      <c r="B619" s="1624">
        <v>10</v>
      </c>
      <c r="C619" s="1949" t="s">
        <v>785</v>
      </c>
      <c r="D619" s="1515">
        <f t="shared" si="25"/>
        <v>4773.2190737277588</v>
      </c>
      <c r="E619" s="1515"/>
      <c r="F619" s="1515">
        <v>9.5342837277581314</v>
      </c>
      <c r="G619" s="1515">
        <v>4763.6847900000002</v>
      </c>
      <c r="H619" s="1515">
        <f t="shared" si="26"/>
        <v>4773.2190737277588</v>
      </c>
      <c r="I619" s="1515"/>
    </row>
    <row r="620" spans="2:9">
      <c r="B620" s="1624">
        <v>11</v>
      </c>
      <c r="C620" s="1944" t="s">
        <v>786</v>
      </c>
      <c r="D620" s="1515">
        <f t="shared" si="25"/>
        <v>15428.852789999997</v>
      </c>
      <c r="E620" s="1515"/>
      <c r="F620" s="1515">
        <v>3678.702133785599</v>
      </c>
      <c r="G620" s="1515">
        <v>11750.150656214399</v>
      </c>
      <c r="H620" s="1515">
        <f t="shared" si="26"/>
        <v>15428.852789999997</v>
      </c>
      <c r="I620" s="1515"/>
    </row>
    <row r="621" spans="2:9">
      <c r="B621" s="2233">
        <v>12</v>
      </c>
      <c r="C621" s="2237" t="s">
        <v>997</v>
      </c>
      <c r="D621" s="1515">
        <f t="shared" si="25"/>
        <v>0</v>
      </c>
      <c r="E621" s="1515"/>
      <c r="F621" s="1515"/>
      <c r="G621" s="1515"/>
      <c r="H621" s="1515">
        <f t="shared" si="26"/>
        <v>0</v>
      </c>
      <c r="I621" s="1515"/>
    </row>
    <row r="622" spans="2:9">
      <c r="B622" s="1624">
        <v>13</v>
      </c>
      <c r="C622" s="2238" t="s">
        <v>1062</v>
      </c>
      <c r="D622" s="1515">
        <f t="shared" si="25"/>
        <v>48554.80474</v>
      </c>
      <c r="E622" s="1515">
        <f>SUM(E616:E621)</f>
        <v>0</v>
      </c>
      <c r="F622" s="1515">
        <f>SUM(F616:F621)</f>
        <v>3688.2364175133571</v>
      </c>
      <c r="G622" s="1515">
        <f>SUM(G616:G621)</f>
        <v>44866.568322486644</v>
      </c>
      <c r="H622" s="1515">
        <f t="shared" si="26"/>
        <v>48554.80474</v>
      </c>
      <c r="I622" s="1515">
        <f>SUM(I616:I621)</f>
        <v>0</v>
      </c>
    </row>
    <row r="623" spans="2:9">
      <c r="B623" s="2234"/>
      <c r="C623" s="1944"/>
      <c r="D623" s="1515">
        <f t="shared" si="25"/>
        <v>0</v>
      </c>
      <c r="E623" s="1515"/>
      <c r="F623" s="1515"/>
      <c r="G623" s="1515"/>
      <c r="H623" s="1515">
        <f t="shared" si="26"/>
        <v>0</v>
      </c>
      <c r="I623" s="1515"/>
    </row>
    <row r="624" spans="2:9">
      <c r="B624" s="1624">
        <v>14</v>
      </c>
      <c r="C624" s="1949" t="s">
        <v>864</v>
      </c>
      <c r="D624" s="1515">
        <f t="shared" si="25"/>
        <v>17746.704170000005</v>
      </c>
      <c r="E624" s="1515"/>
      <c r="F624" s="1515">
        <v>752.34957417803969</v>
      </c>
      <c r="G624" s="1515">
        <v>16994.354595821966</v>
      </c>
      <c r="H624" s="1515">
        <f t="shared" si="26"/>
        <v>17746.704170000005</v>
      </c>
      <c r="I624" s="1515"/>
    </row>
    <row r="625" spans="2:9">
      <c r="B625" s="1624">
        <v>15</v>
      </c>
      <c r="C625" s="1944" t="s">
        <v>793</v>
      </c>
      <c r="D625" s="1515">
        <f t="shared" si="25"/>
        <v>0</v>
      </c>
      <c r="E625" s="1515"/>
      <c r="F625" s="1515"/>
      <c r="G625" s="1515"/>
      <c r="H625" s="1515">
        <f t="shared" si="26"/>
        <v>0</v>
      </c>
      <c r="I625" s="1515"/>
    </row>
    <row r="626" spans="2:9" ht="17.25" customHeight="1">
      <c r="B626" s="1624">
        <v>16</v>
      </c>
      <c r="C626" s="1949" t="s">
        <v>788</v>
      </c>
      <c r="D626" s="1515">
        <f t="shared" si="25"/>
        <v>98262.042239999995</v>
      </c>
      <c r="E626" s="1515"/>
      <c r="F626" s="1515">
        <v>4127.3587786222542</v>
      </c>
      <c r="G626" s="1515">
        <v>94134.683461377746</v>
      </c>
      <c r="H626" s="1515">
        <f t="shared" si="26"/>
        <v>98262.042239999995</v>
      </c>
      <c r="I626" s="1515"/>
    </row>
    <row r="627" spans="2:9" ht="17.25" customHeight="1">
      <c r="B627" s="1624">
        <v>17</v>
      </c>
      <c r="C627" s="1944" t="s">
        <v>789</v>
      </c>
      <c r="D627" s="1515">
        <f t="shared" si="25"/>
        <v>0</v>
      </c>
      <c r="E627" s="1515"/>
      <c r="F627" s="1515"/>
      <c r="G627" s="1515"/>
      <c r="H627" s="1515">
        <f t="shared" si="26"/>
        <v>0</v>
      </c>
      <c r="I627" s="1515"/>
    </row>
    <row r="628" spans="2:9" ht="17.25" customHeight="1">
      <c r="B628" s="1624">
        <v>18</v>
      </c>
      <c r="C628" s="1944" t="s">
        <v>790</v>
      </c>
      <c r="D628" s="1515">
        <f t="shared" si="25"/>
        <v>574.05822000000012</v>
      </c>
      <c r="E628" s="1515"/>
      <c r="F628" s="1515">
        <v>24.112507533379613</v>
      </c>
      <c r="G628" s="1515">
        <v>549.94571246662053</v>
      </c>
      <c r="H628" s="1515">
        <f t="shared" si="26"/>
        <v>574.05822000000012</v>
      </c>
      <c r="I628" s="1515"/>
    </row>
    <row r="629" spans="2:9">
      <c r="B629" s="2235">
        <v>19</v>
      </c>
      <c r="C629" s="1943" t="s">
        <v>1063</v>
      </c>
      <c r="D629" s="1515">
        <f t="shared" si="25"/>
        <v>98836.100460000001</v>
      </c>
      <c r="E629" s="1515">
        <f>SUM(E625:E628)</f>
        <v>0</v>
      </c>
      <c r="F629" s="1515">
        <f>SUM(F626:F628)</f>
        <v>4151.4712861556336</v>
      </c>
      <c r="G629" s="1515">
        <f>SUM(G626:G628)</f>
        <v>94684.629173844369</v>
      </c>
      <c r="H629" s="1515">
        <f t="shared" si="26"/>
        <v>98836.100460000001</v>
      </c>
      <c r="I629" s="1515">
        <f>SUM(I625:I628)</f>
        <v>0</v>
      </c>
    </row>
    <row r="630" spans="2:9" ht="17.25" customHeight="1">
      <c r="B630" s="1624"/>
      <c r="C630" s="1943"/>
      <c r="D630" s="1515">
        <f t="shared" si="25"/>
        <v>0</v>
      </c>
      <c r="E630" s="1515"/>
      <c r="F630" s="1515"/>
      <c r="G630" s="1515"/>
      <c r="H630" s="1515">
        <f t="shared" si="26"/>
        <v>0</v>
      </c>
      <c r="I630" s="1515"/>
    </row>
    <row r="631" spans="2:9">
      <c r="B631" s="1624">
        <v>20</v>
      </c>
      <c r="C631" s="1943" t="s">
        <v>1064</v>
      </c>
      <c r="D631" s="1515">
        <f t="shared" si="25"/>
        <v>0</v>
      </c>
      <c r="E631" s="1515">
        <f>E614-E622-E624-E629</f>
        <v>0</v>
      </c>
      <c r="F631" s="1515">
        <f>F614-F622-F624-F629</f>
        <v>0</v>
      </c>
      <c r="G631" s="1515">
        <f>G614-G622-G624-G629</f>
        <v>0</v>
      </c>
      <c r="H631" s="1515">
        <f t="shared" si="26"/>
        <v>0</v>
      </c>
      <c r="I631" s="1515">
        <f>I614-I622-I624-I629</f>
        <v>0</v>
      </c>
    </row>
    <row r="632" spans="2:9">
      <c r="B632" s="2233">
        <v>21</v>
      </c>
      <c r="C632" s="1944" t="s">
        <v>791</v>
      </c>
      <c r="D632" s="1515">
        <f t="shared" si="25"/>
        <v>0</v>
      </c>
      <c r="E632" s="1515"/>
      <c r="F632" s="1515"/>
      <c r="G632" s="1515"/>
      <c r="H632" s="1515">
        <f t="shared" si="26"/>
        <v>0</v>
      </c>
      <c r="I632" s="1515"/>
    </row>
    <row r="633" spans="2:9">
      <c r="B633" s="1624"/>
      <c r="C633" s="2239"/>
      <c r="D633" s="1515">
        <f t="shared" si="25"/>
        <v>0</v>
      </c>
      <c r="E633" s="1515"/>
      <c r="F633" s="1515"/>
      <c r="G633" s="1638"/>
      <c r="H633" s="1515">
        <f t="shared" si="26"/>
        <v>0</v>
      </c>
      <c r="I633" s="1515"/>
    </row>
    <row r="634" spans="2:9" ht="13.5" thickBot="1">
      <c r="B634" s="1629">
        <v>22</v>
      </c>
      <c r="C634" s="1517" t="s">
        <v>1065</v>
      </c>
      <c r="D634" s="1518">
        <f t="shared" si="25"/>
        <v>0</v>
      </c>
      <c r="E634" s="1518">
        <f>E631-E632</f>
        <v>0</v>
      </c>
      <c r="F634" s="1518">
        <f>F631-F632</f>
        <v>0</v>
      </c>
      <c r="G634" s="1518">
        <f>G631-G632</f>
        <v>0</v>
      </c>
      <c r="H634" s="1518">
        <f t="shared" si="26"/>
        <v>0</v>
      </c>
      <c r="I634" s="1518">
        <f>I631-I632</f>
        <v>0</v>
      </c>
    </row>
    <row r="635" spans="2:9">
      <c r="B635" s="1510"/>
      <c r="C635" s="1310"/>
      <c r="D635" s="1310"/>
      <c r="E635" s="1310"/>
      <c r="F635" s="1310"/>
      <c r="G635" s="1510"/>
      <c r="H635" s="1310"/>
      <c r="I635" s="1310"/>
    </row>
    <row r="636" spans="2:9" ht="14.25" customHeight="1">
      <c r="B636" s="1510"/>
      <c r="C636" s="1310"/>
      <c r="D636" s="1310"/>
      <c r="E636" s="1310"/>
      <c r="F636" s="1310"/>
      <c r="G636" s="1310"/>
      <c r="H636" s="1310"/>
      <c r="I636" s="1310">
        <v>59</v>
      </c>
    </row>
    <row r="637" spans="2:9">
      <c r="B637" s="1510"/>
      <c r="C637" s="1310"/>
      <c r="D637" s="1310"/>
      <c r="E637" s="1310"/>
      <c r="F637" s="1310"/>
      <c r="G637" s="1310"/>
      <c r="H637" s="1310"/>
      <c r="I637" s="1310"/>
    </row>
    <row r="638" spans="2:9">
      <c r="B638" s="1510"/>
      <c r="C638" s="2579" t="s">
        <v>1083</v>
      </c>
      <c r="D638" s="2579"/>
      <c r="E638" s="2579"/>
      <c r="F638" s="2579"/>
      <c r="G638" s="1310"/>
      <c r="H638" s="1310"/>
      <c r="I638" s="1310"/>
    </row>
    <row r="639" spans="2:9" ht="13.5" thickBot="1">
      <c r="B639" s="1510"/>
      <c r="C639" s="2117"/>
      <c r="D639" s="2117"/>
      <c r="E639" s="2117"/>
      <c r="F639" s="2117"/>
      <c r="G639" s="1310"/>
      <c r="H639" s="1310"/>
      <c r="I639" s="1310"/>
    </row>
    <row r="640" spans="2:9" ht="13.5" thickBot="1">
      <c r="B640" s="2535" t="s">
        <v>30</v>
      </c>
      <c r="C640" s="2536"/>
      <c r="D640" s="1310"/>
      <c r="E640" s="1310"/>
      <c r="F640" s="1310"/>
      <c r="G640" s="1311"/>
      <c r="H640" s="1982"/>
      <c r="I640" s="2118" t="s">
        <v>885</v>
      </c>
    </row>
    <row r="641" spans="2:9" ht="13.5" thickBot="1">
      <c r="B641" s="2580" t="s">
        <v>863</v>
      </c>
      <c r="C641" s="2582"/>
      <c r="D641" s="2563" t="s">
        <v>719</v>
      </c>
      <c r="E641" s="2537" t="s">
        <v>771</v>
      </c>
      <c r="F641" s="2593" t="s">
        <v>914</v>
      </c>
      <c r="G641" s="2594"/>
      <c r="H641" s="2594"/>
      <c r="I641" s="2595"/>
    </row>
    <row r="642" spans="2:9" ht="13.5" thickBot="1">
      <c r="B642" s="2581"/>
      <c r="C642" s="2583"/>
      <c r="D642" s="2564"/>
      <c r="E642" s="2538"/>
      <c r="F642" s="2596" t="s">
        <v>772</v>
      </c>
      <c r="G642" s="2597"/>
      <c r="H642" s="2598"/>
      <c r="I642" s="2608" t="s">
        <v>866</v>
      </c>
    </row>
    <row r="643" spans="2:9" ht="26.25" thickBot="1">
      <c r="B643" s="2581"/>
      <c r="C643" s="2583"/>
      <c r="D643" s="2565"/>
      <c r="E643" s="2539"/>
      <c r="F643" s="2109" t="s">
        <v>723</v>
      </c>
      <c r="G643" s="1627" t="s">
        <v>724</v>
      </c>
      <c r="H643" s="2109" t="s">
        <v>2</v>
      </c>
      <c r="I643" s="2609"/>
    </row>
    <row r="644" spans="2:9" ht="13.5" thickBot="1">
      <c r="B644" s="2581"/>
      <c r="C644" s="2583"/>
      <c r="D644" s="2107">
        <v>1</v>
      </c>
      <c r="E644" s="2599">
        <v>2</v>
      </c>
      <c r="F644" s="2601">
        <v>3</v>
      </c>
      <c r="G644" s="2599">
        <v>4</v>
      </c>
      <c r="H644" s="2108">
        <v>5</v>
      </c>
      <c r="I644" s="2599">
        <v>6</v>
      </c>
    </row>
    <row r="645" spans="2:9" ht="13.5" thickBot="1">
      <c r="B645" s="2581"/>
      <c r="C645" s="2584"/>
      <c r="D645" s="2106" t="s">
        <v>867</v>
      </c>
      <c r="E645" s="2600"/>
      <c r="F645" s="2602"/>
      <c r="G645" s="2600"/>
      <c r="H645" s="2112" t="s">
        <v>729</v>
      </c>
      <c r="I645" s="2600"/>
    </row>
    <row r="646" spans="2:9">
      <c r="B646" s="1623">
        <v>1</v>
      </c>
      <c r="C646" s="2236" t="s">
        <v>165</v>
      </c>
      <c r="D646" s="1626">
        <f>E646+H646+I646</f>
        <v>12517119.192599801</v>
      </c>
      <c r="E646" s="1515"/>
      <c r="F646" s="1419">
        <v>8141740.1925998013</v>
      </c>
      <c r="G646" s="1515">
        <v>4375379</v>
      </c>
      <c r="H646" s="1626">
        <f>F646+G646</f>
        <v>12517119.192599801</v>
      </c>
      <c r="I646" s="1515"/>
    </row>
    <row r="647" spans="2:9">
      <c r="B647" s="1624"/>
      <c r="C647" s="1944"/>
      <c r="D647" s="1515">
        <f t="shared" ref="D647:D683" si="27">E647+H647+I647</f>
        <v>0</v>
      </c>
      <c r="E647" s="1515"/>
      <c r="F647" s="1419"/>
      <c r="G647" s="1515"/>
      <c r="H647" s="1515">
        <f t="shared" ref="H647:H683" si="28">F647+G647</f>
        <v>0</v>
      </c>
      <c r="I647" s="1515"/>
    </row>
    <row r="648" spans="2:9">
      <c r="B648" s="1624">
        <v>2</v>
      </c>
      <c r="C648" s="1945" t="s">
        <v>773</v>
      </c>
      <c r="D648" s="1515">
        <f t="shared" si="27"/>
        <v>231794.68348335574</v>
      </c>
      <c r="E648" s="1515"/>
      <c r="F648" s="1419">
        <v>37439.535311992455</v>
      </c>
      <c r="G648" s="1515">
        <v>194355.14817136328</v>
      </c>
      <c r="H648" s="1515">
        <f t="shared" si="28"/>
        <v>231794.68348335574</v>
      </c>
      <c r="I648" s="1515"/>
    </row>
    <row r="649" spans="2:9">
      <c r="B649" s="1624"/>
      <c r="C649" s="1945"/>
      <c r="D649" s="1515">
        <f t="shared" si="27"/>
        <v>0</v>
      </c>
      <c r="E649" s="1515"/>
      <c r="F649" s="1419"/>
      <c r="G649" s="1515"/>
      <c r="H649" s="1515">
        <f t="shared" si="28"/>
        <v>0</v>
      </c>
      <c r="I649" s="1515"/>
    </row>
    <row r="650" spans="2:9">
      <c r="B650" s="1624">
        <v>3</v>
      </c>
      <c r="C650" s="1946" t="s">
        <v>774</v>
      </c>
      <c r="D650" s="1515">
        <f t="shared" si="27"/>
        <v>0</v>
      </c>
      <c r="E650" s="1515"/>
      <c r="F650" s="1419"/>
      <c r="G650" s="1515"/>
      <c r="H650" s="1515">
        <f t="shared" si="28"/>
        <v>0</v>
      </c>
      <c r="I650" s="1515"/>
    </row>
    <row r="651" spans="2:9">
      <c r="B651" s="1624"/>
      <c r="C651" s="1944"/>
      <c r="D651" s="1515">
        <f t="shared" si="27"/>
        <v>0</v>
      </c>
      <c r="E651" s="1515"/>
      <c r="F651" s="1419"/>
      <c r="G651" s="1515"/>
      <c r="H651" s="1515">
        <f t="shared" si="28"/>
        <v>0</v>
      </c>
      <c r="I651" s="1515"/>
    </row>
    <row r="652" spans="2:9">
      <c r="B652" s="1624">
        <v>4</v>
      </c>
      <c r="C652" s="1947" t="s">
        <v>915</v>
      </c>
      <c r="D652" s="1516">
        <f t="shared" si="27"/>
        <v>12285324.509116445</v>
      </c>
      <c r="E652" s="1516">
        <f>E646-E648+E650</f>
        <v>0</v>
      </c>
      <c r="F652" s="1516">
        <f>F646-F648+F650</f>
        <v>8104300.6572878091</v>
      </c>
      <c r="G652" s="1516">
        <f>G646-G648+G650</f>
        <v>4181023.8518286366</v>
      </c>
      <c r="H652" s="1516">
        <f t="shared" si="28"/>
        <v>12285324.509116445</v>
      </c>
      <c r="I652" s="1516">
        <f>I646-I648+I650</f>
        <v>0</v>
      </c>
    </row>
    <row r="653" spans="2:9">
      <c r="B653" s="1624"/>
      <c r="C653" s="1947"/>
      <c r="D653" s="1515">
        <f t="shared" si="27"/>
        <v>0</v>
      </c>
      <c r="E653" s="1515"/>
      <c r="F653" s="1419"/>
      <c r="G653" s="1515"/>
      <c r="H653" s="1515">
        <f t="shared" si="28"/>
        <v>0</v>
      </c>
      <c r="I653" s="1515"/>
    </row>
    <row r="654" spans="2:9">
      <c r="B654" s="1624">
        <v>5</v>
      </c>
      <c r="C654" s="1947" t="s">
        <v>775</v>
      </c>
      <c r="D654" s="1515">
        <f t="shared" si="27"/>
        <v>11272936.779369459</v>
      </c>
      <c r="E654" s="1515">
        <f>SUM(E655:E659)</f>
        <v>493878.68323163252</v>
      </c>
      <c r="F654" s="1515">
        <f>SUM(F655:F659)</f>
        <v>10167170.007464256</v>
      </c>
      <c r="G654" s="1515">
        <f>SUM(G655:G659)</f>
        <v>611888.08867356984</v>
      </c>
      <c r="H654" s="1515">
        <f t="shared" si="28"/>
        <v>10779058.096137825</v>
      </c>
      <c r="I654" s="1515">
        <f>SUM(I655:I659)</f>
        <v>0</v>
      </c>
    </row>
    <row r="655" spans="2:9" ht="13.5" customHeight="1">
      <c r="B655" s="1624">
        <v>5.0999999999999996</v>
      </c>
      <c r="C655" s="1944" t="s">
        <v>310</v>
      </c>
      <c r="D655" s="1515">
        <f t="shared" si="27"/>
        <v>10277105.061870001</v>
      </c>
      <c r="E655" s="1515">
        <v>493878.68323163252</v>
      </c>
      <c r="F655" s="1419">
        <v>9241033.35386266</v>
      </c>
      <c r="G655" s="1515">
        <v>542193.02477570879</v>
      </c>
      <c r="H655" s="1515">
        <f t="shared" si="28"/>
        <v>9783226.3786383681</v>
      </c>
      <c r="I655" s="1515"/>
    </row>
    <row r="656" spans="2:9">
      <c r="B656" s="1624">
        <v>5.2</v>
      </c>
      <c r="C656" s="1944" t="s">
        <v>776</v>
      </c>
      <c r="D656" s="1515">
        <f t="shared" si="27"/>
        <v>56068.318279457882</v>
      </c>
      <c r="E656" s="1515">
        <v>0</v>
      </c>
      <c r="F656" s="1419">
        <v>14761.952805566454</v>
      </c>
      <c r="G656" s="1515">
        <v>41306.365473891427</v>
      </c>
      <c r="H656" s="1515">
        <f t="shared" si="28"/>
        <v>56068.318279457882</v>
      </c>
      <c r="I656" s="1515"/>
    </row>
    <row r="657" spans="2:9">
      <c r="B657" s="1624">
        <v>5.3</v>
      </c>
      <c r="C657" s="1944" t="s">
        <v>777</v>
      </c>
      <c r="D657" s="1515">
        <f t="shared" si="27"/>
        <v>0</v>
      </c>
      <c r="E657" s="1515"/>
      <c r="F657" s="1419"/>
      <c r="G657" s="1515"/>
      <c r="H657" s="1515">
        <f t="shared" si="28"/>
        <v>0</v>
      </c>
      <c r="I657" s="1515"/>
    </row>
    <row r="658" spans="2:9">
      <c r="B658" s="1624">
        <v>5.4</v>
      </c>
      <c r="C658" s="1944" t="s">
        <v>778</v>
      </c>
      <c r="D658" s="1515">
        <f t="shared" si="27"/>
        <v>0</v>
      </c>
      <c r="E658" s="1515"/>
      <c r="F658" s="1419"/>
      <c r="G658" s="1515"/>
      <c r="H658" s="1515">
        <f t="shared" si="28"/>
        <v>0</v>
      </c>
      <c r="I658" s="1515"/>
    </row>
    <row r="659" spans="2:9">
      <c r="B659" s="1624">
        <v>5.5</v>
      </c>
      <c r="C659" s="1944" t="s">
        <v>779</v>
      </c>
      <c r="D659" s="1515">
        <f t="shared" si="27"/>
        <v>939763.3992199999</v>
      </c>
      <c r="E659" s="1515"/>
      <c r="F659" s="1419">
        <v>911374.70079603023</v>
      </c>
      <c r="G659" s="1515">
        <v>28388.698423969712</v>
      </c>
      <c r="H659" s="1515">
        <f t="shared" si="28"/>
        <v>939763.3992199999</v>
      </c>
      <c r="I659" s="1515"/>
    </row>
    <row r="660" spans="2:9">
      <c r="B660" s="1624"/>
      <c r="C660" s="1944" t="s">
        <v>855</v>
      </c>
      <c r="D660" s="1515">
        <f t="shared" si="27"/>
        <v>0</v>
      </c>
      <c r="E660" s="1515"/>
      <c r="F660" s="1419"/>
      <c r="G660" s="1515"/>
      <c r="H660" s="1515">
        <f t="shared" si="28"/>
        <v>0</v>
      </c>
      <c r="I660" s="1515"/>
    </row>
    <row r="661" spans="2:9" ht="24" customHeight="1">
      <c r="B661" s="1624"/>
      <c r="C661" s="1948" t="s">
        <v>792</v>
      </c>
      <c r="D661" s="1515">
        <f t="shared" si="27"/>
        <v>0</v>
      </c>
      <c r="E661" s="1515"/>
      <c r="F661" s="1419"/>
      <c r="G661" s="1515"/>
      <c r="H661" s="1515">
        <f t="shared" si="28"/>
        <v>0</v>
      </c>
      <c r="I661" s="1515"/>
    </row>
    <row r="662" spans="2:9">
      <c r="B662" s="1624"/>
      <c r="C662" s="1944"/>
      <c r="D662" s="1515">
        <f t="shared" si="27"/>
        <v>0</v>
      </c>
      <c r="E662" s="1515"/>
      <c r="F662" s="1419"/>
      <c r="G662" s="1515"/>
      <c r="H662" s="1515">
        <f t="shared" si="28"/>
        <v>0</v>
      </c>
      <c r="I662" s="1515"/>
    </row>
    <row r="663" spans="2:9">
      <c r="B663" s="1624">
        <v>6</v>
      </c>
      <c r="C663" s="1943" t="s">
        <v>781</v>
      </c>
      <c r="D663" s="1516">
        <f t="shared" si="27"/>
        <v>23558261.288485907</v>
      </c>
      <c r="E663" s="1516">
        <f>E652+E654</f>
        <v>493878.68323163252</v>
      </c>
      <c r="F663" s="1516">
        <f>F652+F654</f>
        <v>18271470.664752066</v>
      </c>
      <c r="G663" s="1516">
        <f>G652+G654</f>
        <v>4792911.9405022068</v>
      </c>
      <c r="H663" s="1516">
        <f t="shared" si="28"/>
        <v>23064382.605254274</v>
      </c>
      <c r="I663" s="1516">
        <f>I652+I654</f>
        <v>0</v>
      </c>
    </row>
    <row r="664" spans="2:9">
      <c r="B664" s="1624"/>
      <c r="C664" s="1943"/>
      <c r="D664" s="1515">
        <f t="shared" si="27"/>
        <v>0</v>
      </c>
      <c r="E664" s="1515"/>
      <c r="F664" s="1419"/>
      <c r="G664" s="1515"/>
      <c r="H664" s="1515">
        <f t="shared" si="28"/>
        <v>0</v>
      </c>
      <c r="I664" s="1515"/>
    </row>
    <row r="665" spans="2:9">
      <c r="B665" s="1624">
        <v>7</v>
      </c>
      <c r="C665" s="1944" t="s">
        <v>782</v>
      </c>
      <c r="D665" s="1515">
        <f t="shared" si="27"/>
        <v>6997035.3933899999</v>
      </c>
      <c r="E665" s="1515"/>
      <c r="F665" s="1419">
        <v>6318294.0643025599</v>
      </c>
      <c r="G665" s="1515">
        <v>678741.32908744004</v>
      </c>
      <c r="H665" s="1515">
        <f t="shared" si="28"/>
        <v>6997035.3933899999</v>
      </c>
      <c r="I665" s="1515"/>
    </row>
    <row r="666" spans="2:9">
      <c r="B666" s="1624">
        <v>8</v>
      </c>
      <c r="C666" s="1944" t="s">
        <v>783</v>
      </c>
      <c r="D666" s="1515">
        <f t="shared" si="27"/>
        <v>-97477.610734999995</v>
      </c>
      <c r="E666" s="1515"/>
      <c r="F666" s="1419">
        <v>-16514.832040000001</v>
      </c>
      <c r="G666" s="1515">
        <v>-80962.778695000001</v>
      </c>
      <c r="H666" s="1515">
        <f t="shared" si="28"/>
        <v>-97477.610734999995</v>
      </c>
      <c r="I666" s="1515"/>
    </row>
    <row r="667" spans="2:9">
      <c r="B667" s="1624">
        <v>9</v>
      </c>
      <c r="C667" s="1944" t="s">
        <v>784</v>
      </c>
      <c r="D667" s="1515">
        <f t="shared" si="27"/>
        <v>0</v>
      </c>
      <c r="E667" s="1515"/>
      <c r="F667" s="1419"/>
      <c r="G667" s="1515"/>
      <c r="H667" s="1515">
        <f t="shared" si="28"/>
        <v>0</v>
      </c>
      <c r="I667" s="1515"/>
    </row>
    <row r="668" spans="2:9">
      <c r="B668" s="1624">
        <v>10</v>
      </c>
      <c r="C668" s="1949" t="s">
        <v>785</v>
      </c>
      <c r="D668" s="1515">
        <f t="shared" si="27"/>
        <v>0</v>
      </c>
      <c r="E668" s="1515"/>
      <c r="F668" s="1419"/>
      <c r="G668" s="1515"/>
      <c r="H668" s="1515">
        <f t="shared" si="28"/>
        <v>0</v>
      </c>
      <c r="I668" s="1515"/>
    </row>
    <row r="669" spans="2:9">
      <c r="B669" s="1624">
        <v>11</v>
      </c>
      <c r="C669" s="1944" t="s">
        <v>786</v>
      </c>
      <c r="D669" s="1515">
        <f t="shared" si="27"/>
        <v>7771944.2190810628</v>
      </c>
      <c r="E669" s="1515"/>
      <c r="F669" s="1419">
        <v>4983171.9467233373</v>
      </c>
      <c r="G669" s="1515">
        <v>2788772.272357726</v>
      </c>
      <c r="H669" s="1515">
        <f t="shared" si="28"/>
        <v>7771944.2190810628</v>
      </c>
      <c r="I669" s="1515"/>
    </row>
    <row r="670" spans="2:9">
      <c r="B670" s="2233">
        <v>12</v>
      </c>
      <c r="C670" s="2237" t="s">
        <v>997</v>
      </c>
      <c r="D670" s="1515">
        <f t="shared" si="27"/>
        <v>-98236</v>
      </c>
      <c r="E670" s="1515"/>
      <c r="F670" s="1419"/>
      <c r="G670" s="1515">
        <v>-98236</v>
      </c>
      <c r="H670" s="1515">
        <f t="shared" si="28"/>
        <v>-98236</v>
      </c>
      <c r="I670" s="1515"/>
    </row>
    <row r="671" spans="2:9">
      <c r="B671" s="1624">
        <v>13</v>
      </c>
      <c r="C671" s="2238" t="s">
        <v>1062</v>
      </c>
      <c r="D671" s="1515">
        <f t="shared" si="27"/>
        <v>14573266.001736064</v>
      </c>
      <c r="E671" s="1515">
        <f>SUM(E665:E670)</f>
        <v>0</v>
      </c>
      <c r="F671" s="1515">
        <f>SUM(F665:F670)</f>
        <v>11284951.178985897</v>
      </c>
      <c r="G671" s="1515">
        <f>SUM(G665:G670)</f>
        <v>3288314.8227501661</v>
      </c>
      <c r="H671" s="1515">
        <f t="shared" si="28"/>
        <v>14573266.001736064</v>
      </c>
      <c r="I671" s="1515">
        <f>SUM(I665:I670)</f>
        <v>0</v>
      </c>
    </row>
    <row r="672" spans="2:9">
      <c r="B672" s="2234"/>
      <c r="C672" s="1944"/>
      <c r="D672" s="1515">
        <f t="shared" si="27"/>
        <v>0</v>
      </c>
      <c r="E672" s="1515"/>
      <c r="F672" s="1419"/>
      <c r="G672" s="1515"/>
      <c r="H672" s="1515">
        <f t="shared" si="28"/>
        <v>0</v>
      </c>
      <c r="I672" s="1515"/>
    </row>
    <row r="673" spans="1:9">
      <c r="B673" s="1624">
        <v>14</v>
      </c>
      <c r="C673" s="1949" t="s">
        <v>864</v>
      </c>
      <c r="D673" s="1515">
        <f t="shared" si="27"/>
        <v>1688771.7495800019</v>
      </c>
      <c r="E673" s="1515"/>
      <c r="F673" s="1419">
        <v>1101640.37565734</v>
      </c>
      <c r="G673" s="1515">
        <v>587131.37392266199</v>
      </c>
      <c r="H673" s="1515">
        <f t="shared" si="28"/>
        <v>1688771.7495800019</v>
      </c>
      <c r="I673" s="1515"/>
    </row>
    <row r="674" spans="1:9" ht="15.75" customHeight="1">
      <c r="B674" s="1624">
        <v>15</v>
      </c>
      <c r="C674" s="1944" t="s">
        <v>793</v>
      </c>
      <c r="D674" s="1515">
        <f t="shared" si="27"/>
        <v>0</v>
      </c>
      <c r="E674" s="1515"/>
      <c r="F674" s="1419"/>
      <c r="G674" s="1515"/>
      <c r="H674" s="1515">
        <f t="shared" si="28"/>
        <v>0</v>
      </c>
      <c r="I674" s="1515"/>
    </row>
    <row r="675" spans="1:9" ht="17.25" customHeight="1">
      <c r="B675" s="1624">
        <v>16</v>
      </c>
      <c r="C675" s="1949" t="s">
        <v>788</v>
      </c>
      <c r="D675" s="1515">
        <f t="shared" si="27"/>
        <v>3981499.5012999959</v>
      </c>
      <c r="E675" s="1515"/>
      <c r="F675" s="1419">
        <v>3175909.6084101801</v>
      </c>
      <c r="G675" s="1515">
        <v>805589.89288981608</v>
      </c>
      <c r="H675" s="1515">
        <f t="shared" si="28"/>
        <v>3981499.5012999959</v>
      </c>
      <c r="I675" s="1515"/>
    </row>
    <row r="676" spans="1:9" ht="17.25" customHeight="1">
      <c r="B676" s="1624">
        <v>17</v>
      </c>
      <c r="C676" s="1944" t="s">
        <v>789</v>
      </c>
      <c r="D676" s="1515">
        <f t="shared" si="27"/>
        <v>0</v>
      </c>
      <c r="E676" s="1515"/>
      <c r="F676" s="1419"/>
      <c r="G676" s="1515"/>
      <c r="H676" s="1515">
        <f t="shared" si="28"/>
        <v>0</v>
      </c>
      <c r="I676" s="1515"/>
    </row>
    <row r="677" spans="1:9">
      <c r="B677" s="1624">
        <v>18</v>
      </c>
      <c r="C677" s="1944" t="s">
        <v>790</v>
      </c>
      <c r="D677" s="1515">
        <f t="shared" si="27"/>
        <v>40.840000000000003</v>
      </c>
      <c r="E677" s="1515"/>
      <c r="F677" s="1419">
        <v>26.564311727722941</v>
      </c>
      <c r="G677" s="1515">
        <v>14.27568827227706</v>
      </c>
      <c r="H677" s="1515">
        <f t="shared" si="28"/>
        <v>40.840000000000003</v>
      </c>
      <c r="I677" s="1515"/>
    </row>
    <row r="678" spans="1:9" ht="17.25" customHeight="1">
      <c r="B678" s="2235">
        <v>19</v>
      </c>
      <c r="C678" s="1943" t="s">
        <v>1063</v>
      </c>
      <c r="D678" s="1515">
        <f t="shared" si="27"/>
        <v>3981540.3412999962</v>
      </c>
      <c r="E678" s="1515">
        <f>SUM(E674:E677)</f>
        <v>0</v>
      </c>
      <c r="F678" s="1515">
        <f>SUM(F674:F677)</f>
        <v>3175936.172721908</v>
      </c>
      <c r="G678" s="1515">
        <f>SUM(G674:G677)</f>
        <v>805604.1685780884</v>
      </c>
      <c r="H678" s="1515">
        <f t="shared" si="28"/>
        <v>3981540.3412999962</v>
      </c>
      <c r="I678" s="1515">
        <f>SUM(I674:I677)</f>
        <v>0</v>
      </c>
    </row>
    <row r="679" spans="1:9">
      <c r="B679" s="1624"/>
      <c r="C679" s="1943"/>
      <c r="D679" s="1515">
        <f t="shared" si="27"/>
        <v>0</v>
      </c>
      <c r="E679" s="1515"/>
      <c r="F679" s="1419"/>
      <c r="G679" s="1515"/>
      <c r="H679" s="1515">
        <f t="shared" si="28"/>
        <v>0</v>
      </c>
      <c r="I679" s="1515"/>
    </row>
    <row r="680" spans="1:9">
      <c r="B680" s="1624">
        <v>20</v>
      </c>
      <c r="C680" s="1943" t="s">
        <v>1064</v>
      </c>
      <c r="D680" s="1515">
        <f t="shared" si="27"/>
        <v>3314683.195869843</v>
      </c>
      <c r="E680" s="1515">
        <f>E663-E671-E673-E678</f>
        <v>493878.68323163252</v>
      </c>
      <c r="F680" s="1515">
        <f>F663-F671-F673-F678</f>
        <v>2708942.9373869202</v>
      </c>
      <c r="G680" s="1515">
        <f>G663-G671-G673-G678</f>
        <v>111861.57525129034</v>
      </c>
      <c r="H680" s="1515">
        <f t="shared" si="28"/>
        <v>2820804.5126382103</v>
      </c>
      <c r="I680" s="1515">
        <f>I663-I671-I673-I678</f>
        <v>0</v>
      </c>
    </row>
    <row r="681" spans="1:9">
      <c r="A681" s="1300"/>
      <c r="B681" s="2233">
        <v>21</v>
      </c>
      <c r="C681" s="1944" t="s">
        <v>791</v>
      </c>
      <c r="D681" s="1515">
        <f t="shared" si="27"/>
        <v>-929414.19499999948</v>
      </c>
      <c r="E681" s="1515">
        <v>-47188.737781080701</v>
      </c>
      <c r="F681" s="1419">
        <v>-871386.03472149302</v>
      </c>
      <c r="G681" s="1515">
        <v>-10839.4224974258</v>
      </c>
      <c r="H681" s="1515">
        <f t="shared" si="28"/>
        <v>-882225.45721891883</v>
      </c>
      <c r="I681" s="1515"/>
    </row>
    <row r="682" spans="1:9">
      <c r="B682" s="1624"/>
      <c r="C682" s="2239"/>
      <c r="D682" s="1515">
        <f t="shared" si="27"/>
        <v>0</v>
      </c>
      <c r="E682" s="1515"/>
      <c r="F682" s="1419"/>
      <c r="G682" s="1515"/>
      <c r="H682" s="1515">
        <f t="shared" si="28"/>
        <v>0</v>
      </c>
      <c r="I682" s="1515"/>
    </row>
    <row r="683" spans="1:9" ht="13.5" thickBot="1">
      <c r="B683" s="1629">
        <v>22</v>
      </c>
      <c r="C683" s="1517" t="s">
        <v>1065</v>
      </c>
      <c r="D683" s="1518">
        <f t="shared" si="27"/>
        <v>2385269.0008698436</v>
      </c>
      <c r="E683" s="1518">
        <f>E680+E681</f>
        <v>446689.94545055181</v>
      </c>
      <c r="F683" s="1518">
        <f>F680+F681</f>
        <v>1837556.9026654272</v>
      </c>
      <c r="G683" s="1518">
        <f>G680+G681</f>
        <v>101022.15275386455</v>
      </c>
      <c r="H683" s="1518">
        <f t="shared" si="28"/>
        <v>1938579.0554192918</v>
      </c>
      <c r="I683" s="1518">
        <f>I680-I681</f>
        <v>0</v>
      </c>
    </row>
    <row r="684" spans="1:9" ht="14.25" customHeight="1">
      <c r="B684" s="1510"/>
      <c r="C684" s="1310"/>
      <c r="D684" s="1310"/>
      <c r="E684" s="1310"/>
      <c r="F684" s="1310"/>
      <c r="G684" s="1310"/>
      <c r="H684" s="1310"/>
      <c r="I684" s="1310"/>
    </row>
    <row r="685" spans="1:9">
      <c r="B685" s="1510"/>
      <c r="C685" s="1310"/>
      <c r="D685" s="1310"/>
      <c r="E685" s="1310"/>
      <c r="F685" s="1310"/>
      <c r="G685" s="1310"/>
      <c r="H685" s="1310"/>
      <c r="I685" s="1310">
        <v>60</v>
      </c>
    </row>
    <row r="686" spans="1:9">
      <c r="B686" s="1510"/>
      <c r="C686" s="1310"/>
      <c r="D686" s="1310"/>
      <c r="E686" s="1310"/>
      <c r="F686" s="1310"/>
      <c r="G686" s="1310"/>
      <c r="H686" s="1310"/>
      <c r="I686" s="1310"/>
    </row>
    <row r="687" spans="1:9">
      <c r="B687" s="1510"/>
      <c r="C687" s="2579" t="s">
        <v>1083</v>
      </c>
      <c r="D687" s="2579"/>
      <c r="E687" s="2579"/>
      <c r="F687" s="1310"/>
      <c r="G687" s="1310"/>
      <c r="H687" s="1310"/>
      <c r="I687" s="1310"/>
    </row>
    <row r="688" spans="1:9" ht="13.5" thickBot="1">
      <c r="B688" s="1510"/>
      <c r="C688" s="2117"/>
      <c r="D688" s="2117"/>
      <c r="E688" s="2117"/>
      <c r="F688" s="1310"/>
      <c r="G688" s="1310"/>
      <c r="H688" s="1310"/>
      <c r="I688" s="1310"/>
    </row>
    <row r="689" spans="2:9" ht="13.5" thickBot="1">
      <c r="B689" s="2535" t="s">
        <v>460</v>
      </c>
      <c r="C689" s="2536"/>
      <c r="D689" s="1310"/>
      <c r="E689" s="1310"/>
      <c r="F689" s="1310"/>
      <c r="G689" s="1310"/>
      <c r="H689" s="1982"/>
      <c r="I689" s="2118" t="s">
        <v>885</v>
      </c>
    </row>
    <row r="690" spans="2:9" ht="13.5" thickBot="1">
      <c r="B690" s="2580" t="s">
        <v>863</v>
      </c>
      <c r="C690" s="2582"/>
      <c r="D690" s="2590" t="s">
        <v>719</v>
      </c>
      <c r="E690" s="2537" t="s">
        <v>771</v>
      </c>
      <c r="F690" s="2593" t="s">
        <v>914</v>
      </c>
      <c r="G690" s="2594"/>
      <c r="H690" s="2594"/>
      <c r="I690" s="2595"/>
    </row>
    <row r="691" spans="2:9" ht="13.5" thickBot="1">
      <c r="B691" s="2581"/>
      <c r="C691" s="2583"/>
      <c r="D691" s="2591"/>
      <c r="E691" s="2538"/>
      <c r="F691" s="2596" t="s">
        <v>772</v>
      </c>
      <c r="G691" s="2597"/>
      <c r="H691" s="2598"/>
      <c r="I691" s="2608" t="s">
        <v>866</v>
      </c>
    </row>
    <row r="692" spans="2:9" ht="26.25" thickBot="1">
      <c r="B692" s="2581"/>
      <c r="C692" s="2583"/>
      <c r="D692" s="2592"/>
      <c r="E692" s="2539"/>
      <c r="F692" s="1630" t="s">
        <v>723</v>
      </c>
      <c r="G692" s="1613" t="s">
        <v>724</v>
      </c>
      <c r="H692" s="1630" t="s">
        <v>2</v>
      </c>
      <c r="I692" s="2609"/>
    </row>
    <row r="693" spans="2:9" ht="13.5" thickBot="1">
      <c r="B693" s="2581"/>
      <c r="C693" s="2583"/>
      <c r="D693" s="2107">
        <v>1</v>
      </c>
      <c r="E693" s="2599">
        <v>2</v>
      </c>
      <c r="F693" s="2601">
        <v>3</v>
      </c>
      <c r="G693" s="2599">
        <v>4</v>
      </c>
      <c r="H693" s="2108">
        <v>5</v>
      </c>
      <c r="I693" s="2599">
        <v>6</v>
      </c>
    </row>
    <row r="694" spans="2:9" ht="13.5" thickBot="1">
      <c r="B694" s="2581"/>
      <c r="C694" s="2584"/>
      <c r="D694" s="2106" t="s">
        <v>867</v>
      </c>
      <c r="E694" s="2600"/>
      <c r="F694" s="2602"/>
      <c r="G694" s="2600"/>
      <c r="H694" s="2112" t="s">
        <v>729</v>
      </c>
      <c r="I694" s="2600"/>
    </row>
    <row r="695" spans="2:9">
      <c r="B695" s="1623">
        <v>1</v>
      </c>
      <c r="C695" s="2236" t="s">
        <v>165</v>
      </c>
      <c r="D695" s="1626">
        <f>E695+H695+I695</f>
        <v>377689.64583000005</v>
      </c>
      <c r="E695" s="1515"/>
      <c r="F695" s="1419">
        <v>33534.711200000005</v>
      </c>
      <c r="G695" s="1515">
        <v>344154.93463000003</v>
      </c>
      <c r="H695" s="1626">
        <f>F695+G695</f>
        <v>377689.64583000005</v>
      </c>
      <c r="I695" s="1515"/>
    </row>
    <row r="696" spans="2:9">
      <c r="B696" s="1624"/>
      <c r="C696" s="1944"/>
      <c r="D696" s="1515">
        <f t="shared" ref="D696:D732" si="29">E696+H696+I696</f>
        <v>0</v>
      </c>
      <c r="E696" s="1515"/>
      <c r="F696" s="1419"/>
      <c r="G696" s="1515"/>
      <c r="H696" s="1515">
        <f t="shared" ref="H696:H732" si="30">F696+G696</f>
        <v>0</v>
      </c>
      <c r="I696" s="1515"/>
    </row>
    <row r="697" spans="2:9">
      <c r="B697" s="1624">
        <v>2</v>
      </c>
      <c r="C697" s="1945" t="s">
        <v>773</v>
      </c>
      <c r="D697" s="1515">
        <f t="shared" si="29"/>
        <v>30150.313830000003</v>
      </c>
      <c r="E697" s="1515"/>
      <c r="F697" s="1419">
        <v>687.35379</v>
      </c>
      <c r="G697" s="1515">
        <v>29462.960040000002</v>
      </c>
      <c r="H697" s="1515">
        <f t="shared" si="30"/>
        <v>30150.313830000003</v>
      </c>
      <c r="I697" s="1515"/>
    </row>
    <row r="698" spans="2:9">
      <c r="B698" s="1624"/>
      <c r="C698" s="1945"/>
      <c r="D698" s="1515">
        <f t="shared" si="29"/>
        <v>0</v>
      </c>
      <c r="E698" s="1515"/>
      <c r="F698" s="1419"/>
      <c r="G698" s="1515"/>
      <c r="H698" s="1515">
        <f t="shared" si="30"/>
        <v>0</v>
      </c>
      <c r="I698" s="1515"/>
    </row>
    <row r="699" spans="2:9">
      <c r="B699" s="1624">
        <v>3</v>
      </c>
      <c r="C699" s="1946" t="s">
        <v>774</v>
      </c>
      <c r="D699" s="1515">
        <f t="shared" si="29"/>
        <v>0</v>
      </c>
      <c r="E699" s="1515"/>
      <c r="F699" s="1419">
        <v>0</v>
      </c>
      <c r="G699" s="1515">
        <v>0</v>
      </c>
      <c r="H699" s="1515">
        <f t="shared" si="30"/>
        <v>0</v>
      </c>
      <c r="I699" s="1515"/>
    </row>
    <row r="700" spans="2:9">
      <c r="B700" s="1624"/>
      <c r="C700" s="1944"/>
      <c r="D700" s="1515">
        <f t="shared" si="29"/>
        <v>0</v>
      </c>
      <c r="E700" s="1515"/>
      <c r="F700" s="1419"/>
      <c r="G700" s="1515"/>
      <c r="H700" s="1515">
        <f t="shared" si="30"/>
        <v>0</v>
      </c>
      <c r="I700" s="1515"/>
    </row>
    <row r="701" spans="2:9">
      <c r="B701" s="1624">
        <v>4</v>
      </c>
      <c r="C701" s="1947" t="s">
        <v>915</v>
      </c>
      <c r="D701" s="1516">
        <f t="shared" si="29"/>
        <v>347539.33200000005</v>
      </c>
      <c r="E701" s="1516">
        <f>E695-E697+E699</f>
        <v>0</v>
      </c>
      <c r="F701" s="1516">
        <f>F695-F697+F699</f>
        <v>32847.357410000004</v>
      </c>
      <c r="G701" s="1516">
        <f>G695-G697+G699</f>
        <v>314691.97459000006</v>
      </c>
      <c r="H701" s="1516">
        <f t="shared" si="30"/>
        <v>347539.33200000005</v>
      </c>
      <c r="I701" s="1516">
        <f>I695-I697+I699</f>
        <v>0</v>
      </c>
    </row>
    <row r="702" spans="2:9">
      <c r="B702" s="1624"/>
      <c r="C702" s="1947"/>
      <c r="D702" s="1516">
        <f t="shared" si="29"/>
        <v>0</v>
      </c>
      <c r="E702" s="1515"/>
      <c r="F702" s="1419"/>
      <c r="G702" s="1515"/>
      <c r="H702" s="1515">
        <f t="shared" si="30"/>
        <v>0</v>
      </c>
      <c r="I702" s="1515"/>
    </row>
    <row r="703" spans="2:9" ht="13.5" customHeight="1">
      <c r="B703" s="1624">
        <v>5</v>
      </c>
      <c r="C703" s="1947" t="s">
        <v>775</v>
      </c>
      <c r="D703" s="1515">
        <f t="shared" si="29"/>
        <v>199942.21739000003</v>
      </c>
      <c r="E703" s="1515">
        <f>SUM(E704:E708)</f>
        <v>19229.10793440893</v>
      </c>
      <c r="F703" s="1515">
        <f>SUM(F704:F708)</f>
        <v>12122.22788385272</v>
      </c>
      <c r="G703" s="1515">
        <f>SUM(G704:G708)</f>
        <v>168590.88157173837</v>
      </c>
      <c r="H703" s="1515">
        <f t="shared" si="30"/>
        <v>180713.1094555911</v>
      </c>
      <c r="I703" s="1515">
        <f>SUM(I704:I708)</f>
        <v>0</v>
      </c>
    </row>
    <row r="704" spans="2:9">
      <c r="B704" s="1624">
        <v>5.0999999999999996</v>
      </c>
      <c r="C704" s="1944" t="s">
        <v>310</v>
      </c>
      <c r="D704" s="1515">
        <f t="shared" si="29"/>
        <v>177164.54875000002</v>
      </c>
      <c r="E704" s="1515">
        <v>18976.856984408929</v>
      </c>
      <c r="F704" s="1419">
        <v>11266.683206458387</v>
      </c>
      <c r="G704" s="1515">
        <v>146921.00855913269</v>
      </c>
      <c r="H704" s="1515">
        <f t="shared" si="30"/>
        <v>158187.69176559109</v>
      </c>
      <c r="I704" s="1515"/>
    </row>
    <row r="705" spans="2:11">
      <c r="B705" s="1624">
        <v>5.2</v>
      </c>
      <c r="C705" s="1944" t="s">
        <v>776</v>
      </c>
      <c r="D705" s="1515">
        <f t="shared" si="29"/>
        <v>22525.417690000002</v>
      </c>
      <c r="E705" s="1515"/>
      <c r="F705" s="1419">
        <v>855.54467739433278</v>
      </c>
      <c r="G705" s="1515">
        <v>21669.873012605669</v>
      </c>
      <c r="H705" s="1515">
        <f t="shared" si="30"/>
        <v>22525.417690000002</v>
      </c>
      <c r="I705" s="1515"/>
    </row>
    <row r="706" spans="2:11">
      <c r="B706" s="1624">
        <v>5.3</v>
      </c>
      <c r="C706" s="1944" t="s">
        <v>777</v>
      </c>
      <c r="D706" s="1515">
        <f t="shared" si="29"/>
        <v>0</v>
      </c>
      <c r="E706" s="1515"/>
      <c r="F706" s="1419"/>
      <c r="G706" s="1515"/>
      <c r="H706" s="1515">
        <f t="shared" si="30"/>
        <v>0</v>
      </c>
      <c r="I706" s="1515"/>
    </row>
    <row r="707" spans="2:11">
      <c r="B707" s="1624">
        <v>5.4</v>
      </c>
      <c r="C707" s="1944" t="s">
        <v>778</v>
      </c>
      <c r="D707" s="1515">
        <f t="shared" si="29"/>
        <v>252.25095000000002</v>
      </c>
      <c r="E707" s="1515">
        <v>252.25095000000002</v>
      </c>
      <c r="F707" s="1419"/>
      <c r="G707" s="1515"/>
      <c r="H707" s="1515">
        <f t="shared" si="30"/>
        <v>0</v>
      </c>
      <c r="I707" s="1515"/>
    </row>
    <row r="708" spans="2:11">
      <c r="B708" s="1624">
        <v>5.5</v>
      </c>
      <c r="C708" s="1944" t="s">
        <v>779</v>
      </c>
      <c r="D708" s="1515">
        <f t="shared" si="29"/>
        <v>0</v>
      </c>
      <c r="E708" s="1515"/>
      <c r="F708" s="1419"/>
      <c r="G708" s="1515"/>
      <c r="H708" s="1515">
        <f t="shared" si="30"/>
        <v>0</v>
      </c>
      <c r="I708" s="1515"/>
    </row>
    <row r="709" spans="2:11" ht="15.75" customHeight="1">
      <c r="B709" s="1624"/>
      <c r="C709" s="1944" t="s">
        <v>855</v>
      </c>
      <c r="D709" s="1515">
        <f t="shared" si="29"/>
        <v>0</v>
      </c>
      <c r="E709" s="1515"/>
      <c r="F709" s="1419"/>
      <c r="G709" s="1515"/>
      <c r="H709" s="1515">
        <f t="shared" si="30"/>
        <v>0</v>
      </c>
      <c r="I709" s="1515"/>
    </row>
    <row r="710" spans="2:11">
      <c r="B710" s="1624"/>
      <c r="C710" s="1948" t="s">
        <v>792</v>
      </c>
      <c r="D710" s="1515">
        <f t="shared" si="29"/>
        <v>0</v>
      </c>
      <c r="E710" s="1515"/>
      <c r="F710" s="1419"/>
      <c r="G710" s="1515"/>
      <c r="H710" s="1515">
        <f t="shared" si="30"/>
        <v>0</v>
      </c>
      <c r="I710" s="1515"/>
    </row>
    <row r="711" spans="2:11">
      <c r="B711" s="1624"/>
      <c r="C711" s="1944"/>
      <c r="D711" s="1515">
        <f t="shared" si="29"/>
        <v>0</v>
      </c>
      <c r="E711" s="1515"/>
      <c r="F711" s="1419"/>
      <c r="G711" s="1515"/>
      <c r="H711" s="1515">
        <f t="shared" si="30"/>
        <v>0</v>
      </c>
      <c r="I711" s="1515"/>
    </row>
    <row r="712" spans="2:11">
      <c r="B712" s="1624">
        <v>6</v>
      </c>
      <c r="C712" s="1943" t="s">
        <v>781</v>
      </c>
      <c r="D712" s="1516">
        <f t="shared" si="29"/>
        <v>547481.54939000006</v>
      </c>
      <c r="E712" s="1516">
        <f>E701+E703</f>
        <v>19229.10793440893</v>
      </c>
      <c r="F712" s="1516">
        <f>F701+F703</f>
        <v>44969.585293852724</v>
      </c>
      <c r="G712" s="1516">
        <f>G701+G703</f>
        <v>483282.8561617384</v>
      </c>
      <c r="H712" s="1516">
        <f t="shared" si="30"/>
        <v>528252.44145559112</v>
      </c>
      <c r="I712" s="1516">
        <f>I701+I703</f>
        <v>0</v>
      </c>
    </row>
    <row r="713" spans="2:11">
      <c r="B713" s="1624"/>
      <c r="C713" s="1943"/>
      <c r="D713" s="1516">
        <f t="shared" si="29"/>
        <v>0</v>
      </c>
      <c r="E713" s="1515"/>
      <c r="F713" s="1419"/>
      <c r="G713" s="1515"/>
      <c r="H713" s="1515">
        <f t="shared" si="30"/>
        <v>0</v>
      </c>
      <c r="I713" s="1515"/>
    </row>
    <row r="714" spans="2:11">
      <c r="B714" s="1624">
        <v>7</v>
      </c>
      <c r="C714" s="1944" t="s">
        <v>782</v>
      </c>
      <c r="D714" s="1515">
        <f t="shared" si="29"/>
        <v>226483.64332999999</v>
      </c>
      <c r="E714" s="1515"/>
      <c r="F714" s="1419">
        <v>11313.12664</v>
      </c>
      <c r="G714" s="1515">
        <v>215170.51668999999</v>
      </c>
      <c r="H714" s="1515">
        <f t="shared" si="30"/>
        <v>226483.64332999999</v>
      </c>
      <c r="I714" s="1515"/>
      <c r="J714" s="1300"/>
      <c r="K714" s="1300"/>
    </row>
    <row r="715" spans="2:11">
      <c r="B715" s="1624">
        <v>8</v>
      </c>
      <c r="C715" s="1944" t="s">
        <v>783</v>
      </c>
      <c r="D715" s="1515">
        <f t="shared" si="29"/>
        <v>-21654.54363</v>
      </c>
      <c r="E715" s="1515"/>
      <c r="F715" s="1419">
        <v>-396.66667000000001</v>
      </c>
      <c r="G715" s="1515">
        <v>-21257.876960000001</v>
      </c>
      <c r="H715" s="1515">
        <f t="shared" si="30"/>
        <v>-21654.54363</v>
      </c>
      <c r="I715" s="1515"/>
    </row>
    <row r="716" spans="2:11">
      <c r="B716" s="1624">
        <v>9</v>
      </c>
      <c r="C716" s="1944" t="s">
        <v>784</v>
      </c>
      <c r="D716" s="1515">
        <f t="shared" si="29"/>
        <v>-711.87428999999997</v>
      </c>
      <c r="E716" s="1515"/>
      <c r="F716" s="1419">
        <v>851.57050000000004</v>
      </c>
      <c r="G716" s="1515">
        <v>-1563.44479</v>
      </c>
      <c r="H716" s="1515">
        <f t="shared" si="30"/>
        <v>-711.87428999999997</v>
      </c>
      <c r="I716" s="1515"/>
    </row>
    <row r="717" spans="2:11">
      <c r="B717" s="1624">
        <v>10</v>
      </c>
      <c r="C717" s="1949" t="s">
        <v>785</v>
      </c>
      <c r="D717" s="1515">
        <f t="shared" si="29"/>
        <v>-92.739860000000007</v>
      </c>
      <c r="E717" s="1515"/>
      <c r="F717" s="1419"/>
      <c r="G717" s="1515">
        <v>-92.739860000000007</v>
      </c>
      <c r="H717" s="1515">
        <f t="shared" si="30"/>
        <v>-92.739860000000007</v>
      </c>
      <c r="I717" s="1515"/>
    </row>
    <row r="718" spans="2:11">
      <c r="B718" s="1624">
        <v>11</v>
      </c>
      <c r="C718" s="1944" t="s">
        <v>786</v>
      </c>
      <c r="D718" s="1515">
        <f t="shared" si="29"/>
        <v>0</v>
      </c>
      <c r="E718" s="1515"/>
      <c r="F718" s="1419">
        <v>0</v>
      </c>
      <c r="G718" s="1515">
        <v>0</v>
      </c>
      <c r="H718" s="1515">
        <f t="shared" si="30"/>
        <v>0</v>
      </c>
      <c r="I718" s="1515"/>
    </row>
    <row r="719" spans="2:11">
      <c r="B719" s="2233">
        <v>12</v>
      </c>
      <c r="C719" s="2237" t="s">
        <v>997</v>
      </c>
      <c r="D719" s="1515">
        <f t="shared" si="29"/>
        <v>0</v>
      </c>
      <c r="E719" s="1515"/>
      <c r="F719" s="1419"/>
      <c r="G719" s="1515"/>
      <c r="H719" s="1515">
        <f t="shared" si="30"/>
        <v>0</v>
      </c>
      <c r="I719" s="1515"/>
    </row>
    <row r="720" spans="2:11">
      <c r="B720" s="1624">
        <v>13</v>
      </c>
      <c r="C720" s="2238" t="s">
        <v>1062</v>
      </c>
      <c r="D720" s="1515">
        <f t="shared" si="29"/>
        <v>204024.48554999998</v>
      </c>
      <c r="E720" s="1515">
        <f>SUM(E714:E719)</f>
        <v>0</v>
      </c>
      <c r="F720" s="1515">
        <f>SUM(F714:F719)</f>
        <v>11768.03047</v>
      </c>
      <c r="G720" s="1515">
        <f>SUM(G714:G719)</f>
        <v>192256.45507999999</v>
      </c>
      <c r="H720" s="1515">
        <f t="shared" si="30"/>
        <v>204024.48554999998</v>
      </c>
      <c r="I720" s="1515">
        <f>SUM(I714:I719)</f>
        <v>0</v>
      </c>
    </row>
    <row r="721" spans="2:9">
      <c r="B721" s="2234"/>
      <c r="C721" s="1944"/>
      <c r="D721" s="1515">
        <f t="shared" si="29"/>
        <v>0</v>
      </c>
      <c r="E721" s="1515"/>
      <c r="F721" s="1419"/>
      <c r="G721" s="1515"/>
      <c r="H721" s="1515">
        <f t="shared" si="30"/>
        <v>0</v>
      </c>
      <c r="I721" s="1515"/>
    </row>
    <row r="722" spans="2:9" ht="15.75" customHeight="1">
      <c r="B722" s="1624">
        <v>14</v>
      </c>
      <c r="C722" s="1949" t="s">
        <v>864</v>
      </c>
      <c r="D722" s="1515">
        <f t="shared" si="29"/>
        <v>26070.325500000003</v>
      </c>
      <c r="E722" s="1515"/>
      <c r="F722" s="1419">
        <v>1941.640773442173</v>
      </c>
      <c r="G722" s="1515">
        <v>24128.684726557829</v>
      </c>
      <c r="H722" s="1515">
        <f t="shared" si="30"/>
        <v>26070.325500000003</v>
      </c>
      <c r="I722" s="1515"/>
    </row>
    <row r="723" spans="2:9" ht="17.25" customHeight="1">
      <c r="B723" s="1624">
        <v>15</v>
      </c>
      <c r="C723" s="1944" t="s">
        <v>793</v>
      </c>
      <c r="D723" s="1515">
        <f t="shared" si="29"/>
        <v>0</v>
      </c>
      <c r="E723" s="1515"/>
      <c r="F723" s="1419"/>
      <c r="G723" s="1515"/>
      <c r="H723" s="1515">
        <f t="shared" si="30"/>
        <v>0</v>
      </c>
      <c r="I723" s="1515"/>
    </row>
    <row r="724" spans="2:9" ht="17.25" customHeight="1">
      <c r="B724" s="1624">
        <v>16</v>
      </c>
      <c r="C724" s="1949" t="s">
        <v>788</v>
      </c>
      <c r="D724" s="1515">
        <f t="shared" si="29"/>
        <v>237090.90579999983</v>
      </c>
      <c r="E724" s="1515">
        <v>19229.10793440893</v>
      </c>
      <c r="F724" s="1419">
        <v>20591.005628392781</v>
      </c>
      <c r="G724" s="1515">
        <v>197270.79223719813</v>
      </c>
      <c r="H724" s="1515">
        <f t="shared" si="30"/>
        <v>217861.7978655909</v>
      </c>
      <c r="I724" s="1515"/>
    </row>
    <row r="725" spans="2:9">
      <c r="B725" s="1624">
        <v>17</v>
      </c>
      <c r="C725" s="1944" t="s">
        <v>789</v>
      </c>
      <c r="D725" s="1515">
        <f t="shared" si="29"/>
        <v>0</v>
      </c>
      <c r="E725" s="1515"/>
      <c r="F725" s="1419"/>
      <c r="G725" s="1515"/>
      <c r="H725" s="1515">
        <f t="shared" si="30"/>
        <v>0</v>
      </c>
      <c r="I725" s="1515"/>
    </row>
    <row r="726" spans="2:9" ht="17.25" customHeight="1">
      <c r="B726" s="1624">
        <v>18</v>
      </c>
      <c r="C726" s="1944" t="s">
        <v>790</v>
      </c>
      <c r="D726" s="1515">
        <f t="shared" si="29"/>
        <v>2382.0563599999996</v>
      </c>
      <c r="E726" s="1515"/>
      <c r="F726" s="1419">
        <v>225.1378460861205</v>
      </c>
      <c r="G726" s="1515">
        <v>2156.918513913879</v>
      </c>
      <c r="H726" s="1515">
        <f t="shared" si="30"/>
        <v>2382.0563599999996</v>
      </c>
      <c r="I726" s="1515"/>
    </row>
    <row r="727" spans="2:9">
      <c r="B727" s="2235">
        <v>19</v>
      </c>
      <c r="C727" s="1943" t="s">
        <v>1063</v>
      </c>
      <c r="D727" s="1515">
        <f t="shared" si="29"/>
        <v>239472.96215999982</v>
      </c>
      <c r="E727" s="1515">
        <f>SUM(E723:E726)</f>
        <v>19229.10793440893</v>
      </c>
      <c r="F727" s="1515">
        <f>SUM(F723:F726)</f>
        <v>20816.1434744789</v>
      </c>
      <c r="G727" s="1515">
        <f>SUM(G723:G726)</f>
        <v>199427.710751112</v>
      </c>
      <c r="H727" s="1515">
        <f t="shared" si="30"/>
        <v>220243.85422559088</v>
      </c>
      <c r="I727" s="1515">
        <f>SUM(I723:I726)</f>
        <v>0</v>
      </c>
    </row>
    <row r="728" spans="2:9">
      <c r="B728" s="1624"/>
      <c r="C728" s="1943"/>
      <c r="D728" s="1515">
        <f t="shared" si="29"/>
        <v>0</v>
      </c>
      <c r="E728" s="1515"/>
      <c r="F728" s="1419"/>
      <c r="G728" s="1515"/>
      <c r="H728" s="1515">
        <f t="shared" si="30"/>
        <v>0</v>
      </c>
      <c r="I728" s="1515"/>
    </row>
    <row r="729" spans="2:9">
      <c r="B729" s="1624">
        <v>20</v>
      </c>
      <c r="C729" s="1943" t="s">
        <v>1064</v>
      </c>
      <c r="D729" s="1515">
        <f t="shared" si="29"/>
        <v>77913.776180000248</v>
      </c>
      <c r="E729" s="1515">
        <f>E712-E720-E722-E727</f>
        <v>0</v>
      </c>
      <c r="F729" s="1515">
        <f>F712-F720-F722-F727</f>
        <v>10443.770575931652</v>
      </c>
      <c r="G729" s="1515">
        <f>G712-G720-G722-G727</f>
        <v>67470.005604068603</v>
      </c>
      <c r="H729" s="1515">
        <f t="shared" si="30"/>
        <v>77913.776180000248</v>
      </c>
      <c r="I729" s="1515">
        <f>I712-I720-I722-I727</f>
        <v>0</v>
      </c>
    </row>
    <row r="730" spans="2:9">
      <c r="B730" s="2233">
        <v>21</v>
      </c>
      <c r="C730" s="1944" t="s">
        <v>791</v>
      </c>
      <c r="D730" s="1516">
        <f t="shared" si="29"/>
        <v>0</v>
      </c>
      <c r="E730" s="1515"/>
      <c r="F730" s="1419"/>
      <c r="G730" s="1515"/>
      <c r="H730" s="1515">
        <f t="shared" si="30"/>
        <v>0</v>
      </c>
      <c r="I730" s="1515"/>
    </row>
    <row r="731" spans="2:9">
      <c r="B731" s="1624"/>
      <c r="C731" s="2239"/>
      <c r="D731" s="1516">
        <f t="shared" si="29"/>
        <v>0</v>
      </c>
      <c r="E731" s="1515"/>
      <c r="F731" s="1419"/>
      <c r="G731" s="1515"/>
      <c r="H731" s="1515">
        <f t="shared" si="30"/>
        <v>0</v>
      </c>
      <c r="I731" s="1515"/>
    </row>
    <row r="732" spans="2:9" ht="14.25" customHeight="1" thickBot="1">
      <c r="B732" s="1629">
        <v>22</v>
      </c>
      <c r="C732" s="1517" t="s">
        <v>1065</v>
      </c>
      <c r="D732" s="1518">
        <f t="shared" si="29"/>
        <v>77913.776180000248</v>
      </c>
      <c r="E732" s="1518">
        <f>E729-E730</f>
        <v>0</v>
      </c>
      <c r="F732" s="1518">
        <f>F729-F730</f>
        <v>10443.770575931652</v>
      </c>
      <c r="G732" s="1518">
        <f>G729-G730</f>
        <v>67470.005604068603</v>
      </c>
      <c r="H732" s="1518">
        <f t="shared" si="30"/>
        <v>77913.776180000248</v>
      </c>
      <c r="I732" s="1518">
        <f>I729-I730</f>
        <v>0</v>
      </c>
    </row>
    <row r="733" spans="2:9">
      <c r="B733" s="1510"/>
      <c r="C733" s="1310"/>
      <c r="D733" s="1310"/>
      <c r="E733" s="1310"/>
      <c r="F733" s="1310"/>
      <c r="G733" s="1310"/>
      <c r="H733" s="1310"/>
      <c r="I733" s="1310"/>
    </row>
    <row r="734" spans="2:9">
      <c r="B734" s="1510"/>
      <c r="C734" s="1310"/>
      <c r="D734" s="1310"/>
      <c r="E734" s="1310"/>
      <c r="F734" s="1310"/>
      <c r="G734" s="1310"/>
      <c r="H734" s="1310"/>
      <c r="I734" s="1310">
        <v>61</v>
      </c>
    </row>
    <row r="735" spans="2:9">
      <c r="B735" s="1510"/>
      <c r="C735" s="1310"/>
      <c r="D735" s="1310"/>
      <c r="E735" s="1310"/>
      <c r="F735" s="1310"/>
      <c r="G735" s="1310"/>
      <c r="H735" s="1310"/>
      <c r="I735" s="1310"/>
    </row>
    <row r="736" spans="2:9">
      <c r="B736" s="1510"/>
      <c r="C736" s="2579" t="s">
        <v>1083</v>
      </c>
      <c r="D736" s="2579"/>
      <c r="E736" s="2579"/>
      <c r="F736" s="1310"/>
      <c r="G736" s="1310"/>
      <c r="H736" s="1310"/>
      <c r="I736" s="1310"/>
    </row>
    <row r="737" spans="2:11" ht="13.5" thickBot="1">
      <c r="B737" s="1510"/>
      <c r="C737" s="2117"/>
      <c r="D737" s="2117"/>
      <c r="E737" s="2117"/>
      <c r="F737" s="1310"/>
      <c r="G737" s="1310"/>
      <c r="H737" s="1310"/>
      <c r="I737" s="1310"/>
    </row>
    <row r="738" spans="2:11" ht="13.5" thickBot="1">
      <c r="B738" s="2535" t="s">
        <v>680</v>
      </c>
      <c r="C738" s="2536"/>
      <c r="D738" s="1310"/>
      <c r="E738" s="1310"/>
      <c r="F738" s="1310"/>
      <c r="G738" s="1310"/>
      <c r="H738" s="1982"/>
      <c r="I738" s="2118" t="s">
        <v>885</v>
      </c>
    </row>
    <row r="739" spans="2:11" ht="13.5" thickBot="1">
      <c r="B739" s="2580" t="s">
        <v>863</v>
      </c>
      <c r="C739" s="2582"/>
      <c r="D739" s="2590" t="s">
        <v>719</v>
      </c>
      <c r="E739" s="2537" t="s">
        <v>771</v>
      </c>
      <c r="F739" s="2593" t="s">
        <v>914</v>
      </c>
      <c r="G739" s="2594"/>
      <c r="H739" s="2594"/>
      <c r="I739" s="2595"/>
    </row>
    <row r="740" spans="2:11" ht="13.5" thickBot="1">
      <c r="B740" s="2581"/>
      <c r="C740" s="2583"/>
      <c r="D740" s="2591"/>
      <c r="E740" s="2538"/>
      <c r="F740" s="2596" t="s">
        <v>772</v>
      </c>
      <c r="G740" s="2597"/>
      <c r="H740" s="2598"/>
      <c r="I740" s="2608" t="s">
        <v>866</v>
      </c>
    </row>
    <row r="741" spans="2:11" ht="26.25" thickBot="1">
      <c r="B741" s="2581"/>
      <c r="C741" s="2583"/>
      <c r="D741" s="2592"/>
      <c r="E741" s="2539"/>
      <c r="F741" s="1630" t="s">
        <v>723</v>
      </c>
      <c r="G741" s="1613" t="s">
        <v>724</v>
      </c>
      <c r="H741" s="1630" t="s">
        <v>2</v>
      </c>
      <c r="I741" s="2609"/>
    </row>
    <row r="742" spans="2:11" ht="13.5" thickBot="1">
      <c r="B742" s="2581"/>
      <c r="C742" s="2583"/>
      <c r="D742" s="2107">
        <v>1</v>
      </c>
      <c r="E742" s="2599">
        <v>2</v>
      </c>
      <c r="F742" s="2601">
        <v>3</v>
      </c>
      <c r="G742" s="2599">
        <v>4</v>
      </c>
      <c r="H742" s="2108">
        <v>5</v>
      </c>
      <c r="I742" s="2599">
        <v>6</v>
      </c>
    </row>
    <row r="743" spans="2:11" ht="13.5" thickBot="1">
      <c r="B743" s="2581"/>
      <c r="C743" s="2584"/>
      <c r="D743" s="2106" t="s">
        <v>867</v>
      </c>
      <c r="E743" s="2600"/>
      <c r="F743" s="2602"/>
      <c r="G743" s="2600"/>
      <c r="H743" s="2112" t="s">
        <v>729</v>
      </c>
      <c r="I743" s="2600"/>
      <c r="K743" s="1300"/>
    </row>
    <row r="744" spans="2:11">
      <c r="B744" s="1623">
        <v>1</v>
      </c>
      <c r="C744" s="2236" t="s">
        <v>165</v>
      </c>
      <c r="D744" s="1626">
        <f>E744+H744+I744</f>
        <v>10117630</v>
      </c>
      <c r="E744" s="1515"/>
      <c r="F744" s="1419">
        <v>726608</v>
      </c>
      <c r="G744" s="1515">
        <v>9222237</v>
      </c>
      <c r="H744" s="1626">
        <f>F744+G744</f>
        <v>9948845</v>
      </c>
      <c r="I744" s="1515">
        <v>168785</v>
      </c>
      <c r="K744" s="1300"/>
    </row>
    <row r="745" spans="2:11">
      <c r="B745" s="1624"/>
      <c r="C745" s="1944"/>
      <c r="D745" s="1515">
        <f t="shared" ref="D745:D781" si="31">E745+H745+I745</f>
        <v>0</v>
      </c>
      <c r="E745" s="1515"/>
      <c r="F745" s="1419"/>
      <c r="G745" s="1515"/>
      <c r="H745" s="1515">
        <f t="shared" ref="H745:H781" si="32">F745+G745</f>
        <v>0</v>
      </c>
      <c r="I745" s="1515">
        <v>0</v>
      </c>
      <c r="K745" s="1300"/>
    </row>
    <row r="746" spans="2:11">
      <c r="B746" s="1624">
        <v>2</v>
      </c>
      <c r="C746" s="1945" t="s">
        <v>773</v>
      </c>
      <c r="D746" s="1515">
        <f t="shared" si="31"/>
        <v>497612</v>
      </c>
      <c r="E746" s="1515"/>
      <c r="F746" s="1419">
        <v>36272</v>
      </c>
      <c r="G746" s="1515">
        <v>460369</v>
      </c>
      <c r="H746" s="1515">
        <f t="shared" si="32"/>
        <v>496641</v>
      </c>
      <c r="I746" s="1515">
        <v>971</v>
      </c>
    </row>
    <row r="747" spans="2:11">
      <c r="B747" s="1624"/>
      <c r="C747" s="1945"/>
      <c r="D747" s="1515">
        <f t="shared" si="31"/>
        <v>0</v>
      </c>
      <c r="E747" s="1515"/>
      <c r="F747" s="1419"/>
      <c r="G747" s="1515"/>
      <c r="H747" s="1515">
        <f t="shared" si="32"/>
        <v>0</v>
      </c>
      <c r="I747" s="1515">
        <v>0</v>
      </c>
    </row>
    <row r="748" spans="2:11">
      <c r="B748" s="1624">
        <v>3</v>
      </c>
      <c r="C748" s="1946" t="s">
        <v>774</v>
      </c>
      <c r="D748" s="1515">
        <f t="shared" si="31"/>
        <v>0</v>
      </c>
      <c r="E748" s="1515"/>
      <c r="F748" s="1419"/>
      <c r="G748" s="1515"/>
      <c r="H748" s="1515">
        <f t="shared" si="32"/>
        <v>0</v>
      </c>
      <c r="I748" s="1515">
        <v>0</v>
      </c>
      <c r="K748" s="1300"/>
    </row>
    <row r="749" spans="2:11">
      <c r="B749" s="1624"/>
      <c r="C749" s="1944"/>
      <c r="D749" s="1515">
        <f t="shared" si="31"/>
        <v>0</v>
      </c>
      <c r="E749" s="1515"/>
      <c r="F749" s="1419"/>
      <c r="G749" s="1515"/>
      <c r="H749" s="1515">
        <f t="shared" si="32"/>
        <v>0</v>
      </c>
      <c r="I749" s="1515"/>
    </row>
    <row r="750" spans="2:11">
      <c r="B750" s="1624">
        <v>4</v>
      </c>
      <c r="C750" s="1947" t="s">
        <v>915</v>
      </c>
      <c r="D750" s="1516">
        <f t="shared" si="31"/>
        <v>9620018</v>
      </c>
      <c r="E750" s="1516">
        <f>E744-E746+E748</f>
        <v>0</v>
      </c>
      <c r="F750" s="1516">
        <f>F744-F746+F748</f>
        <v>690336</v>
      </c>
      <c r="G750" s="1516">
        <f>G744-G746+G748</f>
        <v>8761868</v>
      </c>
      <c r="H750" s="1516">
        <f t="shared" si="32"/>
        <v>9452204</v>
      </c>
      <c r="I750" s="1516">
        <f>I744-I746+I748</f>
        <v>167814</v>
      </c>
    </row>
    <row r="751" spans="2:11" ht="13.5" customHeight="1">
      <c r="B751" s="1624"/>
      <c r="C751" s="1947"/>
      <c r="D751" s="1515">
        <f t="shared" si="31"/>
        <v>0</v>
      </c>
      <c r="E751" s="1515"/>
      <c r="F751" s="1419"/>
      <c r="G751" s="1515"/>
      <c r="H751" s="1515">
        <f t="shared" si="32"/>
        <v>0</v>
      </c>
      <c r="I751" s="1515"/>
    </row>
    <row r="752" spans="2:11">
      <c r="B752" s="1624">
        <v>5</v>
      </c>
      <c r="C752" s="1947" t="s">
        <v>775</v>
      </c>
      <c r="D752" s="1515">
        <f t="shared" si="31"/>
        <v>4246359</v>
      </c>
      <c r="E752" s="1515">
        <f>SUM(E753:E757)</f>
        <v>424136</v>
      </c>
      <c r="F752" s="1515">
        <f>SUM(F753:F757)</f>
        <v>1176046</v>
      </c>
      <c r="G752" s="1515">
        <f>SUM(G753:G757)</f>
        <v>2340485</v>
      </c>
      <c r="H752" s="1515">
        <f t="shared" si="32"/>
        <v>3516531</v>
      </c>
      <c r="I752" s="1515">
        <f>SUM(I753:I757)</f>
        <v>305692</v>
      </c>
    </row>
    <row r="753" spans="2:11">
      <c r="B753" s="1624">
        <v>5.0999999999999996</v>
      </c>
      <c r="C753" s="1944" t="s">
        <v>310</v>
      </c>
      <c r="D753" s="1515">
        <f t="shared" si="31"/>
        <v>3474354</v>
      </c>
      <c r="E753" s="1515">
        <v>217372</v>
      </c>
      <c r="F753" s="1419">
        <v>1059260</v>
      </c>
      <c r="G753" s="1515">
        <v>2108066</v>
      </c>
      <c r="H753" s="1515">
        <f t="shared" si="32"/>
        <v>3167326</v>
      </c>
      <c r="I753" s="1515">
        <v>89656</v>
      </c>
    </row>
    <row r="754" spans="2:11">
      <c r="B754" s="1624">
        <v>5.2</v>
      </c>
      <c r="C754" s="1944" t="s">
        <v>776</v>
      </c>
      <c r="D754" s="1515">
        <f t="shared" si="31"/>
        <v>0</v>
      </c>
      <c r="E754" s="1515">
        <v>0</v>
      </c>
      <c r="F754" s="1419"/>
      <c r="G754" s="1515"/>
      <c r="H754" s="1515">
        <f t="shared" si="32"/>
        <v>0</v>
      </c>
      <c r="I754" s="1515">
        <v>0</v>
      </c>
    </row>
    <row r="755" spans="2:11">
      <c r="B755" s="1624">
        <v>5.3</v>
      </c>
      <c r="C755" s="1944" t="s">
        <v>777</v>
      </c>
      <c r="D755" s="1515">
        <f t="shared" si="31"/>
        <v>75591</v>
      </c>
      <c r="E755" s="1515">
        <v>0</v>
      </c>
      <c r="F755" s="1419">
        <v>953</v>
      </c>
      <c r="G755" s="1515">
        <v>1896</v>
      </c>
      <c r="H755" s="1515">
        <f t="shared" si="32"/>
        <v>2849</v>
      </c>
      <c r="I755" s="1515">
        <v>72742</v>
      </c>
    </row>
    <row r="756" spans="2:11">
      <c r="B756" s="1624">
        <v>5.4</v>
      </c>
      <c r="C756" s="1944" t="s">
        <v>778</v>
      </c>
      <c r="D756" s="1515">
        <f t="shared" si="31"/>
        <v>258360</v>
      </c>
      <c r="E756" s="1515">
        <v>0</v>
      </c>
      <c r="F756" s="1419">
        <v>59327</v>
      </c>
      <c r="G756" s="1515">
        <v>118069</v>
      </c>
      <c r="H756" s="1515">
        <f t="shared" si="32"/>
        <v>177396</v>
      </c>
      <c r="I756" s="1515">
        <v>80964</v>
      </c>
    </row>
    <row r="757" spans="2:11" ht="15.75" customHeight="1">
      <c r="B757" s="1624">
        <v>5.5</v>
      </c>
      <c r="C757" s="1944" t="s">
        <v>779</v>
      </c>
      <c r="D757" s="1515">
        <f t="shared" si="31"/>
        <v>438054</v>
      </c>
      <c r="E757" s="1515">
        <v>206764</v>
      </c>
      <c r="F757" s="1419">
        <v>56506</v>
      </c>
      <c r="G757" s="1515">
        <v>112454</v>
      </c>
      <c r="H757" s="1515">
        <f t="shared" si="32"/>
        <v>168960</v>
      </c>
      <c r="I757" s="1515">
        <v>62330</v>
      </c>
    </row>
    <row r="758" spans="2:11">
      <c r="B758" s="1624"/>
      <c r="C758" s="1944" t="s">
        <v>855</v>
      </c>
      <c r="D758" s="1515">
        <f t="shared" si="31"/>
        <v>0</v>
      </c>
      <c r="E758" s="1515"/>
      <c r="F758" s="1419"/>
      <c r="G758" s="1515"/>
      <c r="H758" s="1515">
        <f t="shared" si="32"/>
        <v>0</v>
      </c>
      <c r="I758" s="1515"/>
      <c r="K758" s="1300"/>
    </row>
    <row r="759" spans="2:11">
      <c r="B759" s="1624"/>
      <c r="C759" s="1948" t="s">
        <v>792</v>
      </c>
      <c r="D759" s="1515">
        <f t="shared" si="31"/>
        <v>0</v>
      </c>
      <c r="E759" s="1515"/>
      <c r="F759" s="1419"/>
      <c r="G759" s="1515"/>
      <c r="H759" s="1515">
        <f t="shared" si="32"/>
        <v>0</v>
      </c>
      <c r="I759" s="1515"/>
    </row>
    <row r="760" spans="2:11">
      <c r="B760" s="1624"/>
      <c r="C760" s="1944"/>
      <c r="D760" s="1515">
        <f t="shared" si="31"/>
        <v>0</v>
      </c>
      <c r="E760" s="1515"/>
      <c r="F760" s="1419"/>
      <c r="G760" s="1515"/>
      <c r="H760" s="1515">
        <f t="shared" si="32"/>
        <v>0</v>
      </c>
      <c r="I760" s="1515"/>
    </row>
    <row r="761" spans="2:11">
      <c r="B761" s="1624">
        <v>6</v>
      </c>
      <c r="C761" s="1943" t="s">
        <v>781</v>
      </c>
      <c r="D761" s="1516">
        <f t="shared" si="31"/>
        <v>13866377</v>
      </c>
      <c r="E761" s="1516">
        <f>E750+E752</f>
        <v>424136</v>
      </c>
      <c r="F761" s="1516">
        <f>F750+F752</f>
        <v>1866382</v>
      </c>
      <c r="G761" s="1516">
        <f>G750+G752</f>
        <v>11102353</v>
      </c>
      <c r="H761" s="1516">
        <f t="shared" si="32"/>
        <v>12968735</v>
      </c>
      <c r="I761" s="1516">
        <f>I750+I752</f>
        <v>473506</v>
      </c>
    </row>
    <row r="762" spans="2:11">
      <c r="B762" s="1624"/>
      <c r="C762" s="1943"/>
      <c r="D762" s="1515">
        <f t="shared" si="31"/>
        <v>0</v>
      </c>
      <c r="E762" s="1515"/>
      <c r="F762" s="1419"/>
      <c r="G762" s="1515"/>
      <c r="H762" s="1515">
        <f t="shared" si="32"/>
        <v>0</v>
      </c>
      <c r="I762" s="1515"/>
    </row>
    <row r="763" spans="2:11">
      <c r="B763" s="1624">
        <v>7</v>
      </c>
      <c r="C763" s="1944" t="s">
        <v>782</v>
      </c>
      <c r="D763" s="1515">
        <f t="shared" si="31"/>
        <v>2828188</v>
      </c>
      <c r="E763" s="1515">
        <v>0</v>
      </c>
      <c r="F763" s="1419">
        <v>1461968</v>
      </c>
      <c r="G763" s="1515">
        <v>1364348</v>
      </c>
      <c r="H763" s="1515">
        <f t="shared" si="32"/>
        <v>2826316</v>
      </c>
      <c r="I763" s="1515">
        <v>1872</v>
      </c>
    </row>
    <row r="764" spans="2:11">
      <c r="B764" s="1624">
        <v>8</v>
      </c>
      <c r="C764" s="1944" t="s">
        <v>783</v>
      </c>
      <c r="D764" s="1515">
        <f t="shared" si="31"/>
        <v>-154455</v>
      </c>
      <c r="E764" s="1515"/>
      <c r="F764" s="1419">
        <v>-78031</v>
      </c>
      <c r="G764" s="1515">
        <v>-72820</v>
      </c>
      <c r="H764" s="1515">
        <f t="shared" si="32"/>
        <v>-150851</v>
      </c>
      <c r="I764" s="1515">
        <v>-3604</v>
      </c>
    </row>
    <row r="765" spans="2:11">
      <c r="B765" s="1624">
        <v>9</v>
      </c>
      <c r="C765" s="1944" t="s">
        <v>784</v>
      </c>
      <c r="D765" s="1515">
        <f t="shared" si="31"/>
        <v>94536</v>
      </c>
      <c r="E765" s="1515"/>
      <c r="F765" s="1419">
        <v>46948</v>
      </c>
      <c r="G765" s="1515">
        <v>43813</v>
      </c>
      <c r="H765" s="1515">
        <f t="shared" si="32"/>
        <v>90761</v>
      </c>
      <c r="I765" s="1515">
        <v>3775</v>
      </c>
    </row>
    <row r="766" spans="2:11">
      <c r="B766" s="1624">
        <v>10</v>
      </c>
      <c r="C766" s="1949" t="s">
        <v>785</v>
      </c>
      <c r="D766" s="1515">
        <f t="shared" si="31"/>
        <v>-89234</v>
      </c>
      <c r="E766" s="1515">
        <v>0</v>
      </c>
      <c r="F766" s="1419">
        <v>-46066</v>
      </c>
      <c r="G766" s="1515">
        <v>-42990</v>
      </c>
      <c r="H766" s="1515">
        <f t="shared" si="32"/>
        <v>-89056</v>
      </c>
      <c r="I766" s="1515">
        <v>-178</v>
      </c>
    </row>
    <row r="767" spans="2:11">
      <c r="B767" s="1624">
        <v>11</v>
      </c>
      <c r="C767" s="1944" t="s">
        <v>786</v>
      </c>
      <c r="D767" s="1515">
        <f t="shared" si="31"/>
        <v>2709661</v>
      </c>
      <c r="E767" s="1515">
        <v>0</v>
      </c>
      <c r="F767" s="1419">
        <v>232595</v>
      </c>
      <c r="G767" s="1515">
        <v>2279191</v>
      </c>
      <c r="H767" s="1515">
        <f t="shared" si="32"/>
        <v>2511786</v>
      </c>
      <c r="I767" s="1515">
        <v>197875</v>
      </c>
    </row>
    <row r="768" spans="2:11">
      <c r="B768" s="2233">
        <v>12</v>
      </c>
      <c r="C768" s="2237" t="s">
        <v>997</v>
      </c>
      <c r="D768" s="1515">
        <f t="shared" si="31"/>
        <v>-3381934</v>
      </c>
      <c r="E768" s="1515"/>
      <c r="F768" s="1419"/>
      <c r="G768" s="1515">
        <v>-3393900</v>
      </c>
      <c r="H768" s="1515">
        <f t="shared" si="32"/>
        <v>-3393900</v>
      </c>
      <c r="I768" s="1515">
        <v>11966</v>
      </c>
    </row>
    <row r="769" spans="2:9">
      <c r="B769" s="1624">
        <v>13</v>
      </c>
      <c r="C769" s="2238" t="s">
        <v>1062</v>
      </c>
      <c r="D769" s="1515">
        <f t="shared" si="31"/>
        <v>2006762</v>
      </c>
      <c r="E769" s="1515">
        <f>SUM(E763:E768)</f>
        <v>0</v>
      </c>
      <c r="F769" s="1515">
        <f>SUM(F763:F768)</f>
        <v>1617414</v>
      </c>
      <c r="G769" s="1515">
        <f>SUM(G763:G768)</f>
        <v>177642</v>
      </c>
      <c r="H769" s="1515">
        <f t="shared" si="32"/>
        <v>1795056</v>
      </c>
      <c r="I769" s="1515">
        <f>SUM(I763:I768)</f>
        <v>211706</v>
      </c>
    </row>
    <row r="770" spans="2:9" ht="15.75" customHeight="1">
      <c r="B770" s="2234"/>
      <c r="C770" s="1944"/>
      <c r="D770" s="1515">
        <f t="shared" si="31"/>
        <v>0</v>
      </c>
      <c r="E770" s="1515"/>
      <c r="F770" s="1419"/>
      <c r="G770" s="1515"/>
      <c r="H770" s="1515">
        <f t="shared" si="32"/>
        <v>0</v>
      </c>
      <c r="I770" s="1515"/>
    </row>
    <row r="771" spans="2:9" ht="17.25" customHeight="1">
      <c r="B771" s="1624">
        <v>14</v>
      </c>
      <c r="C771" s="1949" t="s">
        <v>864</v>
      </c>
      <c r="D771" s="1515">
        <f t="shared" si="31"/>
        <v>1841151</v>
      </c>
      <c r="E771" s="1515"/>
      <c r="F771" s="1419">
        <v>66964</v>
      </c>
      <c r="G771" s="1515">
        <v>1763878</v>
      </c>
      <c r="H771" s="1515">
        <f t="shared" si="32"/>
        <v>1830842</v>
      </c>
      <c r="I771" s="1515">
        <v>10309</v>
      </c>
    </row>
    <row r="772" spans="2:9" ht="17.25" customHeight="1">
      <c r="B772" s="1624">
        <v>15</v>
      </c>
      <c r="C772" s="1944" t="s">
        <v>793</v>
      </c>
      <c r="D772" s="1515">
        <f t="shared" si="31"/>
        <v>0</v>
      </c>
      <c r="E772" s="1515"/>
      <c r="F772" s="1419"/>
      <c r="G772" s="1515"/>
      <c r="H772" s="1515">
        <f t="shared" si="32"/>
        <v>0</v>
      </c>
      <c r="I772" s="1515">
        <v>0</v>
      </c>
    </row>
    <row r="773" spans="2:9">
      <c r="B773" s="1624">
        <v>16</v>
      </c>
      <c r="C773" s="1949" t="s">
        <v>788</v>
      </c>
      <c r="D773" s="1515">
        <f t="shared" si="31"/>
        <v>2634336</v>
      </c>
      <c r="E773" s="1515">
        <v>63942</v>
      </c>
      <c r="F773" s="1419">
        <v>155426</v>
      </c>
      <c r="G773" s="1515">
        <v>2355228</v>
      </c>
      <c r="H773" s="1515">
        <f t="shared" si="32"/>
        <v>2510654</v>
      </c>
      <c r="I773" s="1515">
        <v>59740</v>
      </c>
    </row>
    <row r="774" spans="2:9" ht="17.25" customHeight="1">
      <c r="B774" s="1624">
        <v>17</v>
      </c>
      <c r="C774" s="1944" t="s">
        <v>789</v>
      </c>
      <c r="D774" s="1515">
        <f t="shared" si="31"/>
        <v>0</v>
      </c>
      <c r="E774" s="1515"/>
      <c r="F774" s="1419"/>
      <c r="G774" s="1515"/>
      <c r="H774" s="1515">
        <f t="shared" si="32"/>
        <v>0</v>
      </c>
      <c r="I774" s="1515">
        <v>0</v>
      </c>
    </row>
    <row r="775" spans="2:9">
      <c r="B775" s="1624">
        <v>18</v>
      </c>
      <c r="C775" s="1944" t="s">
        <v>790</v>
      </c>
      <c r="D775" s="1515">
        <f t="shared" si="31"/>
        <v>0</v>
      </c>
      <c r="E775" s="1515"/>
      <c r="F775" s="1419"/>
      <c r="G775" s="1515"/>
      <c r="H775" s="1515">
        <f t="shared" si="32"/>
        <v>0</v>
      </c>
      <c r="I775" s="1515">
        <v>0</v>
      </c>
    </row>
    <row r="776" spans="2:9">
      <c r="B776" s="2235">
        <v>19</v>
      </c>
      <c r="C776" s="1943" t="s">
        <v>1063</v>
      </c>
      <c r="D776" s="1515">
        <f t="shared" si="31"/>
        <v>2634336</v>
      </c>
      <c r="E776" s="1515">
        <f>SUM(E772:E775)</f>
        <v>63942</v>
      </c>
      <c r="F776" s="1515">
        <f>SUM(F772:F775)</f>
        <v>155426</v>
      </c>
      <c r="G776" s="1515">
        <f>SUM(G772:G775)</f>
        <v>2355228</v>
      </c>
      <c r="H776" s="1515">
        <f t="shared" si="32"/>
        <v>2510654</v>
      </c>
      <c r="I776" s="1515">
        <f>SUM(I772:I775)</f>
        <v>59740</v>
      </c>
    </row>
    <row r="777" spans="2:9">
      <c r="B777" s="1624"/>
      <c r="C777" s="1943"/>
      <c r="D777" s="1515">
        <f t="shared" si="31"/>
        <v>0</v>
      </c>
      <c r="E777" s="1515"/>
      <c r="F777" s="1419"/>
      <c r="G777" s="1515"/>
      <c r="H777" s="1515">
        <f t="shared" si="32"/>
        <v>0</v>
      </c>
      <c r="I777" s="1515"/>
    </row>
    <row r="778" spans="2:9">
      <c r="B778" s="1624">
        <v>20</v>
      </c>
      <c r="C778" s="1943" t="s">
        <v>1064</v>
      </c>
      <c r="D778" s="1515">
        <f t="shared" si="31"/>
        <v>7384128</v>
      </c>
      <c r="E778" s="1515">
        <f>E761-E769-E771-E776</f>
        <v>360194</v>
      </c>
      <c r="F778" s="1515">
        <f>F761-F769-F771-F776</f>
        <v>26578</v>
      </c>
      <c r="G778" s="1515">
        <f>G761-G769-G771-G776</f>
        <v>6805605</v>
      </c>
      <c r="H778" s="1515">
        <f t="shared" si="32"/>
        <v>6832183</v>
      </c>
      <c r="I778" s="1515">
        <f>I761-I769-I771-I776</f>
        <v>191751</v>
      </c>
    </row>
    <row r="779" spans="2:9">
      <c r="B779" s="2233">
        <v>21</v>
      </c>
      <c r="C779" s="1944" t="s">
        <v>791</v>
      </c>
      <c r="D779" s="1515">
        <f t="shared" si="31"/>
        <v>0</v>
      </c>
      <c r="E779" s="1515"/>
      <c r="F779" s="1419"/>
      <c r="G779" s="1515"/>
      <c r="H779" s="1515">
        <f t="shared" si="32"/>
        <v>0</v>
      </c>
      <c r="I779" s="1515"/>
    </row>
    <row r="780" spans="2:9" ht="14.25" customHeight="1">
      <c r="B780" s="1624"/>
      <c r="C780" s="2239"/>
      <c r="D780" s="1515">
        <f t="shared" si="31"/>
        <v>0</v>
      </c>
      <c r="E780" s="1515"/>
      <c r="F780" s="1419"/>
      <c r="G780" s="1515"/>
      <c r="H780" s="1515">
        <f t="shared" si="32"/>
        <v>0</v>
      </c>
      <c r="I780" s="1515"/>
    </row>
    <row r="781" spans="2:9" ht="13.5" thickBot="1">
      <c r="B781" s="1629">
        <v>22</v>
      </c>
      <c r="C781" s="1517" t="s">
        <v>1065</v>
      </c>
      <c r="D781" s="1518">
        <f t="shared" si="31"/>
        <v>7384128</v>
      </c>
      <c r="E781" s="1518">
        <f>E778-E779</f>
        <v>360194</v>
      </c>
      <c r="F781" s="1518">
        <f>F778-F779</f>
        <v>26578</v>
      </c>
      <c r="G781" s="1518">
        <f>G778-G779</f>
        <v>6805605</v>
      </c>
      <c r="H781" s="1518">
        <f t="shared" si="32"/>
        <v>6832183</v>
      </c>
      <c r="I781" s="1518">
        <f>I778-I779</f>
        <v>191751</v>
      </c>
    </row>
    <row r="782" spans="2:9">
      <c r="B782" s="1510"/>
      <c r="C782" s="1310"/>
      <c r="D782" s="1310"/>
      <c r="E782" s="1310"/>
      <c r="F782" s="1310"/>
      <c r="G782" s="1310"/>
      <c r="H782" s="1310"/>
      <c r="I782" s="1310"/>
    </row>
    <row r="783" spans="2:9">
      <c r="B783" s="1510"/>
      <c r="C783" s="1310"/>
      <c r="D783" s="1310"/>
      <c r="E783" s="1310"/>
      <c r="F783" s="1310"/>
      <c r="G783" s="1310"/>
      <c r="H783" s="1310"/>
      <c r="I783" s="1310">
        <v>62</v>
      </c>
    </row>
    <row r="784" spans="2:9">
      <c r="B784" s="1510"/>
      <c r="C784" s="1310"/>
      <c r="D784" s="1310"/>
      <c r="E784" s="1310"/>
      <c r="F784" s="1310"/>
      <c r="G784" s="1310"/>
      <c r="H784" s="1310"/>
      <c r="I784" s="1310"/>
    </row>
    <row r="785" spans="2:9">
      <c r="B785" s="1510"/>
      <c r="C785" s="2579" t="s">
        <v>1083</v>
      </c>
      <c r="D785" s="2579"/>
      <c r="E785" s="2579"/>
      <c r="F785" s="2579"/>
      <c r="G785" s="1310"/>
      <c r="H785" s="1310"/>
      <c r="I785" s="1310"/>
    </row>
    <row r="786" spans="2:9" ht="13.5" thickBot="1">
      <c r="B786" s="1510"/>
      <c r="C786" s="2117"/>
      <c r="D786" s="2117"/>
      <c r="E786" s="2117"/>
      <c r="F786" s="2117"/>
      <c r="G786" s="1310"/>
      <c r="H786" s="1310"/>
      <c r="I786" s="1310"/>
    </row>
    <row r="787" spans="2:9" ht="13.5" thickBot="1">
      <c r="B787" s="2535" t="s">
        <v>666</v>
      </c>
      <c r="C787" s="2536"/>
      <c r="D787" s="1310"/>
      <c r="E787" s="1310"/>
      <c r="F787" s="1310"/>
      <c r="G787" s="1310"/>
      <c r="H787" s="1982"/>
      <c r="I787" s="2118" t="s">
        <v>885</v>
      </c>
    </row>
    <row r="788" spans="2:9" ht="13.5" thickBot="1">
      <c r="B788" s="2580" t="s">
        <v>863</v>
      </c>
      <c r="C788" s="2582"/>
      <c r="D788" s="2590" t="s">
        <v>719</v>
      </c>
      <c r="E788" s="2537" t="s">
        <v>771</v>
      </c>
      <c r="F788" s="2593" t="s">
        <v>914</v>
      </c>
      <c r="G788" s="2594"/>
      <c r="H788" s="2594"/>
      <c r="I788" s="2595"/>
    </row>
    <row r="789" spans="2:9" ht="15.75" customHeight="1" thickBot="1">
      <c r="B789" s="2581"/>
      <c r="C789" s="2583"/>
      <c r="D789" s="2591"/>
      <c r="E789" s="2538"/>
      <c r="F789" s="2596" t="s">
        <v>772</v>
      </c>
      <c r="G789" s="2597"/>
      <c r="H789" s="2598"/>
      <c r="I789" s="2608" t="s">
        <v>866</v>
      </c>
    </row>
    <row r="790" spans="2:9" ht="26.25" thickBot="1">
      <c r="B790" s="2581"/>
      <c r="C790" s="2583"/>
      <c r="D790" s="2592"/>
      <c r="E790" s="2539"/>
      <c r="F790" s="1630" t="s">
        <v>723</v>
      </c>
      <c r="G790" s="1613" t="s">
        <v>724</v>
      </c>
      <c r="H790" s="1630" t="s">
        <v>2</v>
      </c>
      <c r="I790" s="2609"/>
    </row>
    <row r="791" spans="2:9" ht="13.5" thickBot="1">
      <c r="B791" s="2581"/>
      <c r="C791" s="2583"/>
      <c r="D791" s="2107">
        <v>1</v>
      </c>
      <c r="E791" s="2599">
        <v>2</v>
      </c>
      <c r="F791" s="2601">
        <v>3</v>
      </c>
      <c r="G791" s="2599">
        <v>4</v>
      </c>
      <c r="H791" s="2108">
        <v>5</v>
      </c>
      <c r="I791" s="2599">
        <v>6</v>
      </c>
    </row>
    <row r="792" spans="2:9" ht="13.5" thickBot="1">
      <c r="B792" s="2581"/>
      <c r="C792" s="2584"/>
      <c r="D792" s="2106" t="s">
        <v>867</v>
      </c>
      <c r="E792" s="2600"/>
      <c r="F792" s="2602"/>
      <c r="G792" s="2600"/>
      <c r="H792" s="2112" t="s">
        <v>729</v>
      </c>
      <c r="I792" s="2600"/>
    </row>
    <row r="793" spans="2:9">
      <c r="B793" s="1623">
        <v>1</v>
      </c>
      <c r="C793" s="2236" t="s">
        <v>165</v>
      </c>
      <c r="D793" s="1626">
        <f>E793+H793+I793</f>
        <v>8010.3270000000002</v>
      </c>
      <c r="E793" s="1515"/>
      <c r="F793" s="1419">
        <v>7695.3760000000002</v>
      </c>
      <c r="G793" s="1515">
        <v>314.95100000000002</v>
      </c>
      <c r="H793" s="1626">
        <f>G793+F793</f>
        <v>8010.3270000000002</v>
      </c>
      <c r="I793" s="1515"/>
    </row>
    <row r="794" spans="2:9">
      <c r="B794" s="1624"/>
      <c r="C794" s="1944"/>
      <c r="D794" s="1515">
        <f t="shared" ref="D794:D830" si="33">E794+H794+I794</f>
        <v>0</v>
      </c>
      <c r="E794" s="1515"/>
      <c r="F794" s="1419"/>
      <c r="G794" s="1515"/>
      <c r="H794" s="1515">
        <f t="shared" ref="H794:H830" si="34">G794+F794</f>
        <v>0</v>
      </c>
      <c r="I794" s="1515"/>
    </row>
    <row r="795" spans="2:9">
      <c r="B795" s="1624">
        <v>2</v>
      </c>
      <c r="C795" s="1945" t="s">
        <v>773</v>
      </c>
      <c r="D795" s="1515">
        <f t="shared" si="33"/>
        <v>0</v>
      </c>
      <c r="E795" s="1515"/>
      <c r="F795" s="1419"/>
      <c r="G795" s="1515"/>
      <c r="H795" s="1515">
        <f t="shared" si="34"/>
        <v>0</v>
      </c>
      <c r="I795" s="1515"/>
    </row>
    <row r="796" spans="2:9">
      <c r="B796" s="1624"/>
      <c r="C796" s="1945"/>
      <c r="D796" s="1515">
        <f t="shared" si="33"/>
        <v>0</v>
      </c>
      <c r="E796" s="1515"/>
      <c r="F796" s="1419"/>
      <c r="G796" s="1515"/>
      <c r="H796" s="1515">
        <f t="shared" si="34"/>
        <v>0</v>
      </c>
      <c r="I796" s="1515"/>
    </row>
    <row r="797" spans="2:9">
      <c r="B797" s="1624">
        <v>3</v>
      </c>
      <c r="C797" s="1946" t="s">
        <v>774</v>
      </c>
      <c r="D797" s="1515">
        <f t="shared" si="33"/>
        <v>0</v>
      </c>
      <c r="E797" s="1515"/>
      <c r="F797" s="1419"/>
      <c r="G797" s="1515"/>
      <c r="H797" s="1515">
        <f t="shared" si="34"/>
        <v>0</v>
      </c>
      <c r="I797" s="1515"/>
    </row>
    <row r="798" spans="2:9">
      <c r="B798" s="1624"/>
      <c r="C798" s="1944"/>
      <c r="D798" s="1515">
        <f t="shared" si="33"/>
        <v>0</v>
      </c>
      <c r="E798" s="1515"/>
      <c r="F798" s="1419"/>
      <c r="G798" s="1515"/>
      <c r="H798" s="1515">
        <f t="shared" si="34"/>
        <v>0</v>
      </c>
      <c r="I798" s="1515"/>
    </row>
    <row r="799" spans="2:9" ht="13.5" customHeight="1">
      <c r="B799" s="1624">
        <v>4</v>
      </c>
      <c r="C799" s="1947" t="s">
        <v>915</v>
      </c>
      <c r="D799" s="1516">
        <f t="shared" si="33"/>
        <v>8010.3270000000002</v>
      </c>
      <c r="E799" s="1516">
        <f>E793-E795+E797</f>
        <v>0</v>
      </c>
      <c r="F799" s="1516">
        <f>F793-F795+F797</f>
        <v>7695.3760000000002</v>
      </c>
      <c r="G799" s="1516">
        <f>G793-G795+G797</f>
        <v>314.95100000000002</v>
      </c>
      <c r="H799" s="1516">
        <f t="shared" si="34"/>
        <v>8010.3270000000002</v>
      </c>
      <c r="I799" s="1516">
        <f>I793-I795+I797</f>
        <v>0</v>
      </c>
    </row>
    <row r="800" spans="2:9">
      <c r="B800" s="1624"/>
      <c r="C800" s="1947"/>
      <c r="D800" s="1515">
        <f t="shared" si="33"/>
        <v>0</v>
      </c>
      <c r="E800" s="1515"/>
      <c r="F800" s="1515"/>
      <c r="G800" s="1515"/>
      <c r="H800" s="1515">
        <f t="shared" si="34"/>
        <v>0</v>
      </c>
      <c r="I800" s="1515"/>
    </row>
    <row r="801" spans="2:11">
      <c r="B801" s="1624">
        <v>5</v>
      </c>
      <c r="C801" s="1947" t="s">
        <v>775</v>
      </c>
      <c r="D801" s="1515">
        <f t="shared" si="33"/>
        <v>28109.44601</v>
      </c>
      <c r="E801" s="1515">
        <f>SUM(E802:E806)</f>
        <v>0</v>
      </c>
      <c r="F801" s="1515">
        <f>SUM(F802:F806)</f>
        <v>23383.755127525641</v>
      </c>
      <c r="G801" s="1515">
        <f>SUM(G802:G806)</f>
        <v>4725.6908824743587</v>
      </c>
      <c r="H801" s="1515">
        <f t="shared" si="34"/>
        <v>28109.44601</v>
      </c>
      <c r="I801" s="1515">
        <f>SUM(I802:I806)</f>
        <v>0</v>
      </c>
    </row>
    <row r="802" spans="2:11">
      <c r="B802" s="1624">
        <v>5.0999999999999996</v>
      </c>
      <c r="C802" s="1944" t="s">
        <v>310</v>
      </c>
      <c r="D802" s="1515">
        <f t="shared" si="33"/>
        <v>22026.589830000001</v>
      </c>
      <c r="E802" s="1515"/>
      <c r="F802" s="1419">
        <v>17963.015057525641</v>
      </c>
      <c r="G802" s="1515">
        <v>4063.5747724743592</v>
      </c>
      <c r="H802" s="1515">
        <f t="shared" si="34"/>
        <v>22026.589830000001</v>
      </c>
      <c r="I802" s="1515"/>
    </row>
    <row r="803" spans="2:11">
      <c r="B803" s="1624">
        <v>5.2</v>
      </c>
      <c r="C803" s="1944" t="s">
        <v>776</v>
      </c>
      <c r="D803" s="1515">
        <f t="shared" si="33"/>
        <v>0</v>
      </c>
      <c r="E803" s="1515"/>
      <c r="F803" s="1419"/>
      <c r="G803" s="1515"/>
      <c r="H803" s="1515">
        <f t="shared" si="34"/>
        <v>0</v>
      </c>
      <c r="I803" s="1515"/>
    </row>
    <row r="804" spans="2:11">
      <c r="B804" s="1624">
        <v>5.3</v>
      </c>
      <c r="C804" s="1944" t="s">
        <v>777</v>
      </c>
      <c r="D804" s="1515">
        <f t="shared" si="33"/>
        <v>0</v>
      </c>
      <c r="E804" s="1515"/>
      <c r="F804" s="1419"/>
      <c r="G804" s="1515"/>
      <c r="H804" s="1515">
        <f t="shared" si="34"/>
        <v>0</v>
      </c>
      <c r="I804" s="1515"/>
    </row>
    <row r="805" spans="2:11" ht="24.75" customHeight="1">
      <c r="B805" s="1624">
        <v>5.4</v>
      </c>
      <c r="C805" s="1944" t="s">
        <v>778</v>
      </c>
      <c r="D805" s="1515">
        <f t="shared" si="33"/>
        <v>307.85759999999999</v>
      </c>
      <c r="E805" s="1515"/>
      <c r="F805" s="1419">
        <v>307.85759999999999</v>
      </c>
      <c r="G805" s="1515"/>
      <c r="H805" s="1515">
        <f t="shared" si="34"/>
        <v>307.85759999999999</v>
      </c>
      <c r="I805" s="1515"/>
    </row>
    <row r="806" spans="2:11">
      <c r="B806" s="1624">
        <v>5.5</v>
      </c>
      <c r="C806" s="1944" t="s">
        <v>779</v>
      </c>
      <c r="D806" s="1515">
        <f t="shared" si="33"/>
        <v>5774.9985799999995</v>
      </c>
      <c r="E806" s="1515"/>
      <c r="F806" s="1419">
        <v>5112.8824699999996</v>
      </c>
      <c r="G806" s="1515">
        <v>662.11610999999994</v>
      </c>
      <c r="H806" s="1515">
        <f t="shared" si="34"/>
        <v>5774.9985799999995</v>
      </c>
      <c r="I806" s="1515"/>
    </row>
    <row r="807" spans="2:11">
      <c r="B807" s="1624"/>
      <c r="C807" s="1944" t="s">
        <v>855</v>
      </c>
      <c r="D807" s="1515">
        <f t="shared" si="33"/>
        <v>0</v>
      </c>
      <c r="E807" s="1515"/>
      <c r="F807" s="1419"/>
      <c r="G807" s="1515"/>
      <c r="H807" s="1515">
        <f t="shared" si="34"/>
        <v>0</v>
      </c>
      <c r="I807" s="1515"/>
    </row>
    <row r="808" spans="2:11">
      <c r="B808" s="1624"/>
      <c r="C808" s="1948" t="s">
        <v>792</v>
      </c>
      <c r="D808" s="1515">
        <f t="shared" si="33"/>
        <v>0</v>
      </c>
      <c r="E808" s="1515"/>
      <c r="F808" s="1419"/>
      <c r="G808" s="1515"/>
      <c r="H808" s="1515">
        <f t="shared" si="34"/>
        <v>0</v>
      </c>
      <c r="I808" s="1515"/>
    </row>
    <row r="809" spans="2:11">
      <c r="B809" s="1624"/>
      <c r="C809" s="1944"/>
      <c r="D809" s="1515">
        <f t="shared" si="33"/>
        <v>0</v>
      </c>
      <c r="E809" s="1515"/>
      <c r="F809" s="1419"/>
      <c r="G809" s="1515"/>
      <c r="H809" s="1515">
        <f t="shared" si="34"/>
        <v>0</v>
      </c>
      <c r="I809" s="1515"/>
    </row>
    <row r="810" spans="2:11">
      <c r="B810" s="1624">
        <v>6</v>
      </c>
      <c r="C810" s="1943" t="s">
        <v>781</v>
      </c>
      <c r="D810" s="1516">
        <f t="shared" si="33"/>
        <v>36119.773009999997</v>
      </c>
      <c r="E810" s="1516">
        <f>E799+E801</f>
        <v>0</v>
      </c>
      <c r="F810" s="1516">
        <f>F799+F801</f>
        <v>31079.131127525641</v>
      </c>
      <c r="G810" s="1516">
        <f>G799+G801</f>
        <v>5040.6418824743587</v>
      </c>
      <c r="H810" s="1516">
        <f t="shared" si="34"/>
        <v>36119.773009999997</v>
      </c>
      <c r="I810" s="1516">
        <f>I799+I801</f>
        <v>0</v>
      </c>
      <c r="J810" s="1313"/>
      <c r="K810" s="1300"/>
    </row>
    <row r="811" spans="2:11">
      <c r="B811" s="1624"/>
      <c r="C811" s="1943"/>
      <c r="D811" s="1515">
        <f t="shared" si="33"/>
        <v>0</v>
      </c>
      <c r="E811" s="1515"/>
      <c r="F811" s="1419"/>
      <c r="G811" s="1515"/>
      <c r="H811" s="1515">
        <f t="shared" si="34"/>
        <v>0</v>
      </c>
      <c r="I811" s="1515"/>
    </row>
    <row r="812" spans="2:11">
      <c r="B812" s="1624">
        <v>7</v>
      </c>
      <c r="C812" s="1944" t="s">
        <v>782</v>
      </c>
      <c r="D812" s="1515">
        <f t="shared" si="33"/>
        <v>58154.908230000001</v>
      </c>
      <c r="E812" s="1515"/>
      <c r="F812" s="1419">
        <v>58088.348230000003</v>
      </c>
      <c r="G812" s="1515">
        <v>66.56</v>
      </c>
      <c r="H812" s="1515">
        <f t="shared" si="34"/>
        <v>58154.908230000001</v>
      </c>
      <c r="I812" s="1515"/>
    </row>
    <row r="813" spans="2:11">
      <c r="B813" s="1624">
        <v>8</v>
      </c>
      <c r="C813" s="1944" t="s">
        <v>783</v>
      </c>
      <c r="D813" s="1515">
        <f t="shared" si="33"/>
        <v>0</v>
      </c>
      <c r="E813" s="1515"/>
      <c r="F813" s="1419"/>
      <c r="G813" s="1515"/>
      <c r="H813" s="1515">
        <f t="shared" si="34"/>
        <v>0</v>
      </c>
      <c r="I813" s="1515"/>
    </row>
    <row r="814" spans="2:11">
      <c r="B814" s="1624">
        <v>9</v>
      </c>
      <c r="C814" s="1944" t="s">
        <v>784</v>
      </c>
      <c r="D814" s="1515">
        <f t="shared" si="33"/>
        <v>0</v>
      </c>
      <c r="E814" s="1515"/>
      <c r="F814" s="1419"/>
      <c r="G814" s="1515"/>
      <c r="H814" s="1515">
        <f t="shared" si="34"/>
        <v>0</v>
      </c>
      <c r="I814" s="1515"/>
    </row>
    <row r="815" spans="2:11">
      <c r="B815" s="1624">
        <v>10</v>
      </c>
      <c r="C815" s="1949" t="s">
        <v>785</v>
      </c>
      <c r="D815" s="1515">
        <f t="shared" si="33"/>
        <v>0</v>
      </c>
      <c r="E815" s="1515"/>
      <c r="F815" s="1419"/>
      <c r="G815" s="1515"/>
      <c r="H815" s="1515">
        <f t="shared" si="34"/>
        <v>0</v>
      </c>
      <c r="I815" s="1515"/>
    </row>
    <row r="816" spans="2:11">
      <c r="B816" s="1624">
        <v>11</v>
      </c>
      <c r="C816" s="1944" t="s">
        <v>786</v>
      </c>
      <c r="D816" s="1515">
        <f t="shared" si="33"/>
        <v>-61053.565040000001</v>
      </c>
      <c r="E816" s="1515"/>
      <c r="F816" s="1419">
        <v>-64493.518662579896</v>
      </c>
      <c r="G816" s="1515">
        <v>3439.9536225798975</v>
      </c>
      <c r="H816" s="1515">
        <f t="shared" si="34"/>
        <v>-61053.565040000001</v>
      </c>
      <c r="I816" s="1515"/>
    </row>
    <row r="817" spans="2:9">
      <c r="B817" s="2233">
        <v>12</v>
      </c>
      <c r="C817" s="2237" t="s">
        <v>997</v>
      </c>
      <c r="D817" s="1515">
        <f t="shared" si="33"/>
        <v>0</v>
      </c>
      <c r="E817" s="1515"/>
      <c r="F817" s="1419"/>
      <c r="G817" s="1515"/>
      <c r="H817" s="1515">
        <f t="shared" si="34"/>
        <v>0</v>
      </c>
      <c r="I817" s="1515"/>
    </row>
    <row r="818" spans="2:9">
      <c r="B818" s="1624">
        <v>13</v>
      </c>
      <c r="C818" s="2238" t="s">
        <v>1062</v>
      </c>
      <c r="D818" s="1515">
        <f t="shared" si="33"/>
        <v>-2898.6568099999954</v>
      </c>
      <c r="E818" s="1515">
        <f>SUM(E812:E817)</f>
        <v>0</v>
      </c>
      <c r="F818" s="1515">
        <f>SUM(F812:F817)</f>
        <v>-6405.1704325798928</v>
      </c>
      <c r="G818" s="1515">
        <f>SUM(G812:G817)</f>
        <v>3506.5136225798974</v>
      </c>
      <c r="H818" s="1515">
        <f t="shared" si="34"/>
        <v>-2898.6568099999954</v>
      </c>
      <c r="I818" s="1515">
        <f>SUM(I812:I817)</f>
        <v>0</v>
      </c>
    </row>
    <row r="819" spans="2:9">
      <c r="B819" s="2234"/>
      <c r="C819" s="1944"/>
      <c r="D819" s="1515">
        <f t="shared" si="33"/>
        <v>0</v>
      </c>
      <c r="E819" s="1515"/>
      <c r="F819" s="1419"/>
      <c r="G819" s="1515"/>
      <c r="H819" s="1515">
        <f t="shared" si="34"/>
        <v>0</v>
      </c>
      <c r="I819" s="1515"/>
    </row>
    <row r="820" spans="2:9">
      <c r="B820" s="1624">
        <v>14</v>
      </c>
      <c r="C820" s="1949" t="s">
        <v>864</v>
      </c>
      <c r="D820" s="1515">
        <f t="shared" si="33"/>
        <v>8.7029999999999996E-2</v>
      </c>
      <c r="E820" s="1515"/>
      <c r="F820" s="1419">
        <v>8.7029999999999996E-2</v>
      </c>
      <c r="G820" s="1515">
        <v>0</v>
      </c>
      <c r="H820" s="1515">
        <f t="shared" si="34"/>
        <v>8.7029999999999996E-2</v>
      </c>
      <c r="I820" s="1515"/>
    </row>
    <row r="821" spans="2:9">
      <c r="B821" s="1624">
        <v>15</v>
      </c>
      <c r="C821" s="1944" t="s">
        <v>793</v>
      </c>
      <c r="D821" s="1515">
        <f t="shared" si="33"/>
        <v>0</v>
      </c>
      <c r="E821" s="1515"/>
      <c r="F821" s="1419"/>
      <c r="G821" s="1515"/>
      <c r="H821" s="1515">
        <f t="shared" si="34"/>
        <v>0</v>
      </c>
      <c r="I821" s="1515"/>
    </row>
    <row r="822" spans="2:9">
      <c r="B822" s="1624">
        <v>16</v>
      </c>
      <c r="C822" s="1949" t="s">
        <v>788</v>
      </c>
      <c r="D822" s="1515">
        <f t="shared" si="33"/>
        <v>38904.022879999997</v>
      </c>
      <c r="E822" s="1515"/>
      <c r="F822" s="1419">
        <v>37374.389831301873</v>
      </c>
      <c r="G822" s="1515">
        <v>1529.6330486981221</v>
      </c>
      <c r="H822" s="1515">
        <f t="shared" si="34"/>
        <v>38904.022879999997</v>
      </c>
      <c r="I822" s="1515"/>
    </row>
    <row r="823" spans="2:9">
      <c r="B823" s="1624">
        <v>17</v>
      </c>
      <c r="C823" s="1944" t="s">
        <v>789</v>
      </c>
      <c r="D823" s="1515">
        <f t="shared" si="33"/>
        <v>0</v>
      </c>
      <c r="E823" s="1515"/>
      <c r="F823" s="1419"/>
      <c r="G823" s="1515"/>
      <c r="H823" s="1515">
        <f t="shared" si="34"/>
        <v>0</v>
      </c>
      <c r="I823" s="1515"/>
    </row>
    <row r="824" spans="2:9">
      <c r="B824" s="1624">
        <v>18</v>
      </c>
      <c r="C824" s="1944" t="s">
        <v>790</v>
      </c>
      <c r="D824" s="1515">
        <f t="shared" si="33"/>
        <v>114.32925</v>
      </c>
      <c r="E824" s="1515"/>
      <c r="F824" s="1419">
        <v>109.83403880365933</v>
      </c>
      <c r="G824" s="1515">
        <v>4.4952111963406738</v>
      </c>
      <c r="H824" s="1515">
        <f t="shared" si="34"/>
        <v>114.32925</v>
      </c>
      <c r="I824" s="1515"/>
    </row>
    <row r="825" spans="2:9">
      <c r="B825" s="2235">
        <v>19</v>
      </c>
      <c r="C825" s="1943" t="s">
        <v>1063</v>
      </c>
      <c r="D825" s="1515">
        <f t="shared" si="33"/>
        <v>39018.352129999992</v>
      </c>
      <c r="E825" s="1515">
        <f>SUM(E821:E824)</f>
        <v>0</v>
      </c>
      <c r="F825" s="1515">
        <f>SUM(F821:F824)</f>
        <v>37484.223870105532</v>
      </c>
      <c r="G825" s="1515">
        <f>SUM(G821:G824)</f>
        <v>1534.1282598944629</v>
      </c>
      <c r="H825" s="1515">
        <f t="shared" si="34"/>
        <v>39018.352129999992</v>
      </c>
      <c r="I825" s="1515">
        <f>SUM(I821:I824)</f>
        <v>0</v>
      </c>
    </row>
    <row r="826" spans="2:9">
      <c r="B826" s="1624"/>
      <c r="C826" s="1943"/>
      <c r="D826" s="1515">
        <f t="shared" si="33"/>
        <v>0</v>
      </c>
      <c r="E826" s="1515"/>
      <c r="F826" s="1419"/>
      <c r="G826" s="1515"/>
      <c r="H826" s="1515">
        <f t="shared" si="34"/>
        <v>0</v>
      </c>
      <c r="I826" s="1515"/>
    </row>
    <row r="827" spans="2:9">
      <c r="B827" s="1624">
        <v>20</v>
      </c>
      <c r="C827" s="1943" t="s">
        <v>1064</v>
      </c>
      <c r="D827" s="1515">
        <f t="shared" si="33"/>
        <v>-9.3399999968823977E-3</v>
      </c>
      <c r="E827" s="1515">
        <f>E810-E818-E820-E825</f>
        <v>0</v>
      </c>
      <c r="F827" s="1515">
        <f>F810-F818-F820-F825</f>
        <v>-9.3399999968823977E-3</v>
      </c>
      <c r="G827" s="1515">
        <f>G810-G818-G820-G825</f>
        <v>0</v>
      </c>
      <c r="H827" s="1515">
        <f t="shared" si="34"/>
        <v>-9.3399999968823977E-3</v>
      </c>
      <c r="I827" s="1515">
        <f>I810-I818-I820-I825</f>
        <v>0</v>
      </c>
    </row>
    <row r="828" spans="2:9">
      <c r="B828" s="2233">
        <v>21</v>
      </c>
      <c r="C828" s="1944" t="s">
        <v>791</v>
      </c>
      <c r="D828" s="1515">
        <f t="shared" si="33"/>
        <v>0</v>
      </c>
      <c r="E828" s="1515"/>
      <c r="F828" s="1419"/>
      <c r="G828" s="1515"/>
      <c r="H828" s="1515">
        <f t="shared" si="34"/>
        <v>0</v>
      </c>
      <c r="I828" s="1515"/>
    </row>
    <row r="829" spans="2:9">
      <c r="B829" s="1624"/>
      <c r="C829" s="2239"/>
      <c r="D829" s="1515">
        <f t="shared" si="33"/>
        <v>0</v>
      </c>
      <c r="E829" s="1515"/>
      <c r="F829" s="1419"/>
      <c r="G829" s="1515"/>
      <c r="H829" s="1515">
        <f t="shared" si="34"/>
        <v>0</v>
      </c>
      <c r="I829" s="1515"/>
    </row>
    <row r="830" spans="2:9" ht="13.5" thickBot="1">
      <c r="B830" s="1629">
        <v>22</v>
      </c>
      <c r="C830" s="1517" t="s">
        <v>1065</v>
      </c>
      <c r="D830" s="1518">
        <f t="shared" si="33"/>
        <v>-9.3399999968823977E-3</v>
      </c>
      <c r="E830" s="1518">
        <f>E827-E828</f>
        <v>0</v>
      </c>
      <c r="F830" s="1518">
        <f>F827-F828</f>
        <v>-9.3399999968823977E-3</v>
      </c>
      <c r="G830" s="1518">
        <f>G827-G828</f>
        <v>0</v>
      </c>
      <c r="H830" s="1518">
        <f t="shared" si="34"/>
        <v>-9.3399999968823977E-3</v>
      </c>
      <c r="I830" s="1518">
        <f>I827-I828</f>
        <v>0</v>
      </c>
    </row>
    <row r="831" spans="2:9">
      <c r="B831" s="1510"/>
      <c r="C831" s="1310"/>
      <c r="D831" s="1310"/>
      <c r="E831" s="1310"/>
      <c r="F831" s="1310"/>
      <c r="G831" s="1310"/>
      <c r="H831" s="1310"/>
      <c r="I831" s="1310"/>
    </row>
    <row r="832" spans="2:9">
      <c r="I832" s="1206">
        <v>63</v>
      </c>
    </row>
  </sheetData>
  <customSheetViews>
    <customSheetView guid="{5E394B0B-7867-4722-9497-A93AB2A9A773}" scale="89" showPageBreaks="1" topLeftCell="A148">
      <selection activeCell="D41" sqref="D41"/>
      <pageMargins left="0.36" right="0.34" top="0.6" bottom="0.75" header="0.3" footer="0.3"/>
      <pageSetup scale="50" orientation="portrait" r:id="rId1"/>
    </customSheetView>
    <customSheetView guid="{B1E1B596-A9A1-411D-A882-A48CB025B978}" scale="93" showPageBreaks="1" printArea="1" view="pageBreakPreview" topLeftCell="A108">
      <selection activeCell="D136" sqref="D136"/>
      <rowBreaks count="16" manualBreakCount="16">
        <brk id="68" min="1" max="11" man="1"/>
        <brk id="135" min="1" max="11" man="1"/>
        <brk id="202" min="1" max="11" man="1"/>
        <brk id="270" min="1" max="11" man="1"/>
        <brk id="337" min="1" max="11" man="1"/>
        <brk id="406" min="1" max="11" man="1"/>
        <brk id="474" min="1" max="11" man="1"/>
        <brk id="544" min="1" max="11" man="1"/>
        <brk id="613" min="1" max="11" man="1"/>
        <brk id="681" min="1" max="11" man="1"/>
        <brk id="749" min="1" max="11" man="1"/>
        <brk id="819" min="1" max="11" man="1"/>
        <brk id="887" min="1" max="11" man="1"/>
        <brk id="954" min="1" max="11" man="1"/>
        <brk id="1022" min="1" max="11" man="1"/>
        <brk id="1091" min="1" max="11" man="1"/>
      </rowBreaks>
      <pageMargins left="0.36" right="0.17" top="0.6" bottom="0.75" header="0.3" footer="0.3"/>
      <pageSetup paperSize="9" scale="63" orientation="portrait" r:id="rId2"/>
    </customSheetView>
  </customSheetViews>
  <mergeCells count="222">
    <mergeCell ref="I5:I6"/>
    <mergeCell ref="I789:I790"/>
    <mergeCell ref="I740:I741"/>
    <mergeCell ref="I691:I692"/>
    <mergeCell ref="I642:I643"/>
    <mergeCell ref="I593:I594"/>
    <mergeCell ref="I544:I545"/>
    <mergeCell ref="I495:I496"/>
    <mergeCell ref="I446:I447"/>
    <mergeCell ref="I397:I398"/>
    <mergeCell ref="I348:I349"/>
    <mergeCell ref="I299:I300"/>
    <mergeCell ref="I250:I251"/>
    <mergeCell ref="I201:I202"/>
    <mergeCell ref="I152:I153"/>
    <mergeCell ref="I103:I104"/>
    <mergeCell ref="I54:I55"/>
    <mergeCell ref="I56:I57"/>
    <mergeCell ref="B2:C2"/>
    <mergeCell ref="H3:I3"/>
    <mergeCell ref="F739:I739"/>
    <mergeCell ref="F740:H740"/>
    <mergeCell ref="E742:E743"/>
    <mergeCell ref="F742:F743"/>
    <mergeCell ref="G742:G743"/>
    <mergeCell ref="I742:I743"/>
    <mergeCell ref="C785:F785"/>
    <mergeCell ref="C589:F589"/>
    <mergeCell ref="B591:C591"/>
    <mergeCell ref="B592:B596"/>
    <mergeCell ref="C592:C596"/>
    <mergeCell ref="D592:D594"/>
    <mergeCell ref="E592:E594"/>
    <mergeCell ref="F592:I592"/>
    <mergeCell ref="F593:H593"/>
    <mergeCell ref="E595:E596"/>
    <mergeCell ref="F595:F596"/>
    <mergeCell ref="G595:G596"/>
    <mergeCell ref="I595:I596"/>
    <mergeCell ref="B543:B547"/>
    <mergeCell ref="C543:C547"/>
    <mergeCell ref="D543:D545"/>
    <mergeCell ref="B787:C787"/>
    <mergeCell ref="B689:C689"/>
    <mergeCell ref="B690:B694"/>
    <mergeCell ref="C690:C694"/>
    <mergeCell ref="D690:D692"/>
    <mergeCell ref="E690:E692"/>
    <mergeCell ref="F690:I690"/>
    <mergeCell ref="F691:H691"/>
    <mergeCell ref="E693:E694"/>
    <mergeCell ref="F693:F694"/>
    <mergeCell ref="G693:G694"/>
    <mergeCell ref="I693:I694"/>
    <mergeCell ref="B788:B792"/>
    <mergeCell ref="C788:C792"/>
    <mergeCell ref="D788:D790"/>
    <mergeCell ref="E788:E790"/>
    <mergeCell ref="F788:I788"/>
    <mergeCell ref="F789:H789"/>
    <mergeCell ref="E791:E792"/>
    <mergeCell ref="F791:F792"/>
    <mergeCell ref="G791:G792"/>
    <mergeCell ref="I791:I792"/>
    <mergeCell ref="E543:E545"/>
    <mergeCell ref="F543:I543"/>
    <mergeCell ref="F544:H544"/>
    <mergeCell ref="E546:E547"/>
    <mergeCell ref="F546:F547"/>
    <mergeCell ref="G546:G547"/>
    <mergeCell ref="I546:I547"/>
    <mergeCell ref="E494:E496"/>
    <mergeCell ref="F494:I494"/>
    <mergeCell ref="F495:H495"/>
    <mergeCell ref="E497:E498"/>
    <mergeCell ref="F497:F498"/>
    <mergeCell ref="G497:G498"/>
    <mergeCell ref="I497:I498"/>
    <mergeCell ref="C540:F540"/>
    <mergeCell ref="B542:C542"/>
    <mergeCell ref="C442:F442"/>
    <mergeCell ref="B444:C444"/>
    <mergeCell ref="B445:B449"/>
    <mergeCell ref="C445:C449"/>
    <mergeCell ref="D445:D447"/>
    <mergeCell ref="E445:E447"/>
    <mergeCell ref="F445:I445"/>
    <mergeCell ref="F446:H446"/>
    <mergeCell ref="E448:E449"/>
    <mergeCell ref="F448:F449"/>
    <mergeCell ref="G448:G449"/>
    <mergeCell ref="I448:I449"/>
    <mergeCell ref="C393:F393"/>
    <mergeCell ref="B395:C395"/>
    <mergeCell ref="B396:B400"/>
    <mergeCell ref="C396:C400"/>
    <mergeCell ref="D396:D398"/>
    <mergeCell ref="E396:E398"/>
    <mergeCell ref="F396:I396"/>
    <mergeCell ref="F397:H397"/>
    <mergeCell ref="E399:E400"/>
    <mergeCell ref="F399:F400"/>
    <mergeCell ref="G399:G400"/>
    <mergeCell ref="I399:I400"/>
    <mergeCell ref="C344:F344"/>
    <mergeCell ref="B346:C346"/>
    <mergeCell ref="B347:B351"/>
    <mergeCell ref="C347:C351"/>
    <mergeCell ref="D347:D349"/>
    <mergeCell ref="E347:E349"/>
    <mergeCell ref="F347:I347"/>
    <mergeCell ref="F348:H348"/>
    <mergeCell ref="E350:E351"/>
    <mergeCell ref="F350:F351"/>
    <mergeCell ref="G350:G351"/>
    <mergeCell ref="I350:I351"/>
    <mergeCell ref="C295:E295"/>
    <mergeCell ref="B297:C297"/>
    <mergeCell ref="B298:B302"/>
    <mergeCell ref="C298:C302"/>
    <mergeCell ref="D298:D300"/>
    <mergeCell ref="E298:E300"/>
    <mergeCell ref="F298:I298"/>
    <mergeCell ref="F299:H299"/>
    <mergeCell ref="E301:E302"/>
    <mergeCell ref="F301:F302"/>
    <mergeCell ref="G301:G302"/>
    <mergeCell ref="I301:I302"/>
    <mergeCell ref="C246:F246"/>
    <mergeCell ref="B248:C248"/>
    <mergeCell ref="B249:B253"/>
    <mergeCell ref="C249:C253"/>
    <mergeCell ref="D249:D251"/>
    <mergeCell ref="E249:E251"/>
    <mergeCell ref="F249:I249"/>
    <mergeCell ref="F250:H250"/>
    <mergeCell ref="E252:E253"/>
    <mergeCell ref="F252:F253"/>
    <mergeCell ref="G252:G253"/>
    <mergeCell ref="I252:I253"/>
    <mergeCell ref="C197:F197"/>
    <mergeCell ref="B199:C199"/>
    <mergeCell ref="B200:B204"/>
    <mergeCell ref="C200:C204"/>
    <mergeCell ref="D200:D202"/>
    <mergeCell ref="E200:E202"/>
    <mergeCell ref="F200:I200"/>
    <mergeCell ref="F201:H201"/>
    <mergeCell ref="E203:E204"/>
    <mergeCell ref="F203:F204"/>
    <mergeCell ref="G203:G204"/>
    <mergeCell ref="I203:I204"/>
    <mergeCell ref="C148:F148"/>
    <mergeCell ref="B150:C150"/>
    <mergeCell ref="B151:B155"/>
    <mergeCell ref="C151:C155"/>
    <mergeCell ref="D151:D153"/>
    <mergeCell ref="E151:E153"/>
    <mergeCell ref="F151:I151"/>
    <mergeCell ref="F152:H152"/>
    <mergeCell ref="E154:E155"/>
    <mergeCell ref="F154:F155"/>
    <mergeCell ref="G154:G155"/>
    <mergeCell ref="I154:I155"/>
    <mergeCell ref="B102:B106"/>
    <mergeCell ref="C102:C106"/>
    <mergeCell ref="D102:D104"/>
    <mergeCell ref="E102:E104"/>
    <mergeCell ref="F102:I102"/>
    <mergeCell ref="F103:H103"/>
    <mergeCell ref="E105:E106"/>
    <mergeCell ref="F105:F106"/>
    <mergeCell ref="G105:G106"/>
    <mergeCell ref="I105:I106"/>
    <mergeCell ref="E56:E57"/>
    <mergeCell ref="F56:F57"/>
    <mergeCell ref="G56:G57"/>
    <mergeCell ref="C736:E736"/>
    <mergeCell ref="B738:C738"/>
    <mergeCell ref="B739:B743"/>
    <mergeCell ref="C739:C743"/>
    <mergeCell ref="D739:D741"/>
    <mergeCell ref="E739:E741"/>
    <mergeCell ref="C638:F638"/>
    <mergeCell ref="B640:C640"/>
    <mergeCell ref="B641:B645"/>
    <mergeCell ref="C641:C645"/>
    <mergeCell ref="D641:D643"/>
    <mergeCell ref="E641:E643"/>
    <mergeCell ref="F641:I641"/>
    <mergeCell ref="F642:H642"/>
    <mergeCell ref="E644:E645"/>
    <mergeCell ref="F644:F645"/>
    <mergeCell ref="G644:G645"/>
    <mergeCell ref="I644:I645"/>
    <mergeCell ref="C687:E687"/>
    <mergeCell ref="C99:F99"/>
    <mergeCell ref="B101:C101"/>
    <mergeCell ref="B4:C4"/>
    <mergeCell ref="B5:B8"/>
    <mergeCell ref="C5:C8"/>
    <mergeCell ref="C491:F491"/>
    <mergeCell ref="B493:C493"/>
    <mergeCell ref="B494:B498"/>
    <mergeCell ref="C494:C498"/>
    <mergeCell ref="D494:D496"/>
    <mergeCell ref="D4:D6"/>
    <mergeCell ref="E4:E6"/>
    <mergeCell ref="F4:I4"/>
    <mergeCell ref="F5:H5"/>
    <mergeCell ref="E7:E8"/>
    <mergeCell ref="F7:F8"/>
    <mergeCell ref="G7:G8"/>
    <mergeCell ref="I7:I8"/>
    <mergeCell ref="C50:E50"/>
    <mergeCell ref="B52:C52"/>
    <mergeCell ref="B53:B57"/>
    <mergeCell ref="C53:C57"/>
    <mergeCell ref="D53:D55"/>
    <mergeCell ref="E53:E55"/>
    <mergeCell ref="F53:I53"/>
    <mergeCell ref="F54:H54"/>
  </mergeCells>
  <pageMargins left="0.36" right="0.34" top="0.6" bottom="0.75" header="0.3" footer="0.3"/>
  <pageSetup paperSize="9" scale="70" orientation="landscape" r:id="rId3"/>
  <rowBreaks count="16" manualBreakCount="16">
    <brk id="48" max="8" man="1"/>
    <brk id="97" max="8" man="1"/>
    <brk id="146" max="8" man="1"/>
    <brk id="195" max="8" man="1"/>
    <brk id="244" max="8" man="1"/>
    <brk id="293" max="8" man="1"/>
    <brk id="342" max="8" man="1"/>
    <brk id="391" max="8" man="1"/>
    <brk id="440" max="8" man="1"/>
    <brk id="489" max="8" man="1"/>
    <brk id="538" max="8" man="1"/>
    <brk id="587" max="8" man="1"/>
    <brk id="636" max="8" man="1"/>
    <brk id="685" max="8" man="1"/>
    <brk id="734" max="8" man="1"/>
    <brk id="783" max="8"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815"/>
  <sheetViews>
    <sheetView view="pageBreakPreview" topLeftCell="A796" zoomScaleNormal="96" zoomScaleSheetLayoutView="100" workbookViewId="0">
      <selection activeCell="K6" sqref="K6"/>
    </sheetView>
  </sheetViews>
  <sheetFormatPr defaultRowHeight="12.75"/>
  <cols>
    <col min="1" max="1" width="11.28515625" style="1206" bestFit="1" customWidth="1"/>
    <col min="2" max="2" width="6.85546875" style="1305" customWidth="1"/>
    <col min="3" max="3" width="45.42578125" style="1271" customWidth="1"/>
    <col min="4" max="4" width="17.85546875" style="1206" customWidth="1"/>
    <col min="5" max="5" width="16.140625" style="1206" customWidth="1"/>
    <col min="6" max="6" width="15.5703125" style="1206" customWidth="1"/>
    <col min="7" max="7" width="16.5703125" style="1206" customWidth="1"/>
    <col min="8" max="8" width="16.7109375" style="1206" customWidth="1"/>
    <col min="9" max="9" width="16.28515625" style="1206" customWidth="1"/>
    <col min="10" max="10" width="6" style="1206" customWidth="1"/>
    <col min="11" max="11" width="11.7109375" style="1206" customWidth="1"/>
    <col min="12" max="12" width="10.7109375" style="1206" customWidth="1"/>
    <col min="13" max="13" width="11.5703125" style="1206" bestFit="1" customWidth="1"/>
    <col min="14" max="14" width="9.140625" style="1206"/>
    <col min="15" max="15" width="11.28515625" style="1206" bestFit="1" customWidth="1"/>
    <col min="16" max="16" width="10.28515625" style="1206" bestFit="1" customWidth="1"/>
    <col min="17" max="16384" width="9.140625" style="1206"/>
  </cols>
  <sheetData>
    <row r="2" spans="1:16">
      <c r="B2" s="1510"/>
      <c r="C2" s="2579" t="s">
        <v>1084</v>
      </c>
      <c r="D2" s="2579"/>
      <c r="E2" s="2579"/>
      <c r="F2" s="2123"/>
      <c r="G2" s="2123"/>
      <c r="H2" s="2123"/>
      <c r="I2" s="2123"/>
      <c r="J2" s="1308"/>
      <c r="K2" s="1308"/>
    </row>
    <row r="3" spans="1:16" ht="18" customHeight="1" thickBot="1">
      <c r="B3" s="1510"/>
      <c r="C3" s="2110"/>
      <c r="D3" s="1310"/>
      <c r="E3" s="1310"/>
      <c r="F3" s="1310"/>
      <c r="G3" s="1311"/>
      <c r="H3" s="1982"/>
      <c r="I3" s="2118" t="s">
        <v>885</v>
      </c>
    </row>
    <row r="4" spans="1:16" ht="17.25" customHeight="1" thickBot="1">
      <c r="B4" s="2615" t="s">
        <v>656</v>
      </c>
      <c r="C4" s="2616"/>
      <c r="D4" s="2563" t="s">
        <v>719</v>
      </c>
      <c r="E4" s="2537" t="s">
        <v>771</v>
      </c>
      <c r="F4" s="2541" t="s">
        <v>865</v>
      </c>
      <c r="G4" s="2541"/>
      <c r="H4" s="2541"/>
      <c r="I4" s="2542"/>
    </row>
    <row r="5" spans="1:16" ht="17.25" customHeight="1" thickBot="1">
      <c r="B5" s="2580" t="s">
        <v>863</v>
      </c>
      <c r="C5" s="2613"/>
      <c r="D5" s="2564"/>
      <c r="E5" s="2538"/>
      <c r="F5" s="2605" t="s">
        <v>772</v>
      </c>
      <c r="G5" s="2585"/>
      <c r="H5" s="2611"/>
      <c r="I5" s="2608" t="s">
        <v>866</v>
      </c>
    </row>
    <row r="6" spans="1:16" ht="26.25" thickBot="1">
      <c r="B6" s="2588"/>
      <c r="C6" s="2613"/>
      <c r="D6" s="2565"/>
      <c r="E6" s="2539"/>
      <c r="F6" s="1639" t="s">
        <v>723</v>
      </c>
      <c r="G6" s="1632" t="s">
        <v>724</v>
      </c>
      <c r="H6" s="1639" t="s">
        <v>2</v>
      </c>
      <c r="I6" s="2609"/>
    </row>
    <row r="7" spans="1:16" ht="17.25" customHeight="1" thickBot="1">
      <c r="B7" s="2588"/>
      <c r="C7" s="2613"/>
      <c r="D7" s="2105">
        <v>1</v>
      </c>
      <c r="E7" s="2555">
        <v>2</v>
      </c>
      <c r="F7" s="2603">
        <v>3</v>
      </c>
      <c r="G7" s="2555">
        <v>4</v>
      </c>
      <c r="H7" s="2108">
        <v>5</v>
      </c>
      <c r="I7" s="2555">
        <v>6</v>
      </c>
    </row>
    <row r="8" spans="1:16" ht="19.5" customHeight="1" thickBot="1">
      <c r="B8" s="2588"/>
      <c r="C8" s="2614"/>
      <c r="D8" s="2107" t="s">
        <v>867</v>
      </c>
      <c r="E8" s="2557"/>
      <c r="F8" s="2604"/>
      <c r="G8" s="2557"/>
      <c r="H8" s="2112" t="s">
        <v>729</v>
      </c>
      <c r="I8" s="2557"/>
    </row>
    <row r="9" spans="1:16">
      <c r="B9" s="1623">
        <v>1</v>
      </c>
      <c r="C9" s="1616" t="s">
        <v>165</v>
      </c>
      <c r="D9" s="1626">
        <f t="shared" ref="D9:D45" si="0">D57+D105+D153+D201+D249+D297+D345+D393+D441+D489+D537+D585+D633+D681+D729+D777</f>
        <v>63476621.800392009</v>
      </c>
      <c r="E9" s="1626">
        <f t="shared" ref="E9:I9" si="1">E57+E105+E153+E201+E249+E297+E345+E393+E441+E489+E537+E585+E633+E681+E729+E777</f>
        <v>0</v>
      </c>
      <c r="F9" s="1626">
        <f t="shared" si="1"/>
        <v>18056530.31303953</v>
      </c>
      <c r="G9" s="1626">
        <f t="shared" si="1"/>
        <v>43393219.100092471</v>
      </c>
      <c r="H9" s="1626">
        <f t="shared" si="1"/>
        <v>61449749.413132004</v>
      </c>
      <c r="I9" s="1626">
        <f t="shared" si="1"/>
        <v>2026872.38726</v>
      </c>
      <c r="K9" s="1300"/>
      <c r="L9" s="1300"/>
      <c r="M9" s="1300"/>
      <c r="N9" s="1300"/>
    </row>
    <row r="10" spans="1:16">
      <c r="B10" s="1624"/>
      <c r="C10" s="1617"/>
      <c r="D10" s="1515">
        <f t="shared" si="0"/>
        <v>0</v>
      </c>
      <c r="E10" s="1515">
        <f t="shared" ref="E10:I19" si="2">E58+E106+E154+E202+E250+E298+E346+E394+E442+E490+E538+E586+E634+E682+E730+E778</f>
        <v>0</v>
      </c>
      <c r="F10" s="1515">
        <f t="shared" si="2"/>
        <v>0</v>
      </c>
      <c r="G10" s="1515">
        <f t="shared" si="2"/>
        <v>0</v>
      </c>
      <c r="H10" s="1515">
        <f t="shared" si="2"/>
        <v>0</v>
      </c>
      <c r="I10" s="1515">
        <f t="shared" si="2"/>
        <v>0</v>
      </c>
      <c r="K10" s="1300"/>
      <c r="L10" s="1300"/>
      <c r="M10" s="1300"/>
      <c r="N10" s="1300"/>
    </row>
    <row r="11" spans="1:16">
      <c r="B11" s="1624">
        <v>2</v>
      </c>
      <c r="C11" s="1618" t="s">
        <v>773</v>
      </c>
      <c r="D11" s="1515">
        <f t="shared" si="0"/>
        <v>2480684.8811764726</v>
      </c>
      <c r="E11" s="1515">
        <f t="shared" si="2"/>
        <v>0</v>
      </c>
      <c r="F11" s="1515">
        <f t="shared" si="2"/>
        <v>178699.23273171671</v>
      </c>
      <c r="G11" s="1515">
        <f t="shared" si="2"/>
        <v>2271916.9317547558</v>
      </c>
      <c r="H11" s="1515">
        <f t="shared" si="2"/>
        <v>2450616.1644864725</v>
      </c>
      <c r="I11" s="1515">
        <f t="shared" si="2"/>
        <v>30068.716689999968</v>
      </c>
      <c r="K11" s="1300"/>
      <c r="L11" s="1300"/>
      <c r="M11" s="1300"/>
      <c r="N11" s="1300"/>
    </row>
    <row r="12" spans="1:16">
      <c r="B12" s="1624"/>
      <c r="C12" s="1618"/>
      <c r="D12" s="1515">
        <f t="shared" si="0"/>
        <v>0</v>
      </c>
      <c r="E12" s="1515">
        <f t="shared" si="2"/>
        <v>0</v>
      </c>
      <c r="F12" s="1515">
        <f t="shared" si="2"/>
        <v>0</v>
      </c>
      <c r="G12" s="1515">
        <f t="shared" si="2"/>
        <v>0</v>
      </c>
      <c r="H12" s="1515">
        <f t="shared" si="2"/>
        <v>0</v>
      </c>
      <c r="I12" s="1515">
        <f t="shared" si="2"/>
        <v>0</v>
      </c>
      <c r="K12" s="1300"/>
      <c r="L12" s="1300"/>
      <c r="M12" s="1300"/>
      <c r="N12" s="1300"/>
    </row>
    <row r="13" spans="1:16" ht="14.25" customHeight="1">
      <c r="B13" s="1624">
        <v>3</v>
      </c>
      <c r="C13" s="1619" t="s">
        <v>774</v>
      </c>
      <c r="D13" s="1515">
        <f t="shared" si="0"/>
        <v>3535</v>
      </c>
      <c r="E13" s="1515">
        <f t="shared" si="2"/>
        <v>0</v>
      </c>
      <c r="F13" s="1515">
        <f t="shared" si="2"/>
        <v>0</v>
      </c>
      <c r="G13" s="1515">
        <f t="shared" si="2"/>
        <v>3535</v>
      </c>
      <c r="H13" s="1515">
        <f t="shared" si="2"/>
        <v>3535</v>
      </c>
      <c r="I13" s="1515">
        <f t="shared" si="2"/>
        <v>0</v>
      </c>
      <c r="K13" s="1300"/>
      <c r="L13" s="1300"/>
      <c r="M13" s="1300"/>
      <c r="N13" s="1300"/>
    </row>
    <row r="14" spans="1:16">
      <c r="B14" s="1624"/>
      <c r="C14" s="1617"/>
      <c r="D14" s="1515">
        <f t="shared" si="0"/>
        <v>0</v>
      </c>
      <c r="E14" s="1515">
        <f t="shared" si="2"/>
        <v>0</v>
      </c>
      <c r="F14" s="1515">
        <f t="shared" si="2"/>
        <v>0</v>
      </c>
      <c r="G14" s="1515">
        <f t="shared" si="2"/>
        <v>0</v>
      </c>
      <c r="H14" s="1515">
        <f t="shared" si="2"/>
        <v>0</v>
      </c>
      <c r="I14" s="1515">
        <f t="shared" si="2"/>
        <v>0</v>
      </c>
      <c r="K14" s="1300"/>
      <c r="L14" s="1300"/>
      <c r="M14" s="1300"/>
      <c r="N14" s="1300"/>
    </row>
    <row r="15" spans="1:16" s="1506" customFormat="1">
      <c r="A15" s="2126"/>
      <c r="B15" s="2248">
        <v>4</v>
      </c>
      <c r="C15" s="1620" t="s">
        <v>915</v>
      </c>
      <c r="D15" s="1516">
        <f t="shared" si="0"/>
        <v>60999471.91921553</v>
      </c>
      <c r="E15" s="1516">
        <f t="shared" si="2"/>
        <v>0</v>
      </c>
      <c r="F15" s="1516">
        <f t="shared" si="2"/>
        <v>17877831.080307811</v>
      </c>
      <c r="G15" s="1516">
        <f t="shared" si="2"/>
        <v>41124837.168337718</v>
      </c>
      <c r="H15" s="1516">
        <f t="shared" si="2"/>
        <v>59002668.248645529</v>
      </c>
      <c r="I15" s="1516">
        <f t="shared" si="2"/>
        <v>1996803.6705699998</v>
      </c>
      <c r="K15" s="1300"/>
      <c r="L15" s="1300"/>
      <c r="M15" s="1300"/>
      <c r="N15" s="1300"/>
      <c r="O15" s="1309"/>
      <c r="P15" s="1309"/>
    </row>
    <row r="16" spans="1:16">
      <c r="B16" s="1624"/>
      <c r="C16" s="1620"/>
      <c r="D16" s="1515">
        <f t="shared" si="0"/>
        <v>0</v>
      </c>
      <c r="E16" s="1515">
        <f t="shared" si="2"/>
        <v>0</v>
      </c>
      <c r="F16" s="1515">
        <f t="shared" si="2"/>
        <v>0</v>
      </c>
      <c r="G16" s="1515">
        <f t="shared" si="2"/>
        <v>0</v>
      </c>
      <c r="H16" s="1515">
        <f t="shared" si="2"/>
        <v>0</v>
      </c>
      <c r="I16" s="1515">
        <f t="shared" si="2"/>
        <v>0</v>
      </c>
      <c r="K16" s="1300"/>
      <c r="L16" s="1300"/>
      <c r="M16" s="1300"/>
      <c r="N16" s="1300"/>
    </row>
    <row r="17" spans="1:16">
      <c r="B17" s="1624">
        <v>5</v>
      </c>
      <c r="C17" s="1620" t="s">
        <v>775</v>
      </c>
      <c r="D17" s="1515">
        <f t="shared" si="0"/>
        <v>30092420.173787508</v>
      </c>
      <c r="E17" s="1515">
        <f t="shared" si="2"/>
        <v>2800551.7547624614</v>
      </c>
      <c r="F17" s="1515">
        <f t="shared" si="2"/>
        <v>14324726.137016106</v>
      </c>
      <c r="G17" s="1515">
        <f t="shared" si="2"/>
        <v>12751963.842568945</v>
      </c>
      <c r="H17" s="1515">
        <f t="shared" si="2"/>
        <v>27076689.979585048</v>
      </c>
      <c r="I17" s="1515">
        <f t="shared" si="2"/>
        <v>215178.43943999999</v>
      </c>
      <c r="K17" s="1300"/>
      <c r="L17" s="1300"/>
      <c r="M17" s="1300"/>
      <c r="N17" s="1300"/>
      <c r="O17" s="1300"/>
      <c r="P17" s="1300"/>
    </row>
    <row r="18" spans="1:16">
      <c r="B18" s="1624">
        <v>5.0999999999999996</v>
      </c>
      <c r="C18" s="1617" t="s">
        <v>310</v>
      </c>
      <c r="D18" s="1515">
        <f t="shared" si="0"/>
        <v>27758883.91457751</v>
      </c>
      <c r="E18" s="1515">
        <f t="shared" si="2"/>
        <v>1906542.8967124615</v>
      </c>
      <c r="F18" s="1515">
        <f t="shared" si="2"/>
        <v>13375415.399090882</v>
      </c>
      <c r="G18" s="1515">
        <f t="shared" si="2"/>
        <v>11782942.971284166</v>
      </c>
      <c r="H18" s="1515">
        <f t="shared" si="2"/>
        <v>25158358.370375052</v>
      </c>
      <c r="I18" s="1515">
        <f t="shared" si="2"/>
        <v>693982.64749</v>
      </c>
      <c r="K18" s="1300"/>
      <c r="L18" s="1300"/>
      <c r="M18" s="1300"/>
      <c r="N18" s="1300"/>
    </row>
    <row r="19" spans="1:16">
      <c r="B19" s="1624">
        <v>5.2</v>
      </c>
      <c r="C19" s="1617" t="s">
        <v>776</v>
      </c>
      <c r="D19" s="1515">
        <f t="shared" si="0"/>
        <v>734558.60537</v>
      </c>
      <c r="E19" s="1515">
        <f t="shared" si="2"/>
        <v>314897.91080000001</v>
      </c>
      <c r="F19" s="1515">
        <f t="shared" si="2"/>
        <v>22602.166609606917</v>
      </c>
      <c r="G19" s="1515">
        <f t="shared" si="2"/>
        <v>609828.60250039317</v>
      </c>
      <c r="H19" s="1515">
        <f t="shared" si="2"/>
        <v>632430.76911000011</v>
      </c>
      <c r="I19" s="1515">
        <f t="shared" si="2"/>
        <v>-205743.07454</v>
      </c>
      <c r="K19" s="1300"/>
      <c r="L19" s="1300"/>
      <c r="M19" s="1300"/>
      <c r="N19" s="1300"/>
    </row>
    <row r="20" spans="1:16">
      <c r="B20" s="1624">
        <v>5.3</v>
      </c>
      <c r="C20" s="1617" t="s">
        <v>777</v>
      </c>
      <c r="D20" s="1515">
        <f t="shared" si="0"/>
        <v>148271.68384000001</v>
      </c>
      <c r="E20" s="1515">
        <f t="shared" ref="E20:I29" si="3">E68+E116+E164+E212+E260+E308+E356+E404+E452+E500+E548+E596+E644+E692+E740+E788</f>
        <v>167405.56427000003</v>
      </c>
      <c r="F20" s="1515">
        <f t="shared" si="3"/>
        <v>-4492.6383351066652</v>
      </c>
      <c r="G20" s="1515">
        <f t="shared" si="3"/>
        <v>137105.43725510666</v>
      </c>
      <c r="H20" s="1515">
        <f t="shared" si="3"/>
        <v>132612.79892</v>
      </c>
      <c r="I20" s="1515">
        <f t="shared" si="3"/>
        <v>-151746.67934999999</v>
      </c>
      <c r="K20" s="1300"/>
      <c r="L20" s="1300"/>
      <c r="M20" s="1300"/>
      <c r="N20" s="1300"/>
    </row>
    <row r="21" spans="1:16">
      <c r="B21" s="1624">
        <v>5.4</v>
      </c>
      <c r="C21" s="1617" t="s">
        <v>778</v>
      </c>
      <c r="D21" s="1515">
        <f t="shared" si="0"/>
        <v>75093.252360000042</v>
      </c>
      <c r="E21" s="1515">
        <f t="shared" si="3"/>
        <v>309228.23956000002</v>
      </c>
      <c r="F21" s="1515">
        <f t="shared" si="3"/>
        <v>92248.594954794709</v>
      </c>
      <c r="G21" s="1515">
        <f t="shared" si="3"/>
        <v>-137423.13839479472</v>
      </c>
      <c r="H21" s="1515">
        <f t="shared" si="3"/>
        <v>-45174.543439999987</v>
      </c>
      <c r="I21" s="1515">
        <f t="shared" si="3"/>
        <v>-188960.44375999999</v>
      </c>
      <c r="K21" s="1300"/>
      <c r="L21" s="1300"/>
      <c r="M21" s="1300"/>
      <c r="N21" s="1300"/>
    </row>
    <row r="22" spans="1:16">
      <c r="A22" s="1300"/>
      <c r="B22" s="1624">
        <v>5.5</v>
      </c>
      <c r="C22" s="1617" t="s">
        <v>779</v>
      </c>
      <c r="D22" s="1515">
        <f t="shared" si="0"/>
        <v>1368585.7176399997</v>
      </c>
      <c r="E22" s="1515">
        <f t="shared" si="3"/>
        <v>102477.14342000001</v>
      </c>
      <c r="F22" s="1515">
        <f t="shared" si="3"/>
        <v>838952.61469592724</v>
      </c>
      <c r="G22" s="1515">
        <f t="shared" si="3"/>
        <v>359509.96992407256</v>
      </c>
      <c r="H22" s="1515">
        <f t="shared" si="3"/>
        <v>1198462.5846199999</v>
      </c>
      <c r="I22" s="1515">
        <f t="shared" si="3"/>
        <v>67645.989600000001</v>
      </c>
      <c r="K22" s="1300"/>
      <c r="L22" s="1300"/>
      <c r="M22" s="1300"/>
      <c r="N22" s="1300"/>
    </row>
    <row r="23" spans="1:16">
      <c r="A23" s="1300"/>
      <c r="B23" s="1624"/>
      <c r="C23" s="1617" t="s">
        <v>172</v>
      </c>
      <c r="D23" s="1515">
        <f t="shared" si="0"/>
        <v>0</v>
      </c>
      <c r="E23" s="1515">
        <f t="shared" si="3"/>
        <v>0</v>
      </c>
      <c r="F23" s="1515">
        <f t="shared" si="3"/>
        <v>0</v>
      </c>
      <c r="G23" s="1515">
        <f t="shared" si="3"/>
        <v>0</v>
      </c>
      <c r="H23" s="1515">
        <f t="shared" si="3"/>
        <v>0</v>
      </c>
      <c r="I23" s="1515">
        <f t="shared" si="3"/>
        <v>0</v>
      </c>
      <c r="K23" s="1300"/>
      <c r="L23" s="1300"/>
      <c r="M23" s="1300"/>
      <c r="N23" s="1300"/>
    </row>
    <row r="24" spans="1:16">
      <c r="B24" s="1624"/>
      <c r="C24" s="1617" t="s">
        <v>780</v>
      </c>
      <c r="D24" s="1515">
        <f t="shared" si="0"/>
        <v>0</v>
      </c>
      <c r="E24" s="1515">
        <f t="shared" si="3"/>
        <v>0</v>
      </c>
      <c r="F24" s="1515">
        <f t="shared" si="3"/>
        <v>0</v>
      </c>
      <c r="G24" s="1515">
        <f t="shared" si="3"/>
        <v>0</v>
      </c>
      <c r="H24" s="1515">
        <f t="shared" si="3"/>
        <v>0</v>
      </c>
      <c r="I24" s="1515">
        <f t="shared" si="3"/>
        <v>0</v>
      </c>
      <c r="K24" s="1300"/>
      <c r="L24" s="1300"/>
      <c r="M24" s="1300"/>
      <c r="N24" s="1300"/>
    </row>
    <row r="25" spans="1:16">
      <c r="B25" s="1624"/>
      <c r="C25" s="1617"/>
      <c r="D25" s="1515">
        <f t="shared" si="0"/>
        <v>0</v>
      </c>
      <c r="E25" s="1515">
        <f t="shared" si="3"/>
        <v>0</v>
      </c>
      <c r="F25" s="1515">
        <f t="shared" si="3"/>
        <v>0</v>
      </c>
      <c r="G25" s="1515">
        <f t="shared" si="3"/>
        <v>0</v>
      </c>
      <c r="H25" s="1515">
        <f t="shared" si="3"/>
        <v>0</v>
      </c>
      <c r="I25" s="1515">
        <f t="shared" si="3"/>
        <v>0</v>
      </c>
      <c r="K25" s="1300"/>
      <c r="L25" s="1300"/>
      <c r="M25" s="1300"/>
      <c r="N25" s="1300"/>
    </row>
    <row r="26" spans="1:16" s="1506" customFormat="1">
      <c r="B26" s="2248">
        <v>6</v>
      </c>
      <c r="C26" s="1616" t="s">
        <v>781</v>
      </c>
      <c r="D26" s="1516">
        <f t="shared" si="0"/>
        <v>91084865.093003035</v>
      </c>
      <c r="E26" s="1516">
        <f t="shared" si="3"/>
        <v>2800551.7547624614</v>
      </c>
      <c r="F26" s="1516">
        <f t="shared" si="3"/>
        <v>32202557.217323918</v>
      </c>
      <c r="G26" s="1516">
        <f t="shared" si="3"/>
        <v>53876801.010906667</v>
      </c>
      <c r="H26" s="1516">
        <f t="shared" si="3"/>
        <v>86079358.228230596</v>
      </c>
      <c r="I26" s="1516">
        <f t="shared" si="3"/>
        <v>2211982.1100099999</v>
      </c>
      <c r="K26" s="1300"/>
      <c r="L26" s="1300"/>
      <c r="M26" s="1300"/>
      <c r="N26" s="1300"/>
      <c r="O26" s="1309"/>
      <c r="P26" s="1309"/>
    </row>
    <row r="27" spans="1:16" ht="12.75" customHeight="1">
      <c r="B27" s="1624"/>
      <c r="C27" s="1616"/>
      <c r="D27" s="1515">
        <f t="shared" si="0"/>
        <v>0</v>
      </c>
      <c r="E27" s="1515">
        <f t="shared" si="3"/>
        <v>0</v>
      </c>
      <c r="F27" s="1515">
        <f t="shared" si="3"/>
        <v>0</v>
      </c>
      <c r="G27" s="1515">
        <f t="shared" si="3"/>
        <v>0</v>
      </c>
      <c r="H27" s="1515">
        <f t="shared" si="3"/>
        <v>0</v>
      </c>
      <c r="I27" s="1515">
        <f t="shared" si="3"/>
        <v>0</v>
      </c>
      <c r="K27" s="1300"/>
      <c r="L27" s="1300"/>
      <c r="M27" s="1300"/>
      <c r="N27" s="1300"/>
    </row>
    <row r="28" spans="1:16">
      <c r="B28" s="1624">
        <v>7</v>
      </c>
      <c r="C28" s="1617" t="s">
        <v>782</v>
      </c>
      <c r="D28" s="1515">
        <f t="shared" si="0"/>
        <v>23388476.744649999</v>
      </c>
      <c r="E28" s="1515">
        <f t="shared" si="3"/>
        <v>0</v>
      </c>
      <c r="F28" s="1515">
        <f t="shared" si="3"/>
        <v>10708486.033514</v>
      </c>
      <c r="G28" s="1515">
        <f t="shared" si="3"/>
        <v>11395531.342786001</v>
      </c>
      <c r="H28" s="1515">
        <f t="shared" si="3"/>
        <v>22104017.3763</v>
      </c>
      <c r="I28" s="1515">
        <f t="shared" si="3"/>
        <v>1284459.3683499999</v>
      </c>
      <c r="K28" s="1300"/>
      <c r="L28" s="1300"/>
      <c r="M28" s="1300"/>
      <c r="N28" s="1300"/>
    </row>
    <row r="29" spans="1:16">
      <c r="B29" s="1624">
        <v>8</v>
      </c>
      <c r="C29" s="1617" t="s">
        <v>783</v>
      </c>
      <c r="D29" s="1515">
        <f t="shared" si="0"/>
        <v>-1028910.8814399999</v>
      </c>
      <c r="E29" s="1515">
        <f t="shared" si="3"/>
        <v>0</v>
      </c>
      <c r="F29" s="1515">
        <f t="shared" si="3"/>
        <v>-151194.81604436279</v>
      </c>
      <c r="G29" s="1515">
        <f t="shared" si="3"/>
        <v>-865841.54855563736</v>
      </c>
      <c r="H29" s="1515">
        <f t="shared" si="3"/>
        <v>-1017036.3646</v>
      </c>
      <c r="I29" s="1515">
        <f t="shared" si="3"/>
        <v>-11874.51684</v>
      </c>
      <c r="K29" s="1300"/>
      <c r="L29" s="1300"/>
      <c r="M29" s="1300"/>
      <c r="N29" s="1300"/>
    </row>
    <row r="30" spans="1:16">
      <c r="B30" s="1624">
        <v>9</v>
      </c>
      <c r="C30" s="1617" t="s">
        <v>784</v>
      </c>
      <c r="D30" s="1515">
        <f t="shared" si="0"/>
        <v>8530719.7236400004</v>
      </c>
      <c r="E30" s="1515">
        <f t="shared" ref="E30:I39" si="4">E78+E126+E174+E222+E270+E318+E366+E414+E462+E510+E558+E606+E654+E702+E750+E798</f>
        <v>0</v>
      </c>
      <c r="F30" s="1515">
        <f t="shared" si="4"/>
        <v>4570176.3726217588</v>
      </c>
      <c r="G30" s="1515">
        <f t="shared" si="4"/>
        <v>3958937.3510182411</v>
      </c>
      <c r="H30" s="1515">
        <f t="shared" si="4"/>
        <v>8529113.7236400004</v>
      </c>
      <c r="I30" s="1515">
        <f t="shared" si="4"/>
        <v>1606</v>
      </c>
      <c r="K30" s="1300"/>
      <c r="L30" s="1300"/>
      <c r="M30" s="1300"/>
      <c r="N30" s="1300"/>
    </row>
    <row r="31" spans="1:16" ht="13.5" customHeight="1">
      <c r="B31" s="1624">
        <v>10</v>
      </c>
      <c r="C31" s="1621" t="s">
        <v>785</v>
      </c>
      <c r="D31" s="1515">
        <f t="shared" si="0"/>
        <v>94917.636509999196</v>
      </c>
      <c r="E31" s="1515">
        <f t="shared" si="4"/>
        <v>0</v>
      </c>
      <c r="F31" s="1515">
        <f t="shared" si="4"/>
        <v>92984.213179277634</v>
      </c>
      <c r="G31" s="1515">
        <f t="shared" si="4"/>
        <v>1719.4233307215618</v>
      </c>
      <c r="H31" s="1515">
        <f t="shared" si="4"/>
        <v>94703.636509999196</v>
      </c>
      <c r="I31" s="1515">
        <f t="shared" si="4"/>
        <v>214</v>
      </c>
      <c r="K31" s="1300"/>
      <c r="L31" s="1300"/>
      <c r="M31" s="1300"/>
      <c r="N31" s="1300"/>
    </row>
    <row r="32" spans="1:16">
      <c r="B32" s="1624">
        <v>11</v>
      </c>
      <c r="C32" s="1617" t="s">
        <v>786</v>
      </c>
      <c r="D32" s="1515">
        <f t="shared" si="0"/>
        <v>17100645.429170191</v>
      </c>
      <c r="E32" s="1515">
        <f t="shared" si="4"/>
        <v>-374760.02299999999</v>
      </c>
      <c r="F32" s="1515">
        <f t="shared" si="4"/>
        <v>6067471.1480844272</v>
      </c>
      <c r="G32" s="1515">
        <f t="shared" si="4"/>
        <v>11220688.248535765</v>
      </c>
      <c r="H32" s="1515">
        <f t="shared" si="4"/>
        <v>17288159.396620192</v>
      </c>
      <c r="I32" s="1515">
        <f t="shared" si="4"/>
        <v>187246.05554999999</v>
      </c>
      <c r="K32" s="1300"/>
      <c r="L32" s="1300"/>
      <c r="M32" s="1300"/>
      <c r="N32" s="1300"/>
    </row>
    <row r="33" spans="1:16" s="1506" customFormat="1">
      <c r="B33" s="2248">
        <v>12</v>
      </c>
      <c r="C33" s="1616" t="s">
        <v>787</v>
      </c>
      <c r="D33" s="1515">
        <f t="shared" si="0"/>
        <v>48085848.652530193</v>
      </c>
      <c r="E33" s="1515">
        <f t="shared" si="4"/>
        <v>-374760.02299999999</v>
      </c>
      <c r="F33" s="1515">
        <f t="shared" si="4"/>
        <v>21287922.9513551</v>
      </c>
      <c r="G33" s="1515">
        <f t="shared" si="4"/>
        <v>25711034.817115091</v>
      </c>
      <c r="H33" s="1515">
        <f t="shared" si="4"/>
        <v>46998957.76847019</v>
      </c>
      <c r="I33" s="1515">
        <f t="shared" si="4"/>
        <v>1461650.9070599999</v>
      </c>
      <c r="K33" s="1300"/>
      <c r="L33" s="1300"/>
      <c r="M33" s="1300"/>
      <c r="N33" s="1300"/>
      <c r="O33" s="1309"/>
      <c r="P33" s="1309"/>
    </row>
    <row r="34" spans="1:16">
      <c r="B34" s="1624"/>
      <c r="C34" s="1617"/>
      <c r="D34" s="1515">
        <f t="shared" si="0"/>
        <v>0</v>
      </c>
      <c r="E34" s="1515">
        <f t="shared" si="4"/>
        <v>0</v>
      </c>
      <c r="F34" s="1515">
        <f t="shared" si="4"/>
        <v>0</v>
      </c>
      <c r="G34" s="1515">
        <f t="shared" si="4"/>
        <v>0</v>
      </c>
      <c r="H34" s="1515">
        <f t="shared" si="4"/>
        <v>0</v>
      </c>
      <c r="I34" s="1515">
        <f t="shared" si="4"/>
        <v>0</v>
      </c>
      <c r="K34" s="1300"/>
      <c r="L34" s="1300"/>
      <c r="M34" s="1300"/>
      <c r="N34" s="1300"/>
    </row>
    <row r="35" spans="1:16" ht="25.5">
      <c r="B35" s="1624">
        <v>13</v>
      </c>
      <c r="C35" s="1621" t="s">
        <v>864</v>
      </c>
      <c r="D35" s="1515">
        <f t="shared" si="0"/>
        <v>9771268.4013100024</v>
      </c>
      <c r="E35" s="1515">
        <f t="shared" si="4"/>
        <v>103941</v>
      </c>
      <c r="F35" s="1515">
        <f t="shared" si="4"/>
        <v>2739204.7893037889</v>
      </c>
      <c r="G35" s="1515">
        <f t="shared" si="4"/>
        <v>6843200.3514462132</v>
      </c>
      <c r="H35" s="1515">
        <f t="shared" si="4"/>
        <v>9582405.140750004</v>
      </c>
      <c r="I35" s="1515">
        <f t="shared" si="4"/>
        <v>84922.260559999995</v>
      </c>
      <c r="K35" s="1300"/>
      <c r="L35" s="1300"/>
      <c r="M35" s="1300"/>
      <c r="N35" s="1300"/>
    </row>
    <row r="36" spans="1:16">
      <c r="B36" s="1624">
        <v>14</v>
      </c>
      <c r="C36" s="1617" t="s">
        <v>856</v>
      </c>
      <c r="D36" s="1515">
        <f t="shared" si="0"/>
        <v>58219.803800000002</v>
      </c>
      <c r="E36" s="1515">
        <f t="shared" si="4"/>
        <v>2571.7226000000001</v>
      </c>
      <c r="F36" s="1515">
        <f t="shared" si="4"/>
        <v>0</v>
      </c>
      <c r="G36" s="1515">
        <f t="shared" si="4"/>
        <v>55648.081200000001</v>
      </c>
      <c r="H36" s="1515">
        <f t="shared" si="4"/>
        <v>55648.081200000001</v>
      </c>
      <c r="I36" s="1515">
        <f t="shared" si="4"/>
        <v>0</v>
      </c>
      <c r="K36" s="1300"/>
      <c r="L36" s="1300"/>
      <c r="M36" s="1300"/>
      <c r="N36" s="1300"/>
    </row>
    <row r="37" spans="1:16" ht="15.75" customHeight="1">
      <c r="B37" s="1624">
        <v>15</v>
      </c>
      <c r="C37" s="1621" t="s">
        <v>788</v>
      </c>
      <c r="D37" s="1515">
        <f t="shared" si="0"/>
        <v>18804656.212075002</v>
      </c>
      <c r="E37" s="1515">
        <f t="shared" si="4"/>
        <v>507675.05738000001</v>
      </c>
      <c r="F37" s="1515">
        <f t="shared" si="4"/>
        <v>5540846.747164499</v>
      </c>
      <c r="G37" s="1515">
        <f t="shared" si="4"/>
        <v>12202619.828335563</v>
      </c>
      <c r="H37" s="1515">
        <f t="shared" si="4"/>
        <v>17743466.575500064</v>
      </c>
      <c r="I37" s="1515">
        <f t="shared" si="4"/>
        <v>560541.5791949383</v>
      </c>
      <c r="K37" s="1300"/>
      <c r="L37" s="1300"/>
      <c r="M37" s="1300"/>
      <c r="N37" s="1300"/>
    </row>
    <row r="38" spans="1:16">
      <c r="B38" s="1624">
        <v>16</v>
      </c>
      <c r="C38" s="1617" t="s">
        <v>789</v>
      </c>
      <c r="D38" s="1515">
        <f t="shared" si="0"/>
        <v>30307.194280000011</v>
      </c>
      <c r="E38" s="1515">
        <f t="shared" si="4"/>
        <v>0</v>
      </c>
      <c r="F38" s="1515">
        <f t="shared" si="4"/>
        <v>0</v>
      </c>
      <c r="G38" s="1515">
        <f t="shared" si="4"/>
        <v>-111242.09699999999</v>
      </c>
      <c r="H38" s="1515">
        <f t="shared" si="4"/>
        <v>-111242.09699999999</v>
      </c>
      <c r="I38" s="1515">
        <f t="shared" si="4"/>
        <v>141549.29128</v>
      </c>
      <c r="K38" s="1300"/>
      <c r="L38" s="1300"/>
      <c r="M38" s="1300"/>
      <c r="N38" s="1300"/>
    </row>
    <row r="39" spans="1:16">
      <c r="B39" s="1624">
        <v>17</v>
      </c>
      <c r="C39" s="1617" t="s">
        <v>790</v>
      </c>
      <c r="D39" s="1515">
        <f t="shared" si="0"/>
        <v>718671.96102790011</v>
      </c>
      <c r="E39" s="1515">
        <f t="shared" si="4"/>
        <v>25171.983850000001</v>
      </c>
      <c r="F39" s="1515">
        <f t="shared" si="4"/>
        <v>116788.84398542882</v>
      </c>
      <c r="G39" s="1515">
        <f t="shared" si="4"/>
        <v>576711.13319247134</v>
      </c>
      <c r="H39" s="1515">
        <f t="shared" si="4"/>
        <v>693499.97717790015</v>
      </c>
      <c r="I39" s="1515">
        <f t="shared" si="4"/>
        <v>0</v>
      </c>
      <c r="K39" s="1300"/>
      <c r="L39" s="1300"/>
      <c r="M39" s="1300"/>
      <c r="N39" s="1300"/>
    </row>
    <row r="40" spans="1:16" s="1506" customFormat="1">
      <c r="B40" s="2248">
        <v>18</v>
      </c>
      <c r="C40" s="1616" t="s">
        <v>1066</v>
      </c>
      <c r="D40" s="1515">
        <f t="shared" si="0"/>
        <v>19611855.171182904</v>
      </c>
      <c r="E40" s="1515">
        <f t="shared" ref="E40:I45" si="5">E88+E136+E184+E232+E280+E328+E376+E424+E472+E520+E568+E616+E664+E712+E760+E808</f>
        <v>535418.76383000007</v>
      </c>
      <c r="F40" s="1515">
        <f t="shared" si="5"/>
        <v>5657635.591149928</v>
      </c>
      <c r="G40" s="1515">
        <f t="shared" si="5"/>
        <v>12723736.945728036</v>
      </c>
      <c r="H40" s="1515">
        <f t="shared" si="5"/>
        <v>18381372.536877964</v>
      </c>
      <c r="I40" s="1515">
        <f t="shared" si="5"/>
        <v>702090.8704749383</v>
      </c>
      <c r="K40" s="1300"/>
      <c r="L40" s="1300"/>
      <c r="M40" s="1300"/>
      <c r="N40" s="1300"/>
      <c r="O40" s="1309"/>
      <c r="P40" s="1309"/>
    </row>
    <row r="41" spans="1:16">
      <c r="B41" s="1624"/>
      <c r="C41" s="1616"/>
      <c r="D41" s="1515">
        <f t="shared" si="0"/>
        <v>0</v>
      </c>
      <c r="E41" s="1515">
        <f t="shared" si="5"/>
        <v>0</v>
      </c>
      <c r="F41" s="1515">
        <f t="shared" si="5"/>
        <v>0</v>
      </c>
      <c r="G41" s="1515">
        <f t="shared" si="5"/>
        <v>0</v>
      </c>
      <c r="H41" s="1515">
        <f t="shared" si="5"/>
        <v>0</v>
      </c>
      <c r="I41" s="1515">
        <f t="shared" si="5"/>
        <v>0</v>
      </c>
      <c r="K41" s="1300"/>
      <c r="L41" s="1300"/>
      <c r="M41" s="1300"/>
      <c r="N41" s="1300"/>
    </row>
    <row r="42" spans="1:16">
      <c r="A42" s="1300"/>
      <c r="B42" s="2249">
        <v>19</v>
      </c>
      <c r="C42" s="1616" t="s">
        <v>916</v>
      </c>
      <c r="D42" s="1515">
        <f t="shared" si="0"/>
        <v>13615892.867979947</v>
      </c>
      <c r="E42" s="1515">
        <f t="shared" si="5"/>
        <v>2535952.0139324614</v>
      </c>
      <c r="F42" s="1515">
        <f t="shared" si="5"/>
        <v>2517793.8855151017</v>
      </c>
      <c r="G42" s="1515">
        <f t="shared" si="5"/>
        <v>8598828.8966173232</v>
      </c>
      <c r="H42" s="1515">
        <f t="shared" si="5"/>
        <v>11116622.782132424</v>
      </c>
      <c r="I42" s="1515">
        <f t="shared" si="5"/>
        <v>-36681.928084938358</v>
      </c>
      <c r="K42" s="1300"/>
      <c r="L42" s="1300"/>
      <c r="M42" s="1300"/>
      <c r="N42" s="1300"/>
      <c r="O42" s="1300"/>
      <c r="P42" s="1300"/>
    </row>
    <row r="43" spans="1:16">
      <c r="B43" s="1628">
        <v>20</v>
      </c>
      <c r="C43" s="1617" t="s">
        <v>791</v>
      </c>
      <c r="D43" s="1515">
        <f t="shared" si="0"/>
        <v>-1721326.9199300008</v>
      </c>
      <c r="E43" s="1515">
        <f>E91+E139+E187+E235+E283+E331+E379+E427+E475+E523+E571+E619+E667+E715+E763+E811</f>
        <v>-85522.164740271081</v>
      </c>
      <c r="F43" s="1515">
        <f t="shared" si="5"/>
        <v>-1085723.3861304205</v>
      </c>
      <c r="G43" s="1515">
        <f t="shared" si="5"/>
        <v>-535443.71792930923</v>
      </c>
      <c r="H43" s="1515">
        <f t="shared" si="5"/>
        <v>-1621167.1040597297</v>
      </c>
      <c r="I43" s="1515">
        <f t="shared" si="5"/>
        <v>-14637.651130000002</v>
      </c>
      <c r="K43" s="1300"/>
      <c r="L43" s="1300"/>
      <c r="M43" s="1300"/>
      <c r="N43" s="1300"/>
    </row>
    <row r="44" spans="1:16">
      <c r="B44" s="1624"/>
      <c r="C44" s="1617"/>
      <c r="D44" s="1515">
        <f t="shared" si="0"/>
        <v>0</v>
      </c>
      <c r="E44" s="1515">
        <f>E92+E140+E188+E236+E284+E332+E380+E428+E476+E524+E572+E620+E668+E716+E764+E812</f>
        <v>0</v>
      </c>
      <c r="F44" s="1515">
        <f t="shared" si="5"/>
        <v>0</v>
      </c>
      <c r="G44" s="1515">
        <f t="shared" si="5"/>
        <v>0</v>
      </c>
      <c r="H44" s="1515">
        <f t="shared" si="5"/>
        <v>0</v>
      </c>
      <c r="I44" s="1515">
        <f t="shared" si="5"/>
        <v>0</v>
      </c>
      <c r="K44" s="1300"/>
      <c r="L44" s="1300"/>
      <c r="M44" s="1300"/>
      <c r="N44" s="1300"/>
    </row>
    <row r="45" spans="1:16" s="1506" customFormat="1" ht="13.5" thickBot="1">
      <c r="B45" s="2250">
        <v>21</v>
      </c>
      <c r="C45" s="1622" t="s">
        <v>917</v>
      </c>
      <c r="D45" s="1518">
        <f t="shared" si="0"/>
        <v>11894565.948049946</v>
      </c>
      <c r="E45" s="1518">
        <f t="shared" si="5"/>
        <v>2450429.84919219</v>
      </c>
      <c r="F45" s="1518">
        <f t="shared" si="5"/>
        <v>1432070.4993846812</v>
      </c>
      <c r="G45" s="1518">
        <f t="shared" si="5"/>
        <v>8063385.178688013</v>
      </c>
      <c r="H45" s="1518">
        <f t="shared" si="5"/>
        <v>9495455.6780726947</v>
      </c>
      <c r="I45" s="1518">
        <f t="shared" si="5"/>
        <v>-51319.579214938356</v>
      </c>
      <c r="K45" s="1300"/>
      <c r="L45" s="1300"/>
      <c r="M45" s="1300"/>
      <c r="N45" s="1300"/>
      <c r="O45" s="1309"/>
      <c r="P45" s="1309"/>
    </row>
    <row r="46" spans="1:16">
      <c r="B46" s="2124"/>
      <c r="C46" s="1310"/>
      <c r="D46" s="1310"/>
      <c r="E46" s="1310"/>
      <c r="F46" s="1310"/>
      <c r="G46" s="1310"/>
      <c r="H46" s="1310"/>
      <c r="I46" s="1310"/>
    </row>
    <row r="47" spans="1:16">
      <c r="B47" s="1510"/>
      <c r="C47" s="1310"/>
      <c r="D47" s="1310"/>
      <c r="E47" s="1310"/>
      <c r="F47" s="1310"/>
      <c r="G47" s="1310"/>
      <c r="H47" s="1310"/>
      <c r="I47" s="1310">
        <v>64</v>
      </c>
    </row>
    <row r="48" spans="1:16">
      <c r="B48" s="1510"/>
      <c r="C48" s="1310"/>
      <c r="D48" s="1310"/>
      <c r="E48" s="1310"/>
      <c r="F48" s="1310"/>
      <c r="G48" s="1310"/>
      <c r="H48" s="1310"/>
      <c r="I48" s="1310"/>
    </row>
    <row r="49" spans="2:11">
      <c r="B49" s="1510"/>
      <c r="C49" s="2579" t="s">
        <v>1085</v>
      </c>
      <c r="D49" s="2579"/>
      <c r="E49" s="2579"/>
      <c r="F49" s="2579"/>
      <c r="G49" s="1310"/>
      <c r="H49" s="1310"/>
      <c r="I49" s="1310"/>
    </row>
    <row r="50" spans="2:11" ht="13.5" thickBot="1">
      <c r="B50" s="1510"/>
      <c r="C50" s="2117"/>
      <c r="D50" s="2117"/>
      <c r="E50" s="2117"/>
      <c r="F50" s="2117"/>
      <c r="G50" s="1310"/>
      <c r="H50" s="1310"/>
      <c r="I50" s="1310"/>
    </row>
    <row r="51" spans="2:11" ht="17.25" customHeight="1" thickBot="1">
      <c r="B51" s="2535" t="s">
        <v>716</v>
      </c>
      <c r="C51" s="2536"/>
      <c r="D51" s="1310"/>
      <c r="E51" s="1310"/>
      <c r="F51" s="1310"/>
      <c r="G51" s="1311"/>
      <c r="H51" s="1982"/>
      <c r="I51" s="2118" t="s">
        <v>885</v>
      </c>
    </row>
    <row r="52" spans="2:11" ht="17.25" customHeight="1" thickBot="1">
      <c r="B52" s="2580" t="s">
        <v>863</v>
      </c>
      <c r="C52" s="2617" t="s">
        <v>656</v>
      </c>
      <c r="D52" s="2563" t="s">
        <v>719</v>
      </c>
      <c r="E52" s="2537" t="s">
        <v>771</v>
      </c>
      <c r="F52" s="2541" t="s">
        <v>865</v>
      </c>
      <c r="G52" s="2541"/>
      <c r="H52" s="2541"/>
      <c r="I52" s="2542"/>
    </row>
    <row r="53" spans="2:11" ht="17.25" customHeight="1" thickBot="1">
      <c r="B53" s="2588"/>
      <c r="C53" s="2618"/>
      <c r="D53" s="2564"/>
      <c r="E53" s="2538"/>
      <c r="F53" s="2605" t="s">
        <v>772</v>
      </c>
      <c r="G53" s="2585"/>
      <c r="H53" s="2611"/>
      <c r="I53" s="2608" t="s">
        <v>866</v>
      </c>
    </row>
    <row r="54" spans="2:11" ht="28.5" customHeight="1" thickBot="1">
      <c r="B54" s="2588"/>
      <c r="C54" s="2618"/>
      <c r="D54" s="2565"/>
      <c r="E54" s="2539"/>
      <c r="F54" s="1639" t="s">
        <v>723</v>
      </c>
      <c r="G54" s="1632" t="s">
        <v>724</v>
      </c>
      <c r="H54" s="1639" t="s">
        <v>2</v>
      </c>
      <c r="I54" s="2609"/>
    </row>
    <row r="55" spans="2:11" ht="17.25" customHeight="1" thickBot="1">
      <c r="B55" s="2588"/>
      <c r="C55" s="2618"/>
      <c r="D55" s="2215">
        <v>1</v>
      </c>
      <c r="E55" s="2555">
        <v>2</v>
      </c>
      <c r="F55" s="2603">
        <v>3</v>
      </c>
      <c r="G55" s="2555">
        <v>4</v>
      </c>
      <c r="H55" s="2217">
        <v>5</v>
      </c>
      <c r="I55" s="2555">
        <v>6</v>
      </c>
    </row>
    <row r="56" spans="2:11" ht="15.75" customHeight="1" thickBot="1">
      <c r="B56" s="2589"/>
      <c r="C56" s="2619"/>
      <c r="D56" s="2216" t="s">
        <v>867</v>
      </c>
      <c r="E56" s="2557"/>
      <c r="F56" s="2604"/>
      <c r="G56" s="2557"/>
      <c r="H56" s="2219" t="s">
        <v>729</v>
      </c>
      <c r="I56" s="2557"/>
    </row>
    <row r="57" spans="2:11">
      <c r="B57" s="1623">
        <v>1</v>
      </c>
      <c r="C57" s="1616" t="s">
        <v>165</v>
      </c>
      <c r="D57" s="1626">
        <f>E57+H57+I57</f>
        <v>5635701.1831600005</v>
      </c>
      <c r="E57" s="1626"/>
      <c r="F57" s="1626">
        <v>2061310.3792799998</v>
      </c>
      <c r="G57" s="1626">
        <v>3574390.803880001</v>
      </c>
      <c r="H57" s="1626">
        <f>G57+F57</f>
        <v>5635701.1831600005</v>
      </c>
      <c r="I57" s="1626"/>
    </row>
    <row r="58" spans="2:11">
      <c r="B58" s="1624"/>
      <c r="C58" s="1617"/>
      <c r="D58" s="1515">
        <f t="shared" ref="D58:D93" si="6">E58+H58+I58</f>
        <v>0</v>
      </c>
      <c r="E58" s="1515"/>
      <c r="F58" s="1515"/>
      <c r="G58" s="1515"/>
      <c r="H58" s="1515">
        <f t="shared" ref="H58:H93" si="7">G58+F58</f>
        <v>0</v>
      </c>
      <c r="I58" s="1515"/>
    </row>
    <row r="59" spans="2:11">
      <c r="B59" s="1624">
        <v>2</v>
      </c>
      <c r="C59" s="1618" t="s">
        <v>773</v>
      </c>
      <c r="D59" s="1515">
        <f t="shared" si="6"/>
        <v>632952.92929999984</v>
      </c>
      <c r="E59" s="1515"/>
      <c r="F59" s="1515">
        <v>36350.528829999996</v>
      </c>
      <c r="G59" s="1515">
        <v>596602.40046999988</v>
      </c>
      <c r="H59" s="1515">
        <f t="shared" si="7"/>
        <v>632952.92929999984</v>
      </c>
      <c r="I59" s="1515"/>
    </row>
    <row r="60" spans="2:11">
      <c r="B60" s="1624"/>
      <c r="C60" s="1618"/>
      <c r="D60" s="1515">
        <f t="shared" si="6"/>
        <v>0</v>
      </c>
      <c r="E60" s="1515"/>
      <c r="F60" s="1515"/>
      <c r="G60" s="1515"/>
      <c r="H60" s="1515">
        <f t="shared" si="7"/>
        <v>0</v>
      </c>
      <c r="I60" s="1515"/>
    </row>
    <row r="61" spans="2:11" ht="14.25" customHeight="1">
      <c r="B61" s="1624">
        <v>3</v>
      </c>
      <c r="C61" s="1619" t="s">
        <v>774</v>
      </c>
      <c r="D61" s="1515">
        <f t="shared" si="6"/>
        <v>0</v>
      </c>
      <c r="E61" s="1515"/>
      <c r="F61" s="1515"/>
      <c r="G61" s="1515"/>
      <c r="H61" s="1515">
        <f t="shared" si="7"/>
        <v>0</v>
      </c>
      <c r="I61" s="1515"/>
    </row>
    <row r="62" spans="2:11">
      <c r="B62" s="1624"/>
      <c r="C62" s="1617"/>
      <c r="D62" s="1515">
        <f t="shared" si="6"/>
        <v>0</v>
      </c>
      <c r="E62" s="1515"/>
      <c r="F62" s="1515"/>
      <c r="G62" s="1515"/>
      <c r="H62" s="1515">
        <f t="shared" si="7"/>
        <v>0</v>
      </c>
      <c r="I62" s="1515"/>
      <c r="K62" s="1300"/>
    </row>
    <row r="63" spans="2:11">
      <c r="B63" s="2248">
        <v>4</v>
      </c>
      <c r="C63" s="1620" t="s">
        <v>915</v>
      </c>
      <c r="D63" s="1516">
        <f t="shared" si="6"/>
        <v>5002748.2538600005</v>
      </c>
      <c r="E63" s="1516">
        <f>E57-E59</f>
        <v>0</v>
      </c>
      <c r="F63" s="1516">
        <f>F57-F59</f>
        <v>2024959.8504499998</v>
      </c>
      <c r="G63" s="1516">
        <f>G57-G59</f>
        <v>2977788.4034100012</v>
      </c>
      <c r="H63" s="1516">
        <f t="shared" si="7"/>
        <v>5002748.2538600005</v>
      </c>
      <c r="I63" s="1516">
        <f>I57-I59</f>
        <v>0</v>
      </c>
    </row>
    <row r="64" spans="2:11">
      <c r="B64" s="1624"/>
      <c r="C64" s="1620"/>
      <c r="D64" s="1515">
        <f t="shared" si="6"/>
        <v>0</v>
      </c>
      <c r="E64" s="1515"/>
      <c r="F64" s="1515"/>
      <c r="G64" s="1515"/>
      <c r="H64" s="1515">
        <f t="shared" si="7"/>
        <v>0</v>
      </c>
      <c r="I64" s="1515"/>
    </row>
    <row r="65" spans="2:13">
      <c r="B65" s="1624">
        <v>5</v>
      </c>
      <c r="C65" s="1620" t="s">
        <v>775</v>
      </c>
      <c r="D65" s="1515">
        <f t="shared" si="6"/>
        <v>663604.84935999988</v>
      </c>
      <c r="E65" s="1515">
        <f>SUM(E66:E71)</f>
        <v>-1966.1299099999997</v>
      </c>
      <c r="F65" s="1515">
        <f>SUM(F66:F71)</f>
        <v>501543.45980454137</v>
      </c>
      <c r="G65" s="1515">
        <f>SUM(G66:G71)</f>
        <v>164027.51946545852</v>
      </c>
      <c r="H65" s="1515">
        <f t="shared" si="7"/>
        <v>665570.97926999989</v>
      </c>
      <c r="I65" s="1515">
        <f>SUM(I66:I71)</f>
        <v>0</v>
      </c>
    </row>
    <row r="66" spans="2:13">
      <c r="B66" s="1624">
        <v>5.0999999999999996</v>
      </c>
      <c r="C66" s="1617" t="s">
        <v>310</v>
      </c>
      <c r="D66" s="1515">
        <f t="shared" si="6"/>
        <v>700170.40792999987</v>
      </c>
      <c r="E66" s="1515">
        <v>19034.29033</v>
      </c>
      <c r="F66" s="1515">
        <v>501221.95980454137</v>
      </c>
      <c r="G66" s="1515">
        <v>179914.15779545851</v>
      </c>
      <c r="H66" s="1515">
        <f t="shared" si="7"/>
        <v>681136.11759999988</v>
      </c>
      <c r="I66" s="1515"/>
    </row>
    <row r="67" spans="2:13">
      <c r="B67" s="1624">
        <v>5.2</v>
      </c>
      <c r="C67" s="1617" t="s">
        <v>776</v>
      </c>
      <c r="D67" s="1515">
        <f t="shared" si="6"/>
        <v>0</v>
      </c>
      <c r="E67" s="1515"/>
      <c r="F67" s="1515"/>
      <c r="G67" s="1515"/>
      <c r="H67" s="1515">
        <f t="shared" si="7"/>
        <v>0</v>
      </c>
      <c r="I67" s="1515"/>
      <c r="K67" s="1300"/>
      <c r="M67" s="1300"/>
    </row>
    <row r="68" spans="2:13">
      <c r="B68" s="1624">
        <v>5.3</v>
      </c>
      <c r="C68" s="1617" t="s">
        <v>777</v>
      </c>
      <c r="D68" s="1515">
        <f t="shared" si="6"/>
        <v>59235.178859999993</v>
      </c>
      <c r="E68" s="1515">
        <v>-21000.420239999999</v>
      </c>
      <c r="F68" s="1515">
        <v>0</v>
      </c>
      <c r="G68" s="1515">
        <v>80235.599099999992</v>
      </c>
      <c r="H68" s="1515">
        <f t="shared" si="7"/>
        <v>80235.599099999992</v>
      </c>
      <c r="I68" s="1515"/>
    </row>
    <row r="69" spans="2:13">
      <c r="B69" s="1624">
        <v>5.4</v>
      </c>
      <c r="C69" s="1617" t="s">
        <v>778</v>
      </c>
      <c r="D69" s="1515">
        <f t="shared" si="6"/>
        <v>-95888.307429999986</v>
      </c>
      <c r="E69" s="1515"/>
      <c r="F69" s="1515">
        <v>0</v>
      </c>
      <c r="G69" s="1515">
        <v>-95888.307429999986</v>
      </c>
      <c r="H69" s="1515">
        <f t="shared" si="7"/>
        <v>-95888.307429999986</v>
      </c>
      <c r="I69" s="1515"/>
    </row>
    <row r="70" spans="2:13">
      <c r="B70" s="1624">
        <v>5.5</v>
      </c>
      <c r="C70" s="1617" t="s">
        <v>779</v>
      </c>
      <c r="D70" s="1515">
        <f t="shared" si="6"/>
        <v>87.57</v>
      </c>
      <c r="E70" s="1515"/>
      <c r="F70" s="1515">
        <v>321.5</v>
      </c>
      <c r="G70" s="1515">
        <v>-233.93</v>
      </c>
      <c r="H70" s="1515">
        <f t="shared" si="7"/>
        <v>87.57</v>
      </c>
      <c r="I70" s="1515"/>
    </row>
    <row r="71" spans="2:13">
      <c r="B71" s="1624"/>
      <c r="C71" s="1617" t="s">
        <v>172</v>
      </c>
      <c r="D71" s="1515">
        <f t="shared" si="6"/>
        <v>0</v>
      </c>
      <c r="E71" s="1515"/>
      <c r="F71" s="1515"/>
      <c r="G71" s="1515"/>
      <c r="H71" s="1515">
        <f t="shared" si="7"/>
        <v>0</v>
      </c>
      <c r="I71" s="1515"/>
      <c r="K71" s="1300"/>
    </row>
    <row r="72" spans="2:13">
      <c r="B72" s="1624"/>
      <c r="C72" s="1617" t="s">
        <v>780</v>
      </c>
      <c r="D72" s="1515">
        <f t="shared" si="6"/>
        <v>0</v>
      </c>
      <c r="E72" s="1515"/>
      <c r="F72" s="1515"/>
      <c r="G72" s="1515"/>
      <c r="H72" s="1515">
        <f t="shared" si="7"/>
        <v>0</v>
      </c>
      <c r="I72" s="1515"/>
    </row>
    <row r="73" spans="2:13">
      <c r="B73" s="1624"/>
      <c r="C73" s="1617"/>
      <c r="D73" s="1515">
        <f t="shared" si="6"/>
        <v>0</v>
      </c>
      <c r="E73" s="1515"/>
      <c r="F73" s="1515"/>
      <c r="G73" s="1515"/>
      <c r="H73" s="1515">
        <f t="shared" si="7"/>
        <v>0</v>
      </c>
      <c r="I73" s="1515"/>
    </row>
    <row r="74" spans="2:13">
      <c r="B74" s="2248">
        <v>6</v>
      </c>
      <c r="C74" s="1616" t="s">
        <v>781</v>
      </c>
      <c r="D74" s="1516">
        <f t="shared" si="6"/>
        <v>5666353.1032200009</v>
      </c>
      <c r="E74" s="1516">
        <f>E65+E63</f>
        <v>-1966.1299099999997</v>
      </c>
      <c r="F74" s="1516">
        <f>F65+F63</f>
        <v>2526503.3102545412</v>
      </c>
      <c r="G74" s="1516">
        <f>G65+G63</f>
        <v>3141815.9228754598</v>
      </c>
      <c r="H74" s="1516">
        <f t="shared" si="7"/>
        <v>5668319.2331300005</v>
      </c>
      <c r="I74" s="1516">
        <f>I65+I63</f>
        <v>0</v>
      </c>
    </row>
    <row r="75" spans="2:13">
      <c r="B75" s="1624"/>
      <c r="C75" s="1616"/>
      <c r="D75" s="1515">
        <f t="shared" si="6"/>
        <v>0</v>
      </c>
      <c r="E75" s="1515"/>
      <c r="F75" s="1515"/>
      <c r="G75" s="1515"/>
      <c r="H75" s="1515">
        <f t="shared" si="7"/>
        <v>0</v>
      </c>
      <c r="I75" s="1515"/>
    </row>
    <row r="76" spans="2:13">
      <c r="B76" s="1624">
        <v>7</v>
      </c>
      <c r="C76" s="1617" t="s">
        <v>782</v>
      </c>
      <c r="D76" s="1515">
        <f t="shared" si="6"/>
        <v>1443832.4112799999</v>
      </c>
      <c r="E76" s="1515">
        <v>0</v>
      </c>
      <c r="F76" s="1515">
        <v>265351.93844</v>
      </c>
      <c r="G76" s="1515">
        <v>1178480.4728399999</v>
      </c>
      <c r="H76" s="1515">
        <f t="shared" si="7"/>
        <v>1443832.4112799999</v>
      </c>
      <c r="I76" s="1515"/>
    </row>
    <row r="77" spans="2:13">
      <c r="B77" s="1624">
        <v>8</v>
      </c>
      <c r="C77" s="1617" t="s">
        <v>783</v>
      </c>
      <c r="D77" s="1515">
        <f t="shared" si="6"/>
        <v>-378796.76341999997</v>
      </c>
      <c r="E77" s="1515">
        <v>0</v>
      </c>
      <c r="F77" s="1515">
        <v>-17374.158869999999</v>
      </c>
      <c r="G77" s="1515">
        <v>-361422.60454999999</v>
      </c>
      <c r="H77" s="1515">
        <f t="shared" si="7"/>
        <v>-378796.76341999997</v>
      </c>
      <c r="I77" s="1515"/>
    </row>
    <row r="78" spans="2:13">
      <c r="B78" s="1624">
        <v>9</v>
      </c>
      <c r="C78" s="1617" t="s">
        <v>784</v>
      </c>
      <c r="D78" s="1515">
        <f t="shared" si="6"/>
        <v>23626.277230000011</v>
      </c>
      <c r="E78" s="1515">
        <v>0</v>
      </c>
      <c r="F78" s="1515">
        <v>16222.06256</v>
      </c>
      <c r="G78" s="1515">
        <v>7404.2146700000103</v>
      </c>
      <c r="H78" s="1515">
        <f t="shared" si="7"/>
        <v>23626.277230000011</v>
      </c>
      <c r="I78" s="1515"/>
    </row>
    <row r="79" spans="2:13" ht="13.5" customHeight="1">
      <c r="B79" s="1624">
        <v>10</v>
      </c>
      <c r="C79" s="1621" t="s">
        <v>785</v>
      </c>
      <c r="D79" s="1515">
        <f t="shared" si="6"/>
        <v>-16494.899560000809</v>
      </c>
      <c r="E79" s="1515">
        <v>0</v>
      </c>
      <c r="F79" s="1515">
        <v>-8518.9047500008091</v>
      </c>
      <c r="G79" s="1515">
        <v>-7975.9948100000001</v>
      </c>
      <c r="H79" s="1515">
        <f t="shared" si="7"/>
        <v>-16494.899560000809</v>
      </c>
      <c r="I79" s="1515"/>
    </row>
    <row r="80" spans="2:13">
      <c r="B80" s="1624">
        <v>11</v>
      </c>
      <c r="C80" s="1617" t="s">
        <v>786</v>
      </c>
      <c r="D80" s="1515">
        <f t="shared" si="6"/>
        <v>287684.52310000203</v>
      </c>
      <c r="E80" s="1515">
        <v>0</v>
      </c>
      <c r="F80" s="1638">
        <v>592682.44313686702</v>
      </c>
      <c r="G80" s="1638">
        <v>-304997.92003686499</v>
      </c>
      <c r="H80" s="1515">
        <f t="shared" si="7"/>
        <v>287684.52310000203</v>
      </c>
      <c r="I80" s="1638"/>
    </row>
    <row r="81" spans="2:12">
      <c r="B81" s="2248">
        <v>12</v>
      </c>
      <c r="C81" s="1616" t="s">
        <v>787</v>
      </c>
      <c r="D81" s="1515">
        <f t="shared" si="6"/>
        <v>1359851.5486300013</v>
      </c>
      <c r="E81" s="1941">
        <f>SUM(E75:E80)</f>
        <v>0</v>
      </c>
      <c r="F81" s="1941">
        <f>SUM(F75:F80)</f>
        <v>848363.38051686622</v>
      </c>
      <c r="G81" s="1941">
        <f>SUM(G75:G80)</f>
        <v>511488.16811313498</v>
      </c>
      <c r="H81" s="1515">
        <f t="shared" si="7"/>
        <v>1359851.5486300013</v>
      </c>
      <c r="I81" s="1941">
        <f>SUM(I75:I80)</f>
        <v>0</v>
      </c>
    </row>
    <row r="82" spans="2:12">
      <c r="B82" s="1624"/>
      <c r="C82" s="1617"/>
      <c r="D82" s="1515">
        <f t="shared" si="6"/>
        <v>0</v>
      </c>
      <c r="E82" s="1941"/>
      <c r="F82" s="1941"/>
      <c r="G82" s="1941"/>
      <c r="H82" s="1515">
        <f t="shared" si="7"/>
        <v>0</v>
      </c>
      <c r="I82" s="1941"/>
    </row>
    <row r="83" spans="2:12" ht="25.5">
      <c r="B83" s="1624">
        <v>13</v>
      </c>
      <c r="C83" s="1621" t="s">
        <v>864</v>
      </c>
      <c r="D83" s="1515">
        <f t="shared" si="6"/>
        <v>1580473.1970999998</v>
      </c>
      <c r="E83" s="1515"/>
      <c r="F83" s="1515">
        <v>747960.69558000006</v>
      </c>
      <c r="G83" s="1515">
        <v>832512.5015199997</v>
      </c>
      <c r="H83" s="1515">
        <f t="shared" si="7"/>
        <v>1580473.1970999998</v>
      </c>
      <c r="I83" s="1515"/>
    </row>
    <row r="84" spans="2:12">
      <c r="B84" s="1624">
        <v>14</v>
      </c>
      <c r="C84" s="1617" t="s">
        <v>856</v>
      </c>
      <c r="D84" s="1515">
        <f t="shared" si="6"/>
        <v>0</v>
      </c>
      <c r="E84" s="1515"/>
      <c r="F84" s="1515"/>
      <c r="G84" s="1515"/>
      <c r="H84" s="1515">
        <f t="shared" si="7"/>
        <v>0</v>
      </c>
      <c r="I84" s="1515"/>
    </row>
    <row r="85" spans="2:12" ht="25.5" customHeight="1">
      <c r="B85" s="1624">
        <v>15</v>
      </c>
      <c r="C85" s="1621" t="s">
        <v>788</v>
      </c>
      <c r="D85" s="1515">
        <f t="shared" si="6"/>
        <v>1780775.6018399999</v>
      </c>
      <c r="E85" s="1515">
        <v>10587.62736</v>
      </c>
      <c r="F85" s="1515">
        <v>901404.98399359977</v>
      </c>
      <c r="G85" s="1515">
        <v>868782.99048640009</v>
      </c>
      <c r="H85" s="1515">
        <f t="shared" si="7"/>
        <v>1770187.9744799999</v>
      </c>
      <c r="I85" s="1515"/>
    </row>
    <row r="86" spans="2:12">
      <c r="B86" s="1624">
        <v>16</v>
      </c>
      <c r="C86" s="1617" t="s">
        <v>789</v>
      </c>
      <c r="D86" s="1515">
        <f t="shared" si="6"/>
        <v>0</v>
      </c>
      <c r="E86" s="1515"/>
      <c r="F86" s="1515"/>
      <c r="G86" s="1515"/>
      <c r="H86" s="1515">
        <f t="shared" si="7"/>
        <v>0</v>
      </c>
      <c r="I86" s="1515"/>
    </row>
    <row r="87" spans="2:12">
      <c r="B87" s="1624">
        <v>17</v>
      </c>
      <c r="C87" s="1617" t="s">
        <v>790</v>
      </c>
      <c r="D87" s="1515">
        <f t="shared" si="6"/>
        <v>67809.281131099997</v>
      </c>
      <c r="E87" s="1515">
        <v>3</v>
      </c>
      <c r="F87" s="1515">
        <v>28774</v>
      </c>
      <c r="G87" s="1515">
        <v>39032.281131099997</v>
      </c>
      <c r="H87" s="1515">
        <f t="shared" si="7"/>
        <v>67806.281131099997</v>
      </c>
      <c r="I87" s="1515"/>
    </row>
    <row r="88" spans="2:12">
      <c r="B88" s="2248">
        <v>18</v>
      </c>
      <c r="C88" s="1616" t="s">
        <v>1066</v>
      </c>
      <c r="D88" s="1515">
        <f t="shared" si="6"/>
        <v>1848584.8829710998</v>
      </c>
      <c r="E88" s="1516">
        <f>SUM(E85:E87)</f>
        <v>10590.62736</v>
      </c>
      <c r="F88" s="1516">
        <f>SUM(F85:F87)</f>
        <v>930178.98399359977</v>
      </c>
      <c r="G88" s="1516">
        <f>SUM(G85:G87)</f>
        <v>907815.27161750011</v>
      </c>
      <c r="H88" s="1515">
        <f t="shared" si="7"/>
        <v>1837994.2556110998</v>
      </c>
      <c r="I88" s="1516">
        <f>SUM(I85:I87)</f>
        <v>0</v>
      </c>
    </row>
    <row r="89" spans="2:12">
      <c r="B89" s="1624"/>
      <c r="C89" s="1616"/>
      <c r="D89" s="1515">
        <f t="shared" si="6"/>
        <v>0</v>
      </c>
      <c r="E89" s="1516"/>
      <c r="F89" s="1516"/>
      <c r="G89" s="1516"/>
      <c r="H89" s="1515">
        <f t="shared" si="7"/>
        <v>0</v>
      </c>
      <c r="I89" s="1516"/>
    </row>
    <row r="90" spans="2:12">
      <c r="B90" s="2249">
        <v>19</v>
      </c>
      <c r="C90" s="1616" t="s">
        <v>916</v>
      </c>
      <c r="D90" s="1515">
        <f t="shared" si="6"/>
        <v>877443.47451890039</v>
      </c>
      <c r="E90" s="1515">
        <f>E74-E81-E83-E88</f>
        <v>-12556.75727</v>
      </c>
      <c r="F90" s="1515">
        <f>F74-F81-F83-F88</f>
        <v>0.25016407517250627</v>
      </c>
      <c r="G90" s="1515">
        <f>G74-G81-G83-G88</f>
        <v>889999.98162482516</v>
      </c>
      <c r="H90" s="1515">
        <f t="shared" si="7"/>
        <v>890000.23178890033</v>
      </c>
      <c r="I90" s="1515">
        <f>I74-I81-I83-I88</f>
        <v>0</v>
      </c>
    </row>
    <row r="91" spans="2:12">
      <c r="B91" s="1628">
        <v>20</v>
      </c>
      <c r="C91" s="1617" t="s">
        <v>791</v>
      </c>
      <c r="D91" s="1515">
        <f>E91+H91+I91</f>
        <v>89400</v>
      </c>
      <c r="E91" s="1515">
        <v>89400</v>
      </c>
      <c r="F91" s="1515"/>
      <c r="G91" s="1515"/>
      <c r="H91" s="1515">
        <f t="shared" si="7"/>
        <v>0</v>
      </c>
      <c r="I91" s="1515"/>
      <c r="K91" s="1300"/>
      <c r="L91" s="1300"/>
    </row>
    <row r="92" spans="2:12" ht="15" customHeight="1">
      <c r="B92" s="1624"/>
      <c r="C92" s="1617"/>
      <c r="D92" s="1515">
        <f>E92+H92+I92</f>
        <v>0</v>
      </c>
      <c r="E92" s="1515"/>
      <c r="F92" s="1515"/>
      <c r="G92" s="1515"/>
      <c r="H92" s="1515">
        <f t="shared" si="7"/>
        <v>0</v>
      </c>
      <c r="I92" s="1515"/>
    </row>
    <row r="93" spans="2:12" ht="13.5" thickBot="1">
      <c r="B93" s="2250">
        <v>21</v>
      </c>
      <c r="C93" s="1622" t="s">
        <v>917</v>
      </c>
      <c r="D93" s="1518">
        <f t="shared" si="6"/>
        <v>966843.47451890027</v>
      </c>
      <c r="E93" s="1518">
        <f>E90+E91</f>
        <v>76843.242729999998</v>
      </c>
      <c r="F93" s="1518">
        <f>F90+F91</f>
        <v>0.25016407517250627</v>
      </c>
      <c r="G93" s="1518">
        <f>G90+G91</f>
        <v>889999.98162482516</v>
      </c>
      <c r="H93" s="1518">
        <f t="shared" si="7"/>
        <v>890000.23178890033</v>
      </c>
      <c r="I93" s="1518">
        <f>I90+I91</f>
        <v>0</v>
      </c>
    </row>
    <row r="94" spans="2:12">
      <c r="B94" s="1510"/>
      <c r="C94" s="1310"/>
      <c r="D94" s="1310"/>
      <c r="E94" s="1467"/>
      <c r="F94" s="1310"/>
      <c r="G94" s="1310"/>
      <c r="H94" s="1310"/>
      <c r="I94" s="1310"/>
    </row>
    <row r="95" spans="2:12">
      <c r="B95" s="1510"/>
      <c r="C95" s="1310"/>
      <c r="D95" s="1310"/>
      <c r="E95" s="1310"/>
      <c r="F95" s="1310"/>
      <c r="G95" s="1310"/>
      <c r="H95" s="1310"/>
      <c r="I95" s="1310">
        <v>65</v>
      </c>
    </row>
    <row r="96" spans="2:12">
      <c r="B96" s="1510"/>
      <c r="C96" s="1310"/>
      <c r="D96" s="1310"/>
      <c r="E96" s="1310"/>
      <c r="F96" s="1310"/>
      <c r="G96" s="1310"/>
      <c r="H96" s="1310"/>
      <c r="I96" s="1310"/>
    </row>
    <row r="97" spans="2:13">
      <c r="B97" s="1510"/>
      <c r="C97" s="2579" t="s">
        <v>1085</v>
      </c>
      <c r="D97" s="2579"/>
      <c r="E97" s="2579"/>
      <c r="F97" s="2579"/>
      <c r="G97" s="1310"/>
      <c r="H97" s="1310"/>
      <c r="I97" s="1310"/>
    </row>
    <row r="98" spans="2:13" ht="13.5" thickBot="1">
      <c r="B98" s="1510"/>
      <c r="C98" s="2117"/>
      <c r="D98" s="2117"/>
      <c r="E98" s="2117"/>
      <c r="F98" s="2117"/>
      <c r="G98" s="1310"/>
      <c r="H98" s="1310"/>
      <c r="I98" s="1310"/>
    </row>
    <row r="99" spans="2:13" ht="21" customHeight="1" thickBot="1">
      <c r="B99" s="2535" t="s">
        <v>770</v>
      </c>
      <c r="C99" s="2536"/>
      <c r="D99" s="1310"/>
      <c r="E99" s="1310"/>
      <c r="F99" s="1310"/>
      <c r="G99" s="1311"/>
      <c r="H99" s="1982"/>
      <c r="I99" s="2118" t="s">
        <v>885</v>
      </c>
    </row>
    <row r="100" spans="2:13" ht="17.25" customHeight="1" thickBot="1">
      <c r="B100" s="2580" t="s">
        <v>863</v>
      </c>
      <c r="C100" s="2613" t="s">
        <v>656</v>
      </c>
      <c r="D100" s="2563" t="s">
        <v>719</v>
      </c>
      <c r="E100" s="2537" t="s">
        <v>771</v>
      </c>
      <c r="F100" s="2541" t="s">
        <v>865</v>
      </c>
      <c r="G100" s="2541"/>
      <c r="H100" s="2541"/>
      <c r="I100" s="2542"/>
    </row>
    <row r="101" spans="2:13" ht="17.25" customHeight="1" thickBot="1">
      <c r="B101" s="2581"/>
      <c r="C101" s="2613"/>
      <c r="D101" s="2564"/>
      <c r="E101" s="2538"/>
      <c r="F101" s="2605" t="s">
        <v>772</v>
      </c>
      <c r="G101" s="2585"/>
      <c r="H101" s="2611"/>
      <c r="I101" s="2608" t="s">
        <v>866</v>
      </c>
    </row>
    <row r="102" spans="2:13" ht="45" customHeight="1" thickBot="1">
      <c r="B102" s="2581"/>
      <c r="C102" s="2613"/>
      <c r="D102" s="2565"/>
      <c r="E102" s="2539"/>
      <c r="F102" s="1639" t="s">
        <v>723</v>
      </c>
      <c r="G102" s="1632" t="s">
        <v>724</v>
      </c>
      <c r="H102" s="1639" t="s">
        <v>2</v>
      </c>
      <c r="I102" s="2609"/>
    </row>
    <row r="103" spans="2:13" ht="17.25" customHeight="1" thickBot="1">
      <c r="B103" s="2581"/>
      <c r="C103" s="2613"/>
      <c r="D103" s="2215">
        <v>1</v>
      </c>
      <c r="E103" s="2555">
        <v>2</v>
      </c>
      <c r="F103" s="2603">
        <v>3</v>
      </c>
      <c r="G103" s="2555">
        <v>4</v>
      </c>
      <c r="H103" s="2217">
        <v>5</v>
      </c>
      <c r="I103" s="2555">
        <v>6</v>
      </c>
    </row>
    <row r="104" spans="2:13" ht="13.5" thickBot="1">
      <c r="B104" s="2610"/>
      <c r="C104" s="2614"/>
      <c r="D104" s="2216" t="s">
        <v>867</v>
      </c>
      <c r="E104" s="2557"/>
      <c r="F104" s="2604"/>
      <c r="G104" s="2557"/>
      <c r="H104" s="2219" t="s">
        <v>729</v>
      </c>
      <c r="I104" s="2557"/>
    </row>
    <row r="105" spans="2:13">
      <c r="B105" s="1623">
        <v>1</v>
      </c>
      <c r="C105" s="1616" t="s">
        <v>165</v>
      </c>
      <c r="D105" s="1626">
        <f>E105+H105+I105</f>
        <v>745386.35358</v>
      </c>
      <c r="E105" s="1515"/>
      <c r="F105" s="1515"/>
      <c r="G105" s="1515">
        <v>745386.35358</v>
      </c>
      <c r="H105" s="1626">
        <f>F105+G105</f>
        <v>745386.35358</v>
      </c>
      <c r="I105" s="1515"/>
    </row>
    <row r="106" spans="2:13">
      <c r="B106" s="1624"/>
      <c r="C106" s="1617"/>
      <c r="D106" s="1515">
        <f t="shared" ref="D106:D141" si="8">E106+H106+I106</f>
        <v>0</v>
      </c>
      <c r="E106" s="1515"/>
      <c r="F106" s="1515"/>
      <c r="G106" s="1515"/>
      <c r="H106" s="1515">
        <f t="shared" ref="H106:H141" si="9">F106+G106</f>
        <v>0</v>
      </c>
      <c r="I106" s="1515"/>
    </row>
    <row r="107" spans="2:13">
      <c r="B107" s="1624">
        <v>2</v>
      </c>
      <c r="C107" s="1618" t="s">
        <v>773</v>
      </c>
      <c r="D107" s="1515">
        <f t="shared" si="8"/>
        <v>24436.904999999999</v>
      </c>
      <c r="E107" s="1515"/>
      <c r="F107" s="1515"/>
      <c r="G107" s="1515">
        <v>24436.904999999999</v>
      </c>
      <c r="H107" s="1515">
        <f t="shared" si="9"/>
        <v>24436.904999999999</v>
      </c>
      <c r="I107" s="1515"/>
    </row>
    <row r="108" spans="2:13">
      <c r="B108" s="1624"/>
      <c r="C108" s="1618"/>
      <c r="D108" s="1515">
        <f t="shared" si="8"/>
        <v>0</v>
      </c>
      <c r="E108" s="1515"/>
      <c r="F108" s="1515"/>
      <c r="G108" s="1515"/>
      <c r="H108" s="1515">
        <f t="shared" si="9"/>
        <v>0</v>
      </c>
      <c r="I108" s="1515"/>
    </row>
    <row r="109" spans="2:13" ht="14.25" customHeight="1">
      <c r="B109" s="1624">
        <v>3</v>
      </c>
      <c r="C109" s="1619" t="s">
        <v>774</v>
      </c>
      <c r="D109" s="1515">
        <f t="shared" si="8"/>
        <v>0</v>
      </c>
      <c r="E109" s="1515"/>
      <c r="F109" s="1515"/>
      <c r="G109" s="1515"/>
      <c r="H109" s="1515">
        <f t="shared" si="9"/>
        <v>0</v>
      </c>
      <c r="I109" s="1515"/>
      <c r="K109" s="1300"/>
    </row>
    <row r="110" spans="2:13">
      <c r="B110" s="1624"/>
      <c r="C110" s="1617"/>
      <c r="D110" s="1515">
        <f t="shared" si="8"/>
        <v>0</v>
      </c>
      <c r="E110" s="1515"/>
      <c r="F110" s="1515"/>
      <c r="G110" s="1515"/>
      <c r="H110" s="1515">
        <f t="shared" si="9"/>
        <v>0</v>
      </c>
      <c r="I110" s="1515"/>
    </row>
    <row r="111" spans="2:13">
      <c r="B111" s="2248">
        <v>4</v>
      </c>
      <c r="C111" s="1620" t="s">
        <v>915</v>
      </c>
      <c r="D111" s="1516">
        <f t="shared" si="8"/>
        <v>720949.44857999997</v>
      </c>
      <c r="E111" s="1516">
        <f>E105-E107+E109</f>
        <v>0</v>
      </c>
      <c r="F111" s="1516">
        <f>F105-F107+F109</f>
        <v>0</v>
      </c>
      <c r="G111" s="1516">
        <f>G105-G107+G109</f>
        <v>720949.44857999997</v>
      </c>
      <c r="H111" s="1516">
        <f t="shared" si="9"/>
        <v>720949.44857999997</v>
      </c>
      <c r="I111" s="1516">
        <f>I105-I107+I109</f>
        <v>0</v>
      </c>
      <c r="M111" s="1300"/>
    </row>
    <row r="112" spans="2:13">
      <c r="B112" s="1624"/>
      <c r="C112" s="1620"/>
      <c r="D112" s="1515">
        <f t="shared" si="8"/>
        <v>0</v>
      </c>
      <c r="E112" s="1515"/>
      <c r="F112" s="1515"/>
      <c r="G112" s="1515"/>
      <c r="H112" s="1515">
        <f t="shared" si="9"/>
        <v>0</v>
      </c>
      <c r="I112" s="1515"/>
    </row>
    <row r="113" spans="2:11">
      <c r="B113" s="1624">
        <v>5</v>
      </c>
      <c r="C113" s="1620" t="s">
        <v>775</v>
      </c>
      <c r="D113" s="1515">
        <f t="shared" si="8"/>
        <v>124102.02271999998</v>
      </c>
      <c r="E113" s="1515">
        <f>SUM(E114:E118)</f>
        <v>47457.316299999999</v>
      </c>
      <c r="F113" s="1515">
        <f>SUM(F114:F118)</f>
        <v>0</v>
      </c>
      <c r="G113" s="1515">
        <f>SUM(G114:G118)</f>
        <v>76644.706419999988</v>
      </c>
      <c r="H113" s="1515">
        <f t="shared" si="9"/>
        <v>76644.706419999988</v>
      </c>
      <c r="I113" s="1515">
        <f>SUM(I114:I118)</f>
        <v>0</v>
      </c>
    </row>
    <row r="114" spans="2:11">
      <c r="B114" s="1624">
        <v>5.0999999999999996</v>
      </c>
      <c r="C114" s="1617" t="s">
        <v>310</v>
      </c>
      <c r="D114" s="1515">
        <f t="shared" si="8"/>
        <v>114148.06271999999</v>
      </c>
      <c r="E114" s="1515">
        <v>47457.316299999999</v>
      </c>
      <c r="F114" s="1515"/>
      <c r="G114" s="1515">
        <v>66690.746419999996</v>
      </c>
      <c r="H114" s="1515">
        <f t="shared" si="9"/>
        <v>66690.746419999996</v>
      </c>
      <c r="I114" s="1515"/>
    </row>
    <row r="115" spans="2:11">
      <c r="B115" s="1624">
        <v>5.2</v>
      </c>
      <c r="C115" s="1617" t="s">
        <v>776</v>
      </c>
      <c r="D115" s="1515">
        <f t="shared" si="8"/>
        <v>6269.9830000000002</v>
      </c>
      <c r="E115" s="1515"/>
      <c r="F115" s="1515"/>
      <c r="G115" s="1515">
        <v>6269.9830000000002</v>
      </c>
      <c r="H115" s="1515">
        <f t="shared" si="9"/>
        <v>6269.9830000000002</v>
      </c>
      <c r="I115" s="1515"/>
    </row>
    <row r="116" spans="2:11">
      <c r="B116" s="1624">
        <v>5.3</v>
      </c>
      <c r="C116" s="1617" t="s">
        <v>777</v>
      </c>
      <c r="D116" s="1515">
        <f t="shared" si="8"/>
        <v>-1089.2470000000001</v>
      </c>
      <c r="E116" s="1515"/>
      <c r="F116" s="1515"/>
      <c r="G116" s="1515">
        <v>-1089.2470000000001</v>
      </c>
      <c r="H116" s="1515">
        <f t="shared" si="9"/>
        <v>-1089.2470000000001</v>
      </c>
      <c r="I116" s="1515"/>
    </row>
    <row r="117" spans="2:11">
      <c r="B117" s="1624">
        <v>5.4</v>
      </c>
      <c r="C117" s="1617" t="s">
        <v>778</v>
      </c>
      <c r="D117" s="1515">
        <f t="shared" si="8"/>
        <v>0</v>
      </c>
      <c r="E117" s="1515"/>
      <c r="F117" s="1515"/>
      <c r="G117" s="1515"/>
      <c r="H117" s="1515">
        <f t="shared" si="9"/>
        <v>0</v>
      </c>
      <c r="I117" s="1515"/>
    </row>
    <row r="118" spans="2:11">
      <c r="B118" s="1624">
        <v>5.5</v>
      </c>
      <c r="C118" s="1617" t="s">
        <v>779</v>
      </c>
      <c r="D118" s="1515">
        <f t="shared" si="8"/>
        <v>4773.2240000000002</v>
      </c>
      <c r="E118" s="1515"/>
      <c r="F118" s="1515"/>
      <c r="G118" s="1515">
        <v>4773.2240000000002</v>
      </c>
      <c r="H118" s="1515">
        <f t="shared" si="9"/>
        <v>4773.2240000000002</v>
      </c>
      <c r="I118" s="1515"/>
      <c r="K118" s="1300"/>
    </row>
    <row r="119" spans="2:11">
      <c r="B119" s="1624"/>
      <c r="C119" s="1617" t="s">
        <v>172</v>
      </c>
      <c r="D119" s="1515">
        <f t="shared" si="8"/>
        <v>0</v>
      </c>
      <c r="E119" s="1515"/>
      <c r="F119" s="1515"/>
      <c r="G119" s="1515"/>
      <c r="H119" s="1515">
        <f t="shared" si="9"/>
        <v>0</v>
      </c>
      <c r="I119" s="1515"/>
      <c r="K119" s="1300"/>
    </row>
    <row r="120" spans="2:11">
      <c r="B120" s="1624"/>
      <c r="C120" s="1617" t="s">
        <v>780</v>
      </c>
      <c r="D120" s="1515">
        <f t="shared" si="8"/>
        <v>0</v>
      </c>
      <c r="E120" s="1515"/>
      <c r="F120" s="1515"/>
      <c r="G120" s="1515"/>
      <c r="H120" s="1515">
        <f t="shared" si="9"/>
        <v>0</v>
      </c>
      <c r="I120" s="1515"/>
    </row>
    <row r="121" spans="2:11">
      <c r="B121" s="1624"/>
      <c r="C121" s="1617"/>
      <c r="D121" s="1515">
        <f t="shared" si="8"/>
        <v>0</v>
      </c>
      <c r="E121" s="1515"/>
      <c r="F121" s="1515"/>
      <c r="G121" s="1515"/>
      <c r="H121" s="1515">
        <f t="shared" si="9"/>
        <v>0</v>
      </c>
      <c r="I121" s="1515"/>
    </row>
    <row r="122" spans="2:11">
      <c r="B122" s="2248">
        <v>6</v>
      </c>
      <c r="C122" s="1616" t="s">
        <v>781</v>
      </c>
      <c r="D122" s="1516">
        <f t="shared" si="8"/>
        <v>845051.47129999986</v>
      </c>
      <c r="E122" s="1516">
        <f>E111+E113</f>
        <v>47457.316299999999</v>
      </c>
      <c r="F122" s="1516">
        <f>F111+F113</f>
        <v>0</v>
      </c>
      <c r="G122" s="1516">
        <f>G111+G113</f>
        <v>797594.15499999991</v>
      </c>
      <c r="H122" s="1516">
        <f t="shared" si="9"/>
        <v>797594.15499999991</v>
      </c>
      <c r="I122" s="1516">
        <f>I111+I113</f>
        <v>0</v>
      </c>
    </row>
    <row r="123" spans="2:11">
      <c r="B123" s="1624"/>
      <c r="C123" s="1616"/>
      <c r="D123" s="1515">
        <f t="shared" si="8"/>
        <v>0</v>
      </c>
      <c r="E123" s="1515"/>
      <c r="F123" s="1515"/>
      <c r="G123" s="1515"/>
      <c r="H123" s="1515">
        <f t="shared" si="9"/>
        <v>0</v>
      </c>
      <c r="I123" s="1515"/>
    </row>
    <row r="124" spans="2:11">
      <c r="B124" s="1624">
        <v>7</v>
      </c>
      <c r="C124" s="1617" t="s">
        <v>782</v>
      </c>
      <c r="D124" s="1515">
        <f t="shared" si="8"/>
        <v>78126</v>
      </c>
      <c r="E124" s="1515"/>
      <c r="F124" s="1515"/>
      <c r="G124" s="1515">
        <v>78126</v>
      </c>
      <c r="H124" s="1515">
        <f t="shared" si="9"/>
        <v>78126</v>
      </c>
      <c r="I124" s="1515"/>
    </row>
    <row r="125" spans="2:11">
      <c r="B125" s="1624">
        <v>8</v>
      </c>
      <c r="C125" s="1617" t="s">
        <v>783</v>
      </c>
      <c r="D125" s="1515">
        <f t="shared" si="8"/>
        <v>0</v>
      </c>
      <c r="E125" s="1515"/>
      <c r="F125" s="1515"/>
      <c r="G125" s="1515"/>
      <c r="H125" s="1515">
        <f t="shared" si="9"/>
        <v>0</v>
      </c>
      <c r="I125" s="1515"/>
    </row>
    <row r="126" spans="2:11">
      <c r="B126" s="1624">
        <v>9</v>
      </c>
      <c r="C126" s="1617" t="s">
        <v>784</v>
      </c>
      <c r="D126" s="1515">
        <f t="shared" si="8"/>
        <v>1521</v>
      </c>
      <c r="E126" s="1515"/>
      <c r="F126" s="1515"/>
      <c r="G126" s="1515">
        <v>1521</v>
      </c>
      <c r="H126" s="1515">
        <f t="shared" si="9"/>
        <v>1521</v>
      </c>
      <c r="I126" s="1515"/>
    </row>
    <row r="127" spans="2:11" ht="13.5" customHeight="1">
      <c r="B127" s="1624">
        <v>10</v>
      </c>
      <c r="C127" s="1621" t="s">
        <v>785</v>
      </c>
      <c r="D127" s="1515">
        <f t="shared" si="8"/>
        <v>-648</v>
      </c>
      <c r="E127" s="1515"/>
      <c r="F127" s="1515"/>
      <c r="G127" s="1515">
        <v>-648</v>
      </c>
      <c r="H127" s="1515">
        <f t="shared" si="9"/>
        <v>-648</v>
      </c>
      <c r="I127" s="1515"/>
    </row>
    <row r="128" spans="2:11">
      <c r="B128" s="1624">
        <v>11</v>
      </c>
      <c r="C128" s="1617" t="s">
        <v>786</v>
      </c>
      <c r="D128" s="1515">
        <f t="shared" si="8"/>
        <v>290208</v>
      </c>
      <c r="E128" s="1515">
        <v>-60000</v>
      </c>
      <c r="F128" s="1515"/>
      <c r="G128" s="1515">
        <v>350208</v>
      </c>
      <c r="H128" s="1515">
        <f t="shared" si="9"/>
        <v>350208</v>
      </c>
      <c r="I128" s="1515"/>
    </row>
    <row r="129" spans="2:11">
      <c r="B129" s="2248">
        <v>12</v>
      </c>
      <c r="C129" s="1616" t="s">
        <v>787</v>
      </c>
      <c r="D129" s="1515">
        <f t="shared" si="8"/>
        <v>369207</v>
      </c>
      <c r="E129" s="1515">
        <f>SUM(E124:E128)</f>
        <v>-60000</v>
      </c>
      <c r="F129" s="1515">
        <f>SUM(F124:F128)</f>
        <v>0</v>
      </c>
      <c r="G129" s="1515">
        <f>SUM(G124:G128)</f>
        <v>429207</v>
      </c>
      <c r="H129" s="1515">
        <f t="shared" si="9"/>
        <v>429207</v>
      </c>
      <c r="I129" s="1515">
        <f>SUM(I124:I128)</f>
        <v>0</v>
      </c>
    </row>
    <row r="130" spans="2:11">
      <c r="B130" s="1624"/>
      <c r="C130" s="1617"/>
      <c r="D130" s="1515">
        <f t="shared" si="8"/>
        <v>0</v>
      </c>
      <c r="E130" s="1515"/>
      <c r="F130" s="1515"/>
      <c r="G130" s="1515"/>
      <c r="H130" s="1515">
        <f t="shared" si="9"/>
        <v>0</v>
      </c>
      <c r="I130" s="1515"/>
    </row>
    <row r="131" spans="2:11" ht="25.5">
      <c r="B131" s="1624">
        <v>13</v>
      </c>
      <c r="C131" s="1621" t="s">
        <v>864</v>
      </c>
      <c r="D131" s="1515">
        <f t="shared" si="8"/>
        <v>214224.769</v>
      </c>
      <c r="E131" s="1515"/>
      <c r="F131" s="1515"/>
      <c r="G131" s="1515">
        <v>214224.769</v>
      </c>
      <c r="H131" s="1515">
        <f t="shared" si="9"/>
        <v>214224.769</v>
      </c>
      <c r="I131" s="1515"/>
      <c r="K131" s="1300"/>
    </row>
    <row r="132" spans="2:11">
      <c r="B132" s="1624">
        <v>14</v>
      </c>
      <c r="C132" s="1617" t="s">
        <v>856</v>
      </c>
      <c r="D132" s="1515">
        <f t="shared" si="8"/>
        <v>0</v>
      </c>
      <c r="E132" s="1515"/>
      <c r="F132" s="1515"/>
      <c r="G132" s="1515"/>
      <c r="H132" s="1515">
        <f t="shared" si="9"/>
        <v>0</v>
      </c>
      <c r="I132" s="1515"/>
    </row>
    <row r="133" spans="2:11" ht="15.75" customHeight="1">
      <c r="B133" s="1624">
        <v>15</v>
      </c>
      <c r="C133" s="1621" t="s">
        <v>788</v>
      </c>
      <c r="D133" s="1515">
        <f t="shared" si="8"/>
        <v>153731.85399999999</v>
      </c>
      <c r="E133" s="1515"/>
      <c r="F133" s="1515"/>
      <c r="G133" s="1515">
        <v>153731.85399999999</v>
      </c>
      <c r="H133" s="1515">
        <f t="shared" si="9"/>
        <v>153731.85399999999</v>
      </c>
      <c r="I133" s="1515"/>
    </row>
    <row r="134" spans="2:11">
      <c r="B134" s="1624">
        <v>16</v>
      </c>
      <c r="C134" s="1617" t="s">
        <v>789</v>
      </c>
      <c r="D134" s="1515">
        <f t="shared" si="8"/>
        <v>0</v>
      </c>
      <c r="E134" s="1515"/>
      <c r="F134" s="1515"/>
      <c r="G134" s="1515"/>
      <c r="H134" s="1515">
        <f t="shared" si="9"/>
        <v>0</v>
      </c>
      <c r="I134" s="1515"/>
    </row>
    <row r="135" spans="2:11">
      <c r="B135" s="1624">
        <v>17</v>
      </c>
      <c r="C135" s="1617" t="s">
        <v>790</v>
      </c>
      <c r="D135" s="1515">
        <f t="shared" si="8"/>
        <v>0</v>
      </c>
      <c r="E135" s="1515"/>
      <c r="F135" s="1515"/>
      <c r="G135" s="1515"/>
      <c r="H135" s="1515">
        <f t="shared" si="9"/>
        <v>0</v>
      </c>
      <c r="I135" s="1515"/>
    </row>
    <row r="136" spans="2:11">
      <c r="B136" s="2248">
        <v>18</v>
      </c>
      <c r="C136" s="1616" t="s">
        <v>1066</v>
      </c>
      <c r="D136" s="1515">
        <f t="shared" si="8"/>
        <v>153731.85399999999</v>
      </c>
      <c r="E136" s="1515">
        <f>SUM(E133:E135)</f>
        <v>0</v>
      </c>
      <c r="F136" s="1515">
        <f>SUM(F133:F135)</f>
        <v>0</v>
      </c>
      <c r="G136" s="1515">
        <f>SUM(G133:G135)</f>
        <v>153731.85399999999</v>
      </c>
      <c r="H136" s="1515">
        <f t="shared" si="9"/>
        <v>153731.85399999999</v>
      </c>
      <c r="I136" s="1515">
        <f>SUM(I133:I135)</f>
        <v>0</v>
      </c>
    </row>
    <row r="137" spans="2:11">
      <c r="B137" s="1624"/>
      <c r="C137" s="1616"/>
      <c r="D137" s="1515">
        <f t="shared" si="8"/>
        <v>0</v>
      </c>
      <c r="E137" s="1515"/>
      <c r="F137" s="1515"/>
      <c r="G137" s="1515"/>
      <c r="H137" s="1515">
        <f t="shared" si="9"/>
        <v>0</v>
      </c>
      <c r="I137" s="1515"/>
    </row>
    <row r="138" spans="2:11">
      <c r="B138" s="2249">
        <v>19</v>
      </c>
      <c r="C138" s="1616" t="s">
        <v>916</v>
      </c>
      <c r="D138" s="1515">
        <f t="shared" si="8"/>
        <v>107887.84829999993</v>
      </c>
      <c r="E138" s="1515">
        <f>E122-E129-E131-E136</f>
        <v>107457.31630000001</v>
      </c>
      <c r="F138" s="1515">
        <f>F122-F129-F131-F136</f>
        <v>0</v>
      </c>
      <c r="G138" s="1515">
        <f>G122-G129-G131-G136</f>
        <v>430.53199999991921</v>
      </c>
      <c r="H138" s="1515">
        <f t="shared" si="9"/>
        <v>430.53199999991921</v>
      </c>
      <c r="I138" s="1515">
        <f>I122-I129-I131-I136</f>
        <v>0</v>
      </c>
      <c r="K138" s="1300"/>
    </row>
    <row r="139" spans="2:11">
      <c r="B139" s="1628">
        <v>20</v>
      </c>
      <c r="C139" s="1617" t="s">
        <v>791</v>
      </c>
      <c r="D139" s="1515">
        <f t="shared" si="8"/>
        <v>0</v>
      </c>
      <c r="E139" s="1515"/>
      <c r="F139" s="1515"/>
      <c r="G139" s="1515"/>
      <c r="H139" s="1515">
        <f t="shared" si="9"/>
        <v>0</v>
      </c>
      <c r="I139" s="1515"/>
    </row>
    <row r="140" spans="2:11">
      <c r="B140" s="1624"/>
      <c r="C140" s="1617"/>
      <c r="D140" s="1515">
        <f t="shared" si="8"/>
        <v>0</v>
      </c>
      <c r="E140" s="1515"/>
      <c r="F140" s="1515"/>
      <c r="G140" s="1515"/>
      <c r="H140" s="1515">
        <f t="shared" si="9"/>
        <v>0</v>
      </c>
      <c r="I140" s="1515"/>
    </row>
    <row r="141" spans="2:11" ht="13.5" thickBot="1">
      <c r="B141" s="2250">
        <v>21</v>
      </c>
      <c r="C141" s="1622" t="s">
        <v>917</v>
      </c>
      <c r="D141" s="1518">
        <f t="shared" si="8"/>
        <v>107887.84829999993</v>
      </c>
      <c r="E141" s="1518">
        <f>E138-E139</f>
        <v>107457.31630000001</v>
      </c>
      <c r="F141" s="1518">
        <f>F138-F139</f>
        <v>0</v>
      </c>
      <c r="G141" s="1518">
        <f>G138-G139</f>
        <v>430.53199999991921</v>
      </c>
      <c r="H141" s="1518">
        <f t="shared" si="9"/>
        <v>430.53199999991921</v>
      </c>
      <c r="I141" s="1518">
        <f>I138-I139</f>
        <v>0</v>
      </c>
    </row>
    <row r="142" spans="2:11">
      <c r="B142" s="1510"/>
      <c r="C142" s="1310"/>
      <c r="D142" s="1310"/>
      <c r="E142" s="1310"/>
      <c r="F142" s="1310"/>
      <c r="G142" s="1310"/>
      <c r="H142" s="1310"/>
      <c r="I142" s="1310"/>
    </row>
    <row r="143" spans="2:11">
      <c r="B143" s="1510"/>
      <c r="C143" s="1310"/>
      <c r="D143" s="1310"/>
      <c r="E143" s="1310"/>
      <c r="F143" s="1310"/>
      <c r="G143" s="1310"/>
      <c r="H143" s="1310"/>
      <c r="I143" s="1310">
        <v>66</v>
      </c>
    </row>
    <row r="144" spans="2:11">
      <c r="B144" s="1510"/>
      <c r="C144" s="1310"/>
      <c r="D144" s="1310"/>
      <c r="E144" s="1310"/>
      <c r="F144" s="1310"/>
      <c r="G144" s="1310"/>
      <c r="H144" s="1310"/>
      <c r="I144" s="1310"/>
    </row>
    <row r="145" spans="2:13">
      <c r="B145" s="1510"/>
      <c r="C145" s="2579" t="s">
        <v>1085</v>
      </c>
      <c r="D145" s="2579"/>
      <c r="E145" s="2579"/>
      <c r="F145" s="2579"/>
      <c r="G145" s="1510"/>
      <c r="H145" s="1510"/>
      <c r="I145" s="1510"/>
    </row>
    <row r="146" spans="2:13" ht="13.5" thickBot="1">
      <c r="B146" s="1510"/>
      <c r="C146" s="2117"/>
      <c r="D146" s="2117"/>
      <c r="E146" s="2117"/>
      <c r="F146" s="2117"/>
      <c r="G146" s="1510"/>
      <c r="H146" s="1510"/>
      <c r="I146" s="1510"/>
    </row>
    <row r="147" spans="2:13" ht="17.25" customHeight="1" thickBot="1">
      <c r="B147" s="2535" t="s">
        <v>449</v>
      </c>
      <c r="C147" s="2536"/>
      <c r="D147" s="1510"/>
      <c r="E147" s="1510"/>
      <c r="F147" s="1510"/>
      <c r="G147" s="1519"/>
      <c r="H147" s="1982"/>
      <c r="I147" s="2118" t="s">
        <v>885</v>
      </c>
    </row>
    <row r="148" spans="2:13" ht="17.25" customHeight="1" thickBot="1">
      <c r="B148" s="2588" t="s">
        <v>863</v>
      </c>
      <c r="C148" s="2583"/>
      <c r="D148" s="2563" t="s">
        <v>719</v>
      </c>
      <c r="E148" s="2537" t="s">
        <v>771</v>
      </c>
      <c r="F148" s="2541" t="s">
        <v>865</v>
      </c>
      <c r="G148" s="2541"/>
      <c r="H148" s="2541"/>
      <c r="I148" s="2542"/>
    </row>
    <row r="149" spans="2:13" ht="17.25" customHeight="1" thickBot="1">
      <c r="B149" s="2581"/>
      <c r="C149" s="2583"/>
      <c r="D149" s="2564"/>
      <c r="E149" s="2538"/>
      <c r="F149" s="2605" t="s">
        <v>772</v>
      </c>
      <c r="G149" s="2585"/>
      <c r="H149" s="2611"/>
      <c r="I149" s="2608" t="s">
        <v>866</v>
      </c>
    </row>
    <row r="150" spans="2:13" ht="42.75" customHeight="1" thickBot="1">
      <c r="B150" s="2581"/>
      <c r="C150" s="2583"/>
      <c r="D150" s="2565"/>
      <c r="E150" s="2539"/>
      <c r="F150" s="1639" t="s">
        <v>723</v>
      </c>
      <c r="G150" s="1632" t="s">
        <v>724</v>
      </c>
      <c r="H150" s="1639" t="s">
        <v>2</v>
      </c>
      <c r="I150" s="2609"/>
    </row>
    <row r="151" spans="2:13" ht="17.25" customHeight="1" thickBot="1">
      <c r="B151" s="2581"/>
      <c r="C151" s="2583"/>
      <c r="D151" s="2215">
        <v>1</v>
      </c>
      <c r="E151" s="2555">
        <v>2</v>
      </c>
      <c r="F151" s="2603">
        <v>3</v>
      </c>
      <c r="G151" s="2555">
        <v>4</v>
      </c>
      <c r="H151" s="2217">
        <v>5</v>
      </c>
      <c r="I151" s="2555">
        <v>6</v>
      </c>
    </row>
    <row r="152" spans="2:13" ht="13.5" thickBot="1">
      <c r="B152" s="2610"/>
      <c r="C152" s="2584"/>
      <c r="D152" s="2216" t="s">
        <v>867</v>
      </c>
      <c r="E152" s="2557"/>
      <c r="F152" s="2604"/>
      <c r="G152" s="2557"/>
      <c r="H152" s="2219" t="s">
        <v>729</v>
      </c>
      <c r="I152" s="2557"/>
    </row>
    <row r="153" spans="2:13">
      <c r="B153" s="1623">
        <v>1</v>
      </c>
      <c r="C153" s="1616" t="s">
        <v>165</v>
      </c>
      <c r="D153" s="1626">
        <f>E153+H153+I153</f>
        <v>1040268.6696319999</v>
      </c>
      <c r="E153" s="1515"/>
      <c r="F153" s="1515"/>
      <c r="G153" s="1515">
        <v>908342.90428199992</v>
      </c>
      <c r="H153" s="1626">
        <f>G153+F153</f>
        <v>908342.90428199992</v>
      </c>
      <c r="I153" s="1515">
        <v>131925.76534999994</v>
      </c>
      <c r="M153" s="1300"/>
    </row>
    <row r="154" spans="2:13">
      <c r="B154" s="1624"/>
      <c r="C154" s="1617"/>
      <c r="D154" s="1515">
        <f t="shared" ref="D154:D189" si="10">E154+H154+I154</f>
        <v>0</v>
      </c>
      <c r="E154" s="1515"/>
      <c r="F154" s="1515"/>
      <c r="G154" s="1515"/>
      <c r="H154" s="1515">
        <f t="shared" ref="H154:H189" si="11">G154+F154</f>
        <v>0</v>
      </c>
      <c r="I154" s="1515">
        <v>0</v>
      </c>
    </row>
    <row r="155" spans="2:13">
      <c r="B155" s="1624">
        <v>2</v>
      </c>
      <c r="C155" s="1618" t="s">
        <v>773</v>
      </c>
      <c r="D155" s="1515">
        <f t="shared" si="10"/>
        <v>67153.636649999971</v>
      </c>
      <c r="E155" s="1515"/>
      <c r="F155" s="1515"/>
      <c r="G155" s="1515">
        <v>61461.716679999998</v>
      </c>
      <c r="H155" s="1515">
        <f t="shared" si="11"/>
        <v>61461.716679999998</v>
      </c>
      <c r="I155" s="1515">
        <v>5691.9199699999699</v>
      </c>
    </row>
    <row r="156" spans="2:13">
      <c r="B156" s="1624"/>
      <c r="C156" s="1618"/>
      <c r="D156" s="1515">
        <f t="shared" si="10"/>
        <v>0</v>
      </c>
      <c r="E156" s="1515"/>
      <c r="F156" s="1515"/>
      <c r="G156" s="1515"/>
      <c r="H156" s="1515">
        <f t="shared" si="11"/>
        <v>0</v>
      </c>
      <c r="I156" s="1515">
        <v>0</v>
      </c>
    </row>
    <row r="157" spans="2:13" ht="14.25" customHeight="1">
      <c r="B157" s="1624">
        <v>3</v>
      </c>
      <c r="C157" s="1619" t="s">
        <v>774</v>
      </c>
      <c r="D157" s="1515">
        <f t="shared" si="10"/>
        <v>0</v>
      </c>
      <c r="E157" s="1515"/>
      <c r="F157" s="1515"/>
      <c r="G157" s="1515"/>
      <c r="H157" s="1515">
        <f t="shared" si="11"/>
        <v>0</v>
      </c>
      <c r="I157" s="1515">
        <v>0</v>
      </c>
    </row>
    <row r="158" spans="2:13">
      <c r="B158" s="1624"/>
      <c r="C158" s="1617"/>
      <c r="D158" s="1515">
        <f t="shared" si="10"/>
        <v>0</v>
      </c>
      <c r="E158" s="1515"/>
      <c r="F158" s="1515"/>
      <c r="G158" s="1515"/>
      <c r="H158" s="1515">
        <f t="shared" si="11"/>
        <v>0</v>
      </c>
      <c r="I158" s="1515"/>
    </row>
    <row r="159" spans="2:13">
      <c r="B159" s="2248">
        <v>4</v>
      </c>
      <c r="C159" s="1620" t="s">
        <v>915</v>
      </c>
      <c r="D159" s="1516">
        <f t="shared" si="10"/>
        <v>973115.03298199992</v>
      </c>
      <c r="E159" s="1516">
        <f>E153-E155+E157</f>
        <v>0</v>
      </c>
      <c r="F159" s="1516">
        <f>F153-F155+F157</f>
        <v>0</v>
      </c>
      <c r="G159" s="1516">
        <f>G153-G155+G157</f>
        <v>846881.18760199996</v>
      </c>
      <c r="H159" s="1516">
        <f t="shared" si="11"/>
        <v>846881.18760199996</v>
      </c>
      <c r="I159" s="1516">
        <f>I153-I155+I157</f>
        <v>126233.84537999997</v>
      </c>
    </row>
    <row r="160" spans="2:13">
      <c r="B160" s="1624"/>
      <c r="C160" s="1620"/>
      <c r="D160" s="1515">
        <f t="shared" si="10"/>
        <v>0</v>
      </c>
      <c r="E160" s="1515"/>
      <c r="F160" s="1515"/>
      <c r="G160" s="1515"/>
      <c r="H160" s="1515">
        <f t="shared" si="11"/>
        <v>0</v>
      </c>
      <c r="I160" s="1515"/>
    </row>
    <row r="161" spans="2:9">
      <c r="B161" s="1624">
        <v>5</v>
      </c>
      <c r="C161" s="1620" t="s">
        <v>775</v>
      </c>
      <c r="D161" s="1515">
        <f t="shared" si="10"/>
        <v>210507.40909389721</v>
      </c>
      <c r="E161" s="1515">
        <f>SUM(E162:E166)</f>
        <v>0</v>
      </c>
      <c r="F161" s="1515">
        <f>SUM(F162:F166)</f>
        <v>0</v>
      </c>
      <c r="G161" s="1515">
        <f>SUM(G162:G166)</f>
        <v>210507.40909389721</v>
      </c>
      <c r="H161" s="1515">
        <f t="shared" si="11"/>
        <v>210507.40909389721</v>
      </c>
      <c r="I161" s="1515">
        <f>SUM(I162:I166)</f>
        <v>0</v>
      </c>
    </row>
    <row r="162" spans="2:9">
      <c r="B162" s="1624">
        <v>5.0999999999999996</v>
      </c>
      <c r="C162" s="1617" t="s">
        <v>310</v>
      </c>
      <c r="D162" s="1515">
        <f t="shared" si="10"/>
        <v>207495.05205389721</v>
      </c>
      <c r="E162" s="1515"/>
      <c r="F162" s="1515"/>
      <c r="G162" s="1515">
        <v>207495.05205389721</v>
      </c>
      <c r="H162" s="1515">
        <f t="shared" si="11"/>
        <v>207495.05205389721</v>
      </c>
      <c r="I162" s="1515">
        <v>0</v>
      </c>
    </row>
    <row r="163" spans="2:9">
      <c r="B163" s="1624">
        <v>5.2</v>
      </c>
      <c r="C163" s="1617" t="s">
        <v>776</v>
      </c>
      <c r="D163" s="1515">
        <f t="shared" si="10"/>
        <v>0</v>
      </c>
      <c r="E163" s="1515"/>
      <c r="F163" s="1515"/>
      <c r="G163" s="1515"/>
      <c r="H163" s="1515">
        <f t="shared" si="11"/>
        <v>0</v>
      </c>
      <c r="I163" s="1515">
        <v>0</v>
      </c>
    </row>
    <row r="164" spans="2:9">
      <c r="B164" s="1624">
        <v>5.3</v>
      </c>
      <c r="C164" s="1617" t="s">
        <v>777</v>
      </c>
      <c r="D164" s="1515">
        <f t="shared" si="10"/>
        <v>0</v>
      </c>
      <c r="E164" s="1515"/>
      <c r="F164" s="1515"/>
      <c r="G164" s="1515"/>
      <c r="H164" s="1515">
        <f t="shared" si="11"/>
        <v>0</v>
      </c>
      <c r="I164" s="1515">
        <v>0</v>
      </c>
    </row>
    <row r="165" spans="2:9">
      <c r="B165" s="1624">
        <v>5.4</v>
      </c>
      <c r="C165" s="1617" t="s">
        <v>778</v>
      </c>
      <c r="D165" s="1515">
        <f t="shared" si="10"/>
        <v>0</v>
      </c>
      <c r="E165" s="1515"/>
      <c r="F165" s="1515"/>
      <c r="G165" s="1515"/>
      <c r="H165" s="1515">
        <f t="shared" si="11"/>
        <v>0</v>
      </c>
      <c r="I165" s="1515">
        <v>0</v>
      </c>
    </row>
    <row r="166" spans="2:9">
      <c r="B166" s="1624">
        <v>5.5</v>
      </c>
      <c r="C166" s="1617" t="s">
        <v>779</v>
      </c>
      <c r="D166" s="1515">
        <f t="shared" si="10"/>
        <v>3012.3570399999999</v>
      </c>
      <c r="E166" s="1515"/>
      <c r="F166" s="1515"/>
      <c r="G166" s="1515">
        <v>3012.3570399999999</v>
      </c>
      <c r="H166" s="1515">
        <f t="shared" si="11"/>
        <v>3012.3570399999999</v>
      </c>
      <c r="I166" s="1515">
        <v>0</v>
      </c>
    </row>
    <row r="167" spans="2:9">
      <c r="B167" s="1624"/>
      <c r="C167" s="1617" t="s">
        <v>172</v>
      </c>
      <c r="D167" s="1515">
        <f t="shared" si="10"/>
        <v>0</v>
      </c>
      <c r="E167" s="1515"/>
      <c r="F167" s="1515"/>
      <c r="G167" s="1515"/>
      <c r="H167" s="1515">
        <f t="shared" si="11"/>
        <v>0</v>
      </c>
      <c r="I167" s="1515"/>
    </row>
    <row r="168" spans="2:9">
      <c r="B168" s="1624"/>
      <c r="C168" s="1617" t="s">
        <v>780</v>
      </c>
      <c r="D168" s="1515">
        <f t="shared" si="10"/>
        <v>0</v>
      </c>
      <c r="E168" s="1515"/>
      <c r="F168" s="1515"/>
      <c r="G168" s="1515"/>
      <c r="H168" s="1515">
        <f t="shared" si="11"/>
        <v>0</v>
      </c>
      <c r="I168" s="1515"/>
    </row>
    <row r="169" spans="2:9">
      <c r="B169" s="1624"/>
      <c r="C169" s="1617"/>
      <c r="D169" s="1515">
        <f t="shared" si="10"/>
        <v>0</v>
      </c>
      <c r="E169" s="1515"/>
      <c r="F169" s="1515"/>
      <c r="G169" s="1515"/>
      <c r="H169" s="1515">
        <f t="shared" si="11"/>
        <v>0</v>
      </c>
      <c r="I169" s="1515"/>
    </row>
    <row r="170" spans="2:9">
      <c r="B170" s="2248">
        <v>6</v>
      </c>
      <c r="C170" s="1616" t="s">
        <v>781</v>
      </c>
      <c r="D170" s="1516">
        <f t="shared" si="10"/>
        <v>1183622.4420758972</v>
      </c>
      <c r="E170" s="1516">
        <f>E159+E161</f>
        <v>0</v>
      </c>
      <c r="F170" s="1516">
        <f>F159+F161</f>
        <v>0</v>
      </c>
      <c r="G170" s="1516">
        <f>G159+G161</f>
        <v>1057388.5966958972</v>
      </c>
      <c r="H170" s="1516">
        <f t="shared" si="11"/>
        <v>1057388.5966958972</v>
      </c>
      <c r="I170" s="1516">
        <f>I159+I161</f>
        <v>126233.84537999997</v>
      </c>
    </row>
    <row r="171" spans="2:9">
      <c r="B171" s="1624"/>
      <c r="C171" s="1616"/>
      <c r="D171" s="1515">
        <f t="shared" si="10"/>
        <v>0</v>
      </c>
      <c r="E171" s="1515"/>
      <c r="F171" s="1515"/>
      <c r="G171" s="1515"/>
      <c r="H171" s="1515">
        <f t="shared" si="11"/>
        <v>0</v>
      </c>
      <c r="I171" s="1515"/>
    </row>
    <row r="172" spans="2:9">
      <c r="B172" s="1624">
        <v>7</v>
      </c>
      <c r="C172" s="1617" t="s">
        <v>782</v>
      </c>
      <c r="D172" s="1515">
        <f t="shared" si="10"/>
        <v>108928.38688999999</v>
      </c>
      <c r="E172" s="1515"/>
      <c r="F172" s="1515"/>
      <c r="G172" s="1515">
        <v>100048.38688999999</v>
      </c>
      <c r="H172" s="1515">
        <f t="shared" si="11"/>
        <v>100048.38688999999</v>
      </c>
      <c r="I172" s="1515">
        <v>8880</v>
      </c>
    </row>
    <row r="173" spans="2:9">
      <c r="B173" s="1624">
        <v>8</v>
      </c>
      <c r="C173" s="1617" t="s">
        <v>783</v>
      </c>
      <c r="D173" s="1515">
        <f t="shared" si="10"/>
        <v>-22280.185649999999</v>
      </c>
      <c r="E173" s="1515"/>
      <c r="F173" s="1515"/>
      <c r="G173" s="1515">
        <v>-21573.185649999999</v>
      </c>
      <c r="H173" s="1515">
        <f t="shared" si="11"/>
        <v>-21573.185649999999</v>
      </c>
      <c r="I173" s="1515">
        <v>-707</v>
      </c>
    </row>
    <row r="174" spans="2:9">
      <c r="B174" s="1624">
        <v>9</v>
      </c>
      <c r="C174" s="1617" t="s">
        <v>784</v>
      </c>
      <c r="D174" s="1515">
        <f t="shared" si="10"/>
        <v>0</v>
      </c>
      <c r="E174" s="1515"/>
      <c r="F174" s="1515"/>
      <c r="G174" s="1515"/>
      <c r="H174" s="1515">
        <f t="shared" si="11"/>
        <v>0</v>
      </c>
      <c r="I174" s="1515">
        <v>0</v>
      </c>
    </row>
    <row r="175" spans="2:9" ht="13.5" customHeight="1">
      <c r="B175" s="1624">
        <v>10</v>
      </c>
      <c r="C175" s="1621" t="s">
        <v>785</v>
      </c>
      <c r="D175" s="1515">
        <f t="shared" si="10"/>
        <v>0</v>
      </c>
      <c r="E175" s="1515"/>
      <c r="F175" s="1515"/>
      <c r="G175" s="1515"/>
      <c r="H175" s="1515">
        <f t="shared" si="11"/>
        <v>0</v>
      </c>
      <c r="I175" s="1515">
        <v>0</v>
      </c>
    </row>
    <row r="176" spans="2:9">
      <c r="B176" s="1624">
        <v>11</v>
      </c>
      <c r="C176" s="1617" t="s">
        <v>786</v>
      </c>
      <c r="D176" s="1515">
        <f t="shared" si="10"/>
        <v>579970.94183000003</v>
      </c>
      <c r="E176" s="1515"/>
      <c r="F176" s="1515"/>
      <c r="G176" s="1515">
        <v>515430.06245999999</v>
      </c>
      <c r="H176" s="1515">
        <f t="shared" si="11"/>
        <v>515430.06245999999</v>
      </c>
      <c r="I176" s="1515">
        <v>64540.879370000002</v>
      </c>
    </row>
    <row r="177" spans="2:12">
      <c r="B177" s="2248">
        <v>12</v>
      </c>
      <c r="C177" s="1616" t="s">
        <v>787</v>
      </c>
      <c r="D177" s="1515">
        <f t="shared" si="10"/>
        <v>666619.14306999999</v>
      </c>
      <c r="E177" s="1515">
        <f>SUM(E172:E176)</f>
        <v>0</v>
      </c>
      <c r="F177" s="1515">
        <f>SUM(F172:F176)</f>
        <v>0</v>
      </c>
      <c r="G177" s="1515">
        <f>SUM(G172:G176)</f>
        <v>593905.26370000001</v>
      </c>
      <c r="H177" s="1515">
        <f t="shared" si="11"/>
        <v>593905.26370000001</v>
      </c>
      <c r="I177" s="1515">
        <f>SUM(I172:I176)</f>
        <v>72713.87937000001</v>
      </c>
    </row>
    <row r="178" spans="2:12">
      <c r="B178" s="1624"/>
      <c r="C178" s="1617"/>
      <c r="D178" s="1515">
        <f t="shared" si="10"/>
        <v>0</v>
      </c>
      <c r="E178" s="1515"/>
      <c r="F178" s="1515"/>
      <c r="G178" s="1515"/>
      <c r="H178" s="1515">
        <f t="shared" si="11"/>
        <v>0</v>
      </c>
      <c r="I178" s="1515"/>
    </row>
    <row r="179" spans="2:12" ht="25.5">
      <c r="B179" s="1624">
        <v>13</v>
      </c>
      <c r="C179" s="1621" t="s">
        <v>864</v>
      </c>
      <c r="D179" s="1515">
        <f t="shared" si="10"/>
        <v>133836.95003000001</v>
      </c>
      <c r="E179" s="1515"/>
      <c r="F179" s="1515"/>
      <c r="G179" s="1515">
        <v>120743.95003000001</v>
      </c>
      <c r="H179" s="1515">
        <f t="shared" si="11"/>
        <v>120743.95003000001</v>
      </c>
      <c r="I179" s="1515">
        <v>13093</v>
      </c>
    </row>
    <row r="180" spans="2:12">
      <c r="B180" s="1624">
        <v>14</v>
      </c>
      <c r="C180" s="1617" t="s">
        <v>856</v>
      </c>
      <c r="D180" s="1515">
        <f t="shared" si="10"/>
        <v>0</v>
      </c>
      <c r="E180" s="1515"/>
      <c r="F180" s="1515"/>
      <c r="G180" s="1515"/>
      <c r="H180" s="1515">
        <f t="shared" si="11"/>
        <v>0</v>
      </c>
      <c r="I180" s="1515">
        <v>0</v>
      </c>
    </row>
    <row r="181" spans="2:12" ht="15.75" customHeight="1">
      <c r="B181" s="1624">
        <v>15</v>
      </c>
      <c r="C181" s="1621" t="s">
        <v>788</v>
      </c>
      <c r="D181" s="1515">
        <f t="shared" si="10"/>
        <v>468449.25892500021</v>
      </c>
      <c r="E181" s="1515"/>
      <c r="F181" s="1515"/>
      <c r="G181" s="1515">
        <v>376701.04836006201</v>
      </c>
      <c r="H181" s="1515">
        <f t="shared" si="11"/>
        <v>376701.04836006201</v>
      </c>
      <c r="I181" s="1515">
        <v>91748.210564938199</v>
      </c>
    </row>
    <row r="182" spans="2:12">
      <c r="B182" s="1624">
        <v>16</v>
      </c>
      <c r="C182" s="1617" t="s">
        <v>789</v>
      </c>
      <c r="D182" s="1515">
        <f t="shared" si="10"/>
        <v>-111242.09699999999</v>
      </c>
      <c r="E182" s="1515"/>
      <c r="F182" s="1515"/>
      <c r="G182" s="1515">
        <v>-111242.09699999999</v>
      </c>
      <c r="H182" s="1515">
        <f t="shared" si="11"/>
        <v>-111242.09699999999</v>
      </c>
      <c r="I182" s="1515">
        <v>0</v>
      </c>
    </row>
    <row r="183" spans="2:12">
      <c r="B183" s="1624">
        <v>17</v>
      </c>
      <c r="C183" s="1617" t="s">
        <v>790</v>
      </c>
      <c r="D183" s="1515">
        <f t="shared" si="10"/>
        <v>0</v>
      </c>
      <c r="E183" s="1515"/>
      <c r="F183" s="1515"/>
      <c r="G183" s="1515"/>
      <c r="H183" s="1515">
        <f t="shared" si="11"/>
        <v>0</v>
      </c>
      <c r="I183" s="1515">
        <v>0</v>
      </c>
    </row>
    <row r="184" spans="2:12">
      <c r="B184" s="2248">
        <v>18</v>
      </c>
      <c r="C184" s="1616" t="s">
        <v>1066</v>
      </c>
      <c r="D184" s="1515">
        <f t="shared" si="10"/>
        <v>357207.1619250002</v>
      </c>
      <c r="E184" s="1515">
        <f>SUM(E181:E183)</f>
        <v>0</v>
      </c>
      <c r="F184" s="1515">
        <f>SUM(F181:F183)</f>
        <v>0</v>
      </c>
      <c r="G184" s="1515">
        <f>SUM(G181:G183)</f>
        <v>265458.951360062</v>
      </c>
      <c r="H184" s="1515">
        <f t="shared" si="11"/>
        <v>265458.951360062</v>
      </c>
      <c r="I184" s="1515">
        <f>SUM(I181:I183)</f>
        <v>91748.210564938199</v>
      </c>
    </row>
    <row r="185" spans="2:12">
      <c r="B185" s="1624"/>
      <c r="C185" s="1616"/>
      <c r="D185" s="1515">
        <f t="shared" si="10"/>
        <v>0</v>
      </c>
      <c r="E185" s="1515"/>
      <c r="F185" s="1515"/>
      <c r="G185" s="1515"/>
      <c r="H185" s="1515">
        <f t="shared" si="11"/>
        <v>0</v>
      </c>
      <c r="I185" s="1515"/>
    </row>
    <row r="186" spans="2:12">
      <c r="B186" s="2249">
        <v>19</v>
      </c>
      <c r="C186" s="1616" t="s">
        <v>916</v>
      </c>
      <c r="D186" s="1515">
        <f t="shared" si="10"/>
        <v>25959.187050896915</v>
      </c>
      <c r="E186" s="1515">
        <f>E170-E177-E179-E184</f>
        <v>0</v>
      </c>
      <c r="F186" s="1515">
        <f>F170-F177-F179-F184</f>
        <v>0</v>
      </c>
      <c r="G186" s="1515">
        <f>G170-G177-G179-G184</f>
        <v>77280.431605835154</v>
      </c>
      <c r="H186" s="1515">
        <f t="shared" si="11"/>
        <v>77280.431605835154</v>
      </c>
      <c r="I186" s="1515">
        <f>I170-I177-I179-I184</f>
        <v>-51321.244554938239</v>
      </c>
      <c r="K186" s="1300"/>
      <c r="L186" s="1300"/>
    </row>
    <row r="187" spans="2:12">
      <c r="B187" s="1628">
        <v>20</v>
      </c>
      <c r="C187" s="1617" t="s">
        <v>791</v>
      </c>
      <c r="D187" s="1515">
        <f t="shared" si="10"/>
        <v>0</v>
      </c>
      <c r="E187" s="1515"/>
      <c r="F187" s="1515"/>
      <c r="G187" s="1515"/>
      <c r="H187" s="1515">
        <f t="shared" si="11"/>
        <v>0</v>
      </c>
      <c r="I187" s="1515"/>
    </row>
    <row r="188" spans="2:12">
      <c r="B188" s="1624"/>
      <c r="C188" s="1617"/>
      <c r="D188" s="1515">
        <f t="shared" si="10"/>
        <v>0</v>
      </c>
      <c r="E188" s="1515"/>
      <c r="F188" s="1515"/>
      <c r="G188" s="1515"/>
      <c r="H188" s="1515">
        <f t="shared" si="11"/>
        <v>0</v>
      </c>
      <c r="I188" s="1515"/>
    </row>
    <row r="189" spans="2:12" ht="13.5" thickBot="1">
      <c r="B189" s="2250">
        <v>21</v>
      </c>
      <c r="C189" s="1622" t="s">
        <v>917</v>
      </c>
      <c r="D189" s="1518">
        <f t="shared" si="10"/>
        <v>25959.187050896915</v>
      </c>
      <c r="E189" s="1518">
        <f>E186-E187</f>
        <v>0</v>
      </c>
      <c r="F189" s="1518">
        <f>F186-F187</f>
        <v>0</v>
      </c>
      <c r="G189" s="1518">
        <f>G186-G187</f>
        <v>77280.431605835154</v>
      </c>
      <c r="H189" s="1518">
        <f t="shared" si="11"/>
        <v>77280.431605835154</v>
      </c>
      <c r="I189" s="1518">
        <f>I186-I187</f>
        <v>-51321.244554938239</v>
      </c>
    </row>
    <row r="190" spans="2:12">
      <c r="B190" s="1510"/>
      <c r="C190" s="1511"/>
      <c r="D190" s="1312"/>
      <c r="E190" s="1312"/>
      <c r="F190" s="1312"/>
      <c r="G190" s="1312"/>
      <c r="H190" s="1312"/>
      <c r="I190" s="1312"/>
    </row>
    <row r="191" spans="2:12">
      <c r="B191" s="1510"/>
      <c r="C191" s="1511"/>
      <c r="D191" s="1312"/>
      <c r="E191" s="1312"/>
      <c r="F191" s="1312"/>
      <c r="G191" s="1312"/>
      <c r="H191" s="1312"/>
      <c r="I191" s="1312">
        <v>67</v>
      </c>
    </row>
    <row r="192" spans="2:12">
      <c r="B192" s="1510"/>
      <c r="C192" s="1310"/>
      <c r="D192" s="1310"/>
      <c r="E192" s="1310"/>
      <c r="F192" s="1310"/>
      <c r="G192" s="1310"/>
      <c r="H192" s="1310"/>
      <c r="I192" s="1310"/>
    </row>
    <row r="193" spans="2:9">
      <c r="B193" s="1510"/>
      <c r="C193" s="2579" t="s">
        <v>1085</v>
      </c>
      <c r="D193" s="2579"/>
      <c r="E193" s="2579"/>
      <c r="F193" s="2579"/>
      <c r="G193" s="1310"/>
      <c r="H193" s="1310"/>
      <c r="I193" s="1310"/>
    </row>
    <row r="194" spans="2:9" ht="13.5" thickBot="1">
      <c r="B194" s="1510"/>
      <c r="C194" s="2117"/>
      <c r="D194" s="2117"/>
      <c r="E194" s="2117"/>
      <c r="F194" s="2117"/>
      <c r="G194" s="1310"/>
      <c r="H194" s="1310"/>
      <c r="I194" s="1310"/>
    </row>
    <row r="195" spans="2:9" ht="17.25" customHeight="1" thickBot="1">
      <c r="B195" s="2535" t="s">
        <v>888</v>
      </c>
      <c r="C195" s="2536"/>
      <c r="D195" s="1310"/>
      <c r="E195" s="1310"/>
      <c r="F195" s="1310"/>
      <c r="G195" s="1311"/>
      <c r="H195" s="1982"/>
      <c r="I195" s="2118" t="s">
        <v>885</v>
      </c>
    </row>
    <row r="196" spans="2:9" ht="17.25" customHeight="1" thickBot="1">
      <c r="B196" s="2580" t="s">
        <v>863</v>
      </c>
      <c r="C196" s="2583"/>
      <c r="D196" s="2563" t="s">
        <v>719</v>
      </c>
      <c r="E196" s="2537" t="s">
        <v>771</v>
      </c>
      <c r="F196" s="2541" t="s">
        <v>865</v>
      </c>
      <c r="G196" s="2541"/>
      <c r="H196" s="2541"/>
      <c r="I196" s="2542"/>
    </row>
    <row r="197" spans="2:9" ht="17.25" customHeight="1" thickBot="1">
      <c r="B197" s="2581"/>
      <c r="C197" s="2583"/>
      <c r="D197" s="2564"/>
      <c r="E197" s="2538"/>
      <c r="F197" s="2605" t="s">
        <v>772</v>
      </c>
      <c r="G197" s="2585"/>
      <c r="H197" s="2611"/>
      <c r="I197" s="2608" t="s">
        <v>866</v>
      </c>
    </row>
    <row r="198" spans="2:9" ht="45.75" customHeight="1" thickBot="1">
      <c r="B198" s="2581"/>
      <c r="C198" s="2583"/>
      <c r="D198" s="2565"/>
      <c r="E198" s="2539"/>
      <c r="F198" s="1639" t="s">
        <v>723</v>
      </c>
      <c r="G198" s="1632" t="s">
        <v>724</v>
      </c>
      <c r="H198" s="1639" t="s">
        <v>2</v>
      </c>
      <c r="I198" s="2609"/>
    </row>
    <row r="199" spans="2:9" ht="17.25" customHeight="1" thickBot="1">
      <c r="B199" s="2581"/>
      <c r="C199" s="2583"/>
      <c r="D199" s="2215">
        <v>1</v>
      </c>
      <c r="E199" s="2555">
        <v>2</v>
      </c>
      <c r="F199" s="2603">
        <v>3</v>
      </c>
      <c r="G199" s="2555">
        <v>4</v>
      </c>
      <c r="H199" s="2217">
        <v>5</v>
      </c>
      <c r="I199" s="2555">
        <v>6</v>
      </c>
    </row>
    <row r="200" spans="2:9" ht="13.5" thickBot="1">
      <c r="B200" s="2610"/>
      <c r="C200" s="2584"/>
      <c r="D200" s="2216" t="s">
        <v>867</v>
      </c>
      <c r="E200" s="2557"/>
      <c r="F200" s="2604"/>
      <c r="G200" s="2557"/>
      <c r="H200" s="2219" t="s">
        <v>729</v>
      </c>
      <c r="I200" s="2557"/>
    </row>
    <row r="201" spans="2:9">
      <c r="B201" s="1623">
        <v>1</v>
      </c>
      <c r="C201" s="1616" t="s">
        <v>165</v>
      </c>
      <c r="D201" s="1626">
        <f>E201+H201+I201</f>
        <v>10103915.070119999</v>
      </c>
      <c r="E201" s="1515"/>
      <c r="F201" s="1515">
        <v>0</v>
      </c>
      <c r="G201" s="1515">
        <v>9190065.5773399994</v>
      </c>
      <c r="H201" s="1626">
        <f>G201+F201</f>
        <v>9190065.5773399994</v>
      </c>
      <c r="I201" s="1515">
        <v>913849.49277999997</v>
      </c>
    </row>
    <row r="202" spans="2:9">
      <c r="B202" s="1624"/>
      <c r="C202" s="1617"/>
      <c r="D202" s="1515">
        <f t="shared" ref="D202:D237" si="12">E202+H202+I202</f>
        <v>0</v>
      </c>
      <c r="E202" s="1515"/>
      <c r="F202" s="1515"/>
      <c r="G202" s="1515"/>
      <c r="H202" s="1515">
        <f t="shared" ref="H202:H237" si="13">G202+F202</f>
        <v>0</v>
      </c>
      <c r="I202" s="1515">
        <v>0</v>
      </c>
    </row>
    <row r="203" spans="2:9">
      <c r="B203" s="1624">
        <v>2</v>
      </c>
      <c r="C203" s="1618" t="s">
        <v>773</v>
      </c>
      <c r="D203" s="1515">
        <f t="shared" si="12"/>
        <v>260064.86768999998</v>
      </c>
      <c r="E203" s="1515"/>
      <c r="F203" s="1515">
        <v>0</v>
      </c>
      <c r="G203" s="1515">
        <v>241111.07097</v>
      </c>
      <c r="H203" s="1515">
        <f t="shared" si="13"/>
        <v>241111.07097</v>
      </c>
      <c r="I203" s="1515">
        <v>18953.796719999998</v>
      </c>
    </row>
    <row r="204" spans="2:9">
      <c r="B204" s="1624"/>
      <c r="C204" s="1618"/>
      <c r="D204" s="1515">
        <f t="shared" si="12"/>
        <v>0</v>
      </c>
      <c r="E204" s="1515"/>
      <c r="F204" s="1515"/>
      <c r="G204" s="1515"/>
      <c r="H204" s="1515">
        <f t="shared" si="13"/>
        <v>0</v>
      </c>
      <c r="I204" s="1515">
        <v>0</v>
      </c>
    </row>
    <row r="205" spans="2:9" ht="14.25" customHeight="1">
      <c r="B205" s="1624">
        <v>3</v>
      </c>
      <c r="C205" s="1619" t="s">
        <v>774</v>
      </c>
      <c r="D205" s="1515">
        <f t="shared" si="12"/>
        <v>0</v>
      </c>
      <c r="E205" s="1515"/>
      <c r="F205" s="1515"/>
      <c r="G205" s="1515"/>
      <c r="H205" s="1515">
        <f t="shared" si="13"/>
        <v>0</v>
      </c>
      <c r="I205" s="1515">
        <v>0</v>
      </c>
    </row>
    <row r="206" spans="2:9">
      <c r="B206" s="1624"/>
      <c r="C206" s="1617"/>
      <c r="D206" s="1515">
        <f t="shared" si="12"/>
        <v>0</v>
      </c>
      <c r="E206" s="1515"/>
      <c r="F206" s="1515"/>
      <c r="G206" s="1515"/>
      <c r="H206" s="1515">
        <f t="shared" si="13"/>
        <v>0</v>
      </c>
      <c r="I206" s="1515"/>
    </row>
    <row r="207" spans="2:9">
      <c r="B207" s="2248">
        <v>4</v>
      </c>
      <c r="C207" s="1620" t="s">
        <v>915</v>
      </c>
      <c r="D207" s="1516">
        <f t="shared" si="12"/>
        <v>9843850.2024299987</v>
      </c>
      <c r="E207" s="1516">
        <f>E201-E203+E205</f>
        <v>0</v>
      </c>
      <c r="F207" s="1516">
        <f>F201-F203+F205</f>
        <v>0</v>
      </c>
      <c r="G207" s="1516">
        <f>G201-G203+G205</f>
        <v>8948954.5063699987</v>
      </c>
      <c r="H207" s="1516">
        <f t="shared" si="13"/>
        <v>8948954.5063699987</v>
      </c>
      <c r="I207" s="1516">
        <f>I201-I203+I205</f>
        <v>894895.69605999999</v>
      </c>
    </row>
    <row r="208" spans="2:9">
      <c r="B208" s="1624"/>
      <c r="C208" s="1620"/>
      <c r="D208" s="1515">
        <f t="shared" si="12"/>
        <v>0</v>
      </c>
      <c r="E208" s="1515"/>
      <c r="F208" s="1515"/>
      <c r="G208" s="1515"/>
      <c r="H208" s="1515">
        <f t="shared" si="13"/>
        <v>0</v>
      </c>
      <c r="I208" s="1515"/>
    </row>
    <row r="209" spans="2:13">
      <c r="B209" s="1624">
        <v>5</v>
      </c>
      <c r="C209" s="1620" t="s">
        <v>775</v>
      </c>
      <c r="D209" s="1515">
        <f t="shared" si="12"/>
        <v>5233785.0052500013</v>
      </c>
      <c r="E209" s="1515">
        <f>SUM(E210:E214)</f>
        <v>475189.49936999998</v>
      </c>
      <c r="F209" s="1515">
        <f>SUM(F210:F214)</f>
        <v>0</v>
      </c>
      <c r="G209" s="1515">
        <f>SUM(G210:G214)</f>
        <v>4460034.0664400011</v>
      </c>
      <c r="H209" s="1515">
        <f t="shared" si="13"/>
        <v>4460034.0664400011</v>
      </c>
      <c r="I209" s="1515">
        <f>SUM(I210:I214)</f>
        <v>298561.43943999999</v>
      </c>
    </row>
    <row r="210" spans="2:13">
      <c r="B210" s="1624">
        <v>5.0999999999999996</v>
      </c>
      <c r="C210" s="1617" t="s">
        <v>310</v>
      </c>
      <c r="D210" s="1515">
        <f t="shared" si="12"/>
        <v>4759573.2613400007</v>
      </c>
      <c r="E210" s="1515">
        <v>454754.51231999998</v>
      </c>
      <c r="F210" s="1515">
        <v>0</v>
      </c>
      <c r="G210" s="1515">
        <v>3821017.1015300006</v>
      </c>
      <c r="H210" s="1515">
        <f t="shared" si="13"/>
        <v>3821017.1015300006</v>
      </c>
      <c r="I210" s="1515">
        <v>483801.64749</v>
      </c>
    </row>
    <row r="211" spans="2:13">
      <c r="B211" s="1624">
        <v>5.2</v>
      </c>
      <c r="C211" s="1617" t="s">
        <v>776</v>
      </c>
      <c r="D211" s="1515">
        <f t="shared" si="12"/>
        <v>408086.27341999998</v>
      </c>
      <c r="E211" s="1515">
        <v>0</v>
      </c>
      <c r="F211" s="1515">
        <v>0</v>
      </c>
      <c r="G211" s="1515">
        <v>384853.34795999998</v>
      </c>
      <c r="H211" s="1515">
        <f t="shared" si="13"/>
        <v>384853.34795999998</v>
      </c>
      <c r="I211" s="1515">
        <v>23232.925460000002</v>
      </c>
    </row>
    <row r="212" spans="2:13">
      <c r="B212" s="1624">
        <v>5.3</v>
      </c>
      <c r="C212" s="1617" t="s">
        <v>777</v>
      </c>
      <c r="D212" s="1515">
        <f t="shared" si="12"/>
        <v>49110.725449999998</v>
      </c>
      <c r="E212" s="1515">
        <v>6759.6572500000002</v>
      </c>
      <c r="F212" s="1515">
        <v>0</v>
      </c>
      <c r="G212" s="1515">
        <v>62101.74755</v>
      </c>
      <c r="H212" s="1515">
        <f t="shared" si="13"/>
        <v>62101.74755</v>
      </c>
      <c r="I212" s="1515">
        <v>-19750.679350000002</v>
      </c>
    </row>
    <row r="213" spans="2:13">
      <c r="B213" s="1624">
        <v>5.4</v>
      </c>
      <c r="C213" s="1617" t="s">
        <v>778</v>
      </c>
      <c r="D213" s="1515">
        <f t="shared" si="12"/>
        <v>-201557.17416</v>
      </c>
      <c r="E213" s="1515">
        <v>0</v>
      </c>
      <c r="F213" s="1515">
        <v>0</v>
      </c>
      <c r="G213" s="1515">
        <v>-11766.7304</v>
      </c>
      <c r="H213" s="1515">
        <f t="shared" si="13"/>
        <v>-11766.7304</v>
      </c>
      <c r="I213" s="1515">
        <v>-189790.44375999999</v>
      </c>
    </row>
    <row r="214" spans="2:13">
      <c r="B214" s="1624">
        <v>5.5</v>
      </c>
      <c r="C214" s="1617" t="s">
        <v>779</v>
      </c>
      <c r="D214" s="1515">
        <f t="shared" si="12"/>
        <v>218571.91920000003</v>
      </c>
      <c r="E214" s="1515">
        <v>13675.329800000001</v>
      </c>
      <c r="F214" s="1515">
        <v>0</v>
      </c>
      <c r="G214" s="1515">
        <v>203828.59980000003</v>
      </c>
      <c r="H214" s="1515">
        <f t="shared" si="13"/>
        <v>203828.59980000003</v>
      </c>
      <c r="I214" s="1515">
        <v>1067.9896000000001</v>
      </c>
    </row>
    <row r="215" spans="2:13">
      <c r="B215" s="1624"/>
      <c r="C215" s="1617" t="s">
        <v>172</v>
      </c>
      <c r="D215" s="1515">
        <f t="shared" si="12"/>
        <v>0</v>
      </c>
      <c r="E215" s="1515"/>
      <c r="F215" s="1515"/>
      <c r="G215" s="1515"/>
      <c r="H215" s="1515">
        <f t="shared" si="13"/>
        <v>0</v>
      </c>
      <c r="I215" s="1515"/>
    </row>
    <row r="216" spans="2:13">
      <c r="B216" s="1624"/>
      <c r="C216" s="1617" t="s">
        <v>780</v>
      </c>
      <c r="D216" s="1515">
        <f t="shared" si="12"/>
        <v>0</v>
      </c>
      <c r="E216" s="1515"/>
      <c r="F216" s="1515"/>
      <c r="G216" s="1515"/>
      <c r="H216" s="1515">
        <f t="shared" si="13"/>
        <v>0</v>
      </c>
      <c r="I216" s="1515"/>
    </row>
    <row r="217" spans="2:13">
      <c r="B217" s="1624"/>
      <c r="C217" s="1617"/>
      <c r="D217" s="1515">
        <f t="shared" si="12"/>
        <v>0</v>
      </c>
      <c r="E217" s="1515"/>
      <c r="F217" s="1515"/>
      <c r="G217" s="1515"/>
      <c r="H217" s="1515">
        <f t="shared" si="13"/>
        <v>0</v>
      </c>
      <c r="I217" s="1515"/>
    </row>
    <row r="218" spans="2:13">
      <c r="B218" s="2248">
        <v>6</v>
      </c>
      <c r="C218" s="1616" t="s">
        <v>781</v>
      </c>
      <c r="D218" s="1516">
        <f t="shared" si="12"/>
        <v>15077635.207679998</v>
      </c>
      <c r="E218" s="1516">
        <f>E207+E209</f>
        <v>475189.49936999998</v>
      </c>
      <c r="F218" s="1516">
        <f>F207+F209</f>
        <v>0</v>
      </c>
      <c r="G218" s="1516">
        <f>G207+G209</f>
        <v>13408988.57281</v>
      </c>
      <c r="H218" s="1516">
        <f t="shared" si="13"/>
        <v>13408988.57281</v>
      </c>
      <c r="I218" s="1516">
        <f>I207+I209</f>
        <v>1193457.1354999999</v>
      </c>
    </row>
    <row r="219" spans="2:13">
      <c r="B219" s="1624"/>
      <c r="C219" s="1616"/>
      <c r="D219" s="1515">
        <f t="shared" si="12"/>
        <v>0</v>
      </c>
      <c r="E219" s="1515"/>
      <c r="F219" s="1515"/>
      <c r="G219" s="1515"/>
      <c r="H219" s="1515">
        <f t="shared" si="13"/>
        <v>0</v>
      </c>
      <c r="I219" s="1515"/>
    </row>
    <row r="220" spans="2:13">
      <c r="B220" s="1624">
        <v>7</v>
      </c>
      <c r="C220" s="1617" t="s">
        <v>782</v>
      </c>
      <c r="D220" s="1515">
        <f t="shared" si="12"/>
        <v>4834456.1135</v>
      </c>
      <c r="E220" s="1515">
        <v>0</v>
      </c>
      <c r="F220" s="1515"/>
      <c r="G220" s="1515">
        <v>3752031.7451499999</v>
      </c>
      <c r="H220" s="1515">
        <f t="shared" si="13"/>
        <v>3752031.7451499999</v>
      </c>
      <c r="I220" s="1515">
        <v>1082424.3683499999</v>
      </c>
    </row>
    <row r="221" spans="2:13">
      <c r="B221" s="1624">
        <v>8</v>
      </c>
      <c r="C221" s="1617" t="s">
        <v>783</v>
      </c>
      <c r="D221" s="1515">
        <f t="shared" si="12"/>
        <v>-74842.574559999994</v>
      </c>
      <c r="E221" s="1515">
        <v>0</v>
      </c>
      <c r="F221" s="1515"/>
      <c r="G221" s="1515">
        <v>-64377.057719999997</v>
      </c>
      <c r="H221" s="1515">
        <f t="shared" si="13"/>
        <v>-64377.057719999997</v>
      </c>
      <c r="I221" s="1515">
        <v>-10465.51684</v>
      </c>
    </row>
    <row r="222" spans="2:13">
      <c r="B222" s="1624">
        <v>9</v>
      </c>
      <c r="C222" s="1617" t="s">
        <v>784</v>
      </c>
      <c r="D222" s="1515">
        <f t="shared" si="12"/>
        <v>0</v>
      </c>
      <c r="E222" s="1515">
        <v>0</v>
      </c>
      <c r="F222" s="1515"/>
      <c r="G222" s="1515">
        <v>0</v>
      </c>
      <c r="H222" s="1515">
        <f t="shared" si="13"/>
        <v>0</v>
      </c>
      <c r="I222" s="1515">
        <v>0</v>
      </c>
      <c r="M222" s="1300"/>
    </row>
    <row r="223" spans="2:13" ht="13.5" customHeight="1">
      <c r="B223" s="1624">
        <v>10</v>
      </c>
      <c r="C223" s="1621" t="s">
        <v>785</v>
      </c>
      <c r="D223" s="1515">
        <f t="shared" si="12"/>
        <v>0</v>
      </c>
      <c r="E223" s="1515">
        <v>0</v>
      </c>
      <c r="F223" s="1515"/>
      <c r="G223" s="1515">
        <v>0</v>
      </c>
      <c r="H223" s="1515">
        <f t="shared" si="13"/>
        <v>0</v>
      </c>
      <c r="I223" s="1515">
        <v>0</v>
      </c>
    </row>
    <row r="224" spans="2:13">
      <c r="B224" s="1624">
        <v>11</v>
      </c>
      <c r="C224" s="1617" t="s">
        <v>786</v>
      </c>
      <c r="D224" s="1515">
        <f t="shared" si="12"/>
        <v>3345235.2574700001</v>
      </c>
      <c r="E224" s="1515">
        <v>-314760.02299999999</v>
      </c>
      <c r="F224" s="1515"/>
      <c r="G224" s="1515">
        <v>4064342.1042900002</v>
      </c>
      <c r="H224" s="1515">
        <f t="shared" si="13"/>
        <v>4064342.1042900002</v>
      </c>
      <c r="I224" s="1515">
        <v>-404346.82381999999</v>
      </c>
    </row>
    <row r="225" spans="2:11">
      <c r="B225" s="2248">
        <v>12</v>
      </c>
      <c r="C225" s="1616" t="s">
        <v>787</v>
      </c>
      <c r="D225" s="1515">
        <f t="shared" si="12"/>
        <v>8104848.79641</v>
      </c>
      <c r="E225" s="1515">
        <f>SUM(E220:E224)</f>
        <v>-314760.02299999999</v>
      </c>
      <c r="F225" s="1515">
        <f>SUM(F220:F224)</f>
        <v>0</v>
      </c>
      <c r="G225" s="1515">
        <f>SUM(G220:G224)</f>
        <v>7751996.7917200001</v>
      </c>
      <c r="H225" s="1515">
        <f t="shared" si="13"/>
        <v>7751996.7917200001</v>
      </c>
      <c r="I225" s="1515">
        <f>SUM(I220:I224)</f>
        <v>667612.0276899999</v>
      </c>
    </row>
    <row r="226" spans="2:11">
      <c r="B226" s="1624"/>
      <c r="C226" s="1617"/>
      <c r="D226" s="1515">
        <f t="shared" si="12"/>
        <v>0</v>
      </c>
      <c r="E226" s="1515"/>
      <c r="F226" s="1515"/>
      <c r="G226" s="1515"/>
      <c r="H226" s="1515">
        <f t="shared" si="13"/>
        <v>0</v>
      </c>
      <c r="I226" s="1515"/>
    </row>
    <row r="227" spans="2:11" ht="25.5">
      <c r="B227" s="1624">
        <v>13</v>
      </c>
      <c r="C227" s="1621" t="s">
        <v>864</v>
      </c>
      <c r="D227" s="1515">
        <f t="shared" si="12"/>
        <v>1303243.8986800001</v>
      </c>
      <c r="E227" s="1515">
        <v>0</v>
      </c>
      <c r="F227" s="1515"/>
      <c r="G227" s="1515">
        <v>1253006.63812</v>
      </c>
      <c r="H227" s="1515">
        <f t="shared" si="13"/>
        <v>1253006.63812</v>
      </c>
      <c r="I227" s="1515">
        <v>50237.260560000002</v>
      </c>
    </row>
    <row r="228" spans="2:11">
      <c r="B228" s="1624">
        <v>14</v>
      </c>
      <c r="C228" s="1617" t="s">
        <v>856</v>
      </c>
      <c r="D228" s="1515">
        <f t="shared" si="12"/>
        <v>0</v>
      </c>
      <c r="E228" s="1515"/>
      <c r="F228" s="1515"/>
      <c r="G228" s="1515"/>
      <c r="H228" s="1515">
        <f t="shared" si="13"/>
        <v>0</v>
      </c>
      <c r="I228" s="1515">
        <v>0</v>
      </c>
    </row>
    <row r="229" spans="2:11" ht="15.75" customHeight="1">
      <c r="B229" s="1624">
        <v>15</v>
      </c>
      <c r="C229" s="1621" t="s">
        <v>788</v>
      </c>
      <c r="D229" s="1515">
        <f t="shared" si="12"/>
        <v>4734743.5817000009</v>
      </c>
      <c r="E229" s="1515">
        <v>237999.09826999999</v>
      </c>
      <c r="F229" s="1515"/>
      <c r="G229" s="1515">
        <v>4177323.1148000001</v>
      </c>
      <c r="H229" s="1515">
        <f t="shared" si="13"/>
        <v>4177323.1148000001</v>
      </c>
      <c r="I229" s="1515">
        <v>319421.36863000004</v>
      </c>
    </row>
    <row r="230" spans="2:11">
      <c r="B230" s="1624">
        <v>16</v>
      </c>
      <c r="C230" s="1617" t="s">
        <v>789</v>
      </c>
      <c r="D230" s="1515">
        <f t="shared" si="12"/>
        <v>141549.29128</v>
      </c>
      <c r="E230" s="1515">
        <v>0</v>
      </c>
      <c r="F230" s="1515"/>
      <c r="G230" s="1515">
        <v>0</v>
      </c>
      <c r="H230" s="1515">
        <f t="shared" si="13"/>
        <v>0</v>
      </c>
      <c r="I230" s="1515">
        <v>141549.29128</v>
      </c>
    </row>
    <row r="231" spans="2:11">
      <c r="B231" s="1624">
        <v>17</v>
      </c>
      <c r="C231" s="1617" t="s">
        <v>790</v>
      </c>
      <c r="D231" s="1515">
        <f t="shared" si="12"/>
        <v>0</v>
      </c>
      <c r="E231" s="1515">
        <v>0</v>
      </c>
      <c r="F231" s="1515"/>
      <c r="G231" s="1515">
        <v>0</v>
      </c>
      <c r="H231" s="1515">
        <f t="shared" si="13"/>
        <v>0</v>
      </c>
      <c r="I231" s="1515">
        <v>0</v>
      </c>
    </row>
    <row r="232" spans="2:11">
      <c r="B232" s="2248">
        <v>18</v>
      </c>
      <c r="C232" s="1616" t="s">
        <v>1066</v>
      </c>
      <c r="D232" s="1515">
        <f t="shared" si="12"/>
        <v>4876292.8729800005</v>
      </c>
      <c r="E232" s="1515">
        <f>SUM(E229:E231)</f>
        <v>237999.09826999999</v>
      </c>
      <c r="F232" s="1515">
        <f>SUM(F229:F231)</f>
        <v>0</v>
      </c>
      <c r="G232" s="1515">
        <f>SUM(G229:G231)</f>
        <v>4177323.1148000001</v>
      </c>
      <c r="H232" s="1515">
        <f t="shared" si="13"/>
        <v>4177323.1148000001</v>
      </c>
      <c r="I232" s="1515">
        <f>SUM(I229:I231)</f>
        <v>460970.65991000005</v>
      </c>
    </row>
    <row r="233" spans="2:11">
      <c r="B233" s="1624"/>
      <c r="C233" s="1616"/>
      <c r="D233" s="1515">
        <f t="shared" si="12"/>
        <v>0</v>
      </c>
      <c r="E233" s="1515"/>
      <c r="F233" s="1515"/>
      <c r="G233" s="1515"/>
      <c r="H233" s="1515">
        <f t="shared" si="13"/>
        <v>0</v>
      </c>
      <c r="I233" s="1515"/>
    </row>
    <row r="234" spans="2:11">
      <c r="B234" s="2249">
        <v>19</v>
      </c>
      <c r="C234" s="1616" t="s">
        <v>916</v>
      </c>
      <c r="D234" s="1515">
        <f t="shared" si="12"/>
        <v>793249.63960999926</v>
      </c>
      <c r="E234" s="1515">
        <f>E218-E225-E227-E232</f>
        <v>551950.42409999995</v>
      </c>
      <c r="F234" s="1515">
        <f>F218-F225-F227-F232</f>
        <v>0</v>
      </c>
      <c r="G234" s="1515">
        <f>G218-G225-G227-G232</f>
        <v>226662.02816999936</v>
      </c>
      <c r="H234" s="1515">
        <f t="shared" si="13"/>
        <v>226662.02816999936</v>
      </c>
      <c r="I234" s="1515">
        <f>I218-I225-I227-I232</f>
        <v>14637.187339999888</v>
      </c>
      <c r="K234" s="1300"/>
    </row>
    <row r="235" spans="2:11">
      <c r="B235" s="1628">
        <v>20</v>
      </c>
      <c r="C235" s="1617" t="s">
        <v>791</v>
      </c>
      <c r="D235" s="1515">
        <f t="shared" si="12"/>
        <v>-283397.94922999997</v>
      </c>
      <c r="E235" s="1515">
        <v>-42098.269930000002</v>
      </c>
      <c r="F235" s="1515"/>
      <c r="G235" s="1515">
        <v>-226662.02816999998</v>
      </c>
      <c r="H235" s="1515">
        <f t="shared" si="13"/>
        <v>-226662.02816999998</v>
      </c>
      <c r="I235" s="1515">
        <v>-14637.651130000002</v>
      </c>
    </row>
    <row r="236" spans="2:11">
      <c r="B236" s="1624"/>
      <c r="C236" s="1617"/>
      <c r="D236" s="1515">
        <f t="shared" si="12"/>
        <v>0</v>
      </c>
      <c r="E236" s="1515"/>
      <c r="F236" s="1515"/>
      <c r="G236" s="1515"/>
      <c r="H236" s="1515">
        <f t="shared" si="13"/>
        <v>0</v>
      </c>
      <c r="I236" s="1515"/>
    </row>
    <row r="237" spans="2:11" ht="13.5" thickBot="1">
      <c r="B237" s="2250">
        <v>21</v>
      </c>
      <c r="C237" s="1622" t="s">
        <v>917</v>
      </c>
      <c r="D237" s="1518">
        <f t="shared" si="12"/>
        <v>509851.69037999917</v>
      </c>
      <c r="E237" s="1518">
        <f>E234+E235</f>
        <v>509852.15416999994</v>
      </c>
      <c r="F237" s="1518">
        <f>F234+F235</f>
        <v>0</v>
      </c>
      <c r="G237" s="1518">
        <f>G234+G235</f>
        <v>-6.1118043959140778E-10</v>
      </c>
      <c r="H237" s="1518">
        <f t="shared" si="13"/>
        <v>-6.1118043959140778E-10</v>
      </c>
      <c r="I237" s="1518">
        <f>I234+I235</f>
        <v>-0.4637900001143862</v>
      </c>
    </row>
    <row r="238" spans="2:11">
      <c r="B238" s="1510"/>
      <c r="C238" s="1310"/>
      <c r="D238" s="1310"/>
      <c r="E238" s="1310"/>
      <c r="F238" s="1310"/>
      <c r="G238" s="1310"/>
      <c r="H238" s="1310"/>
      <c r="I238" s="1310"/>
    </row>
    <row r="239" spans="2:11">
      <c r="B239" s="1510"/>
      <c r="C239" s="1310"/>
      <c r="D239" s="1310"/>
      <c r="E239" s="1310"/>
      <c r="F239" s="1310"/>
      <c r="G239" s="1310"/>
      <c r="H239" s="1310"/>
      <c r="I239" s="1310">
        <v>68</v>
      </c>
    </row>
    <row r="240" spans="2:11">
      <c r="B240" s="1510"/>
      <c r="C240" s="1310"/>
      <c r="D240" s="1310"/>
      <c r="E240" s="1310"/>
      <c r="F240" s="1310"/>
      <c r="G240" s="1310"/>
      <c r="H240" s="1310"/>
      <c r="I240" s="1310"/>
    </row>
    <row r="241" spans="2:9">
      <c r="B241" s="1510"/>
      <c r="C241" s="2579" t="s">
        <v>1085</v>
      </c>
      <c r="D241" s="2579"/>
      <c r="E241" s="2579"/>
      <c r="F241" s="2579"/>
      <c r="G241" s="1310"/>
      <c r="H241" s="1310"/>
      <c r="I241" s="1310"/>
    </row>
    <row r="242" spans="2:9" ht="13.5" thickBot="1">
      <c r="B242" s="1510"/>
      <c r="C242" s="2117"/>
      <c r="D242" s="2117"/>
      <c r="E242" s="2117"/>
      <c r="F242" s="2117"/>
      <c r="G242" s="1310"/>
      <c r="H242" s="1310"/>
      <c r="I242" s="1310"/>
    </row>
    <row r="243" spans="2:9" ht="20.25" customHeight="1" thickBot="1">
      <c r="B243" s="2535" t="s">
        <v>769</v>
      </c>
      <c r="C243" s="2536"/>
      <c r="D243" s="1310"/>
      <c r="E243" s="1310"/>
      <c r="F243" s="1310"/>
      <c r="G243" s="1311"/>
      <c r="H243" s="1982"/>
      <c r="I243" s="2118" t="s">
        <v>885</v>
      </c>
    </row>
    <row r="244" spans="2:9" ht="17.25" customHeight="1" thickBot="1">
      <c r="B244" s="2580" t="s">
        <v>863</v>
      </c>
      <c r="C244" s="2584"/>
      <c r="D244" s="2563" t="s">
        <v>719</v>
      </c>
      <c r="E244" s="2537" t="s">
        <v>771</v>
      </c>
      <c r="F244" s="2541" t="s">
        <v>865</v>
      </c>
      <c r="G244" s="2541"/>
      <c r="H244" s="2541"/>
      <c r="I244" s="2542"/>
    </row>
    <row r="245" spans="2:9" ht="17.25" customHeight="1" thickBot="1">
      <c r="B245" s="2581"/>
      <c r="C245" s="2612"/>
      <c r="D245" s="2564"/>
      <c r="E245" s="2538"/>
      <c r="F245" s="2605" t="s">
        <v>772</v>
      </c>
      <c r="G245" s="2585"/>
      <c r="H245" s="2611"/>
      <c r="I245" s="2608" t="s">
        <v>866</v>
      </c>
    </row>
    <row r="246" spans="2:9" ht="17.25" customHeight="1" thickBot="1">
      <c r="B246" s="2581"/>
      <c r="C246" s="2612"/>
      <c r="D246" s="2565"/>
      <c r="E246" s="2539"/>
      <c r="F246" s="1639" t="s">
        <v>723</v>
      </c>
      <c r="G246" s="1632" t="s">
        <v>724</v>
      </c>
      <c r="H246" s="1639" t="s">
        <v>2</v>
      </c>
      <c r="I246" s="2609"/>
    </row>
    <row r="247" spans="2:9" ht="17.25" customHeight="1" thickBot="1">
      <c r="B247" s="2581"/>
      <c r="C247" s="2612"/>
      <c r="D247" s="2215">
        <v>1</v>
      </c>
      <c r="E247" s="2555">
        <v>2</v>
      </c>
      <c r="F247" s="2603">
        <v>3</v>
      </c>
      <c r="G247" s="2555">
        <v>4</v>
      </c>
      <c r="H247" s="2217">
        <v>5</v>
      </c>
      <c r="I247" s="2555">
        <v>6</v>
      </c>
    </row>
    <row r="248" spans="2:9" ht="13.5" thickBot="1">
      <c r="B248" s="2610"/>
      <c r="C248" s="2612"/>
      <c r="D248" s="2216" t="s">
        <v>867</v>
      </c>
      <c r="E248" s="2557"/>
      <c r="F248" s="2604"/>
      <c r="G248" s="2557"/>
      <c r="H248" s="2219" t="s">
        <v>729</v>
      </c>
      <c r="I248" s="2557"/>
    </row>
    <row r="249" spans="2:9">
      <c r="B249" s="1623">
        <v>1</v>
      </c>
      <c r="C249" s="1616" t="s">
        <v>165</v>
      </c>
      <c r="D249" s="1626">
        <f>E249+H249+I249</f>
        <v>820727</v>
      </c>
      <c r="E249" s="1515"/>
      <c r="F249" s="1515">
        <v>106311</v>
      </c>
      <c r="G249" s="1515">
        <v>55041</v>
      </c>
      <c r="H249" s="1626">
        <f>G249+F249</f>
        <v>161352</v>
      </c>
      <c r="I249" s="1515">
        <v>659375</v>
      </c>
    </row>
    <row r="250" spans="2:9">
      <c r="B250" s="1624"/>
      <c r="C250" s="1617"/>
      <c r="D250" s="1515">
        <f t="shared" ref="D250:D285" si="14">E250+H250+I250</f>
        <v>0</v>
      </c>
      <c r="E250" s="1515"/>
      <c r="F250" s="1515"/>
      <c r="G250" s="1515"/>
      <c r="H250" s="1515">
        <f t="shared" ref="H250:H285" si="15">G250+F250</f>
        <v>0</v>
      </c>
      <c r="I250" s="1515">
        <v>0</v>
      </c>
    </row>
    <row r="251" spans="2:9">
      <c r="B251" s="1624">
        <v>2</v>
      </c>
      <c r="C251" s="1618" t="s">
        <v>773</v>
      </c>
      <c r="D251" s="1515">
        <f t="shared" si="14"/>
        <v>18204</v>
      </c>
      <c r="E251" s="1515"/>
      <c r="F251" s="1515">
        <v>2765</v>
      </c>
      <c r="G251" s="1515">
        <v>11346</v>
      </c>
      <c r="H251" s="1515">
        <f t="shared" si="15"/>
        <v>14111</v>
      </c>
      <c r="I251" s="1515">
        <v>4093</v>
      </c>
    </row>
    <row r="252" spans="2:9">
      <c r="B252" s="1624"/>
      <c r="C252" s="1618"/>
      <c r="D252" s="1515">
        <f t="shared" si="14"/>
        <v>0</v>
      </c>
      <c r="E252" s="1515"/>
      <c r="F252" s="1515"/>
      <c r="G252" s="1515"/>
      <c r="H252" s="1515">
        <f t="shared" si="15"/>
        <v>0</v>
      </c>
      <c r="I252" s="1515">
        <v>0</v>
      </c>
    </row>
    <row r="253" spans="2:9" ht="14.25" customHeight="1">
      <c r="B253" s="1624">
        <v>3</v>
      </c>
      <c r="C253" s="1619" t="s">
        <v>774</v>
      </c>
      <c r="D253" s="1515">
        <f t="shared" si="14"/>
        <v>3535</v>
      </c>
      <c r="E253" s="1515"/>
      <c r="F253" s="1515"/>
      <c r="G253" s="1515">
        <v>3535</v>
      </c>
      <c r="H253" s="1515">
        <f t="shared" si="15"/>
        <v>3535</v>
      </c>
      <c r="I253" s="1515">
        <v>0</v>
      </c>
    </row>
    <row r="254" spans="2:9">
      <c r="B254" s="1624"/>
      <c r="C254" s="1617"/>
      <c r="D254" s="1515">
        <f t="shared" si="14"/>
        <v>0</v>
      </c>
      <c r="E254" s="1515"/>
      <c r="F254" s="1515"/>
      <c r="G254" s="1515"/>
      <c r="H254" s="1515">
        <f t="shared" si="15"/>
        <v>0</v>
      </c>
      <c r="I254" s="1515"/>
    </row>
    <row r="255" spans="2:9">
      <c r="B255" s="2248">
        <v>4</v>
      </c>
      <c r="C255" s="1620" t="s">
        <v>915</v>
      </c>
      <c r="D255" s="1516">
        <f t="shared" si="14"/>
        <v>806058</v>
      </c>
      <c r="E255" s="1516">
        <f>E249-E251+E253</f>
        <v>0</v>
      </c>
      <c r="F255" s="1516">
        <f>F249-F251+F253</f>
        <v>103546</v>
      </c>
      <c r="G255" s="1516">
        <f>G249-G251+G253</f>
        <v>47230</v>
      </c>
      <c r="H255" s="1516">
        <f t="shared" si="15"/>
        <v>150776</v>
      </c>
      <c r="I255" s="1516">
        <f>I249-I251+I253</f>
        <v>655282</v>
      </c>
    </row>
    <row r="256" spans="2:9">
      <c r="B256" s="1624"/>
      <c r="C256" s="1620"/>
      <c r="D256" s="1515">
        <f t="shared" si="14"/>
        <v>0</v>
      </c>
      <c r="E256" s="1515"/>
      <c r="F256" s="1515"/>
      <c r="G256" s="1515"/>
      <c r="H256" s="1515">
        <f t="shared" si="15"/>
        <v>0</v>
      </c>
      <c r="I256" s="1515"/>
    </row>
    <row r="257" spans="2:13">
      <c r="B257" s="1624">
        <v>5</v>
      </c>
      <c r="C257" s="1620" t="s">
        <v>775</v>
      </c>
      <c r="D257" s="1515">
        <f t="shared" si="14"/>
        <v>222790.34399999998</v>
      </c>
      <c r="E257" s="1515">
        <f>SUM(E258:E262)</f>
        <v>327442.34399999998</v>
      </c>
      <c r="F257" s="1515">
        <f>SUM(F258:F262)</f>
        <v>13874</v>
      </c>
      <c r="G257" s="1515">
        <f>SUM(G258:G262)</f>
        <v>-9619</v>
      </c>
      <c r="H257" s="1515">
        <f t="shared" si="15"/>
        <v>4255</v>
      </c>
      <c r="I257" s="1515">
        <f>SUM(I258:I262)</f>
        <v>-108907</v>
      </c>
    </row>
    <row r="258" spans="2:13">
      <c r="B258" s="1624">
        <v>5.0999999999999996</v>
      </c>
      <c r="C258" s="1617" t="s">
        <v>310</v>
      </c>
      <c r="D258" s="1515">
        <f t="shared" si="14"/>
        <v>204425</v>
      </c>
      <c r="E258" s="1515">
        <v>36917</v>
      </c>
      <c r="F258" s="1515">
        <v>41050</v>
      </c>
      <c r="G258" s="1515">
        <v>6389</v>
      </c>
      <c r="H258" s="1515">
        <f t="shared" si="15"/>
        <v>47439</v>
      </c>
      <c r="I258" s="1515">
        <v>120069</v>
      </c>
    </row>
    <row r="259" spans="2:13">
      <c r="B259" s="1624">
        <v>5.2</v>
      </c>
      <c r="C259" s="1617" t="s">
        <v>776</v>
      </c>
      <c r="D259" s="1515">
        <f t="shared" si="14"/>
        <v>1</v>
      </c>
      <c r="E259" s="1515">
        <v>279135</v>
      </c>
      <c r="F259" s="1515">
        <v>-34150</v>
      </c>
      <c r="G259" s="1515">
        <v>-16008</v>
      </c>
      <c r="H259" s="1515">
        <f t="shared" si="15"/>
        <v>-50158</v>
      </c>
      <c r="I259" s="1515">
        <v>-228976</v>
      </c>
    </row>
    <row r="260" spans="2:13">
      <c r="B260" s="1624">
        <v>5.3</v>
      </c>
      <c r="C260" s="1617" t="s">
        <v>777</v>
      </c>
      <c r="D260" s="1515">
        <f t="shared" si="14"/>
        <v>0</v>
      </c>
      <c r="E260" s="1515"/>
      <c r="F260" s="1515"/>
      <c r="G260" s="1515"/>
      <c r="H260" s="1515">
        <f t="shared" si="15"/>
        <v>0</v>
      </c>
      <c r="I260" s="1515">
        <v>0</v>
      </c>
    </row>
    <row r="261" spans="2:13">
      <c r="B261" s="1624">
        <v>5.4</v>
      </c>
      <c r="C261" s="1617" t="s">
        <v>778</v>
      </c>
      <c r="D261" s="1515">
        <f t="shared" si="14"/>
        <v>0</v>
      </c>
      <c r="E261" s="1515"/>
      <c r="F261" s="1515"/>
      <c r="G261" s="1515"/>
      <c r="H261" s="1515">
        <f t="shared" si="15"/>
        <v>0</v>
      </c>
      <c r="I261" s="1515">
        <v>0</v>
      </c>
    </row>
    <row r="262" spans="2:13">
      <c r="B262" s="1624">
        <v>5.5</v>
      </c>
      <c r="C262" s="1617" t="s">
        <v>779</v>
      </c>
      <c r="D262" s="1515">
        <f t="shared" si="14"/>
        <v>18364.343999999997</v>
      </c>
      <c r="E262" s="1515">
        <v>11390.343999999999</v>
      </c>
      <c r="F262" s="1515">
        <v>6974</v>
      </c>
      <c r="G262" s="1515"/>
      <c r="H262" s="1515">
        <f t="shared" si="15"/>
        <v>6974</v>
      </c>
      <c r="I262" s="1515">
        <v>0</v>
      </c>
    </row>
    <row r="263" spans="2:13">
      <c r="B263" s="1624"/>
      <c r="C263" s="1617" t="s">
        <v>172</v>
      </c>
      <c r="D263" s="1515">
        <f t="shared" si="14"/>
        <v>0</v>
      </c>
      <c r="E263" s="1515"/>
      <c r="F263" s="1515"/>
      <c r="G263" s="1515"/>
      <c r="H263" s="1515">
        <f t="shared" si="15"/>
        <v>0</v>
      </c>
      <c r="I263" s="1515"/>
    </row>
    <row r="264" spans="2:13">
      <c r="B264" s="1624"/>
      <c r="C264" s="1617" t="s">
        <v>780</v>
      </c>
      <c r="D264" s="1515">
        <f t="shared" si="14"/>
        <v>0</v>
      </c>
      <c r="E264" s="1515"/>
      <c r="F264" s="1515"/>
      <c r="G264" s="1515"/>
      <c r="H264" s="1515">
        <f t="shared" si="15"/>
        <v>0</v>
      </c>
      <c r="I264" s="1515"/>
    </row>
    <row r="265" spans="2:13">
      <c r="B265" s="1624"/>
      <c r="C265" s="1617"/>
      <c r="D265" s="1515">
        <f t="shared" si="14"/>
        <v>0</v>
      </c>
      <c r="E265" s="1515"/>
      <c r="F265" s="1515"/>
      <c r="G265" s="1515"/>
      <c r="H265" s="1515">
        <f t="shared" si="15"/>
        <v>0</v>
      </c>
      <c r="I265" s="1515"/>
    </row>
    <row r="266" spans="2:13">
      <c r="B266" s="2248">
        <v>6</v>
      </c>
      <c r="C266" s="1616" t="s">
        <v>781</v>
      </c>
      <c r="D266" s="1516">
        <f t="shared" si="14"/>
        <v>1028848.344</v>
      </c>
      <c r="E266" s="1516">
        <f>E255+E257</f>
        <v>327442.34399999998</v>
      </c>
      <c r="F266" s="1516">
        <f>F255+F257</f>
        <v>117420</v>
      </c>
      <c r="G266" s="1516">
        <f>G255+G257</f>
        <v>37611</v>
      </c>
      <c r="H266" s="1516">
        <f t="shared" si="15"/>
        <v>155031</v>
      </c>
      <c r="I266" s="1516">
        <f>I255+I257</f>
        <v>546375</v>
      </c>
      <c r="M266" s="1300"/>
    </row>
    <row r="267" spans="2:13">
      <c r="B267" s="1624"/>
      <c r="C267" s="1616"/>
      <c r="D267" s="1515">
        <f t="shared" si="14"/>
        <v>0</v>
      </c>
      <c r="E267" s="1515"/>
      <c r="F267" s="1515"/>
      <c r="G267" s="1515"/>
      <c r="H267" s="1515">
        <f t="shared" si="15"/>
        <v>0</v>
      </c>
      <c r="I267" s="1515"/>
    </row>
    <row r="268" spans="2:13">
      <c r="B268" s="1624">
        <v>7</v>
      </c>
      <c r="C268" s="1617" t="s">
        <v>782</v>
      </c>
      <c r="D268" s="1515">
        <f t="shared" si="14"/>
        <v>320182</v>
      </c>
      <c r="E268" s="1515"/>
      <c r="F268" s="1515">
        <v>114765</v>
      </c>
      <c r="G268" s="1515">
        <v>13978</v>
      </c>
      <c r="H268" s="1515">
        <f t="shared" si="15"/>
        <v>128743</v>
      </c>
      <c r="I268" s="1515">
        <v>191439</v>
      </c>
    </row>
    <row r="269" spans="2:13">
      <c r="B269" s="1624">
        <v>8</v>
      </c>
      <c r="C269" s="1617" t="s">
        <v>783</v>
      </c>
      <c r="D269" s="1515">
        <f t="shared" si="14"/>
        <v>0</v>
      </c>
      <c r="E269" s="1515"/>
      <c r="F269" s="1515"/>
      <c r="G269" s="1515"/>
      <c r="H269" s="1515">
        <f t="shared" si="15"/>
        <v>0</v>
      </c>
      <c r="I269" s="1515">
        <v>0</v>
      </c>
    </row>
    <row r="270" spans="2:13">
      <c r="B270" s="1624">
        <v>9</v>
      </c>
      <c r="C270" s="1617" t="s">
        <v>784</v>
      </c>
      <c r="D270" s="1515">
        <f t="shared" si="14"/>
        <v>0</v>
      </c>
      <c r="E270" s="1515"/>
      <c r="F270" s="1515"/>
      <c r="G270" s="1515"/>
      <c r="H270" s="1515">
        <f t="shared" si="15"/>
        <v>0</v>
      </c>
      <c r="I270" s="1515">
        <v>0</v>
      </c>
    </row>
    <row r="271" spans="2:13" ht="13.5" customHeight="1">
      <c r="B271" s="1624">
        <v>10</v>
      </c>
      <c r="C271" s="1621" t="s">
        <v>785</v>
      </c>
      <c r="D271" s="1515">
        <f t="shared" si="14"/>
        <v>0</v>
      </c>
      <c r="E271" s="1515"/>
      <c r="F271" s="1515">
        <v>0</v>
      </c>
      <c r="G271" s="1515">
        <v>0</v>
      </c>
      <c r="H271" s="1515">
        <f t="shared" si="15"/>
        <v>0</v>
      </c>
      <c r="I271" s="1515">
        <v>0</v>
      </c>
    </row>
    <row r="272" spans="2:13">
      <c r="B272" s="1624">
        <v>11</v>
      </c>
      <c r="C272" s="1617" t="s">
        <v>786</v>
      </c>
      <c r="D272" s="1515">
        <f t="shared" si="14"/>
        <v>301048</v>
      </c>
      <c r="E272" s="1515"/>
      <c r="F272" s="1515">
        <v>-29832</v>
      </c>
      <c r="G272" s="1515">
        <v>18531</v>
      </c>
      <c r="H272" s="1515">
        <f t="shared" si="15"/>
        <v>-11301</v>
      </c>
      <c r="I272" s="1515">
        <v>312349</v>
      </c>
    </row>
    <row r="273" spans="2:11">
      <c r="B273" s="2248">
        <v>12</v>
      </c>
      <c r="C273" s="1616" t="s">
        <v>787</v>
      </c>
      <c r="D273" s="1515">
        <f t="shared" si="14"/>
        <v>621230</v>
      </c>
      <c r="E273" s="1515">
        <f>SUM(E268:E272)</f>
        <v>0</v>
      </c>
      <c r="F273" s="1515">
        <f>SUM(F268:F272)</f>
        <v>84933</v>
      </c>
      <c r="G273" s="1515">
        <f>SUM(G268:G272)</f>
        <v>32509</v>
      </c>
      <c r="H273" s="1515">
        <f t="shared" si="15"/>
        <v>117442</v>
      </c>
      <c r="I273" s="1515">
        <f>SUM(I268:I272)</f>
        <v>503788</v>
      </c>
    </row>
    <row r="274" spans="2:11">
      <c r="B274" s="1624"/>
      <c r="C274" s="1617"/>
      <c r="D274" s="1515">
        <f t="shared" si="14"/>
        <v>0</v>
      </c>
      <c r="E274" s="1515"/>
      <c r="F274" s="1515"/>
      <c r="G274" s="1515"/>
      <c r="H274" s="1515">
        <f t="shared" si="15"/>
        <v>0</v>
      </c>
      <c r="I274" s="1515"/>
    </row>
    <row r="275" spans="2:11" ht="25.5">
      <c r="B275" s="1624">
        <v>13</v>
      </c>
      <c r="C275" s="1621" t="s">
        <v>864</v>
      </c>
      <c r="D275" s="1515">
        <f t="shared" si="14"/>
        <v>108238</v>
      </c>
      <c r="E275" s="1515">
        <v>103941</v>
      </c>
      <c r="F275" s="1515">
        <v>811</v>
      </c>
      <c r="G275" s="1515">
        <v>3486</v>
      </c>
      <c r="H275" s="1515">
        <f t="shared" si="15"/>
        <v>4297</v>
      </c>
      <c r="I275" s="1515">
        <v>0</v>
      </c>
    </row>
    <row r="276" spans="2:11">
      <c r="B276" s="1624">
        <v>14</v>
      </c>
      <c r="C276" s="1617" t="s">
        <v>856</v>
      </c>
      <c r="D276" s="1515">
        <f t="shared" si="14"/>
        <v>0</v>
      </c>
      <c r="E276" s="1515"/>
      <c r="F276" s="1515"/>
      <c r="G276" s="1515"/>
      <c r="H276" s="1515">
        <f t="shared" si="15"/>
        <v>0</v>
      </c>
      <c r="I276" s="1515">
        <v>0</v>
      </c>
    </row>
    <row r="277" spans="2:11" ht="15.75" customHeight="1">
      <c r="B277" s="1624">
        <v>15</v>
      </c>
      <c r="C277" s="1621" t="s">
        <v>788</v>
      </c>
      <c r="D277" s="1515">
        <f t="shared" si="14"/>
        <v>262506.34400000004</v>
      </c>
      <c r="E277" s="1515">
        <v>186628.34400000001</v>
      </c>
      <c r="F277" s="1515">
        <v>31677</v>
      </c>
      <c r="G277" s="1515">
        <v>1616</v>
      </c>
      <c r="H277" s="1515">
        <f t="shared" si="15"/>
        <v>33293</v>
      </c>
      <c r="I277" s="1515">
        <v>42585</v>
      </c>
    </row>
    <row r="278" spans="2:11">
      <c r="B278" s="1624">
        <v>16</v>
      </c>
      <c r="C278" s="1617" t="s">
        <v>789</v>
      </c>
      <c r="D278" s="1515">
        <f t="shared" si="14"/>
        <v>0</v>
      </c>
      <c r="E278" s="1515"/>
      <c r="F278" s="1515"/>
      <c r="G278" s="1515"/>
      <c r="H278" s="1515">
        <f t="shared" si="15"/>
        <v>0</v>
      </c>
      <c r="I278" s="1515">
        <v>0</v>
      </c>
    </row>
    <row r="279" spans="2:11">
      <c r="B279" s="1624">
        <v>17</v>
      </c>
      <c r="C279" s="1617" t="s">
        <v>790</v>
      </c>
      <c r="D279" s="1515">
        <f t="shared" si="14"/>
        <v>1182</v>
      </c>
      <c r="E279" s="1515">
        <v>1182</v>
      </c>
      <c r="F279" s="1515"/>
      <c r="G279" s="1515"/>
      <c r="H279" s="1515">
        <f t="shared" si="15"/>
        <v>0</v>
      </c>
      <c r="I279" s="1515">
        <v>0</v>
      </c>
    </row>
    <row r="280" spans="2:11">
      <c r="B280" s="2248">
        <v>18</v>
      </c>
      <c r="C280" s="1616" t="s">
        <v>1066</v>
      </c>
      <c r="D280" s="1515">
        <f t="shared" si="14"/>
        <v>263688.34400000004</v>
      </c>
      <c r="E280" s="1515">
        <f>SUM(E277:E279)</f>
        <v>187810.34400000001</v>
      </c>
      <c r="F280" s="1515">
        <f>SUM(F277:F279)</f>
        <v>31677</v>
      </c>
      <c r="G280" s="1515">
        <f>SUM(G277:G279)</f>
        <v>1616</v>
      </c>
      <c r="H280" s="1515">
        <f t="shared" si="15"/>
        <v>33293</v>
      </c>
      <c r="I280" s="1515">
        <f>SUM(I277:I279)</f>
        <v>42585</v>
      </c>
    </row>
    <row r="281" spans="2:11">
      <c r="B281" s="1624"/>
      <c r="C281" s="1616"/>
      <c r="D281" s="1515">
        <f t="shared" si="14"/>
        <v>0</v>
      </c>
      <c r="E281" s="1515"/>
      <c r="F281" s="1515"/>
      <c r="G281" s="1515"/>
      <c r="H281" s="1515">
        <f t="shared" si="15"/>
        <v>0</v>
      </c>
      <c r="I281" s="1515"/>
    </row>
    <row r="282" spans="2:11">
      <c r="B282" s="2249">
        <v>19</v>
      </c>
      <c r="C282" s="1616" t="s">
        <v>916</v>
      </c>
      <c r="D282" s="1515">
        <f t="shared" si="14"/>
        <v>35691.999999999971</v>
      </c>
      <c r="E282" s="1515">
        <f>E266-E273-E275-E280</f>
        <v>35690.999999999971</v>
      </c>
      <c r="F282" s="1515">
        <f>F266-F273-F275-F280</f>
        <v>-1</v>
      </c>
      <c r="G282" s="1515">
        <f>G266-G273-G275-G280</f>
        <v>0</v>
      </c>
      <c r="H282" s="1515">
        <f t="shared" si="15"/>
        <v>-1</v>
      </c>
      <c r="I282" s="1515">
        <f>I266-I273-I275-I280</f>
        <v>2</v>
      </c>
      <c r="K282" s="1300"/>
    </row>
    <row r="283" spans="2:11">
      <c r="B283" s="1628">
        <v>20</v>
      </c>
      <c r="C283" s="1617" t="s">
        <v>791</v>
      </c>
      <c r="D283" s="1515">
        <f t="shared" si="14"/>
        <v>0</v>
      </c>
      <c r="E283" s="1515"/>
      <c r="F283" s="1515"/>
      <c r="G283" s="1515"/>
      <c r="H283" s="1515">
        <f t="shared" si="15"/>
        <v>0</v>
      </c>
      <c r="I283" s="1515"/>
    </row>
    <row r="284" spans="2:11">
      <c r="B284" s="1624"/>
      <c r="C284" s="1617"/>
      <c r="D284" s="1515">
        <f t="shared" si="14"/>
        <v>0</v>
      </c>
      <c r="E284" s="1515"/>
      <c r="F284" s="1515"/>
      <c r="G284" s="1515"/>
      <c r="H284" s="1515">
        <f t="shared" si="15"/>
        <v>0</v>
      </c>
      <c r="I284" s="1515"/>
    </row>
    <row r="285" spans="2:11" ht="13.5" thickBot="1">
      <c r="B285" s="2250">
        <v>21</v>
      </c>
      <c r="C285" s="1622" t="s">
        <v>917</v>
      </c>
      <c r="D285" s="1518">
        <f t="shared" si="14"/>
        <v>35691.999999999971</v>
      </c>
      <c r="E285" s="1518">
        <f>E282-E283</f>
        <v>35690.999999999971</v>
      </c>
      <c r="F285" s="1518">
        <f>F282-F283</f>
        <v>-1</v>
      </c>
      <c r="G285" s="1518">
        <f>G282-G283</f>
        <v>0</v>
      </c>
      <c r="H285" s="1518">
        <f t="shared" si="15"/>
        <v>-1</v>
      </c>
      <c r="I285" s="1518">
        <f>I282-I283</f>
        <v>2</v>
      </c>
    </row>
    <row r="286" spans="2:11">
      <c r="B286" s="1510"/>
      <c r="C286" s="1310"/>
      <c r="D286" s="1310"/>
      <c r="E286" s="1310"/>
      <c r="F286" s="1310"/>
      <c r="G286" s="1310"/>
      <c r="H286" s="1310"/>
      <c r="I286" s="1310"/>
    </row>
    <row r="287" spans="2:11">
      <c r="B287" s="1510"/>
      <c r="C287" s="1310"/>
      <c r="D287" s="1310"/>
      <c r="E287" s="1310"/>
      <c r="F287" s="1310"/>
      <c r="G287" s="1310"/>
      <c r="H287" s="1310"/>
      <c r="I287" s="1310">
        <v>69</v>
      </c>
    </row>
    <row r="288" spans="2:11">
      <c r="B288" s="1510"/>
      <c r="C288" s="1310"/>
      <c r="D288" s="1310"/>
      <c r="E288" s="1310"/>
      <c r="F288" s="1310"/>
      <c r="G288" s="1310"/>
      <c r="H288" s="1310"/>
      <c r="I288" s="1310"/>
    </row>
    <row r="289" spans="2:11">
      <c r="B289" s="1510"/>
      <c r="C289" s="2579" t="s">
        <v>1085</v>
      </c>
      <c r="D289" s="2579"/>
      <c r="E289" s="2579"/>
      <c r="F289" s="2579"/>
      <c r="G289" s="1310"/>
      <c r="H289" s="1310"/>
      <c r="I289" s="1310"/>
    </row>
    <row r="290" spans="2:11" ht="13.5" thickBot="1">
      <c r="B290" s="1510"/>
      <c r="C290" s="2117"/>
      <c r="D290" s="2117"/>
      <c r="E290" s="2117"/>
      <c r="F290" s="2117"/>
      <c r="G290" s="1310"/>
      <c r="H290" s="1310"/>
      <c r="I290" s="1310"/>
    </row>
    <row r="291" spans="2:11" ht="17.25" customHeight="1" thickBot="1">
      <c r="B291" s="2535" t="s">
        <v>675</v>
      </c>
      <c r="C291" s="2536"/>
      <c r="D291" s="1310"/>
      <c r="E291" s="1310"/>
      <c r="F291" s="1310"/>
      <c r="G291" s="1311"/>
      <c r="H291" s="1982"/>
      <c r="I291" s="2118" t="s">
        <v>885</v>
      </c>
    </row>
    <row r="292" spans="2:11" ht="17.25" customHeight="1" thickBot="1">
      <c r="B292" s="2580" t="s">
        <v>863</v>
      </c>
      <c r="C292" s="2582"/>
      <c r="D292" s="2563" t="s">
        <v>719</v>
      </c>
      <c r="E292" s="2537" t="s">
        <v>771</v>
      </c>
      <c r="F292" s="2541" t="s">
        <v>865</v>
      </c>
      <c r="G292" s="2541"/>
      <c r="H292" s="2541"/>
      <c r="I292" s="2542"/>
    </row>
    <row r="293" spans="2:11" ht="17.25" customHeight="1" thickBot="1">
      <c r="B293" s="2581"/>
      <c r="C293" s="2583"/>
      <c r="D293" s="2564"/>
      <c r="E293" s="2538"/>
      <c r="F293" s="2605" t="s">
        <v>772</v>
      </c>
      <c r="G293" s="2585"/>
      <c r="H293" s="2611"/>
      <c r="I293" s="2608" t="s">
        <v>866</v>
      </c>
    </row>
    <row r="294" spans="2:11" ht="45" customHeight="1" thickBot="1">
      <c r="B294" s="2581"/>
      <c r="C294" s="2583"/>
      <c r="D294" s="2565"/>
      <c r="E294" s="2539"/>
      <c r="F294" s="1639" t="s">
        <v>723</v>
      </c>
      <c r="G294" s="1632" t="s">
        <v>724</v>
      </c>
      <c r="H294" s="1639" t="s">
        <v>2</v>
      </c>
      <c r="I294" s="2609"/>
    </row>
    <row r="295" spans="2:11" ht="17.25" customHeight="1" thickBot="1">
      <c r="B295" s="2581"/>
      <c r="C295" s="2583"/>
      <c r="D295" s="2215">
        <v>1</v>
      </c>
      <c r="E295" s="2555">
        <v>2</v>
      </c>
      <c r="F295" s="2603">
        <v>3</v>
      </c>
      <c r="G295" s="2555">
        <v>4</v>
      </c>
      <c r="H295" s="2217">
        <v>5</v>
      </c>
      <c r="I295" s="2555">
        <v>6</v>
      </c>
    </row>
    <row r="296" spans="2:11" ht="13.5" thickBot="1">
      <c r="B296" s="2610"/>
      <c r="C296" s="2583"/>
      <c r="D296" s="2216" t="s">
        <v>867</v>
      </c>
      <c r="E296" s="2557"/>
      <c r="F296" s="2604"/>
      <c r="G296" s="2557"/>
      <c r="H296" s="2219" t="s">
        <v>729</v>
      </c>
      <c r="I296" s="2557"/>
    </row>
    <row r="297" spans="2:11">
      <c r="B297" s="1623">
        <v>1</v>
      </c>
      <c r="C297" s="1616" t="s">
        <v>165</v>
      </c>
      <c r="D297" s="1626">
        <f>E297+H297+I297</f>
        <v>15027599.842150005</v>
      </c>
      <c r="E297" s="1515"/>
      <c r="F297" s="1515">
        <v>6048252.7869999995</v>
      </c>
      <c r="G297" s="1515">
        <v>8950184.9260200057</v>
      </c>
      <c r="H297" s="1626">
        <f>G297+F297</f>
        <v>14998437.713020004</v>
      </c>
      <c r="I297" s="1515">
        <v>29162.129129999994</v>
      </c>
    </row>
    <row r="298" spans="2:11">
      <c r="B298" s="1624"/>
      <c r="C298" s="1617"/>
      <c r="D298" s="1515">
        <f t="shared" ref="D298:D333" si="16">E298+H298+I298</f>
        <v>0</v>
      </c>
      <c r="E298" s="1515"/>
      <c r="F298" s="1515"/>
      <c r="G298" s="1515"/>
      <c r="H298" s="1515">
        <f t="shared" ref="H298:H332" si="17">G298+F298</f>
        <v>0</v>
      </c>
      <c r="I298" s="1515">
        <v>0</v>
      </c>
    </row>
    <row r="299" spans="2:11">
      <c r="B299" s="1624">
        <v>2</v>
      </c>
      <c r="C299" s="1618" t="s">
        <v>773</v>
      </c>
      <c r="D299" s="1515">
        <f t="shared" si="16"/>
        <v>373828.74200999999</v>
      </c>
      <c r="E299" s="1515"/>
      <c r="F299" s="1515">
        <v>16457.974978826001</v>
      </c>
      <c r="G299" s="1515">
        <v>357155.76703117398</v>
      </c>
      <c r="H299" s="1515">
        <f t="shared" si="17"/>
        <v>373613.74200999999</v>
      </c>
      <c r="I299" s="1515">
        <v>215</v>
      </c>
    </row>
    <row r="300" spans="2:11">
      <c r="B300" s="1624"/>
      <c r="C300" s="1618"/>
      <c r="D300" s="1515">
        <f t="shared" si="16"/>
        <v>0</v>
      </c>
      <c r="E300" s="1515"/>
      <c r="F300" s="1515"/>
      <c r="G300" s="1515"/>
      <c r="H300" s="1515">
        <f t="shared" si="17"/>
        <v>0</v>
      </c>
      <c r="I300" s="1515">
        <v>0</v>
      </c>
    </row>
    <row r="301" spans="2:11" ht="14.25" customHeight="1">
      <c r="B301" s="1624">
        <v>3</v>
      </c>
      <c r="C301" s="1619" t="s">
        <v>774</v>
      </c>
      <c r="D301" s="1515">
        <f t="shared" si="16"/>
        <v>0</v>
      </c>
      <c r="E301" s="1515"/>
      <c r="F301" s="1515"/>
      <c r="G301" s="1515"/>
      <c r="H301" s="1515">
        <f t="shared" si="17"/>
        <v>0</v>
      </c>
      <c r="I301" s="1515">
        <v>0</v>
      </c>
    </row>
    <row r="302" spans="2:11">
      <c r="B302" s="1624"/>
      <c r="C302" s="1617"/>
      <c r="D302" s="1515">
        <f t="shared" si="16"/>
        <v>0</v>
      </c>
      <c r="E302" s="1515"/>
      <c r="F302" s="1515"/>
      <c r="G302" s="1515"/>
      <c r="H302" s="1515">
        <f t="shared" si="17"/>
        <v>0</v>
      </c>
      <c r="I302" s="1515">
        <v>0</v>
      </c>
      <c r="K302" s="1300"/>
    </row>
    <row r="303" spans="2:11">
      <c r="B303" s="2248">
        <v>4</v>
      </c>
      <c r="C303" s="1620" t="s">
        <v>915</v>
      </c>
      <c r="D303" s="1516">
        <f t="shared" si="16"/>
        <v>14653771.100140005</v>
      </c>
      <c r="E303" s="1516">
        <f>E297-E299+E301</f>
        <v>0</v>
      </c>
      <c r="F303" s="1516">
        <f>F297-F299+F301</f>
        <v>6031794.8120211735</v>
      </c>
      <c r="G303" s="1516">
        <f>G297-G299+G301</f>
        <v>8593029.1589888316</v>
      </c>
      <c r="H303" s="1516">
        <f t="shared" si="17"/>
        <v>14624823.971010005</v>
      </c>
      <c r="I303" s="1516">
        <f>I297-I299+I301</f>
        <v>28947.129129999994</v>
      </c>
    </row>
    <row r="304" spans="2:11">
      <c r="B304" s="1624"/>
      <c r="C304" s="1620"/>
      <c r="D304" s="1515">
        <f t="shared" si="16"/>
        <v>0</v>
      </c>
      <c r="E304" s="1515"/>
      <c r="F304" s="1515"/>
      <c r="G304" s="1515"/>
      <c r="H304" s="1515">
        <f t="shared" si="17"/>
        <v>0</v>
      </c>
      <c r="I304" s="1515"/>
    </row>
    <row r="305" spans="2:13">
      <c r="B305" s="1624">
        <v>5</v>
      </c>
      <c r="C305" s="1620" t="s">
        <v>775</v>
      </c>
      <c r="D305" s="1515">
        <f t="shared" si="16"/>
        <v>8780688.6575599983</v>
      </c>
      <c r="E305" s="1515">
        <f>SUM(E306:E310)</f>
        <v>805389.56027999986</v>
      </c>
      <c r="F305" s="1515">
        <f>SUM(F306:F310)</f>
        <v>4191535.7824159013</v>
      </c>
      <c r="G305" s="1515">
        <f>SUM(G306:G310)</f>
        <v>3783763.3148640986</v>
      </c>
      <c r="H305" s="1515">
        <f t="shared" si="17"/>
        <v>7975299.0972799994</v>
      </c>
      <c r="I305" s="1515">
        <f>SUM(I306:I310)</f>
        <v>0</v>
      </c>
    </row>
    <row r="306" spans="2:13">
      <c r="B306" s="1624">
        <v>5.0999999999999996</v>
      </c>
      <c r="C306" s="1617" t="s">
        <v>310</v>
      </c>
      <c r="D306" s="1515">
        <f t="shared" si="16"/>
        <v>8180786.3169900002</v>
      </c>
      <c r="E306" s="1515">
        <v>518593.99194999994</v>
      </c>
      <c r="F306" s="1515">
        <v>4063684.1604462136</v>
      </c>
      <c r="G306" s="1515">
        <v>3598508.1645937869</v>
      </c>
      <c r="H306" s="1515">
        <f t="shared" si="17"/>
        <v>7662192.3250400005</v>
      </c>
      <c r="I306" s="1515">
        <v>0</v>
      </c>
    </row>
    <row r="307" spans="2:13">
      <c r="B307" s="1624">
        <v>5.2</v>
      </c>
      <c r="C307" s="1617" t="s">
        <v>776</v>
      </c>
      <c r="D307" s="1515">
        <f t="shared" si="16"/>
        <v>120398.94404</v>
      </c>
      <c r="E307" s="1515">
        <v>0</v>
      </c>
      <c r="F307" s="1515">
        <v>3853.7060000000001</v>
      </c>
      <c r="G307" s="1515">
        <v>116545.23804</v>
      </c>
      <c r="H307" s="1515">
        <f t="shared" si="17"/>
        <v>120398.94404</v>
      </c>
      <c r="I307" s="1515">
        <v>0</v>
      </c>
    </row>
    <row r="308" spans="2:13">
      <c r="B308" s="1624">
        <v>5.3</v>
      </c>
      <c r="C308" s="1617" t="s">
        <v>777</v>
      </c>
      <c r="D308" s="1515">
        <f t="shared" si="16"/>
        <v>-5283.0126100000052</v>
      </c>
      <c r="E308" s="1515">
        <v>-25558.971230000003</v>
      </c>
      <c r="F308" s="1515">
        <v>12009.321014893336</v>
      </c>
      <c r="G308" s="1515">
        <v>8266.6376051066618</v>
      </c>
      <c r="H308" s="1515">
        <f t="shared" si="17"/>
        <v>20275.958619999998</v>
      </c>
      <c r="I308" s="1515">
        <v>0</v>
      </c>
    </row>
    <row r="309" spans="2:13">
      <c r="B309" s="1624">
        <v>5.4</v>
      </c>
      <c r="C309" s="1617" t="s">
        <v>778</v>
      </c>
      <c r="D309" s="1515">
        <f t="shared" si="16"/>
        <v>470023.21395</v>
      </c>
      <c r="E309" s="1515">
        <v>312354.53956</v>
      </c>
      <c r="F309" s="1515">
        <v>111988.59495479471</v>
      </c>
      <c r="G309" s="1515">
        <v>45680.079435205284</v>
      </c>
      <c r="H309" s="1515">
        <f t="shared" si="17"/>
        <v>157668.67439</v>
      </c>
      <c r="I309" s="1515">
        <v>0</v>
      </c>
    </row>
    <row r="310" spans="2:13">
      <c r="B310" s="1624">
        <v>5.5</v>
      </c>
      <c r="C310" s="1617" t="s">
        <v>779</v>
      </c>
      <c r="D310" s="1515">
        <f t="shared" si="16"/>
        <v>14763.195190000002</v>
      </c>
      <c r="E310" s="1515">
        <v>0</v>
      </c>
      <c r="F310" s="1515">
        <v>0</v>
      </c>
      <c r="G310" s="1515">
        <v>14763.195190000002</v>
      </c>
      <c r="H310" s="1515">
        <f t="shared" si="17"/>
        <v>14763.195190000002</v>
      </c>
      <c r="I310" s="1515">
        <v>0</v>
      </c>
    </row>
    <row r="311" spans="2:13">
      <c r="B311" s="1624"/>
      <c r="C311" s="1617" t="s">
        <v>172</v>
      </c>
      <c r="D311" s="1515">
        <f t="shared" si="16"/>
        <v>0</v>
      </c>
      <c r="E311" s="1515"/>
      <c r="F311" s="1515"/>
      <c r="G311" s="1515"/>
      <c r="H311" s="1515">
        <f t="shared" si="17"/>
        <v>0</v>
      </c>
      <c r="I311" s="1515">
        <v>0</v>
      </c>
    </row>
    <row r="312" spans="2:13">
      <c r="B312" s="1624"/>
      <c r="C312" s="1617" t="s">
        <v>780</v>
      </c>
      <c r="D312" s="1515">
        <f t="shared" si="16"/>
        <v>0</v>
      </c>
      <c r="E312" s="1515"/>
      <c r="F312" s="1515"/>
      <c r="G312" s="1515"/>
      <c r="H312" s="1515">
        <f t="shared" si="17"/>
        <v>0</v>
      </c>
      <c r="I312" s="1515"/>
    </row>
    <row r="313" spans="2:13">
      <c r="B313" s="1624"/>
      <c r="C313" s="1617"/>
      <c r="D313" s="1515">
        <f t="shared" si="16"/>
        <v>0</v>
      </c>
      <c r="E313" s="1515"/>
      <c r="F313" s="1515"/>
      <c r="G313" s="1515"/>
      <c r="H313" s="1515">
        <f t="shared" si="17"/>
        <v>0</v>
      </c>
      <c r="I313" s="1515"/>
    </row>
    <row r="314" spans="2:13">
      <c r="B314" s="2248">
        <v>6</v>
      </c>
      <c r="C314" s="1616" t="s">
        <v>781</v>
      </c>
      <c r="D314" s="1516">
        <f t="shared" si="16"/>
        <v>23434459.7577</v>
      </c>
      <c r="E314" s="1516">
        <f>E303+E305</f>
        <v>805389.56027999986</v>
      </c>
      <c r="F314" s="1516">
        <f>F303+F305</f>
        <v>10223330.594437074</v>
      </c>
      <c r="G314" s="1516">
        <f>G303+G305</f>
        <v>12376792.473852931</v>
      </c>
      <c r="H314" s="1516">
        <f t="shared" si="17"/>
        <v>22600123.068290003</v>
      </c>
      <c r="I314" s="1516">
        <f>I303+I305</f>
        <v>28947.129129999994</v>
      </c>
      <c r="K314" s="1300"/>
      <c r="L314" s="1300"/>
    </row>
    <row r="315" spans="2:13">
      <c r="B315" s="1624"/>
      <c r="C315" s="1616"/>
      <c r="D315" s="1515">
        <f t="shared" si="16"/>
        <v>0</v>
      </c>
      <c r="E315" s="1515"/>
      <c r="F315" s="1515"/>
      <c r="G315" s="1515"/>
      <c r="H315" s="1515">
        <f t="shared" si="17"/>
        <v>0</v>
      </c>
      <c r="I315" s="1515"/>
    </row>
    <row r="316" spans="2:13">
      <c r="B316" s="1624">
        <v>7</v>
      </c>
      <c r="C316" s="1617" t="s">
        <v>782</v>
      </c>
      <c r="D316" s="1515">
        <f t="shared" si="16"/>
        <v>6800076.3354099998</v>
      </c>
      <c r="E316" s="1515"/>
      <c r="F316" s="1515">
        <v>3189022.1159999999</v>
      </c>
      <c r="G316" s="1515">
        <v>3611003.2194099999</v>
      </c>
      <c r="H316" s="1515">
        <f t="shared" si="17"/>
        <v>6800025.3354099998</v>
      </c>
      <c r="I316" s="1515">
        <v>51</v>
      </c>
      <c r="M316" s="1300"/>
    </row>
    <row r="317" spans="2:13">
      <c r="B317" s="1624">
        <v>8</v>
      </c>
      <c r="C317" s="1617" t="s">
        <v>783</v>
      </c>
      <c r="D317" s="1515">
        <f t="shared" si="16"/>
        <v>-148394.36804999999</v>
      </c>
      <c r="E317" s="1515"/>
      <c r="F317" s="1515">
        <v>-7861.7130200000001</v>
      </c>
      <c r="G317" s="1515">
        <v>-140532.65502999999</v>
      </c>
      <c r="H317" s="1515">
        <f t="shared" si="17"/>
        <v>-148394.36804999999</v>
      </c>
      <c r="I317" s="1515">
        <v>0</v>
      </c>
    </row>
    <row r="318" spans="2:13">
      <c r="B318" s="1624">
        <v>9</v>
      </c>
      <c r="C318" s="1617" t="s">
        <v>784</v>
      </c>
      <c r="D318" s="1515">
        <f t="shared" si="16"/>
        <v>8397889.38772</v>
      </c>
      <c r="E318" s="1515"/>
      <c r="F318" s="1515">
        <v>4469772.0449065696</v>
      </c>
      <c r="G318" s="1515">
        <v>3928117.3428134299</v>
      </c>
      <c r="H318" s="1515">
        <f t="shared" si="17"/>
        <v>8397889.38772</v>
      </c>
      <c r="I318" s="1515">
        <v>0</v>
      </c>
    </row>
    <row r="319" spans="2:13" ht="13.5" customHeight="1">
      <c r="B319" s="1624">
        <v>10</v>
      </c>
      <c r="C319" s="1621" t="s">
        <v>785</v>
      </c>
      <c r="D319" s="1515">
        <f t="shared" si="16"/>
        <v>0</v>
      </c>
      <c r="E319" s="1515"/>
      <c r="F319" s="1515"/>
      <c r="G319" s="1515"/>
      <c r="H319" s="1515">
        <f t="shared" si="17"/>
        <v>0</v>
      </c>
      <c r="I319" s="1515">
        <v>0</v>
      </c>
    </row>
    <row r="320" spans="2:13">
      <c r="B320" s="1624">
        <v>11</v>
      </c>
      <c r="C320" s="1617" t="s">
        <v>786</v>
      </c>
      <c r="D320" s="1515">
        <f t="shared" si="16"/>
        <v>0</v>
      </c>
      <c r="E320" s="1515"/>
      <c r="F320" s="1515"/>
      <c r="G320" s="1515"/>
      <c r="H320" s="1515">
        <f t="shared" si="17"/>
        <v>0</v>
      </c>
      <c r="I320" s="1515">
        <v>0</v>
      </c>
    </row>
    <row r="321" spans="2:12">
      <c r="B321" s="2248">
        <v>12</v>
      </c>
      <c r="C321" s="1616" t="s">
        <v>787</v>
      </c>
      <c r="D321" s="1515">
        <f t="shared" si="16"/>
        <v>15049571.355079999</v>
      </c>
      <c r="E321" s="1515">
        <f>SUM(E316:E320)</f>
        <v>0</v>
      </c>
      <c r="F321" s="1515">
        <f>SUM(F316:F320)</f>
        <v>7650932.4478865694</v>
      </c>
      <c r="G321" s="1515">
        <f>SUM(G316:G320)</f>
        <v>7398587.9071934298</v>
      </c>
      <c r="H321" s="1515">
        <f t="shared" si="17"/>
        <v>15049520.355079999</v>
      </c>
      <c r="I321" s="1515">
        <f>SUM(I316:I320)</f>
        <v>51</v>
      </c>
    </row>
    <row r="322" spans="2:12">
      <c r="B322" s="1624"/>
      <c r="C322" s="1617"/>
      <c r="D322" s="1515">
        <f t="shared" si="16"/>
        <v>0</v>
      </c>
      <c r="E322" s="1515"/>
      <c r="F322" s="1515"/>
      <c r="G322" s="1515"/>
      <c r="H322" s="1515">
        <f t="shared" si="17"/>
        <v>0</v>
      </c>
      <c r="I322" s="1515"/>
    </row>
    <row r="323" spans="2:12" ht="25.5">
      <c r="B323" s="1624">
        <v>13</v>
      </c>
      <c r="C323" s="1621" t="s">
        <v>864</v>
      </c>
      <c r="D323" s="1515">
        <f t="shared" si="16"/>
        <v>1693985.1430200001</v>
      </c>
      <c r="E323" s="1515"/>
      <c r="F323" s="1515">
        <v>798490.10676524602</v>
      </c>
      <c r="G323" s="1515">
        <v>894277.03625475406</v>
      </c>
      <c r="H323" s="1515">
        <f t="shared" si="17"/>
        <v>1692767.1430200001</v>
      </c>
      <c r="I323" s="1515">
        <v>1218</v>
      </c>
    </row>
    <row r="324" spans="2:12">
      <c r="B324" s="1624">
        <v>14</v>
      </c>
      <c r="C324" s="1617" t="s">
        <v>856</v>
      </c>
      <c r="D324" s="1515">
        <f t="shared" si="16"/>
        <v>0</v>
      </c>
      <c r="E324" s="1515"/>
      <c r="F324" s="1515"/>
      <c r="G324" s="1515"/>
      <c r="H324" s="1515">
        <f t="shared" si="17"/>
        <v>0</v>
      </c>
      <c r="I324" s="1515">
        <v>0</v>
      </c>
    </row>
    <row r="325" spans="2:12" ht="15.75" customHeight="1">
      <c r="B325" s="1624">
        <v>15</v>
      </c>
      <c r="C325" s="1621" t="s">
        <v>788</v>
      </c>
      <c r="D325" s="1515">
        <f t="shared" si="16"/>
        <v>2937261.5898700003</v>
      </c>
      <c r="E325" s="1515">
        <v>-31928.723600000001</v>
      </c>
      <c r="F325" s="1515">
        <v>1267858.7408489201</v>
      </c>
      <c r="G325" s="1515">
        <v>1673653.5726210803</v>
      </c>
      <c r="H325" s="1515">
        <f t="shared" si="17"/>
        <v>2941512.3134700004</v>
      </c>
      <c r="I325" s="1515">
        <v>27678</v>
      </c>
    </row>
    <row r="326" spans="2:12">
      <c r="B326" s="1624">
        <v>16</v>
      </c>
      <c r="C326" s="1617" t="s">
        <v>789</v>
      </c>
      <c r="D326" s="1515">
        <f t="shared" si="16"/>
        <v>0</v>
      </c>
      <c r="E326" s="1515"/>
      <c r="F326" s="1515"/>
      <c r="G326" s="1515"/>
      <c r="H326" s="1515">
        <f t="shared" si="17"/>
        <v>0</v>
      </c>
      <c r="I326" s="1515">
        <v>0</v>
      </c>
    </row>
    <row r="327" spans="2:12">
      <c r="B327" s="1624">
        <v>17</v>
      </c>
      <c r="C327" s="1617" t="s">
        <v>790</v>
      </c>
      <c r="D327" s="1515">
        <f t="shared" si="16"/>
        <v>9915.2805799999987</v>
      </c>
      <c r="E327" s="1515">
        <v>931.55885999999998</v>
      </c>
      <c r="F327" s="1515">
        <v>4491.8608599999998</v>
      </c>
      <c r="G327" s="1515">
        <v>4491.8608599999998</v>
      </c>
      <c r="H327" s="1515">
        <f t="shared" si="17"/>
        <v>8983.7217199999996</v>
      </c>
      <c r="I327" s="1515">
        <v>0</v>
      </c>
    </row>
    <row r="328" spans="2:12">
      <c r="B328" s="2248">
        <v>18</v>
      </c>
      <c r="C328" s="1616" t="s">
        <v>1066</v>
      </c>
      <c r="D328" s="1515">
        <f t="shared" si="16"/>
        <v>2947176.8704500003</v>
      </c>
      <c r="E328" s="1515">
        <f>SUM(E325:E327)</f>
        <v>-30997.16474</v>
      </c>
      <c r="F328" s="1515">
        <f>SUM(F325:F327)</f>
        <v>1272350.60170892</v>
      </c>
      <c r="G328" s="1515">
        <f>SUM(G325:G327)</f>
        <v>1678145.4334810802</v>
      </c>
      <c r="H328" s="1515">
        <f t="shared" si="17"/>
        <v>2950496.0351900002</v>
      </c>
      <c r="I328" s="1515">
        <f>SUM(I325:I327)</f>
        <v>27678</v>
      </c>
    </row>
    <row r="329" spans="2:12">
      <c r="B329" s="1624"/>
      <c r="C329" s="1616"/>
      <c r="D329" s="1515">
        <f t="shared" si="16"/>
        <v>0</v>
      </c>
      <c r="E329" s="1515"/>
      <c r="F329" s="1515"/>
      <c r="G329" s="1515"/>
      <c r="H329" s="1515">
        <f t="shared" si="17"/>
        <v>0</v>
      </c>
      <c r="I329" s="1515"/>
    </row>
    <row r="330" spans="2:12">
      <c r="B330" s="2249">
        <v>19</v>
      </c>
      <c r="C330" s="1616" t="s">
        <v>916</v>
      </c>
      <c r="D330" s="1515">
        <f t="shared" si="16"/>
        <v>3743726.3891500044</v>
      </c>
      <c r="E330" s="1515">
        <f>E314-E321-E323-E328</f>
        <v>836386.7250199999</v>
      </c>
      <c r="F330" s="1515">
        <f>F314-F321-F323-F328</f>
        <v>501557.4380763385</v>
      </c>
      <c r="G330" s="1515">
        <f>G314-G321-G323-G328</f>
        <v>2405782.0969236661</v>
      </c>
      <c r="H330" s="1515">
        <f t="shared" si="17"/>
        <v>2907339.5350000048</v>
      </c>
      <c r="I330" s="1515">
        <f>I314-I321-I323-I328</f>
        <v>0.12912999999389285</v>
      </c>
      <c r="K330" s="1300"/>
      <c r="L330" s="1300"/>
    </row>
    <row r="331" spans="2:12">
      <c r="B331" s="1628">
        <v>20</v>
      </c>
      <c r="C331" s="1617" t="s">
        <v>791</v>
      </c>
      <c r="D331" s="1515">
        <f t="shared" si="16"/>
        <v>-664685.5474600005</v>
      </c>
      <c r="E331" s="1515">
        <v>-57346.012459999984</v>
      </c>
      <c r="F331" s="1515">
        <v>-385027.03007632849</v>
      </c>
      <c r="G331" s="1515">
        <v>-222312.50492367201</v>
      </c>
      <c r="H331" s="1515">
        <f t="shared" si="17"/>
        <v>-607339.5350000005</v>
      </c>
      <c r="I331" s="1515"/>
    </row>
    <row r="332" spans="2:12">
      <c r="B332" s="1624"/>
      <c r="C332" s="1617"/>
      <c r="D332" s="1515">
        <f t="shared" si="16"/>
        <v>0</v>
      </c>
      <c r="E332" s="1515"/>
      <c r="F332" s="1515"/>
      <c r="G332" s="1515"/>
      <c r="H332" s="1515">
        <f t="shared" si="17"/>
        <v>0</v>
      </c>
      <c r="I332" s="1515"/>
    </row>
    <row r="333" spans="2:12" ht="13.5" thickBot="1">
      <c r="B333" s="2250">
        <v>21</v>
      </c>
      <c r="C333" s="1622" t="s">
        <v>917</v>
      </c>
      <c r="D333" s="1518">
        <f t="shared" si="16"/>
        <v>3079040.8416900039</v>
      </c>
      <c r="E333" s="1518">
        <f>E330+E331</f>
        <v>779040.7125599999</v>
      </c>
      <c r="F333" s="1518">
        <f>F330+F331</f>
        <v>116530.40800001001</v>
      </c>
      <c r="G333" s="1518">
        <f>G330+G331</f>
        <v>2183469.5919999941</v>
      </c>
      <c r="H333" s="1518">
        <f>G333+F333</f>
        <v>2300000.0000000042</v>
      </c>
      <c r="I333" s="1518">
        <f>I330+I331</f>
        <v>0.12912999999389285</v>
      </c>
    </row>
    <row r="334" spans="2:12">
      <c r="B334" s="1510"/>
      <c r="C334" s="1310"/>
      <c r="D334" s="1310"/>
      <c r="E334" s="1310"/>
      <c r="F334" s="1310"/>
      <c r="G334" s="1310"/>
      <c r="H334" s="1310"/>
      <c r="I334" s="1310"/>
    </row>
    <row r="335" spans="2:12">
      <c r="B335" s="1510"/>
      <c r="C335" s="1310"/>
      <c r="D335" s="1310"/>
      <c r="E335" s="1310"/>
      <c r="F335" s="1310"/>
      <c r="G335" s="1310"/>
      <c r="H335" s="1310"/>
      <c r="I335" s="1310">
        <v>70</v>
      </c>
    </row>
    <row r="336" spans="2:12">
      <c r="B336" s="1510"/>
      <c r="C336" s="1310"/>
      <c r="D336" s="1310"/>
      <c r="E336" s="1310"/>
      <c r="F336" s="1310"/>
      <c r="G336" s="1310"/>
      <c r="H336" s="1310"/>
      <c r="I336" s="1310"/>
    </row>
    <row r="337" spans="2:9">
      <c r="B337" s="1510"/>
      <c r="C337" s="2579" t="s">
        <v>1085</v>
      </c>
      <c r="D337" s="2579"/>
      <c r="E337" s="2579"/>
      <c r="F337" s="2579"/>
      <c r="G337" s="1310"/>
      <c r="H337" s="1310"/>
      <c r="I337" s="1310"/>
    </row>
    <row r="338" spans="2:9" ht="13.5" thickBot="1">
      <c r="B338" s="1510"/>
      <c r="C338" s="2117"/>
      <c r="D338" s="2117"/>
      <c r="E338" s="2117"/>
      <c r="F338" s="2117"/>
      <c r="G338" s="1310"/>
      <c r="H338" s="1310"/>
      <c r="I338" s="1310"/>
    </row>
    <row r="339" spans="2:9" ht="17.25" customHeight="1" thickBot="1">
      <c r="B339" s="2535" t="s">
        <v>692</v>
      </c>
      <c r="C339" s="2536"/>
      <c r="D339" s="1310"/>
      <c r="E339" s="1310"/>
      <c r="F339" s="1310"/>
      <c r="G339" s="1311"/>
      <c r="H339" s="1982"/>
      <c r="I339" s="2118" t="s">
        <v>885</v>
      </c>
    </row>
    <row r="340" spans="2:9" ht="17.25" customHeight="1" thickBot="1">
      <c r="B340" s="2580" t="s">
        <v>863</v>
      </c>
      <c r="C340" s="2583"/>
      <c r="D340" s="2563" t="s">
        <v>719</v>
      </c>
      <c r="E340" s="2537" t="s">
        <v>771</v>
      </c>
      <c r="F340" s="2541" t="s">
        <v>865</v>
      </c>
      <c r="G340" s="2541"/>
      <c r="H340" s="2541"/>
      <c r="I340" s="2542"/>
    </row>
    <row r="341" spans="2:9" ht="17.25" customHeight="1" thickBot="1">
      <c r="B341" s="2581"/>
      <c r="C341" s="2583"/>
      <c r="D341" s="2564"/>
      <c r="E341" s="2538"/>
      <c r="F341" s="2605" t="s">
        <v>772</v>
      </c>
      <c r="G341" s="2585"/>
      <c r="H341" s="2611"/>
      <c r="I341" s="2608" t="s">
        <v>866</v>
      </c>
    </row>
    <row r="342" spans="2:9" ht="45" customHeight="1" thickBot="1">
      <c r="B342" s="2581"/>
      <c r="C342" s="2583"/>
      <c r="D342" s="2565"/>
      <c r="E342" s="2539"/>
      <c r="F342" s="1639" t="s">
        <v>723</v>
      </c>
      <c r="G342" s="1632" t="s">
        <v>724</v>
      </c>
      <c r="H342" s="1639" t="s">
        <v>2</v>
      </c>
      <c r="I342" s="2609"/>
    </row>
    <row r="343" spans="2:9" ht="17.25" customHeight="1" thickBot="1">
      <c r="B343" s="2581"/>
      <c r="C343" s="2583"/>
      <c r="D343" s="2215">
        <v>1</v>
      </c>
      <c r="E343" s="2555">
        <v>2</v>
      </c>
      <c r="F343" s="2603">
        <v>3</v>
      </c>
      <c r="G343" s="2555">
        <v>4</v>
      </c>
      <c r="H343" s="2217">
        <v>5</v>
      </c>
      <c r="I343" s="2555">
        <v>6</v>
      </c>
    </row>
    <row r="344" spans="2:9" ht="13.5" thickBot="1">
      <c r="B344" s="2610"/>
      <c r="C344" s="2583"/>
      <c r="D344" s="2216" t="s">
        <v>867</v>
      </c>
      <c r="E344" s="2557"/>
      <c r="F344" s="2604"/>
      <c r="G344" s="2557"/>
      <c r="H344" s="2219" t="s">
        <v>729</v>
      </c>
      <c r="I344" s="2557"/>
    </row>
    <row r="345" spans="2:9">
      <c r="B345" s="1623">
        <v>1</v>
      </c>
      <c r="C345" s="1616" t="s">
        <v>165</v>
      </c>
      <c r="D345" s="1626">
        <f>E345+H345+I345</f>
        <v>466997.34801000002</v>
      </c>
      <c r="E345" s="1515">
        <v>0</v>
      </c>
      <c r="F345" s="1515">
        <v>284868.38228610001</v>
      </c>
      <c r="G345" s="1515">
        <v>182128.96572390001</v>
      </c>
      <c r="H345" s="1626">
        <f>G345+F345</f>
        <v>466997.34801000002</v>
      </c>
      <c r="I345" s="1515"/>
    </row>
    <row r="346" spans="2:9">
      <c r="B346" s="1624"/>
      <c r="C346" s="1617"/>
      <c r="D346" s="1515">
        <f t="shared" ref="D346:D381" si="18">E346+H346+I346</f>
        <v>0</v>
      </c>
      <c r="E346" s="1515"/>
      <c r="F346" s="1515"/>
      <c r="G346" s="1515"/>
      <c r="H346" s="1515">
        <f t="shared" ref="H346:H381" si="19">G346+F346</f>
        <v>0</v>
      </c>
      <c r="I346" s="1515"/>
    </row>
    <row r="347" spans="2:9">
      <c r="B347" s="1624">
        <v>2</v>
      </c>
      <c r="C347" s="1618" t="s">
        <v>773</v>
      </c>
      <c r="D347" s="1515">
        <f t="shared" si="18"/>
        <v>41015.510279999995</v>
      </c>
      <c r="E347" s="1515">
        <v>0</v>
      </c>
      <c r="F347" s="1515">
        <v>1640.6204112</v>
      </c>
      <c r="G347" s="1515">
        <v>39374.889868799997</v>
      </c>
      <c r="H347" s="1515">
        <f t="shared" si="19"/>
        <v>41015.510279999995</v>
      </c>
      <c r="I347" s="1515"/>
    </row>
    <row r="348" spans="2:9">
      <c r="B348" s="1624"/>
      <c r="C348" s="1618"/>
      <c r="D348" s="1515">
        <f t="shared" si="18"/>
        <v>0</v>
      </c>
      <c r="E348" s="1515"/>
      <c r="F348" s="1515"/>
      <c r="G348" s="1515"/>
      <c r="H348" s="1515">
        <f t="shared" si="19"/>
        <v>0</v>
      </c>
      <c r="I348" s="1515"/>
    </row>
    <row r="349" spans="2:9" ht="14.25" customHeight="1">
      <c r="B349" s="1624">
        <v>3</v>
      </c>
      <c r="C349" s="1619" t="s">
        <v>774</v>
      </c>
      <c r="D349" s="1515">
        <f t="shared" si="18"/>
        <v>0</v>
      </c>
      <c r="E349" s="1515"/>
      <c r="F349" s="1515"/>
      <c r="G349" s="1515"/>
      <c r="H349" s="1515">
        <f t="shared" si="19"/>
        <v>0</v>
      </c>
      <c r="I349" s="1515"/>
    </row>
    <row r="350" spans="2:9">
      <c r="B350" s="1624"/>
      <c r="C350" s="1617"/>
      <c r="D350" s="1515">
        <f t="shared" si="18"/>
        <v>0</v>
      </c>
      <c r="E350" s="1515"/>
      <c r="F350" s="1515"/>
      <c r="G350" s="1515"/>
      <c r="H350" s="1515">
        <f t="shared" si="19"/>
        <v>0</v>
      </c>
      <c r="I350" s="1515"/>
    </row>
    <row r="351" spans="2:9">
      <c r="B351" s="2248">
        <v>4</v>
      </c>
      <c r="C351" s="1620" t="s">
        <v>915</v>
      </c>
      <c r="D351" s="1516">
        <f t="shared" si="18"/>
        <v>425981.83773000003</v>
      </c>
      <c r="E351" s="1516">
        <f>E345-E347+E349</f>
        <v>0</v>
      </c>
      <c r="F351" s="1516">
        <f>F345-F347+F349</f>
        <v>283227.76187490002</v>
      </c>
      <c r="G351" s="1516">
        <f>G345-G347+G349</f>
        <v>142754.0758551</v>
      </c>
      <c r="H351" s="1516">
        <f t="shared" si="19"/>
        <v>425981.83773000003</v>
      </c>
      <c r="I351" s="1516">
        <f>I345-I347+I349</f>
        <v>0</v>
      </c>
    </row>
    <row r="352" spans="2:9">
      <c r="B352" s="1624"/>
      <c r="C352" s="1620"/>
      <c r="D352" s="1515">
        <f t="shared" si="18"/>
        <v>0</v>
      </c>
      <c r="E352" s="1515"/>
      <c r="F352" s="1515"/>
      <c r="G352" s="1515"/>
      <c r="H352" s="1515">
        <f t="shared" si="19"/>
        <v>0</v>
      </c>
      <c r="I352" s="1515"/>
    </row>
    <row r="353" spans="2:13">
      <c r="B353" s="1624">
        <v>5</v>
      </c>
      <c r="C353" s="1620" t="s">
        <v>775</v>
      </c>
      <c r="D353" s="1515">
        <f t="shared" si="18"/>
        <v>85833.378768689174</v>
      </c>
      <c r="E353" s="1515">
        <f>SUM(E354:E358)</f>
        <v>-7265.7818839603615</v>
      </c>
      <c r="F353" s="1515">
        <f>SUM(F354:F358)</f>
        <v>37392.390132077089</v>
      </c>
      <c r="G353" s="1515">
        <f>SUM(G354:G358)</f>
        <v>55706.770520572441</v>
      </c>
      <c r="H353" s="1515">
        <f t="shared" si="19"/>
        <v>93099.160652649531</v>
      </c>
      <c r="I353" s="1515">
        <f>SUM(I354:I358)</f>
        <v>0</v>
      </c>
    </row>
    <row r="354" spans="2:13">
      <c r="B354" s="1624">
        <v>5.0999999999999996</v>
      </c>
      <c r="C354" s="1617" t="s">
        <v>310</v>
      </c>
      <c r="D354" s="1515">
        <f t="shared" si="18"/>
        <v>113648.27506868917</v>
      </c>
      <c r="E354" s="1515">
        <v>16517.518116039639</v>
      </c>
      <c r="F354" s="1515">
        <v>44036.667957077087</v>
      </c>
      <c r="G354" s="1515">
        <v>53094.088995572441</v>
      </c>
      <c r="H354" s="1515">
        <f t="shared" si="19"/>
        <v>97130.756952649535</v>
      </c>
      <c r="I354" s="1515"/>
    </row>
    <row r="355" spans="2:13">
      <c r="B355" s="1624">
        <v>5.2</v>
      </c>
      <c r="C355" s="1617" t="s">
        <v>776</v>
      </c>
      <c r="D355" s="1515">
        <f t="shared" si="18"/>
        <v>0</v>
      </c>
      <c r="E355" s="1515">
        <v>0</v>
      </c>
      <c r="F355" s="1515">
        <v>0</v>
      </c>
      <c r="G355" s="1515">
        <v>0</v>
      </c>
      <c r="H355" s="1515">
        <f t="shared" si="19"/>
        <v>0</v>
      </c>
      <c r="I355" s="1515"/>
    </row>
    <row r="356" spans="2:13">
      <c r="B356" s="1624">
        <v>5.3</v>
      </c>
      <c r="C356" s="1617" t="s">
        <v>777</v>
      </c>
      <c r="D356" s="1515">
        <f t="shared" si="18"/>
        <v>-29913.959350000001</v>
      </c>
      <c r="E356" s="1515">
        <v>-20657</v>
      </c>
      <c r="F356" s="1515">
        <v>-9256.959350000001</v>
      </c>
      <c r="G356" s="1515">
        <v>0</v>
      </c>
      <c r="H356" s="1515">
        <f t="shared" si="19"/>
        <v>-9256.959350000001</v>
      </c>
      <c r="I356" s="1515"/>
    </row>
    <row r="357" spans="2:13">
      <c r="B357" s="1624">
        <v>5.4</v>
      </c>
      <c r="C357" s="1617" t="s">
        <v>778</v>
      </c>
      <c r="D357" s="1515">
        <f t="shared" si="18"/>
        <v>-3126.3</v>
      </c>
      <c r="E357" s="1515">
        <v>-3126.3</v>
      </c>
      <c r="F357" s="1515">
        <v>0</v>
      </c>
      <c r="G357" s="1515">
        <v>0</v>
      </c>
      <c r="H357" s="1515">
        <f t="shared" si="19"/>
        <v>0</v>
      </c>
      <c r="I357" s="1515"/>
    </row>
    <row r="358" spans="2:13">
      <c r="B358" s="1624">
        <v>5.5</v>
      </c>
      <c r="C358" s="1617" t="s">
        <v>779</v>
      </c>
      <c r="D358" s="1515">
        <f t="shared" si="18"/>
        <v>5225.3630499999999</v>
      </c>
      <c r="E358" s="1515"/>
      <c r="F358" s="1515">
        <v>2612.681525</v>
      </c>
      <c r="G358" s="1515">
        <v>2612.681525</v>
      </c>
      <c r="H358" s="1515">
        <f t="shared" si="19"/>
        <v>5225.3630499999999</v>
      </c>
      <c r="I358" s="1515"/>
    </row>
    <row r="359" spans="2:13">
      <c r="B359" s="1624"/>
      <c r="C359" s="1617" t="s">
        <v>172</v>
      </c>
      <c r="D359" s="1515">
        <f t="shared" si="18"/>
        <v>0</v>
      </c>
      <c r="E359" s="1515"/>
      <c r="F359" s="1515"/>
      <c r="G359" s="1515"/>
      <c r="H359" s="1515">
        <f t="shared" si="19"/>
        <v>0</v>
      </c>
      <c r="I359" s="1515"/>
    </row>
    <row r="360" spans="2:13">
      <c r="B360" s="1624"/>
      <c r="C360" s="1617" t="s">
        <v>780</v>
      </c>
      <c r="D360" s="1515">
        <f t="shared" si="18"/>
        <v>0</v>
      </c>
      <c r="E360" s="1515"/>
      <c r="F360" s="1515"/>
      <c r="G360" s="1515"/>
      <c r="H360" s="1515">
        <f t="shared" si="19"/>
        <v>0</v>
      </c>
      <c r="I360" s="1515"/>
    </row>
    <row r="361" spans="2:13">
      <c r="B361" s="1624"/>
      <c r="C361" s="1617"/>
      <c r="D361" s="1515">
        <f t="shared" si="18"/>
        <v>0</v>
      </c>
      <c r="E361" s="1515"/>
      <c r="F361" s="1515"/>
      <c r="G361" s="1515"/>
      <c r="H361" s="1515">
        <f t="shared" si="19"/>
        <v>0</v>
      </c>
      <c r="I361" s="1515"/>
    </row>
    <row r="362" spans="2:13">
      <c r="B362" s="2248">
        <v>6</v>
      </c>
      <c r="C362" s="1616" t="s">
        <v>781</v>
      </c>
      <c r="D362" s="1516">
        <f t="shared" si="18"/>
        <v>511815.2164986892</v>
      </c>
      <c r="E362" s="1516">
        <f>E351+E353</f>
        <v>-7265.7818839603615</v>
      </c>
      <c r="F362" s="1516">
        <f>F351+F353</f>
        <v>320620.15200697712</v>
      </c>
      <c r="G362" s="1516">
        <f>G351+G353</f>
        <v>198460.84637567244</v>
      </c>
      <c r="H362" s="1516">
        <f t="shared" si="19"/>
        <v>519080.99838264956</v>
      </c>
      <c r="I362" s="1516">
        <f>I351+I353</f>
        <v>0</v>
      </c>
    </row>
    <row r="363" spans="2:13">
      <c r="B363" s="1624"/>
      <c r="C363" s="1616"/>
      <c r="D363" s="1515">
        <f t="shared" si="18"/>
        <v>0</v>
      </c>
      <c r="E363" s="1515"/>
      <c r="F363" s="1515"/>
      <c r="G363" s="1515"/>
      <c r="H363" s="1515">
        <f t="shared" si="19"/>
        <v>0</v>
      </c>
      <c r="I363" s="1515"/>
      <c r="M363" s="1300"/>
    </row>
    <row r="364" spans="2:13">
      <c r="B364" s="1624">
        <v>7</v>
      </c>
      <c r="C364" s="1617" t="s">
        <v>782</v>
      </c>
      <c r="D364" s="1515">
        <f t="shared" si="18"/>
        <v>81898.52234000001</v>
      </c>
      <c r="E364" s="1515">
        <v>0</v>
      </c>
      <c r="F364" s="1515">
        <v>31940.423712600004</v>
      </c>
      <c r="G364" s="1515">
        <v>49958.098627400002</v>
      </c>
      <c r="H364" s="1515">
        <f t="shared" si="19"/>
        <v>81898.52234000001</v>
      </c>
      <c r="I364" s="1515"/>
    </row>
    <row r="365" spans="2:13">
      <c r="B365" s="1624">
        <v>8</v>
      </c>
      <c r="C365" s="1617" t="s">
        <v>783</v>
      </c>
      <c r="D365" s="1515">
        <f t="shared" si="18"/>
        <v>-11256.355859999998</v>
      </c>
      <c r="E365" s="1515">
        <v>0</v>
      </c>
      <c r="F365" s="1515">
        <v>-450.25423439999997</v>
      </c>
      <c r="G365" s="1515">
        <v>-10806.101625599998</v>
      </c>
      <c r="H365" s="1515">
        <f t="shared" si="19"/>
        <v>-11256.355859999998</v>
      </c>
      <c r="I365" s="1515"/>
    </row>
    <row r="366" spans="2:13">
      <c r="B366" s="1624">
        <v>9</v>
      </c>
      <c r="C366" s="1617" t="s">
        <v>784</v>
      </c>
      <c r="D366" s="1515">
        <f t="shared" si="18"/>
        <v>0</v>
      </c>
      <c r="E366" s="1515">
        <v>0</v>
      </c>
      <c r="F366" s="1515"/>
      <c r="G366" s="1515"/>
      <c r="H366" s="1515">
        <f t="shared" si="19"/>
        <v>0</v>
      </c>
      <c r="I366" s="1515"/>
    </row>
    <row r="367" spans="2:13" ht="13.5" customHeight="1">
      <c r="B367" s="1624">
        <v>10</v>
      </c>
      <c r="C367" s="1621" t="s">
        <v>785</v>
      </c>
      <c r="D367" s="1515">
        <f t="shared" si="18"/>
        <v>151532</v>
      </c>
      <c r="E367" s="1515">
        <v>0</v>
      </c>
      <c r="F367" s="1515">
        <v>120919</v>
      </c>
      <c r="G367" s="1515">
        <v>30613</v>
      </c>
      <c r="H367" s="1515">
        <f t="shared" si="19"/>
        <v>151532</v>
      </c>
      <c r="I367" s="1515"/>
    </row>
    <row r="368" spans="2:13">
      <c r="B368" s="1624">
        <v>11</v>
      </c>
      <c r="C368" s="1617" t="s">
        <v>786</v>
      </c>
      <c r="D368" s="1515">
        <f t="shared" si="18"/>
        <v>0</v>
      </c>
      <c r="E368" s="1515">
        <v>0</v>
      </c>
      <c r="F368" s="1515"/>
      <c r="G368" s="1515"/>
      <c r="H368" s="1515">
        <f t="shared" si="19"/>
        <v>0</v>
      </c>
      <c r="I368" s="1515"/>
    </row>
    <row r="369" spans="2:12">
      <c r="B369" s="2248">
        <v>12</v>
      </c>
      <c r="C369" s="1616" t="s">
        <v>787</v>
      </c>
      <c r="D369" s="1515">
        <f t="shared" si="18"/>
        <v>222174.16648000001</v>
      </c>
      <c r="E369" s="1515">
        <f>SUM(E364:E368)</f>
        <v>0</v>
      </c>
      <c r="F369" s="1515">
        <f>SUM(F364:F368)</f>
        <v>152409.1694782</v>
      </c>
      <c r="G369" s="1515">
        <f>SUM(G364:G368)</f>
        <v>69764.997001800002</v>
      </c>
      <c r="H369" s="1515">
        <f t="shared" si="19"/>
        <v>222174.16648000001</v>
      </c>
      <c r="I369" s="1515">
        <f>SUM(I364:I368)</f>
        <v>0</v>
      </c>
    </row>
    <row r="370" spans="2:12">
      <c r="B370" s="1624"/>
      <c r="C370" s="1617"/>
      <c r="D370" s="1515">
        <f t="shared" si="18"/>
        <v>0</v>
      </c>
      <c r="E370" s="1515"/>
      <c r="F370" s="1515"/>
      <c r="G370" s="1515"/>
      <c r="H370" s="1515">
        <f t="shared" si="19"/>
        <v>0</v>
      </c>
      <c r="I370" s="1515"/>
    </row>
    <row r="371" spans="2:12" ht="25.5">
      <c r="B371" s="1624">
        <v>13</v>
      </c>
      <c r="C371" s="1621" t="s">
        <v>864</v>
      </c>
      <c r="D371" s="1515">
        <f t="shared" si="18"/>
        <v>66576.558569999994</v>
      </c>
      <c r="E371" s="1515">
        <v>0</v>
      </c>
      <c r="F371" s="1515">
        <v>27296.389013699994</v>
      </c>
      <c r="G371" s="1515">
        <v>39280.169556299996</v>
      </c>
      <c r="H371" s="1515">
        <f t="shared" si="19"/>
        <v>66576.558569999994</v>
      </c>
      <c r="I371" s="1515"/>
    </row>
    <row r="372" spans="2:12">
      <c r="B372" s="1624">
        <v>14</v>
      </c>
      <c r="C372" s="1617" t="s">
        <v>856</v>
      </c>
      <c r="D372" s="1515">
        <f t="shared" si="18"/>
        <v>0</v>
      </c>
      <c r="E372" s="1515"/>
      <c r="F372" s="1515"/>
      <c r="G372" s="1515"/>
      <c r="H372" s="1515">
        <f t="shared" si="19"/>
        <v>0</v>
      </c>
      <c r="I372" s="1515"/>
    </row>
    <row r="373" spans="2:12" ht="15.75" customHeight="1">
      <c r="B373" s="1624">
        <v>15</v>
      </c>
      <c r="C373" s="1621" t="s">
        <v>788</v>
      </c>
      <c r="D373" s="1515">
        <f t="shared" si="18"/>
        <v>229270.77547000005</v>
      </c>
      <c r="E373" s="1515">
        <v>0</v>
      </c>
      <c r="F373" s="1515">
        <v>139855.17303670003</v>
      </c>
      <c r="G373" s="1515">
        <v>89415.60243330001</v>
      </c>
      <c r="H373" s="1515">
        <f t="shared" si="19"/>
        <v>229270.77547000005</v>
      </c>
      <c r="I373" s="1515"/>
    </row>
    <row r="374" spans="2:12">
      <c r="B374" s="1624">
        <v>16</v>
      </c>
      <c r="C374" s="1617" t="s">
        <v>789</v>
      </c>
      <c r="D374" s="1515">
        <f t="shared" si="18"/>
        <v>0</v>
      </c>
      <c r="E374" s="1515">
        <v>0</v>
      </c>
      <c r="F374" s="1515"/>
      <c r="G374" s="1515"/>
      <c r="H374" s="1515">
        <f t="shared" si="19"/>
        <v>0</v>
      </c>
      <c r="I374" s="1515"/>
    </row>
    <row r="375" spans="2:12">
      <c r="B375" s="1624">
        <v>17</v>
      </c>
      <c r="C375" s="1617" t="s">
        <v>790</v>
      </c>
      <c r="D375" s="1515">
        <f t="shared" si="18"/>
        <v>1059.4498346587829</v>
      </c>
      <c r="E375" s="1515">
        <v>0</v>
      </c>
      <c r="F375" s="1515">
        <v>1059.4498346587829</v>
      </c>
      <c r="G375" s="1515"/>
      <c r="H375" s="1515">
        <f t="shared" si="19"/>
        <v>1059.4498346587829</v>
      </c>
      <c r="I375" s="1515"/>
    </row>
    <row r="376" spans="2:12">
      <c r="B376" s="2248">
        <v>18</v>
      </c>
      <c r="C376" s="1616" t="s">
        <v>1066</v>
      </c>
      <c r="D376" s="1515">
        <f t="shared" si="18"/>
        <v>230330.22530465882</v>
      </c>
      <c r="E376" s="1515">
        <f>SUM(E373:E375)</f>
        <v>0</v>
      </c>
      <c r="F376" s="1515">
        <f>SUM(F373:F375)</f>
        <v>140914.62287135882</v>
      </c>
      <c r="G376" s="1515">
        <f>SUM(G373:G375)</f>
        <v>89415.60243330001</v>
      </c>
      <c r="H376" s="1515">
        <f t="shared" si="19"/>
        <v>230330.22530465882</v>
      </c>
      <c r="I376" s="1515">
        <f>SUM(I373:I375)</f>
        <v>0</v>
      </c>
    </row>
    <row r="377" spans="2:12">
      <c r="B377" s="1624"/>
      <c r="C377" s="1616"/>
      <c r="D377" s="1515">
        <f t="shared" si="18"/>
        <v>0</v>
      </c>
      <c r="E377" s="1515"/>
      <c r="F377" s="1515"/>
      <c r="G377" s="1515"/>
      <c r="H377" s="1515">
        <f t="shared" si="19"/>
        <v>0</v>
      </c>
      <c r="I377" s="1515"/>
    </row>
    <row r="378" spans="2:12">
      <c r="B378" s="2249">
        <v>19</v>
      </c>
      <c r="C378" s="1616" t="s">
        <v>916</v>
      </c>
      <c r="D378" s="1515">
        <f t="shared" si="18"/>
        <v>-7265.7338559696118</v>
      </c>
      <c r="E378" s="1515">
        <f>E362-E369-E371-E376</f>
        <v>-7265.7818839603615</v>
      </c>
      <c r="F378" s="1515">
        <f>F362-F369-F371-F376</f>
        <v>-2.9356281680520624E-2</v>
      </c>
      <c r="G378" s="1515">
        <f>G362-G369-G371-G376</f>
        <v>7.7384272430208512E-2</v>
      </c>
      <c r="H378" s="1515">
        <f t="shared" si="19"/>
        <v>4.8027990749687888E-2</v>
      </c>
      <c r="I378" s="1515">
        <f>I362-I369-I371-I376</f>
        <v>0</v>
      </c>
      <c r="K378" s="1300"/>
      <c r="L378" s="1300"/>
    </row>
    <row r="379" spans="2:12">
      <c r="B379" s="1628">
        <v>20</v>
      </c>
      <c r="C379" s="1617" t="s">
        <v>791</v>
      </c>
      <c r="D379" s="1515">
        <f t="shared" si="18"/>
        <v>-4189.0062399999997</v>
      </c>
      <c r="E379" s="1515">
        <v>-4189.0062399999997</v>
      </c>
      <c r="F379" s="1515"/>
      <c r="G379" s="1515"/>
      <c r="H379" s="1515">
        <f t="shared" si="19"/>
        <v>0</v>
      </c>
      <c r="I379" s="1515"/>
    </row>
    <row r="380" spans="2:12">
      <c r="B380" s="1624"/>
      <c r="C380" s="1617"/>
      <c r="D380" s="1515">
        <f t="shared" si="18"/>
        <v>0</v>
      </c>
      <c r="E380" s="1515"/>
      <c r="F380" s="1515"/>
      <c r="G380" s="1515"/>
      <c r="H380" s="1515">
        <f t="shared" si="19"/>
        <v>0</v>
      </c>
      <c r="I380" s="1515"/>
    </row>
    <row r="381" spans="2:12" ht="13.5" thickBot="1">
      <c r="B381" s="2250">
        <v>21</v>
      </c>
      <c r="C381" s="1622" t="s">
        <v>917</v>
      </c>
      <c r="D381" s="1518">
        <f t="shared" si="18"/>
        <v>-11454.740095969612</v>
      </c>
      <c r="E381" s="1518">
        <f>E378+E379</f>
        <v>-11454.788123960361</v>
      </c>
      <c r="F381" s="1518">
        <f>F378+F379</f>
        <v>-2.9356281680520624E-2</v>
      </c>
      <c r="G381" s="1518">
        <f>G378+G379</f>
        <v>7.7384272430208512E-2</v>
      </c>
      <c r="H381" s="1518">
        <f t="shared" si="19"/>
        <v>4.8027990749687888E-2</v>
      </c>
      <c r="I381" s="1518">
        <f>I378+I379</f>
        <v>0</v>
      </c>
    </row>
    <row r="382" spans="2:12">
      <c r="B382" s="1510"/>
      <c r="C382" s="1510"/>
      <c r="D382" s="1312"/>
      <c r="E382" s="1312"/>
      <c r="F382" s="1312"/>
      <c r="G382" s="1312"/>
      <c r="H382" s="1312"/>
      <c r="I382" s="1312"/>
    </row>
    <row r="383" spans="2:12">
      <c r="B383" s="1510"/>
      <c r="C383" s="1510"/>
      <c r="D383" s="1312"/>
      <c r="E383" s="1312"/>
      <c r="F383" s="1312"/>
      <c r="G383" s="1312"/>
      <c r="H383" s="1312"/>
      <c r="I383" s="1312">
        <v>71</v>
      </c>
    </row>
    <row r="384" spans="2:12">
      <c r="B384" s="1510"/>
      <c r="C384" s="1510"/>
      <c r="D384" s="1312"/>
      <c r="E384" s="1312"/>
      <c r="F384" s="1312"/>
      <c r="G384" s="1312"/>
      <c r="H384" s="1312"/>
      <c r="I384" s="1312"/>
    </row>
    <row r="385" spans="2:11">
      <c r="B385" s="1510"/>
      <c r="C385" s="2579" t="s">
        <v>1085</v>
      </c>
      <c r="D385" s="2579"/>
      <c r="E385" s="2579"/>
      <c r="F385" s="2579"/>
      <c r="G385" s="1310"/>
      <c r="H385" s="1310"/>
      <c r="I385" s="1310"/>
    </row>
    <row r="386" spans="2:11" ht="13.5" thickBot="1">
      <c r="B386" s="1510"/>
      <c r="C386" s="2117"/>
      <c r="D386" s="2117"/>
      <c r="E386" s="2117"/>
      <c r="F386" s="2117"/>
      <c r="G386" s="1310"/>
      <c r="H386" s="1310"/>
      <c r="I386" s="1310"/>
    </row>
    <row r="387" spans="2:11" ht="17.25" customHeight="1" thickBot="1">
      <c r="B387" s="2535" t="s">
        <v>677</v>
      </c>
      <c r="C387" s="2536"/>
      <c r="D387" s="1310"/>
      <c r="E387" s="1310"/>
      <c r="F387" s="1310"/>
      <c r="G387" s="1311"/>
      <c r="H387" s="1982"/>
      <c r="I387" s="2118" t="s">
        <v>885</v>
      </c>
    </row>
    <row r="388" spans="2:11" ht="17.25" customHeight="1" thickBot="1">
      <c r="B388" s="2580" t="s">
        <v>863</v>
      </c>
      <c r="C388" s="2583"/>
      <c r="D388" s="2563" t="s">
        <v>719</v>
      </c>
      <c r="E388" s="2537" t="s">
        <v>771</v>
      </c>
      <c r="F388" s="2541" t="s">
        <v>865</v>
      </c>
      <c r="G388" s="2541"/>
      <c r="H388" s="2541"/>
      <c r="I388" s="2542"/>
    </row>
    <row r="389" spans="2:11" ht="21.75" customHeight="1" thickBot="1">
      <c r="B389" s="2581"/>
      <c r="C389" s="2583"/>
      <c r="D389" s="2564"/>
      <c r="E389" s="2538"/>
      <c r="F389" s="2605" t="s">
        <v>772</v>
      </c>
      <c r="G389" s="2585"/>
      <c r="H389" s="2611"/>
      <c r="I389" s="2608" t="s">
        <v>866</v>
      </c>
    </row>
    <row r="390" spans="2:11" ht="39.75" customHeight="1" thickBot="1">
      <c r="B390" s="2581"/>
      <c r="C390" s="2583"/>
      <c r="D390" s="2565"/>
      <c r="E390" s="2539"/>
      <c r="F390" s="1639" t="s">
        <v>723</v>
      </c>
      <c r="G390" s="1632" t="s">
        <v>724</v>
      </c>
      <c r="H390" s="1639" t="s">
        <v>2</v>
      </c>
      <c r="I390" s="2609"/>
    </row>
    <row r="391" spans="2:11" ht="17.25" customHeight="1" thickBot="1">
      <c r="B391" s="2581"/>
      <c r="C391" s="2583"/>
      <c r="D391" s="2215">
        <v>1</v>
      </c>
      <c r="E391" s="2555">
        <v>2</v>
      </c>
      <c r="F391" s="2603">
        <v>3</v>
      </c>
      <c r="G391" s="2555">
        <v>4</v>
      </c>
      <c r="H391" s="2217">
        <v>5</v>
      </c>
      <c r="I391" s="2555">
        <v>6</v>
      </c>
    </row>
    <row r="392" spans="2:11" ht="13.5" thickBot="1">
      <c r="B392" s="2610"/>
      <c r="C392" s="2584"/>
      <c r="D392" s="2216" t="s">
        <v>867</v>
      </c>
      <c r="E392" s="2557"/>
      <c r="F392" s="2604"/>
      <c r="G392" s="2557"/>
      <c r="H392" s="2219" t="s">
        <v>729</v>
      </c>
      <c r="I392" s="2557"/>
    </row>
    <row r="393" spans="2:11">
      <c r="B393" s="1623">
        <v>1</v>
      </c>
      <c r="C393" s="1616" t="s">
        <v>165</v>
      </c>
      <c r="D393" s="1626">
        <f>E393+H393+I393</f>
        <v>3554078</v>
      </c>
      <c r="E393" s="1515">
        <v>0</v>
      </c>
      <c r="F393" s="1515">
        <v>638530</v>
      </c>
      <c r="G393" s="1515">
        <v>2915548</v>
      </c>
      <c r="H393" s="1626">
        <f>G393+F393</f>
        <v>3554078</v>
      </c>
      <c r="I393" s="1515"/>
    </row>
    <row r="394" spans="2:11">
      <c r="B394" s="1624"/>
      <c r="C394" s="1617"/>
      <c r="D394" s="1515">
        <f t="shared" ref="D394:D429" si="20">E394+H394+I394</f>
        <v>0</v>
      </c>
      <c r="E394" s="1515"/>
      <c r="F394" s="1515"/>
      <c r="G394" s="1515"/>
      <c r="H394" s="1515">
        <f t="shared" ref="H394:H429" si="21">G394+F394</f>
        <v>0</v>
      </c>
      <c r="I394" s="1515"/>
    </row>
    <row r="395" spans="2:11">
      <c r="B395" s="1624">
        <v>2</v>
      </c>
      <c r="C395" s="1618" t="s">
        <v>773</v>
      </c>
      <c r="D395" s="1515">
        <f t="shared" si="20"/>
        <v>159050</v>
      </c>
      <c r="E395" s="1515">
        <v>0</v>
      </c>
      <c r="F395" s="1515">
        <v>5256</v>
      </c>
      <c r="G395" s="1515">
        <v>153794</v>
      </c>
      <c r="H395" s="1515">
        <f t="shared" si="21"/>
        <v>159050</v>
      </c>
      <c r="I395" s="1515"/>
    </row>
    <row r="396" spans="2:11">
      <c r="B396" s="1624"/>
      <c r="C396" s="1618"/>
      <c r="D396" s="1515">
        <f t="shared" si="20"/>
        <v>0</v>
      </c>
      <c r="E396" s="1515"/>
      <c r="F396" s="1515"/>
      <c r="G396" s="1515"/>
      <c r="H396" s="1515">
        <f t="shared" si="21"/>
        <v>0</v>
      </c>
      <c r="I396" s="1515"/>
    </row>
    <row r="397" spans="2:11" ht="14.25" customHeight="1">
      <c r="B397" s="1624">
        <v>3</v>
      </c>
      <c r="C397" s="1619" t="s">
        <v>774</v>
      </c>
      <c r="D397" s="1515">
        <f t="shared" si="20"/>
        <v>0</v>
      </c>
      <c r="E397" s="1515"/>
      <c r="F397" s="1515"/>
      <c r="G397" s="1515"/>
      <c r="H397" s="1515">
        <f t="shared" si="21"/>
        <v>0</v>
      </c>
      <c r="I397" s="1515"/>
    </row>
    <row r="398" spans="2:11">
      <c r="B398" s="1624"/>
      <c r="C398" s="1617"/>
      <c r="D398" s="1515">
        <f t="shared" si="20"/>
        <v>0</v>
      </c>
      <c r="E398" s="1515"/>
      <c r="F398" s="1515"/>
      <c r="G398" s="1515"/>
      <c r="H398" s="1515">
        <f t="shared" si="21"/>
        <v>0</v>
      </c>
      <c r="I398" s="1515"/>
      <c r="K398" s="1300"/>
    </row>
    <row r="399" spans="2:11">
      <c r="B399" s="2248">
        <v>4</v>
      </c>
      <c r="C399" s="1620" t="s">
        <v>915</v>
      </c>
      <c r="D399" s="1516">
        <f t="shared" si="20"/>
        <v>3395028</v>
      </c>
      <c r="E399" s="1516">
        <f>E393-E395+E397</f>
        <v>0</v>
      </c>
      <c r="F399" s="1516">
        <f>F393-F395+F397</f>
        <v>633274</v>
      </c>
      <c r="G399" s="1516">
        <f>G393-G395+G397</f>
        <v>2761754</v>
      </c>
      <c r="H399" s="1516">
        <f t="shared" si="21"/>
        <v>3395028</v>
      </c>
      <c r="I399" s="1516">
        <f>I393-I395+I397</f>
        <v>0</v>
      </c>
    </row>
    <row r="400" spans="2:11">
      <c r="B400" s="1624"/>
      <c r="C400" s="1620"/>
      <c r="D400" s="1515">
        <f t="shared" si="20"/>
        <v>0</v>
      </c>
      <c r="E400" s="1515"/>
      <c r="F400" s="1515"/>
      <c r="G400" s="1515"/>
      <c r="H400" s="1515">
        <f t="shared" si="21"/>
        <v>0</v>
      </c>
      <c r="I400" s="1515"/>
    </row>
    <row r="401" spans="2:9">
      <c r="B401" s="1624">
        <v>5</v>
      </c>
      <c r="C401" s="1620" t="s">
        <v>775</v>
      </c>
      <c r="D401" s="1515">
        <f t="shared" si="20"/>
        <v>1025998.2000000001</v>
      </c>
      <c r="E401" s="1515">
        <f>SUM(E402:E406)</f>
        <v>156044</v>
      </c>
      <c r="F401" s="1515">
        <f>SUM(F402:F406)</f>
        <v>349660</v>
      </c>
      <c r="G401" s="1515">
        <f>SUM(G402:G406)</f>
        <v>520294.20000000007</v>
      </c>
      <c r="H401" s="1515">
        <f t="shared" si="21"/>
        <v>869954.20000000007</v>
      </c>
      <c r="I401" s="1515">
        <f>SUM(I402:I406)</f>
        <v>0</v>
      </c>
    </row>
    <row r="402" spans="2:9">
      <c r="B402" s="1624">
        <v>5.0999999999999996</v>
      </c>
      <c r="C402" s="1617" t="s">
        <v>310</v>
      </c>
      <c r="D402" s="1515">
        <f t="shared" si="20"/>
        <v>987959.3</v>
      </c>
      <c r="E402" s="1515">
        <v>129161</v>
      </c>
      <c r="F402" s="1515">
        <v>356579</v>
      </c>
      <c r="G402" s="1515">
        <v>502219.30000000005</v>
      </c>
      <c r="H402" s="1515">
        <f t="shared" si="21"/>
        <v>858798.3</v>
      </c>
      <c r="I402" s="1515"/>
    </row>
    <row r="403" spans="2:9">
      <c r="B403" s="1624">
        <v>5.2</v>
      </c>
      <c r="C403" s="1617" t="s">
        <v>776</v>
      </c>
      <c r="D403" s="1515">
        <f t="shared" si="20"/>
        <v>68266.399999999994</v>
      </c>
      <c r="E403" s="1515">
        <v>27142</v>
      </c>
      <c r="F403" s="1515">
        <v>7037</v>
      </c>
      <c r="G403" s="1515">
        <v>34087.4</v>
      </c>
      <c r="H403" s="1515">
        <f t="shared" si="21"/>
        <v>41124.400000000001</v>
      </c>
      <c r="I403" s="1515"/>
    </row>
    <row r="404" spans="2:9">
      <c r="B404" s="1624">
        <v>5.3</v>
      </c>
      <c r="C404" s="1617" t="s">
        <v>777</v>
      </c>
      <c r="D404" s="1515">
        <f t="shared" si="20"/>
        <v>-22434.5</v>
      </c>
      <c r="E404" s="1515">
        <v>-259</v>
      </c>
      <c r="F404" s="1515">
        <v>-7263</v>
      </c>
      <c r="G404" s="1515">
        <v>-14912.5</v>
      </c>
      <c r="H404" s="1515">
        <f t="shared" si="21"/>
        <v>-22175.5</v>
      </c>
      <c r="I404" s="1515"/>
    </row>
    <row r="405" spans="2:9">
      <c r="B405" s="1624">
        <v>5.4</v>
      </c>
      <c r="C405" s="1617" t="s">
        <v>778</v>
      </c>
      <c r="D405" s="1515">
        <f t="shared" si="20"/>
        <v>-7793</v>
      </c>
      <c r="E405" s="1515">
        <v>0</v>
      </c>
      <c r="F405" s="1515">
        <v>-6693</v>
      </c>
      <c r="G405" s="1515">
        <v>-1100</v>
      </c>
      <c r="H405" s="1515">
        <f t="shared" si="21"/>
        <v>-7793</v>
      </c>
      <c r="I405" s="1515"/>
    </row>
    <row r="406" spans="2:9">
      <c r="B406" s="1624">
        <v>5.5</v>
      </c>
      <c r="C406" s="1617" t="s">
        <v>779</v>
      </c>
      <c r="D406" s="1515">
        <f t="shared" si="20"/>
        <v>0</v>
      </c>
      <c r="E406" s="1515"/>
      <c r="F406" s="1515"/>
      <c r="G406" s="1515"/>
      <c r="H406" s="1515">
        <f t="shared" si="21"/>
        <v>0</v>
      </c>
      <c r="I406" s="1515"/>
    </row>
    <row r="407" spans="2:9">
      <c r="B407" s="1624"/>
      <c r="C407" s="1617" t="s">
        <v>172</v>
      </c>
      <c r="D407" s="1515">
        <f t="shared" si="20"/>
        <v>0</v>
      </c>
      <c r="E407" s="1515"/>
      <c r="F407" s="1515"/>
      <c r="G407" s="1515"/>
      <c r="H407" s="1515">
        <f t="shared" si="21"/>
        <v>0</v>
      </c>
      <c r="I407" s="1515"/>
    </row>
    <row r="408" spans="2:9">
      <c r="B408" s="1624"/>
      <c r="C408" s="1617" t="s">
        <v>780</v>
      </c>
      <c r="D408" s="1515">
        <f t="shared" si="20"/>
        <v>0</v>
      </c>
      <c r="E408" s="1515"/>
      <c r="F408" s="1515"/>
      <c r="G408" s="1515"/>
      <c r="H408" s="1515">
        <f t="shared" si="21"/>
        <v>0</v>
      </c>
      <c r="I408" s="1515"/>
    </row>
    <row r="409" spans="2:9">
      <c r="B409" s="1624"/>
      <c r="C409" s="1617"/>
      <c r="D409" s="1515">
        <f t="shared" si="20"/>
        <v>0</v>
      </c>
      <c r="E409" s="1515"/>
      <c r="F409" s="1515"/>
      <c r="G409" s="1515"/>
      <c r="H409" s="1515">
        <f t="shared" si="21"/>
        <v>0</v>
      </c>
      <c r="I409" s="1515"/>
    </row>
    <row r="410" spans="2:9">
      <c r="B410" s="2248">
        <v>6</v>
      </c>
      <c r="C410" s="1616" t="s">
        <v>781</v>
      </c>
      <c r="D410" s="1516">
        <f t="shared" si="20"/>
        <v>4421026.2</v>
      </c>
      <c r="E410" s="1516">
        <f>E399+E401</f>
        <v>156044</v>
      </c>
      <c r="F410" s="1516">
        <f>F399+F401</f>
        <v>982934</v>
      </c>
      <c r="G410" s="1516">
        <f>G399+G401</f>
        <v>3282048.2</v>
      </c>
      <c r="H410" s="1516">
        <f t="shared" si="21"/>
        <v>4264982.2</v>
      </c>
      <c r="I410" s="1516">
        <f>I399+I401</f>
        <v>0</v>
      </c>
    </row>
    <row r="411" spans="2:9">
      <c r="B411" s="1624"/>
      <c r="C411" s="1616"/>
      <c r="D411" s="1515">
        <f t="shared" si="20"/>
        <v>0</v>
      </c>
      <c r="E411" s="1515"/>
      <c r="F411" s="1515"/>
      <c r="G411" s="1515"/>
      <c r="H411" s="1515">
        <f t="shared" si="21"/>
        <v>0</v>
      </c>
      <c r="I411" s="1515"/>
    </row>
    <row r="412" spans="2:9">
      <c r="B412" s="1624">
        <v>7</v>
      </c>
      <c r="C412" s="1617" t="s">
        <v>782</v>
      </c>
      <c r="D412" s="1515">
        <f t="shared" si="20"/>
        <v>467460</v>
      </c>
      <c r="E412" s="1515">
        <v>0</v>
      </c>
      <c r="F412" s="1515">
        <v>128490</v>
      </c>
      <c r="G412" s="1515">
        <v>338970</v>
      </c>
      <c r="H412" s="1515">
        <f t="shared" si="21"/>
        <v>467460</v>
      </c>
      <c r="I412" s="1515"/>
    </row>
    <row r="413" spans="2:9">
      <c r="B413" s="1624">
        <v>8</v>
      </c>
      <c r="C413" s="1617" t="s">
        <v>783</v>
      </c>
      <c r="D413" s="1515">
        <f t="shared" si="20"/>
        <v>-65783</v>
      </c>
      <c r="E413" s="1515">
        <v>0</v>
      </c>
      <c r="F413" s="1515">
        <v>-5715</v>
      </c>
      <c r="G413" s="1515">
        <v>-60068</v>
      </c>
      <c r="H413" s="1515">
        <f t="shared" si="21"/>
        <v>-65783</v>
      </c>
      <c r="I413" s="1515"/>
    </row>
    <row r="414" spans="2:9">
      <c r="B414" s="1624">
        <v>9</v>
      </c>
      <c r="C414" s="1617" t="s">
        <v>784</v>
      </c>
      <c r="D414" s="1515">
        <f t="shared" si="20"/>
        <v>0</v>
      </c>
      <c r="E414" s="1515"/>
      <c r="F414" s="1515">
        <v>0</v>
      </c>
      <c r="G414" s="1515">
        <v>0</v>
      </c>
      <c r="H414" s="1515">
        <f t="shared" si="21"/>
        <v>0</v>
      </c>
      <c r="I414" s="1515"/>
    </row>
    <row r="415" spans="2:9" ht="13.5" customHeight="1">
      <c r="B415" s="1624">
        <v>10</v>
      </c>
      <c r="C415" s="1621" t="s">
        <v>785</v>
      </c>
      <c r="D415" s="1515">
        <f t="shared" si="20"/>
        <v>0</v>
      </c>
      <c r="E415" s="1515"/>
      <c r="F415" s="1515">
        <v>0</v>
      </c>
      <c r="G415" s="1515">
        <v>0</v>
      </c>
      <c r="H415" s="1515">
        <f t="shared" si="21"/>
        <v>0</v>
      </c>
      <c r="I415" s="1515"/>
    </row>
    <row r="416" spans="2:9">
      <c r="B416" s="1624">
        <v>11</v>
      </c>
      <c r="C416" s="1617" t="s">
        <v>786</v>
      </c>
      <c r="D416" s="1515">
        <f t="shared" si="20"/>
        <v>1708284</v>
      </c>
      <c r="E416" s="1515">
        <v>0</v>
      </c>
      <c r="F416" s="1515">
        <v>570912</v>
      </c>
      <c r="G416" s="1515">
        <v>1137372</v>
      </c>
      <c r="H416" s="1515">
        <f t="shared" si="21"/>
        <v>1708284</v>
      </c>
      <c r="I416" s="1515"/>
    </row>
    <row r="417" spans="2:11">
      <c r="B417" s="2248">
        <v>12</v>
      </c>
      <c r="C417" s="1616" t="s">
        <v>787</v>
      </c>
      <c r="D417" s="1515">
        <f t="shared" si="20"/>
        <v>2109961</v>
      </c>
      <c r="E417" s="1515">
        <f>SUM(E412:E416)</f>
        <v>0</v>
      </c>
      <c r="F417" s="1515">
        <f>SUM(F412:F416)</f>
        <v>693687</v>
      </c>
      <c r="G417" s="1515">
        <f>SUM(G412:G416)</f>
        <v>1416274</v>
      </c>
      <c r="H417" s="1515">
        <f t="shared" si="21"/>
        <v>2109961</v>
      </c>
      <c r="I417" s="1515">
        <f>SUM(I412:I416)</f>
        <v>0</v>
      </c>
    </row>
    <row r="418" spans="2:11">
      <c r="B418" s="1624"/>
      <c r="C418" s="1617"/>
      <c r="D418" s="1515">
        <f t="shared" si="20"/>
        <v>0</v>
      </c>
      <c r="E418" s="1515"/>
      <c r="F418" s="1515"/>
      <c r="G418" s="1515"/>
      <c r="H418" s="1515">
        <f t="shared" si="21"/>
        <v>0</v>
      </c>
      <c r="I418" s="1515"/>
    </row>
    <row r="419" spans="2:11" ht="25.5">
      <c r="B419" s="1624">
        <v>13</v>
      </c>
      <c r="C419" s="1621" t="s">
        <v>864</v>
      </c>
      <c r="D419" s="1515">
        <f t="shared" si="20"/>
        <v>705320</v>
      </c>
      <c r="E419" s="1515">
        <v>0</v>
      </c>
      <c r="F419" s="1515">
        <v>73464</v>
      </c>
      <c r="G419" s="1515">
        <v>631856</v>
      </c>
      <c r="H419" s="1515">
        <f t="shared" si="21"/>
        <v>705320</v>
      </c>
      <c r="I419" s="1515"/>
    </row>
    <row r="420" spans="2:11">
      <c r="B420" s="1624">
        <v>14</v>
      </c>
      <c r="C420" s="1617" t="s">
        <v>856</v>
      </c>
      <c r="D420" s="1515">
        <f t="shared" si="20"/>
        <v>0</v>
      </c>
      <c r="E420" s="1515">
        <v>0</v>
      </c>
      <c r="F420" s="1515">
        <v>0</v>
      </c>
      <c r="G420" s="1515">
        <v>0</v>
      </c>
      <c r="H420" s="1515">
        <f t="shared" si="21"/>
        <v>0</v>
      </c>
      <c r="I420" s="1515"/>
    </row>
    <row r="421" spans="2:11" ht="15.75" customHeight="1">
      <c r="B421" s="1624">
        <v>15</v>
      </c>
      <c r="C421" s="1621" t="s">
        <v>788</v>
      </c>
      <c r="D421" s="1515">
        <f t="shared" si="20"/>
        <v>949104</v>
      </c>
      <c r="E421" s="1515">
        <v>12833</v>
      </c>
      <c r="F421" s="1515">
        <v>178104</v>
      </c>
      <c r="G421" s="1515">
        <v>758167</v>
      </c>
      <c r="H421" s="1515">
        <f t="shared" si="21"/>
        <v>936271</v>
      </c>
      <c r="I421" s="1515"/>
    </row>
    <row r="422" spans="2:11">
      <c r="B422" s="1624">
        <v>16</v>
      </c>
      <c r="C422" s="1617" t="s">
        <v>789</v>
      </c>
      <c r="D422" s="1515">
        <f t="shared" si="20"/>
        <v>0</v>
      </c>
      <c r="E422" s="1515"/>
      <c r="F422" s="1515"/>
      <c r="G422" s="1515"/>
      <c r="H422" s="1515">
        <f t="shared" si="21"/>
        <v>0</v>
      </c>
      <c r="I422" s="1515"/>
      <c r="K422" s="1300"/>
    </row>
    <row r="423" spans="2:11">
      <c r="B423" s="1624">
        <v>17</v>
      </c>
      <c r="C423" s="1617" t="s">
        <v>790</v>
      </c>
      <c r="D423" s="1515">
        <f t="shared" si="20"/>
        <v>0</v>
      </c>
      <c r="E423" s="1515">
        <v>0</v>
      </c>
      <c r="F423" s="1515">
        <v>0</v>
      </c>
      <c r="G423" s="1515">
        <v>0</v>
      </c>
      <c r="H423" s="1515">
        <f t="shared" si="21"/>
        <v>0</v>
      </c>
      <c r="I423" s="1515"/>
    </row>
    <row r="424" spans="2:11">
      <c r="B424" s="2248">
        <v>18</v>
      </c>
      <c r="C424" s="1616" t="s">
        <v>1066</v>
      </c>
      <c r="D424" s="1515">
        <f t="shared" si="20"/>
        <v>949104</v>
      </c>
      <c r="E424" s="1515">
        <f>SUM(E421:E423)</f>
        <v>12833</v>
      </c>
      <c r="F424" s="1515">
        <f>SUM(F421:F423)</f>
        <v>178104</v>
      </c>
      <c r="G424" s="1515">
        <f>SUM(G421:G423)</f>
        <v>758167</v>
      </c>
      <c r="H424" s="1515">
        <f t="shared" si="21"/>
        <v>936271</v>
      </c>
      <c r="I424" s="1515">
        <f>SUM(I421:I423)</f>
        <v>0</v>
      </c>
    </row>
    <row r="425" spans="2:11">
      <c r="B425" s="1624"/>
      <c r="C425" s="1616"/>
      <c r="D425" s="1515">
        <f t="shared" si="20"/>
        <v>0</v>
      </c>
      <c r="E425" s="1515"/>
      <c r="F425" s="1515"/>
      <c r="G425" s="1515"/>
      <c r="H425" s="1515">
        <f t="shared" si="21"/>
        <v>0</v>
      </c>
      <c r="I425" s="1515"/>
    </row>
    <row r="426" spans="2:11">
      <c r="B426" s="2249">
        <v>19</v>
      </c>
      <c r="C426" s="1616" t="s">
        <v>916</v>
      </c>
      <c r="D426" s="1515">
        <f t="shared" si="20"/>
        <v>656641.20000000019</v>
      </c>
      <c r="E426" s="1515">
        <f>E410-E417-E419-E424</f>
        <v>143211</v>
      </c>
      <c r="F426" s="1515">
        <f>F410-F417-F419-F424</f>
        <v>37679</v>
      </c>
      <c r="G426" s="1515">
        <f>G410-G417-G419-G424</f>
        <v>475751.20000000019</v>
      </c>
      <c r="H426" s="1515">
        <f t="shared" si="21"/>
        <v>513430.20000000019</v>
      </c>
      <c r="I426" s="1515">
        <f>I410-I417-I419-I424</f>
        <v>0</v>
      </c>
    </row>
    <row r="427" spans="2:11">
      <c r="B427" s="1628">
        <v>20</v>
      </c>
      <c r="C427" s="1617" t="s">
        <v>791</v>
      </c>
      <c r="D427" s="1515">
        <f t="shared" si="20"/>
        <v>-56511.5</v>
      </c>
      <c r="E427" s="1515">
        <v>-4642</v>
      </c>
      <c r="F427" s="1515">
        <v>-28491.5</v>
      </c>
      <c r="G427" s="1515">
        <v>-23378</v>
      </c>
      <c r="H427" s="1515">
        <f t="shared" si="21"/>
        <v>-51869.5</v>
      </c>
      <c r="I427" s="1515"/>
    </row>
    <row r="428" spans="2:11">
      <c r="B428" s="1624"/>
      <c r="C428" s="1617"/>
      <c r="D428" s="1515">
        <f t="shared" si="20"/>
        <v>0</v>
      </c>
      <c r="E428" s="1515"/>
      <c r="F428" s="1515"/>
      <c r="G428" s="1515"/>
      <c r="H428" s="1515">
        <f t="shared" si="21"/>
        <v>0</v>
      </c>
      <c r="I428" s="1515"/>
    </row>
    <row r="429" spans="2:11" ht="13.5" thickBot="1">
      <c r="B429" s="2250">
        <v>21</v>
      </c>
      <c r="C429" s="1622" t="s">
        <v>917</v>
      </c>
      <c r="D429" s="1518">
        <f t="shared" si="20"/>
        <v>600129.70000000019</v>
      </c>
      <c r="E429" s="1518">
        <f>E426+E427</f>
        <v>138569</v>
      </c>
      <c r="F429" s="1518">
        <f>F426+F427</f>
        <v>9187.5</v>
      </c>
      <c r="G429" s="1518">
        <f>G426+G427</f>
        <v>452373.20000000019</v>
      </c>
      <c r="H429" s="1518">
        <f t="shared" si="21"/>
        <v>461560.70000000019</v>
      </c>
      <c r="I429" s="1518">
        <f>I426+I427</f>
        <v>0</v>
      </c>
      <c r="K429" s="1300"/>
    </row>
    <row r="430" spans="2:11">
      <c r="B430" s="1510"/>
      <c r="C430" s="1310"/>
      <c r="D430" s="912"/>
      <c r="E430" s="1571"/>
      <c r="F430" s="1310"/>
      <c r="G430" s="1310"/>
      <c r="H430" s="1310"/>
      <c r="I430" s="1310"/>
    </row>
    <row r="431" spans="2:11">
      <c r="B431" s="1510"/>
      <c r="C431" s="1310"/>
      <c r="D431" s="912"/>
      <c r="E431" s="1571"/>
      <c r="F431" s="1310"/>
      <c r="G431" s="1310"/>
      <c r="H431" s="1310"/>
      <c r="I431" s="1310">
        <v>72</v>
      </c>
    </row>
    <row r="432" spans="2:11">
      <c r="B432" s="1510"/>
      <c r="C432" s="1310"/>
      <c r="D432" s="912"/>
      <c r="E432" s="1571"/>
      <c r="F432" s="1310"/>
      <c r="G432" s="1310"/>
      <c r="H432" s="1310"/>
      <c r="I432" s="1310"/>
    </row>
    <row r="433" spans="2:9">
      <c r="B433" s="1510"/>
      <c r="C433" s="2579" t="s">
        <v>1085</v>
      </c>
      <c r="D433" s="2579"/>
      <c r="E433" s="2579"/>
      <c r="F433" s="2579"/>
      <c r="G433" s="1310"/>
      <c r="H433" s="1310"/>
      <c r="I433" s="1310"/>
    </row>
    <row r="434" spans="2:9" ht="13.5" thickBot="1">
      <c r="B434" s="1510"/>
      <c r="C434" s="2117"/>
      <c r="D434" s="2117"/>
      <c r="E434" s="2117"/>
      <c r="F434" s="2117"/>
      <c r="G434" s="1310"/>
      <c r="H434" s="1310"/>
      <c r="I434" s="1310"/>
    </row>
    <row r="435" spans="2:9" ht="17.25" customHeight="1" thickBot="1">
      <c r="B435" s="2535" t="s">
        <v>678</v>
      </c>
      <c r="C435" s="2536"/>
      <c r="D435" s="1310"/>
      <c r="E435" s="1310"/>
      <c r="F435" s="1310"/>
      <c r="G435" s="1311"/>
      <c r="H435" s="1982"/>
      <c r="I435" s="2118" t="s">
        <v>885</v>
      </c>
    </row>
    <row r="436" spans="2:9" ht="17.25" customHeight="1" thickBot="1">
      <c r="B436" s="2580" t="s">
        <v>863</v>
      </c>
      <c r="C436" s="2582"/>
      <c r="D436" s="2563" t="s">
        <v>719</v>
      </c>
      <c r="E436" s="2537" t="s">
        <v>771</v>
      </c>
      <c r="F436" s="2541" t="s">
        <v>865</v>
      </c>
      <c r="G436" s="2541"/>
      <c r="H436" s="2541"/>
      <c r="I436" s="2542"/>
    </row>
    <row r="437" spans="2:9" ht="17.25" customHeight="1" thickBot="1">
      <c r="B437" s="2581"/>
      <c r="C437" s="2583"/>
      <c r="D437" s="2564"/>
      <c r="E437" s="2538"/>
      <c r="F437" s="2605" t="s">
        <v>772</v>
      </c>
      <c r="G437" s="2585"/>
      <c r="H437" s="2611"/>
      <c r="I437" s="2608" t="s">
        <v>866</v>
      </c>
    </row>
    <row r="438" spans="2:9" ht="42" customHeight="1" thickBot="1">
      <c r="B438" s="2581"/>
      <c r="C438" s="2583"/>
      <c r="D438" s="2565"/>
      <c r="E438" s="2539"/>
      <c r="F438" s="1639" t="s">
        <v>723</v>
      </c>
      <c r="G438" s="1632" t="s">
        <v>724</v>
      </c>
      <c r="H438" s="1639" t="s">
        <v>2</v>
      </c>
      <c r="I438" s="2609"/>
    </row>
    <row r="439" spans="2:9" ht="17.25" customHeight="1" thickBot="1">
      <c r="B439" s="2581"/>
      <c r="C439" s="2583"/>
      <c r="D439" s="2215">
        <v>1</v>
      </c>
      <c r="E439" s="2555">
        <v>2</v>
      </c>
      <c r="F439" s="2603">
        <v>3</v>
      </c>
      <c r="G439" s="2555">
        <v>4</v>
      </c>
      <c r="H439" s="2217">
        <v>5</v>
      </c>
      <c r="I439" s="2555">
        <v>6</v>
      </c>
    </row>
    <row r="440" spans="2:9" ht="13.5" thickBot="1">
      <c r="B440" s="2610"/>
      <c r="C440" s="2584"/>
      <c r="D440" s="2216" t="s">
        <v>867</v>
      </c>
      <c r="E440" s="2557"/>
      <c r="F440" s="2604"/>
      <c r="G440" s="2557"/>
      <c r="H440" s="2219" t="s">
        <v>729</v>
      </c>
      <c r="I440" s="2557"/>
    </row>
    <row r="441" spans="2:9">
      <c r="B441" s="1623">
        <v>1</v>
      </c>
      <c r="C441" s="1616" t="s">
        <v>165</v>
      </c>
      <c r="D441" s="1626">
        <f>E441+H441+I441</f>
        <v>2930429.8743199999</v>
      </c>
      <c r="E441" s="1515"/>
      <c r="F441" s="1515">
        <v>160335.41940000001</v>
      </c>
      <c r="G441" s="1515">
        <v>2770094.4549199999</v>
      </c>
      <c r="H441" s="1626">
        <f>G441+F441</f>
        <v>2930429.8743199999</v>
      </c>
      <c r="I441" s="1515"/>
    </row>
    <row r="442" spans="2:9">
      <c r="B442" s="1624"/>
      <c r="C442" s="1617"/>
      <c r="D442" s="1515">
        <f t="shared" ref="D442:D477" si="22">E442+H442+I442</f>
        <v>0</v>
      </c>
      <c r="E442" s="1515"/>
      <c r="F442" s="1515"/>
      <c r="G442" s="1515"/>
      <c r="H442" s="1515">
        <f t="shared" ref="H442:H477" si="23">G442+F442</f>
        <v>0</v>
      </c>
      <c r="I442" s="1515"/>
    </row>
    <row r="443" spans="2:9">
      <c r="B443" s="1624">
        <v>2</v>
      </c>
      <c r="C443" s="1618" t="s">
        <v>773</v>
      </c>
      <c r="D443" s="1515">
        <f t="shared" si="22"/>
        <v>90591.836299999995</v>
      </c>
      <c r="E443" s="1515"/>
      <c r="F443" s="1515">
        <v>5637.5634545983594</v>
      </c>
      <c r="G443" s="1515">
        <v>84954.272845401632</v>
      </c>
      <c r="H443" s="1515">
        <f t="shared" si="23"/>
        <v>90591.836299999995</v>
      </c>
      <c r="I443" s="1515"/>
    </row>
    <row r="444" spans="2:9">
      <c r="B444" s="1624"/>
      <c r="C444" s="1618"/>
      <c r="D444" s="1515">
        <f t="shared" si="22"/>
        <v>0</v>
      </c>
      <c r="E444" s="1515"/>
      <c r="F444" s="1515"/>
      <c r="G444" s="1515"/>
      <c r="H444" s="1515">
        <f t="shared" si="23"/>
        <v>0</v>
      </c>
      <c r="I444" s="1515"/>
    </row>
    <row r="445" spans="2:9" ht="14.25" customHeight="1">
      <c r="B445" s="1624">
        <v>3</v>
      </c>
      <c r="C445" s="1619" t="s">
        <v>774</v>
      </c>
      <c r="D445" s="1515">
        <f t="shared" si="22"/>
        <v>0</v>
      </c>
      <c r="E445" s="1515"/>
      <c r="F445" s="1515"/>
      <c r="G445" s="1515"/>
      <c r="H445" s="1515">
        <f t="shared" si="23"/>
        <v>0</v>
      </c>
      <c r="I445" s="1515"/>
    </row>
    <row r="446" spans="2:9">
      <c r="B446" s="1624"/>
      <c r="C446" s="1617"/>
      <c r="D446" s="1515">
        <f t="shared" si="22"/>
        <v>0</v>
      </c>
      <c r="E446" s="1515"/>
      <c r="F446" s="1515"/>
      <c r="G446" s="1515"/>
      <c r="H446" s="1515">
        <f t="shared" si="23"/>
        <v>0</v>
      </c>
      <c r="I446" s="1515"/>
    </row>
    <row r="447" spans="2:9">
      <c r="B447" s="2248">
        <v>4</v>
      </c>
      <c r="C447" s="1620" t="s">
        <v>915</v>
      </c>
      <c r="D447" s="1516">
        <f t="shared" si="22"/>
        <v>2839838.0380200003</v>
      </c>
      <c r="E447" s="1516">
        <f>E441-E443+E445</f>
        <v>0</v>
      </c>
      <c r="F447" s="1516">
        <f>F441-F443+F445</f>
        <v>154697.85594540165</v>
      </c>
      <c r="G447" s="1516">
        <f>G441-G443+G445</f>
        <v>2685140.1820745985</v>
      </c>
      <c r="H447" s="1516">
        <f t="shared" si="23"/>
        <v>2839838.0380200003</v>
      </c>
      <c r="I447" s="1516">
        <f>I441-I443+I445</f>
        <v>0</v>
      </c>
    </row>
    <row r="448" spans="2:9">
      <c r="B448" s="1624"/>
      <c r="C448" s="1620"/>
      <c r="D448" s="1515">
        <f t="shared" si="22"/>
        <v>0</v>
      </c>
      <c r="E448" s="1515"/>
      <c r="F448" s="1515"/>
      <c r="G448" s="1515"/>
      <c r="H448" s="1515">
        <f t="shared" si="23"/>
        <v>0</v>
      </c>
      <c r="I448" s="1515"/>
    </row>
    <row r="449" spans="2:9">
      <c r="B449" s="1624">
        <v>5</v>
      </c>
      <c r="C449" s="1620" t="s">
        <v>775</v>
      </c>
      <c r="D449" s="1515">
        <f t="shared" si="22"/>
        <v>1331535.5026449247</v>
      </c>
      <c r="E449" s="1515">
        <f>SUM(E450:E454)</f>
        <v>289921.59097999998</v>
      </c>
      <c r="F449" s="1515">
        <f>SUM(F450:F454)</f>
        <v>214512.58400242511</v>
      </c>
      <c r="G449" s="1515">
        <f>SUM(G450:G454)</f>
        <v>827101.32766249962</v>
      </c>
      <c r="H449" s="1515">
        <f t="shared" si="23"/>
        <v>1041613.9116649247</v>
      </c>
      <c r="I449" s="1515">
        <f>SUM(I450:I454)</f>
        <v>0</v>
      </c>
    </row>
    <row r="450" spans="2:9">
      <c r="B450" s="1624">
        <v>5.0999999999999996</v>
      </c>
      <c r="C450" s="1617" t="s">
        <v>310</v>
      </c>
      <c r="D450" s="1515">
        <f t="shared" si="22"/>
        <v>1015105.4666849248</v>
      </c>
      <c r="E450" s="1515">
        <v>59570.641959999994</v>
      </c>
      <c r="F450" s="1515">
        <v>181920.05185242509</v>
      </c>
      <c r="G450" s="1515">
        <v>773614.77287249966</v>
      </c>
      <c r="H450" s="1515">
        <f t="shared" si="23"/>
        <v>955534.82472492475</v>
      </c>
      <c r="I450" s="1515"/>
    </row>
    <row r="451" spans="2:9">
      <c r="B451" s="1624">
        <v>5.2</v>
      </c>
      <c r="C451" s="1617" t="s">
        <v>776</v>
      </c>
      <c r="D451" s="1515">
        <f t="shared" si="22"/>
        <v>41520.246519999993</v>
      </c>
      <c r="E451" s="1515"/>
      <c r="F451" s="1515">
        <v>541.50585999999998</v>
      </c>
      <c r="G451" s="1515">
        <v>40978.740659999996</v>
      </c>
      <c r="H451" s="1515">
        <f t="shared" si="23"/>
        <v>41520.246519999993</v>
      </c>
      <c r="I451" s="1515"/>
    </row>
    <row r="452" spans="2:9">
      <c r="B452" s="1624">
        <v>5.3</v>
      </c>
      <c r="C452" s="1617" t="s">
        <v>777</v>
      </c>
      <c r="D452" s="1515">
        <f t="shared" si="22"/>
        <v>230594.49849000003</v>
      </c>
      <c r="E452" s="1515">
        <v>228121.29849000002</v>
      </c>
      <c r="F452" s="1515"/>
      <c r="G452" s="1515">
        <v>2473.1999999999998</v>
      </c>
      <c r="H452" s="1515">
        <f t="shared" si="23"/>
        <v>2473.1999999999998</v>
      </c>
      <c r="I452" s="1515"/>
    </row>
    <row r="453" spans="2:9">
      <c r="B453" s="1624">
        <v>5.4</v>
      </c>
      <c r="C453" s="1617" t="s">
        <v>778</v>
      </c>
      <c r="D453" s="1515">
        <f t="shared" si="22"/>
        <v>-5004.18</v>
      </c>
      <c r="E453" s="1515"/>
      <c r="F453" s="1515"/>
      <c r="G453" s="1515">
        <v>-5004.18</v>
      </c>
      <c r="H453" s="1515">
        <f t="shared" si="23"/>
        <v>-5004.18</v>
      </c>
      <c r="I453" s="1515"/>
    </row>
    <row r="454" spans="2:9">
      <c r="B454" s="1624">
        <v>5.5</v>
      </c>
      <c r="C454" s="1617" t="s">
        <v>779</v>
      </c>
      <c r="D454" s="1515">
        <f t="shared" si="22"/>
        <v>49319.470950000003</v>
      </c>
      <c r="E454" s="1515">
        <v>2229.6505299999999</v>
      </c>
      <c r="F454" s="1515">
        <v>32051.026290000002</v>
      </c>
      <c r="G454" s="1515">
        <v>15038.79413</v>
      </c>
      <c r="H454" s="1515">
        <f t="shared" si="23"/>
        <v>47089.820420000004</v>
      </c>
      <c r="I454" s="1515"/>
    </row>
    <row r="455" spans="2:9">
      <c r="B455" s="1624"/>
      <c r="C455" s="1617" t="s">
        <v>172</v>
      </c>
      <c r="D455" s="1515">
        <f t="shared" si="22"/>
        <v>0</v>
      </c>
      <c r="E455" s="1515"/>
      <c r="F455" s="1515"/>
      <c r="G455" s="1515"/>
      <c r="H455" s="1515">
        <f t="shared" si="23"/>
        <v>0</v>
      </c>
      <c r="I455" s="1515"/>
    </row>
    <row r="456" spans="2:9">
      <c r="B456" s="1624"/>
      <c r="C456" s="1617" t="s">
        <v>780</v>
      </c>
      <c r="D456" s="1515">
        <f t="shared" si="22"/>
        <v>0</v>
      </c>
      <c r="E456" s="1515"/>
      <c r="F456" s="1515"/>
      <c r="G456" s="1515"/>
      <c r="H456" s="1515">
        <f t="shared" si="23"/>
        <v>0</v>
      </c>
      <c r="I456" s="1515"/>
    </row>
    <row r="457" spans="2:9">
      <c r="B457" s="1624"/>
      <c r="C457" s="1617"/>
      <c r="D457" s="1515">
        <f t="shared" si="22"/>
        <v>0</v>
      </c>
      <c r="E457" s="1515"/>
      <c r="F457" s="1515"/>
      <c r="G457" s="1515"/>
      <c r="H457" s="1515">
        <f t="shared" si="23"/>
        <v>0</v>
      </c>
      <c r="I457" s="1515"/>
    </row>
    <row r="458" spans="2:9">
      <c r="B458" s="2248">
        <v>6</v>
      </c>
      <c r="C458" s="1616" t="s">
        <v>781</v>
      </c>
      <c r="D458" s="1516">
        <f t="shared" si="22"/>
        <v>4171373.5406649248</v>
      </c>
      <c r="E458" s="1516">
        <f>E447+E449</f>
        <v>289921.59097999998</v>
      </c>
      <c r="F458" s="1516">
        <f>F447+F449</f>
        <v>369210.43994782679</v>
      </c>
      <c r="G458" s="1516">
        <f>G447+G449</f>
        <v>3512241.5097370981</v>
      </c>
      <c r="H458" s="1516">
        <f t="shared" si="23"/>
        <v>3881451.9496849249</v>
      </c>
      <c r="I458" s="1516">
        <f>I447+I449</f>
        <v>0</v>
      </c>
    </row>
    <row r="459" spans="2:9">
      <c r="B459" s="1624"/>
      <c r="C459" s="1616"/>
      <c r="D459" s="1515">
        <f t="shared" si="22"/>
        <v>0</v>
      </c>
      <c r="E459" s="1515"/>
      <c r="F459" s="1515"/>
      <c r="G459" s="1515"/>
      <c r="H459" s="1515">
        <f t="shared" si="23"/>
        <v>0</v>
      </c>
      <c r="I459" s="1515"/>
    </row>
    <row r="460" spans="2:9">
      <c r="B460" s="1624">
        <v>7</v>
      </c>
      <c r="C460" s="1617" t="s">
        <v>782</v>
      </c>
      <c r="D460" s="1515">
        <f t="shared" si="22"/>
        <v>1034677.94228</v>
      </c>
      <c r="E460" s="1515">
        <v>0</v>
      </c>
      <c r="F460" s="1515">
        <v>166440.48859999995</v>
      </c>
      <c r="G460" s="1515">
        <v>868237.45368000004</v>
      </c>
      <c r="H460" s="1515">
        <f t="shared" si="23"/>
        <v>1034677.94228</v>
      </c>
      <c r="I460" s="1515"/>
    </row>
    <row r="461" spans="2:9">
      <c r="B461" s="1624">
        <v>8</v>
      </c>
      <c r="C461" s="1617" t="s">
        <v>783</v>
      </c>
      <c r="D461" s="1515">
        <f t="shared" si="22"/>
        <v>-53677.377970000001</v>
      </c>
      <c r="E461" s="1515"/>
      <c r="F461" s="1515"/>
      <c r="G461" s="1515">
        <v>-53677.377970000001</v>
      </c>
      <c r="H461" s="1515">
        <f t="shared" si="23"/>
        <v>-53677.377970000001</v>
      </c>
      <c r="I461" s="1515"/>
    </row>
    <row r="462" spans="2:9">
      <c r="B462" s="1624">
        <v>9</v>
      </c>
      <c r="C462" s="1617" t="s">
        <v>784</v>
      </c>
      <c r="D462" s="1515">
        <f t="shared" si="22"/>
        <v>8912.1221499999756</v>
      </c>
      <c r="E462" s="1515"/>
      <c r="F462" s="1515">
        <v>22288.228007858455</v>
      </c>
      <c r="G462" s="1515">
        <v>-13376.10585785848</v>
      </c>
      <c r="H462" s="1515">
        <f t="shared" si="23"/>
        <v>8912.1221499999756</v>
      </c>
      <c r="I462" s="1515"/>
    </row>
    <row r="463" spans="2:9" ht="13.5" customHeight="1">
      <c r="B463" s="1624">
        <v>10</v>
      </c>
      <c r="C463" s="1621" t="s">
        <v>785</v>
      </c>
      <c r="D463" s="1515">
        <f t="shared" si="22"/>
        <v>-4174.2259799999993</v>
      </c>
      <c r="E463" s="1515"/>
      <c r="F463" s="1515">
        <v>-24.022759999999952</v>
      </c>
      <c r="G463" s="1515">
        <v>-4150.2032199999994</v>
      </c>
      <c r="H463" s="1515">
        <f t="shared" si="23"/>
        <v>-4174.2259799999993</v>
      </c>
      <c r="I463" s="1515"/>
    </row>
    <row r="464" spans="2:9">
      <c r="B464" s="1624">
        <v>11</v>
      </c>
      <c r="C464" s="1617" t="s">
        <v>786</v>
      </c>
      <c r="D464" s="1515">
        <f t="shared" si="22"/>
        <v>950650.5961749244</v>
      </c>
      <c r="E464" s="1515"/>
      <c r="F464" s="1515">
        <v>148316.85897850274</v>
      </c>
      <c r="G464" s="1515">
        <v>802333.7371964216</v>
      </c>
      <c r="H464" s="1515">
        <f t="shared" si="23"/>
        <v>950650.5961749244</v>
      </c>
      <c r="I464" s="1515"/>
    </row>
    <row r="465" spans="2:12">
      <c r="B465" s="2248">
        <v>12</v>
      </c>
      <c r="C465" s="1616" t="s">
        <v>787</v>
      </c>
      <c r="D465" s="1515">
        <f t="shared" si="22"/>
        <v>1936389.0566549245</v>
      </c>
      <c r="E465" s="1515">
        <f>SUM(E460:E464)</f>
        <v>0</v>
      </c>
      <c r="F465" s="1515">
        <f>SUM(F460:F464)</f>
        <v>337021.55282636115</v>
      </c>
      <c r="G465" s="1515">
        <f>SUM(G460:G464)</f>
        <v>1599367.5038285633</v>
      </c>
      <c r="H465" s="1515">
        <f t="shared" si="23"/>
        <v>1936389.0566549245</v>
      </c>
      <c r="I465" s="1515">
        <f>SUM(I460:I464)</f>
        <v>0</v>
      </c>
    </row>
    <row r="466" spans="2:12">
      <c r="B466" s="1624"/>
      <c r="C466" s="1617"/>
      <c r="D466" s="1515">
        <f t="shared" si="22"/>
        <v>0</v>
      </c>
      <c r="E466" s="1515"/>
      <c r="F466" s="1515"/>
      <c r="G466" s="1515"/>
      <c r="H466" s="1515">
        <f t="shared" si="23"/>
        <v>0</v>
      </c>
      <c r="I466" s="1515"/>
    </row>
    <row r="467" spans="2:12" ht="25.5">
      <c r="B467" s="1624">
        <v>13</v>
      </c>
      <c r="C467" s="1621" t="s">
        <v>864</v>
      </c>
      <c r="D467" s="1515">
        <f t="shared" si="22"/>
        <v>691739.17707000009</v>
      </c>
      <c r="E467" s="1515">
        <v>0</v>
      </c>
      <c r="F467" s="1515">
        <v>2358.5039570009722</v>
      </c>
      <c r="G467" s="1515">
        <v>689380.67311299907</v>
      </c>
      <c r="H467" s="1515">
        <f t="shared" si="23"/>
        <v>691739.17707000009</v>
      </c>
      <c r="I467" s="1515"/>
    </row>
    <row r="468" spans="2:12">
      <c r="B468" s="1624">
        <v>14</v>
      </c>
      <c r="C468" s="1617" t="s">
        <v>856</v>
      </c>
      <c r="D468" s="1515">
        <f t="shared" si="22"/>
        <v>0</v>
      </c>
      <c r="E468" s="1515"/>
      <c r="F468" s="1515"/>
      <c r="G468" s="1515"/>
      <c r="H468" s="1515">
        <f t="shared" si="23"/>
        <v>0</v>
      </c>
      <c r="I468" s="1515"/>
    </row>
    <row r="469" spans="2:12" ht="15.75" customHeight="1">
      <c r="B469" s="1624">
        <v>15</v>
      </c>
      <c r="C469" s="1621" t="s">
        <v>788</v>
      </c>
      <c r="D469" s="1515">
        <f t="shared" si="22"/>
        <v>564945.59850999992</v>
      </c>
      <c r="E469" s="1515">
        <v>21966.740299999998</v>
      </c>
      <c r="F469" s="1515">
        <v>29708.522875550902</v>
      </c>
      <c r="G469" s="1515">
        <v>513270.33533444908</v>
      </c>
      <c r="H469" s="1515">
        <f t="shared" si="23"/>
        <v>542978.85820999998</v>
      </c>
      <c r="I469" s="1515"/>
    </row>
    <row r="470" spans="2:12">
      <c r="B470" s="1624">
        <v>16</v>
      </c>
      <c r="C470" s="1617" t="s">
        <v>789</v>
      </c>
      <c r="D470" s="1515">
        <f t="shared" si="22"/>
        <v>0</v>
      </c>
      <c r="E470" s="1515"/>
      <c r="F470" s="1515"/>
      <c r="G470" s="1515"/>
      <c r="H470" s="1515">
        <f t="shared" si="23"/>
        <v>0</v>
      </c>
      <c r="I470" s="1515"/>
    </row>
    <row r="471" spans="2:12">
      <c r="B471" s="1624">
        <v>17</v>
      </c>
      <c r="C471" s="1617" t="s">
        <v>790</v>
      </c>
      <c r="D471" s="1515">
        <f t="shared" si="22"/>
        <v>25282.65447214137</v>
      </c>
      <c r="E471" s="1515">
        <v>23055.42499</v>
      </c>
      <c r="F471" s="1515">
        <v>121.86028891353246</v>
      </c>
      <c r="G471" s="1515">
        <v>2105.3691932278398</v>
      </c>
      <c r="H471" s="1515">
        <f t="shared" si="23"/>
        <v>2227.229482141372</v>
      </c>
      <c r="I471" s="1515"/>
    </row>
    <row r="472" spans="2:12">
      <c r="B472" s="2248">
        <v>18</v>
      </c>
      <c r="C472" s="1616" t="s">
        <v>1066</v>
      </c>
      <c r="D472" s="1515">
        <f t="shared" si="22"/>
        <v>590228.25298214133</v>
      </c>
      <c r="E472" s="1515">
        <f>SUM(E469:E471)</f>
        <v>45022.165289999997</v>
      </c>
      <c r="F472" s="1515">
        <f>SUM(F469:F471)</f>
        <v>29830.383164464434</v>
      </c>
      <c r="G472" s="1515">
        <f>SUM(G469:G471)</f>
        <v>515375.70452767692</v>
      </c>
      <c r="H472" s="1515">
        <f t="shared" si="23"/>
        <v>545206.0876921413</v>
      </c>
      <c r="I472" s="1515">
        <f>SUM(I469:I471)</f>
        <v>0</v>
      </c>
    </row>
    <row r="473" spans="2:12">
      <c r="B473" s="1624"/>
      <c r="C473" s="1616"/>
      <c r="D473" s="1515">
        <f t="shared" si="22"/>
        <v>0</v>
      </c>
      <c r="E473" s="1515"/>
      <c r="F473" s="1515"/>
      <c r="G473" s="1515"/>
      <c r="H473" s="1515">
        <f t="shared" si="23"/>
        <v>0</v>
      </c>
      <c r="I473" s="1515"/>
    </row>
    <row r="474" spans="2:12">
      <c r="B474" s="2249">
        <v>19</v>
      </c>
      <c r="C474" s="1616" t="s">
        <v>916</v>
      </c>
      <c r="D474" s="1515">
        <f t="shared" si="22"/>
        <v>953017.05395785894</v>
      </c>
      <c r="E474" s="1515">
        <f>E458-E465-E467-E472</f>
        <v>244899.42568999997</v>
      </c>
      <c r="F474" s="1515">
        <f>F458-F465-F467-F472</f>
        <v>2.3283064365386963E-10</v>
      </c>
      <c r="G474" s="1515">
        <f>G458-G465-G467-G472</f>
        <v>708117.62826785876</v>
      </c>
      <c r="H474" s="1515">
        <f t="shared" si="23"/>
        <v>708117.62826785899</v>
      </c>
      <c r="I474" s="1515">
        <f>I458-I465-I467-I472</f>
        <v>0</v>
      </c>
      <c r="K474" s="1300"/>
      <c r="L474" s="1300"/>
    </row>
    <row r="475" spans="2:12">
      <c r="B475" s="1628">
        <v>20</v>
      </c>
      <c r="C475" s="1617" t="s">
        <v>791</v>
      </c>
      <c r="D475" s="1515">
        <f t="shared" si="22"/>
        <v>0</v>
      </c>
      <c r="E475" s="1515"/>
      <c r="F475" s="1515"/>
      <c r="G475" s="1515"/>
      <c r="H475" s="1515">
        <f t="shared" si="23"/>
        <v>0</v>
      </c>
      <c r="I475" s="1515"/>
    </row>
    <row r="476" spans="2:12">
      <c r="B476" s="1624"/>
      <c r="C476" s="1617"/>
      <c r="D476" s="1515">
        <f t="shared" si="22"/>
        <v>0</v>
      </c>
      <c r="E476" s="1515"/>
      <c r="F476" s="1515"/>
      <c r="G476" s="1515"/>
      <c r="H476" s="1515">
        <f t="shared" si="23"/>
        <v>0</v>
      </c>
      <c r="I476" s="1515"/>
    </row>
    <row r="477" spans="2:12" ht="13.5" thickBot="1">
      <c r="B477" s="2250">
        <v>21</v>
      </c>
      <c r="C477" s="1622" t="s">
        <v>917</v>
      </c>
      <c r="D477" s="1518">
        <f t="shared" si="22"/>
        <v>953017.05395785894</v>
      </c>
      <c r="E477" s="1518">
        <f>E474-E475</f>
        <v>244899.42568999997</v>
      </c>
      <c r="F477" s="1518">
        <f>F474-F475</f>
        <v>2.3283064365386963E-10</v>
      </c>
      <c r="G477" s="1518">
        <f>G474-G475</f>
        <v>708117.62826785876</v>
      </c>
      <c r="H477" s="1518">
        <f t="shared" si="23"/>
        <v>708117.62826785899</v>
      </c>
      <c r="I477" s="1518">
        <f>I474-I475</f>
        <v>0</v>
      </c>
    </row>
    <row r="478" spans="2:12">
      <c r="B478" s="1510"/>
      <c r="C478" s="1310"/>
      <c r="D478" s="1310"/>
      <c r="E478" s="1310"/>
      <c r="F478" s="1310"/>
      <c r="G478" s="1310"/>
      <c r="H478" s="1310"/>
      <c r="I478" s="1310"/>
    </row>
    <row r="479" spans="2:12">
      <c r="B479" s="1510"/>
      <c r="C479" s="1310"/>
      <c r="D479" s="1310"/>
      <c r="E479" s="1310"/>
      <c r="F479" s="1310"/>
      <c r="G479" s="1310"/>
      <c r="H479" s="1310"/>
      <c r="I479" s="1310">
        <v>73</v>
      </c>
    </row>
    <row r="480" spans="2:12">
      <c r="B480" s="1510"/>
      <c r="C480" s="1310"/>
      <c r="D480" s="1310"/>
      <c r="E480" s="1310"/>
      <c r="F480" s="1310"/>
      <c r="G480" s="1310"/>
      <c r="H480" s="1310"/>
      <c r="I480" s="1310"/>
    </row>
    <row r="481" spans="2:9">
      <c r="B481" s="1510"/>
      <c r="C481" s="2579" t="s">
        <v>1085</v>
      </c>
      <c r="D481" s="2579"/>
      <c r="E481" s="2579"/>
      <c r="F481" s="2579"/>
      <c r="G481" s="1310"/>
      <c r="H481" s="1310"/>
      <c r="I481" s="1310"/>
    </row>
    <row r="482" spans="2:9" ht="13.5" thickBot="1">
      <c r="B482" s="1510"/>
      <c r="C482" s="2117"/>
      <c r="D482" s="2117"/>
      <c r="E482" s="2117"/>
      <c r="F482" s="2117"/>
      <c r="G482" s="1310"/>
      <c r="H482" s="1310"/>
      <c r="I482" s="1310"/>
    </row>
    <row r="483" spans="2:9" ht="17.25" customHeight="1" thickBot="1">
      <c r="B483" s="2535" t="s">
        <v>456</v>
      </c>
      <c r="C483" s="2536"/>
      <c r="D483" s="1310"/>
      <c r="E483" s="1310"/>
      <c r="F483" s="1310"/>
      <c r="G483" s="1311"/>
      <c r="H483" s="1982"/>
      <c r="I483" s="2118" t="s">
        <v>885</v>
      </c>
    </row>
    <row r="484" spans="2:9" ht="17.25" customHeight="1" thickBot="1">
      <c r="B484" s="2580" t="s">
        <v>863</v>
      </c>
      <c r="C484" s="2582"/>
      <c r="D484" s="2563" t="s">
        <v>719</v>
      </c>
      <c r="E484" s="2537" t="s">
        <v>771</v>
      </c>
      <c r="F484" s="2541" t="s">
        <v>865</v>
      </c>
      <c r="G484" s="2541"/>
      <c r="H484" s="2541"/>
      <c r="I484" s="2542"/>
    </row>
    <row r="485" spans="2:9" ht="17.25" customHeight="1" thickBot="1">
      <c r="B485" s="2581"/>
      <c r="C485" s="2583"/>
      <c r="D485" s="2564"/>
      <c r="E485" s="2538"/>
      <c r="F485" s="2605" t="s">
        <v>772</v>
      </c>
      <c r="G485" s="2585"/>
      <c r="H485" s="2611"/>
      <c r="I485" s="2608" t="s">
        <v>866</v>
      </c>
    </row>
    <row r="486" spans="2:9" ht="43.5" customHeight="1" thickBot="1">
      <c r="B486" s="2581"/>
      <c r="C486" s="2583"/>
      <c r="D486" s="2565"/>
      <c r="E486" s="2539"/>
      <c r="F486" s="1639" t="s">
        <v>723</v>
      </c>
      <c r="G486" s="1632" t="s">
        <v>724</v>
      </c>
      <c r="H486" s="1639" t="s">
        <v>2</v>
      </c>
      <c r="I486" s="2609"/>
    </row>
    <row r="487" spans="2:9" ht="17.25" customHeight="1" thickBot="1">
      <c r="B487" s="2581"/>
      <c r="C487" s="2583"/>
      <c r="D487" s="2215">
        <v>1</v>
      </c>
      <c r="E487" s="2555">
        <v>2</v>
      </c>
      <c r="F487" s="2603">
        <v>3</v>
      </c>
      <c r="G487" s="2555">
        <v>4</v>
      </c>
      <c r="H487" s="2217">
        <v>5</v>
      </c>
      <c r="I487" s="2555">
        <v>6</v>
      </c>
    </row>
    <row r="488" spans="2:9" ht="13.5" thickBot="1">
      <c r="B488" s="2610"/>
      <c r="C488" s="2584"/>
      <c r="D488" s="2216" t="s">
        <v>867</v>
      </c>
      <c r="E488" s="2557"/>
      <c r="F488" s="2604"/>
      <c r="G488" s="2557"/>
      <c r="H488" s="2219" t="s">
        <v>729</v>
      </c>
      <c r="I488" s="2557"/>
    </row>
    <row r="489" spans="2:9">
      <c r="B489" s="1623">
        <v>1</v>
      </c>
      <c r="C489" s="1616" t="s">
        <v>165</v>
      </c>
      <c r="D489" s="1626">
        <f>E489+H489+I489</f>
        <v>473867</v>
      </c>
      <c r="E489" s="1515"/>
      <c r="F489" s="1515">
        <v>241555</v>
      </c>
      <c r="G489" s="1515">
        <v>232312</v>
      </c>
      <c r="H489" s="1626">
        <f>G489+F489</f>
        <v>473867</v>
      </c>
      <c r="I489" s="1515"/>
    </row>
    <row r="490" spans="2:9">
      <c r="B490" s="1624"/>
      <c r="C490" s="1617"/>
      <c r="D490" s="1515">
        <f t="shared" ref="D490:D525" si="24">E490+H490+I490</f>
        <v>0</v>
      </c>
      <c r="E490" s="1515"/>
      <c r="F490" s="1515"/>
      <c r="G490" s="1515"/>
      <c r="H490" s="1515">
        <f t="shared" ref="H490:H525" si="25">G490+F490</f>
        <v>0</v>
      </c>
      <c r="I490" s="1515"/>
    </row>
    <row r="491" spans="2:9">
      <c r="B491" s="1624">
        <v>2</v>
      </c>
      <c r="C491" s="1618" t="s">
        <v>773</v>
      </c>
      <c r="D491" s="1515">
        <f t="shared" si="24"/>
        <v>3461</v>
      </c>
      <c r="E491" s="1515"/>
      <c r="F491" s="1515">
        <v>1764</v>
      </c>
      <c r="G491" s="1515">
        <v>1697</v>
      </c>
      <c r="H491" s="1515">
        <f t="shared" si="25"/>
        <v>3461</v>
      </c>
      <c r="I491" s="1515"/>
    </row>
    <row r="492" spans="2:9">
      <c r="B492" s="1624"/>
      <c r="C492" s="1618"/>
      <c r="D492" s="1515">
        <f t="shared" si="24"/>
        <v>0</v>
      </c>
      <c r="E492" s="1515"/>
      <c r="F492" s="1515"/>
      <c r="G492" s="1515"/>
      <c r="H492" s="1515">
        <f t="shared" si="25"/>
        <v>0</v>
      </c>
      <c r="I492" s="1515"/>
    </row>
    <row r="493" spans="2:9" ht="14.25" customHeight="1">
      <c r="B493" s="1624">
        <v>3</v>
      </c>
      <c r="C493" s="1619" t="s">
        <v>774</v>
      </c>
      <c r="D493" s="1515">
        <f t="shared" si="24"/>
        <v>0</v>
      </c>
      <c r="E493" s="1515"/>
      <c r="F493" s="1515"/>
      <c r="G493" s="1515"/>
      <c r="H493" s="1515">
        <f t="shared" si="25"/>
        <v>0</v>
      </c>
      <c r="I493" s="1515"/>
    </row>
    <row r="494" spans="2:9">
      <c r="B494" s="1624"/>
      <c r="C494" s="1617"/>
      <c r="D494" s="1515">
        <f t="shared" si="24"/>
        <v>0</v>
      </c>
      <c r="E494" s="1515"/>
      <c r="F494" s="1515"/>
      <c r="G494" s="1515"/>
      <c r="H494" s="1515">
        <f t="shared" si="25"/>
        <v>0</v>
      </c>
      <c r="I494" s="1515"/>
    </row>
    <row r="495" spans="2:9">
      <c r="B495" s="2248">
        <v>4</v>
      </c>
      <c r="C495" s="1620" t="s">
        <v>915</v>
      </c>
      <c r="D495" s="1516">
        <f t="shared" si="24"/>
        <v>470406</v>
      </c>
      <c r="E495" s="1516">
        <f>E489-E491+E493</f>
        <v>0</v>
      </c>
      <c r="F495" s="1516">
        <f>F489-F491+F493</f>
        <v>239791</v>
      </c>
      <c r="G495" s="1516">
        <f>G489-G491+G493</f>
        <v>230615</v>
      </c>
      <c r="H495" s="1516">
        <f t="shared" si="25"/>
        <v>470406</v>
      </c>
      <c r="I495" s="1516">
        <f>I489-I491+I493</f>
        <v>0</v>
      </c>
    </row>
    <row r="496" spans="2:9">
      <c r="B496" s="1624"/>
      <c r="C496" s="1620"/>
      <c r="D496" s="1515">
        <f t="shared" si="24"/>
        <v>0</v>
      </c>
      <c r="E496" s="1515"/>
      <c r="F496" s="1515"/>
      <c r="G496" s="1515"/>
      <c r="H496" s="1515">
        <f t="shared" si="25"/>
        <v>0</v>
      </c>
      <c r="I496" s="1515"/>
    </row>
    <row r="497" spans="2:9">
      <c r="B497" s="1624">
        <v>5</v>
      </c>
      <c r="C497" s="1620" t="s">
        <v>775</v>
      </c>
      <c r="D497" s="1515">
        <f t="shared" si="24"/>
        <v>188584</v>
      </c>
      <c r="E497" s="1515">
        <f>SUM(E498:E502)</f>
        <v>35224</v>
      </c>
      <c r="F497" s="1515">
        <f>SUM(F498:F502)</f>
        <v>117224</v>
      </c>
      <c r="G497" s="1515">
        <f>SUM(G498:G502)</f>
        <v>36136</v>
      </c>
      <c r="H497" s="1515">
        <f t="shared" si="25"/>
        <v>153360</v>
      </c>
      <c r="I497" s="1515">
        <f>SUM(I498:I502)</f>
        <v>0</v>
      </c>
    </row>
    <row r="498" spans="2:9">
      <c r="B498" s="1624">
        <v>5.0999999999999996</v>
      </c>
      <c r="C498" s="1617" t="s">
        <v>310</v>
      </c>
      <c r="D498" s="1515">
        <f t="shared" si="24"/>
        <v>178844</v>
      </c>
      <c r="E498" s="1515">
        <v>30934</v>
      </c>
      <c r="F498" s="1515">
        <v>114446</v>
      </c>
      <c r="G498" s="1515">
        <v>33464</v>
      </c>
      <c r="H498" s="1515">
        <f t="shared" si="25"/>
        <v>147910</v>
      </c>
      <c r="I498" s="1515"/>
    </row>
    <row r="499" spans="2:9">
      <c r="B499" s="1624">
        <v>5.2</v>
      </c>
      <c r="C499" s="1617" t="s">
        <v>776</v>
      </c>
      <c r="D499" s="1515">
        <f t="shared" si="24"/>
        <v>0</v>
      </c>
      <c r="E499" s="1515"/>
      <c r="F499" s="1515"/>
      <c r="G499" s="1515"/>
      <c r="H499" s="1515">
        <f t="shared" si="25"/>
        <v>0</v>
      </c>
      <c r="I499" s="1515"/>
    </row>
    <row r="500" spans="2:9">
      <c r="B500" s="1624">
        <v>5.3</v>
      </c>
      <c r="C500" s="1617" t="s">
        <v>777</v>
      </c>
      <c r="D500" s="1515">
        <f t="shared" si="24"/>
        <v>0</v>
      </c>
      <c r="E500" s="1515"/>
      <c r="F500" s="1515"/>
      <c r="G500" s="1515"/>
      <c r="H500" s="1515">
        <f t="shared" si="25"/>
        <v>0</v>
      </c>
      <c r="I500" s="1515"/>
    </row>
    <row r="501" spans="2:9">
      <c r="B501" s="1624">
        <v>5.4</v>
      </c>
      <c r="C501" s="1617" t="s">
        <v>778</v>
      </c>
      <c r="D501" s="1515">
        <f t="shared" si="24"/>
        <v>0</v>
      </c>
      <c r="E501" s="1515"/>
      <c r="F501" s="1515"/>
      <c r="G501" s="1515"/>
      <c r="H501" s="1515">
        <f t="shared" si="25"/>
        <v>0</v>
      </c>
      <c r="I501" s="1515"/>
    </row>
    <row r="502" spans="2:9">
      <c r="B502" s="1624">
        <v>5.5</v>
      </c>
      <c r="C502" s="1617" t="s">
        <v>779</v>
      </c>
      <c r="D502" s="1515">
        <f t="shared" si="24"/>
        <v>9740</v>
      </c>
      <c r="E502" s="1515">
        <v>4290</v>
      </c>
      <c r="F502" s="1515">
        <v>2778</v>
      </c>
      <c r="G502" s="1515">
        <v>2672</v>
      </c>
      <c r="H502" s="1515">
        <f t="shared" si="25"/>
        <v>5450</v>
      </c>
      <c r="I502" s="1515"/>
    </row>
    <row r="503" spans="2:9">
      <c r="B503" s="1624"/>
      <c r="C503" s="1617" t="s">
        <v>172</v>
      </c>
      <c r="D503" s="1515">
        <f t="shared" si="24"/>
        <v>0</v>
      </c>
      <c r="E503" s="1515"/>
      <c r="F503" s="1515"/>
      <c r="G503" s="1515"/>
      <c r="H503" s="1515">
        <f t="shared" si="25"/>
        <v>0</v>
      </c>
      <c r="I503" s="1515"/>
    </row>
    <row r="504" spans="2:9">
      <c r="B504" s="1624"/>
      <c r="C504" s="1617" t="s">
        <v>780</v>
      </c>
      <c r="D504" s="1515">
        <f t="shared" si="24"/>
        <v>0</v>
      </c>
      <c r="E504" s="1515"/>
      <c r="F504" s="1515"/>
      <c r="G504" s="1515"/>
      <c r="H504" s="1515">
        <f t="shared" si="25"/>
        <v>0</v>
      </c>
      <c r="I504" s="1515"/>
    </row>
    <row r="505" spans="2:9">
      <c r="B505" s="1624"/>
      <c r="C505" s="1617"/>
      <c r="D505" s="1515">
        <f t="shared" si="24"/>
        <v>0</v>
      </c>
      <c r="E505" s="1515"/>
      <c r="F505" s="1515"/>
      <c r="G505" s="1515"/>
      <c r="H505" s="1515">
        <f t="shared" si="25"/>
        <v>0</v>
      </c>
      <c r="I505" s="1515"/>
    </row>
    <row r="506" spans="2:9">
      <c r="B506" s="2248">
        <v>6</v>
      </c>
      <c r="C506" s="1616" t="s">
        <v>781</v>
      </c>
      <c r="D506" s="1516">
        <f t="shared" si="24"/>
        <v>658990</v>
      </c>
      <c r="E506" s="1516">
        <f>E495+E497</f>
        <v>35224</v>
      </c>
      <c r="F506" s="1516">
        <f>F495+F497</f>
        <v>357015</v>
      </c>
      <c r="G506" s="1516">
        <f>G495+G497</f>
        <v>266751</v>
      </c>
      <c r="H506" s="1516">
        <f t="shared" si="25"/>
        <v>623766</v>
      </c>
      <c r="I506" s="1516">
        <f>I495+I497</f>
        <v>0</v>
      </c>
    </row>
    <row r="507" spans="2:9">
      <c r="B507" s="1624"/>
      <c r="C507" s="1616"/>
      <c r="D507" s="1515">
        <f t="shared" si="24"/>
        <v>0</v>
      </c>
      <c r="E507" s="1515"/>
      <c r="F507" s="1515"/>
      <c r="G507" s="1515"/>
      <c r="H507" s="1515">
        <f t="shared" si="25"/>
        <v>0</v>
      </c>
      <c r="I507" s="1515"/>
    </row>
    <row r="508" spans="2:9">
      <c r="B508" s="1624">
        <v>7</v>
      </c>
      <c r="C508" s="1617" t="s">
        <v>782</v>
      </c>
      <c r="D508" s="1515">
        <f t="shared" si="24"/>
        <v>172921</v>
      </c>
      <c r="E508" s="1515"/>
      <c r="F508" s="1515">
        <v>134484</v>
      </c>
      <c r="G508" s="1515">
        <v>38437</v>
      </c>
      <c r="H508" s="1515">
        <f t="shared" si="25"/>
        <v>172921</v>
      </c>
      <c r="I508" s="1515"/>
    </row>
    <row r="509" spans="2:9">
      <c r="B509" s="1624">
        <v>8</v>
      </c>
      <c r="C509" s="1617" t="s">
        <v>783</v>
      </c>
      <c r="D509" s="1515">
        <f t="shared" si="24"/>
        <v>0</v>
      </c>
      <c r="E509" s="1515"/>
      <c r="F509" s="1515"/>
      <c r="G509" s="1515"/>
      <c r="H509" s="1515">
        <f t="shared" si="25"/>
        <v>0</v>
      </c>
      <c r="I509" s="1515"/>
    </row>
    <row r="510" spans="2:9">
      <c r="B510" s="1624">
        <v>9</v>
      </c>
      <c r="C510" s="1617" t="s">
        <v>784</v>
      </c>
      <c r="D510" s="1515">
        <f t="shared" si="24"/>
        <v>0</v>
      </c>
      <c r="E510" s="1515"/>
      <c r="F510" s="1515"/>
      <c r="G510" s="1515"/>
      <c r="H510" s="1515">
        <f t="shared" si="25"/>
        <v>0</v>
      </c>
      <c r="I510" s="1515"/>
    </row>
    <row r="511" spans="2:9" ht="13.5" customHeight="1">
      <c r="B511" s="1624">
        <v>10</v>
      </c>
      <c r="C511" s="1621" t="s">
        <v>785</v>
      </c>
      <c r="D511" s="1515">
        <f t="shared" si="24"/>
        <v>0</v>
      </c>
      <c r="E511" s="1515"/>
      <c r="F511" s="1515"/>
      <c r="G511" s="1515"/>
      <c r="H511" s="1515">
        <f t="shared" si="25"/>
        <v>0</v>
      </c>
      <c r="I511" s="1515"/>
    </row>
    <row r="512" spans="2:9">
      <c r="B512" s="1624">
        <v>11</v>
      </c>
      <c r="C512" s="1617" t="s">
        <v>786</v>
      </c>
      <c r="D512" s="1515">
        <f t="shared" si="24"/>
        <v>248318</v>
      </c>
      <c r="E512" s="1515"/>
      <c r="F512" s="1515">
        <v>80836</v>
      </c>
      <c r="G512" s="1515">
        <v>167482</v>
      </c>
      <c r="H512" s="1515">
        <f t="shared" si="25"/>
        <v>248318</v>
      </c>
      <c r="I512" s="1515"/>
    </row>
    <row r="513" spans="2:11">
      <c r="B513" s="2248">
        <v>12</v>
      </c>
      <c r="C513" s="1616" t="s">
        <v>787</v>
      </c>
      <c r="D513" s="1515">
        <f t="shared" si="24"/>
        <v>421239</v>
      </c>
      <c r="E513" s="1515">
        <f>SUM(E508:E512)</f>
        <v>0</v>
      </c>
      <c r="F513" s="1515">
        <f>SUM(F508:F512)</f>
        <v>215320</v>
      </c>
      <c r="G513" s="1515">
        <f>SUM(G508:G512)</f>
        <v>205919</v>
      </c>
      <c r="H513" s="1515">
        <f t="shared" si="25"/>
        <v>421239</v>
      </c>
      <c r="I513" s="1515">
        <f>SUM(I508:I512)</f>
        <v>0</v>
      </c>
    </row>
    <row r="514" spans="2:11">
      <c r="B514" s="1624"/>
      <c r="C514" s="1617"/>
      <c r="D514" s="1515">
        <f t="shared" si="24"/>
        <v>0</v>
      </c>
      <c r="E514" s="1515"/>
      <c r="F514" s="1515"/>
      <c r="G514" s="1515"/>
      <c r="H514" s="1515">
        <f t="shared" si="25"/>
        <v>0</v>
      </c>
      <c r="I514" s="1515"/>
    </row>
    <row r="515" spans="2:11" ht="25.5">
      <c r="B515" s="1624">
        <v>13</v>
      </c>
      <c r="C515" s="1621" t="s">
        <v>864</v>
      </c>
      <c r="D515" s="1515">
        <f t="shared" si="24"/>
        <v>39921</v>
      </c>
      <c r="E515" s="1515"/>
      <c r="F515" s="1515">
        <v>20350</v>
      </c>
      <c r="G515" s="1515">
        <v>19571</v>
      </c>
      <c r="H515" s="1515">
        <f t="shared" si="25"/>
        <v>39921</v>
      </c>
      <c r="I515" s="1515"/>
    </row>
    <row r="516" spans="2:11">
      <c r="B516" s="1624">
        <v>14</v>
      </c>
      <c r="C516" s="1617" t="s">
        <v>856</v>
      </c>
      <c r="D516" s="1515">
        <f t="shared" si="24"/>
        <v>0</v>
      </c>
      <c r="E516" s="1515"/>
      <c r="F516" s="1515"/>
      <c r="G516" s="1515"/>
      <c r="H516" s="1515">
        <f t="shared" si="25"/>
        <v>0</v>
      </c>
      <c r="I516" s="1515"/>
    </row>
    <row r="517" spans="2:11" ht="15.75" customHeight="1">
      <c r="B517" s="1624">
        <v>15</v>
      </c>
      <c r="C517" s="1621" t="s">
        <v>788</v>
      </c>
      <c r="D517" s="1515">
        <f t="shared" si="24"/>
        <v>193933</v>
      </c>
      <c r="E517" s="1515">
        <v>1306</v>
      </c>
      <c r="F517" s="1515">
        <v>98192</v>
      </c>
      <c r="G517" s="1515">
        <v>94435</v>
      </c>
      <c r="H517" s="1515">
        <f t="shared" si="25"/>
        <v>192627</v>
      </c>
      <c r="I517" s="1515"/>
    </row>
    <row r="518" spans="2:11">
      <c r="B518" s="1624">
        <v>16</v>
      </c>
      <c r="C518" s="1617" t="s">
        <v>789</v>
      </c>
      <c r="D518" s="1515">
        <f t="shared" si="24"/>
        <v>0</v>
      </c>
      <c r="E518" s="1515"/>
      <c r="F518" s="1515"/>
      <c r="G518" s="1515"/>
      <c r="H518" s="1515">
        <f t="shared" si="25"/>
        <v>0</v>
      </c>
      <c r="I518" s="1515"/>
    </row>
    <row r="519" spans="2:11">
      <c r="B519" s="1624">
        <v>17</v>
      </c>
      <c r="C519" s="1617" t="s">
        <v>790</v>
      </c>
      <c r="D519" s="1515">
        <f t="shared" si="24"/>
        <v>503</v>
      </c>
      <c r="E519" s="1515"/>
      <c r="F519" s="1515">
        <v>256</v>
      </c>
      <c r="G519" s="1515">
        <v>247</v>
      </c>
      <c r="H519" s="1515">
        <f t="shared" si="25"/>
        <v>503</v>
      </c>
      <c r="I519" s="1515"/>
    </row>
    <row r="520" spans="2:11">
      <c r="B520" s="2248">
        <v>18</v>
      </c>
      <c r="C520" s="1616" t="s">
        <v>1066</v>
      </c>
      <c r="D520" s="1515">
        <f t="shared" si="24"/>
        <v>194436</v>
      </c>
      <c r="E520" s="1515">
        <f>SUM(E517:E519)</f>
        <v>1306</v>
      </c>
      <c r="F520" s="1515">
        <f>SUM(F517:F519)</f>
        <v>98448</v>
      </c>
      <c r="G520" s="1515">
        <f>SUM(G517:G519)</f>
        <v>94682</v>
      </c>
      <c r="H520" s="1515">
        <f t="shared" si="25"/>
        <v>193130</v>
      </c>
      <c r="I520" s="1515">
        <f>SUM(I517:I519)</f>
        <v>0</v>
      </c>
    </row>
    <row r="521" spans="2:11">
      <c r="B521" s="1624"/>
      <c r="C521" s="1616"/>
      <c r="D521" s="1515">
        <f t="shared" si="24"/>
        <v>0</v>
      </c>
      <c r="E521" s="1515"/>
      <c r="F521" s="1515"/>
      <c r="G521" s="1515"/>
      <c r="H521" s="1515">
        <f t="shared" si="25"/>
        <v>0</v>
      </c>
      <c r="I521" s="1515"/>
    </row>
    <row r="522" spans="2:11">
      <c r="B522" s="2249">
        <v>19</v>
      </c>
      <c r="C522" s="1616" t="s">
        <v>916</v>
      </c>
      <c r="D522" s="1515">
        <f t="shared" si="24"/>
        <v>3394</v>
      </c>
      <c r="E522" s="1515">
        <f>E506-E513-E515-E520</f>
        <v>33918</v>
      </c>
      <c r="F522" s="1515">
        <f>F506-F513-F515-F520</f>
        <v>22897</v>
      </c>
      <c r="G522" s="1515">
        <f>G506-G513-G515-G520</f>
        <v>-53421</v>
      </c>
      <c r="H522" s="1515">
        <f t="shared" si="25"/>
        <v>-30524</v>
      </c>
      <c r="I522" s="1515">
        <f>I506-I513-I515-I520</f>
        <v>0</v>
      </c>
    </row>
    <row r="523" spans="2:11">
      <c r="B523" s="1628">
        <v>20</v>
      </c>
      <c r="C523" s="1617" t="s">
        <v>791</v>
      </c>
      <c r="D523" s="1515">
        <f t="shared" si="24"/>
        <v>-525</v>
      </c>
      <c r="E523" s="1515"/>
      <c r="F523" s="1515">
        <v>-268</v>
      </c>
      <c r="G523" s="1515">
        <v>-257</v>
      </c>
      <c r="H523" s="1515">
        <f t="shared" si="25"/>
        <v>-525</v>
      </c>
      <c r="I523" s="1515"/>
    </row>
    <row r="524" spans="2:11">
      <c r="B524" s="1624"/>
      <c r="C524" s="1617"/>
      <c r="D524" s="1515">
        <f t="shared" si="24"/>
        <v>0</v>
      </c>
      <c r="E524" s="1515"/>
      <c r="F524" s="1515"/>
      <c r="G524" s="1515"/>
      <c r="H524" s="1515">
        <f t="shared" si="25"/>
        <v>0</v>
      </c>
      <c r="I524" s="1515"/>
      <c r="K524" s="1300"/>
    </row>
    <row r="525" spans="2:11" ht="13.5" thickBot="1">
      <c r="B525" s="2250">
        <v>21</v>
      </c>
      <c r="C525" s="1622" t="s">
        <v>917</v>
      </c>
      <c r="D525" s="1518">
        <f t="shared" si="24"/>
        <v>2869</v>
      </c>
      <c r="E525" s="1518">
        <f>E522+E523</f>
        <v>33918</v>
      </c>
      <c r="F525" s="1518">
        <f>F522+F523</f>
        <v>22629</v>
      </c>
      <c r="G525" s="1518">
        <f>G522+G523</f>
        <v>-53678</v>
      </c>
      <c r="H525" s="1518">
        <f t="shared" si="25"/>
        <v>-31049</v>
      </c>
      <c r="I525" s="1518">
        <f>I522-I523</f>
        <v>0</v>
      </c>
    </row>
    <row r="526" spans="2:11">
      <c r="B526" s="1510"/>
      <c r="C526" s="1310"/>
      <c r="D526" s="1310"/>
      <c r="E526" s="1310"/>
      <c r="F526" s="1310"/>
      <c r="G526" s="1310"/>
      <c r="H526" s="1310"/>
      <c r="I526" s="1310"/>
    </row>
    <row r="527" spans="2:11">
      <c r="B527" s="1510"/>
      <c r="C527" s="1510"/>
      <c r="D527" s="1310"/>
      <c r="E527" s="1310"/>
      <c r="F527" s="1310"/>
      <c r="G527" s="1310"/>
      <c r="H527" s="1310"/>
      <c r="I527" s="1310">
        <v>74</v>
      </c>
    </row>
    <row r="528" spans="2:11">
      <c r="B528" s="1510"/>
      <c r="C528" s="1510"/>
      <c r="D528" s="1310"/>
      <c r="E528" s="1310"/>
      <c r="F528" s="1310"/>
      <c r="G528" s="1310"/>
      <c r="H528" s="1310"/>
      <c r="I528" s="1310"/>
    </row>
    <row r="529" spans="2:9">
      <c r="B529" s="1510"/>
      <c r="C529" s="2579" t="s">
        <v>1085</v>
      </c>
      <c r="D529" s="2579"/>
      <c r="E529" s="2579"/>
      <c r="F529" s="2579"/>
      <c r="G529" s="1310"/>
      <c r="H529" s="1310"/>
      <c r="I529" s="1310"/>
    </row>
    <row r="530" spans="2:9" ht="13.5" thickBot="1">
      <c r="B530" s="1510"/>
      <c r="C530" s="2117"/>
      <c r="D530" s="2117"/>
      <c r="E530" s="2117"/>
      <c r="F530" s="2117"/>
      <c r="G530" s="1310"/>
      <c r="H530" s="1310"/>
      <c r="I530" s="1310"/>
    </row>
    <row r="531" spans="2:9" ht="17.25" customHeight="1" thickBot="1">
      <c r="B531" s="2535" t="s">
        <v>679</v>
      </c>
      <c r="C531" s="2536"/>
      <c r="D531" s="1310"/>
      <c r="E531" s="1310"/>
      <c r="F531" s="1310"/>
      <c r="G531" s="1311"/>
      <c r="H531" s="1982"/>
      <c r="I531" s="2118" t="s">
        <v>885</v>
      </c>
    </row>
    <row r="532" spans="2:9" ht="17.25" customHeight="1" thickBot="1">
      <c r="B532" s="2580" t="s">
        <v>863</v>
      </c>
      <c r="C532" s="2582"/>
      <c r="D532" s="2563" t="s">
        <v>719</v>
      </c>
      <c r="E532" s="2537" t="s">
        <v>771</v>
      </c>
      <c r="F532" s="2541" t="s">
        <v>865</v>
      </c>
      <c r="G532" s="2541"/>
      <c r="H532" s="2541"/>
      <c r="I532" s="2542"/>
    </row>
    <row r="533" spans="2:9" ht="18" customHeight="1" thickBot="1">
      <c r="B533" s="2581"/>
      <c r="C533" s="2583"/>
      <c r="D533" s="2564"/>
      <c r="E533" s="2538"/>
      <c r="F533" s="2605" t="s">
        <v>772</v>
      </c>
      <c r="G533" s="2585"/>
      <c r="H533" s="2611"/>
      <c r="I533" s="2608" t="s">
        <v>866</v>
      </c>
    </row>
    <row r="534" spans="2:9" ht="47.25" customHeight="1" thickBot="1">
      <c r="B534" s="2581"/>
      <c r="C534" s="2583"/>
      <c r="D534" s="2565"/>
      <c r="E534" s="2539"/>
      <c r="F534" s="1639" t="s">
        <v>723</v>
      </c>
      <c r="G534" s="1632" t="s">
        <v>724</v>
      </c>
      <c r="H534" s="1639" t="s">
        <v>2</v>
      </c>
      <c r="I534" s="2609"/>
    </row>
    <row r="535" spans="2:9" ht="17.25" customHeight="1" thickBot="1">
      <c r="B535" s="2581"/>
      <c r="C535" s="2583"/>
      <c r="D535" s="2215">
        <v>1</v>
      </c>
      <c r="E535" s="2555">
        <v>2</v>
      </c>
      <c r="F535" s="2603">
        <v>3</v>
      </c>
      <c r="G535" s="2555">
        <v>4</v>
      </c>
      <c r="H535" s="2217">
        <v>5</v>
      </c>
      <c r="I535" s="2555">
        <v>6</v>
      </c>
    </row>
    <row r="536" spans="2:9" ht="13.5" thickBot="1">
      <c r="B536" s="2610"/>
      <c r="C536" s="2584"/>
      <c r="D536" s="2216" t="s">
        <v>867</v>
      </c>
      <c r="E536" s="2557"/>
      <c r="F536" s="2604"/>
      <c r="G536" s="2557"/>
      <c r="H536" s="2219" t="s">
        <v>729</v>
      </c>
      <c r="I536" s="2557"/>
    </row>
    <row r="537" spans="2:9">
      <c r="B537" s="1623">
        <v>1</v>
      </c>
      <c r="C537" s="1616" t="s">
        <v>165</v>
      </c>
      <c r="D537" s="1626">
        <f>E537+H537+I537</f>
        <v>1896557.65026</v>
      </c>
      <c r="E537" s="1515"/>
      <c r="F537" s="1515">
        <v>109103.16099999999</v>
      </c>
      <c r="G537" s="1515">
        <v>1787454.4892599999</v>
      </c>
      <c r="H537" s="1626">
        <f>G537+F537</f>
        <v>1896557.65026</v>
      </c>
      <c r="I537" s="1515"/>
    </row>
    <row r="538" spans="2:9">
      <c r="B538" s="1624"/>
      <c r="C538" s="1617"/>
      <c r="D538" s="1515">
        <f t="shared" ref="D538:D573" si="26">E538+H538+I538</f>
        <v>0</v>
      </c>
      <c r="E538" s="1515"/>
      <c r="F538" s="1515"/>
      <c r="G538" s="1515"/>
      <c r="H538" s="1515">
        <f t="shared" ref="H538:H573" si="27">G538+F538</f>
        <v>0</v>
      </c>
      <c r="I538" s="1515"/>
    </row>
    <row r="539" spans="2:9">
      <c r="B539" s="1624">
        <v>2</v>
      </c>
      <c r="C539" s="1618" t="s">
        <v>773</v>
      </c>
      <c r="D539" s="1515">
        <f t="shared" si="26"/>
        <v>103592.76549000001</v>
      </c>
      <c r="E539" s="1515"/>
      <c r="F539" s="1515">
        <v>3363.02124</v>
      </c>
      <c r="G539" s="1515">
        <v>100229.74425</v>
      </c>
      <c r="H539" s="1515">
        <f t="shared" si="27"/>
        <v>103592.76549000001</v>
      </c>
      <c r="I539" s="1515"/>
    </row>
    <row r="540" spans="2:9">
      <c r="B540" s="1624"/>
      <c r="C540" s="1618"/>
      <c r="D540" s="1515">
        <f t="shared" si="26"/>
        <v>0</v>
      </c>
      <c r="E540" s="1515"/>
      <c r="F540" s="1515"/>
      <c r="G540" s="1515"/>
      <c r="H540" s="1515">
        <f t="shared" si="27"/>
        <v>0</v>
      </c>
      <c r="I540" s="1515"/>
    </row>
    <row r="541" spans="2:9" ht="14.25" customHeight="1">
      <c r="B541" s="1624">
        <v>3</v>
      </c>
      <c r="C541" s="1619" t="s">
        <v>774</v>
      </c>
      <c r="D541" s="1515">
        <f t="shared" si="26"/>
        <v>0</v>
      </c>
      <c r="E541" s="1515"/>
      <c r="F541" s="1515"/>
      <c r="G541" s="1515"/>
      <c r="H541" s="1515">
        <f t="shared" si="27"/>
        <v>0</v>
      </c>
      <c r="I541" s="1515"/>
    </row>
    <row r="542" spans="2:9">
      <c r="B542" s="1624"/>
      <c r="C542" s="1617"/>
      <c r="D542" s="1515">
        <f t="shared" si="26"/>
        <v>0</v>
      </c>
      <c r="E542" s="1515"/>
      <c r="F542" s="1515"/>
      <c r="G542" s="1515"/>
      <c r="H542" s="1515">
        <f t="shared" si="27"/>
        <v>0</v>
      </c>
      <c r="I542" s="1515"/>
    </row>
    <row r="543" spans="2:9">
      <c r="B543" s="2248">
        <v>4</v>
      </c>
      <c r="C543" s="1620" t="s">
        <v>915</v>
      </c>
      <c r="D543" s="1516">
        <f t="shared" si="26"/>
        <v>1792964.8847699999</v>
      </c>
      <c r="E543" s="1516">
        <f>E537-E539+E541</f>
        <v>0</v>
      </c>
      <c r="F543" s="1516">
        <f>F537-F539+F541</f>
        <v>105740.13975999999</v>
      </c>
      <c r="G543" s="1516">
        <f>G537-G539+G541</f>
        <v>1687224.74501</v>
      </c>
      <c r="H543" s="1516">
        <f t="shared" si="27"/>
        <v>1792964.8847699999</v>
      </c>
      <c r="I543" s="1516">
        <f>I537-I539+I541</f>
        <v>0</v>
      </c>
    </row>
    <row r="544" spans="2:9">
      <c r="B544" s="1624"/>
      <c r="C544" s="1620"/>
      <c r="D544" s="1515">
        <f t="shared" si="26"/>
        <v>0</v>
      </c>
      <c r="E544" s="1515"/>
      <c r="F544" s="1515"/>
      <c r="G544" s="1515"/>
      <c r="H544" s="1515">
        <f t="shared" si="27"/>
        <v>0</v>
      </c>
      <c r="I544" s="1515"/>
    </row>
    <row r="545" spans="2:9">
      <c r="B545" s="1624">
        <v>5</v>
      </c>
      <c r="C545" s="1620" t="s">
        <v>775</v>
      </c>
      <c r="D545" s="1515">
        <f t="shared" si="26"/>
        <v>240847.71594000002</v>
      </c>
      <c r="E545" s="1515">
        <f>SUM(E546:E550)</f>
        <v>8056.0784899999999</v>
      </c>
      <c r="F545" s="1515">
        <f>SUM(F546:F550)</f>
        <v>21863.83913158693</v>
      </c>
      <c r="G545" s="1515">
        <f>SUM(G546:G550)</f>
        <v>210927.79831841309</v>
      </c>
      <c r="H545" s="1515">
        <f t="shared" si="27"/>
        <v>232791.63745000001</v>
      </c>
      <c r="I545" s="1515">
        <f>SUM(I546:I550)</f>
        <v>0</v>
      </c>
    </row>
    <row r="546" spans="2:9">
      <c r="B546" s="1624">
        <v>5.0999999999999996</v>
      </c>
      <c r="C546" s="1617" t="s">
        <v>310</v>
      </c>
      <c r="D546" s="1515">
        <f t="shared" si="26"/>
        <v>227423.95246</v>
      </c>
      <c r="E546" s="1515">
        <v>872.34860000000015</v>
      </c>
      <c r="F546" s="1515">
        <v>21812.537655220698</v>
      </c>
      <c r="G546" s="1515">
        <v>204739.06620477932</v>
      </c>
      <c r="H546" s="1515">
        <f t="shared" si="27"/>
        <v>226551.60386</v>
      </c>
      <c r="I546" s="1515"/>
    </row>
    <row r="547" spans="2:9">
      <c r="B547" s="1624">
        <v>5.2</v>
      </c>
      <c r="C547" s="1617" t="s">
        <v>776</v>
      </c>
      <c r="D547" s="1515">
        <f>E547+H547+I547-7027</f>
        <v>-8.9200000000346336E-2</v>
      </c>
      <c r="E547" s="1515">
        <v>7026.9107999999997</v>
      </c>
      <c r="F547" s="1515"/>
      <c r="G547" s="1515"/>
      <c r="H547" s="1515">
        <f t="shared" si="27"/>
        <v>0</v>
      </c>
      <c r="I547" s="1515"/>
    </row>
    <row r="548" spans="2:9">
      <c r="B548" s="1624">
        <v>5.3</v>
      </c>
      <c r="C548" s="1617" t="s">
        <v>777</v>
      </c>
      <c r="D548" s="1515">
        <f t="shared" si="26"/>
        <v>0</v>
      </c>
      <c r="E548" s="1515"/>
      <c r="F548" s="1515"/>
      <c r="G548" s="1515"/>
      <c r="H548" s="1515">
        <f t="shared" si="27"/>
        <v>0</v>
      </c>
      <c r="I548" s="1515"/>
    </row>
    <row r="549" spans="2:9">
      <c r="B549" s="1624">
        <v>5.4</v>
      </c>
      <c r="C549" s="1617" t="s">
        <v>778</v>
      </c>
      <c r="D549" s="1515">
        <f t="shared" si="26"/>
        <v>0</v>
      </c>
      <c r="E549" s="1515"/>
      <c r="F549" s="1515"/>
      <c r="G549" s="1515"/>
      <c r="H549" s="1515">
        <f t="shared" si="27"/>
        <v>0</v>
      </c>
      <c r="I549" s="1515"/>
    </row>
    <row r="550" spans="2:9">
      <c r="B550" s="1624">
        <v>5.5</v>
      </c>
      <c r="C550" s="1617" t="s">
        <v>779</v>
      </c>
      <c r="D550" s="1515">
        <f t="shared" si="26"/>
        <v>6396.8526800000009</v>
      </c>
      <c r="E550" s="1515">
        <v>156.81908999999999</v>
      </c>
      <c r="F550" s="1515">
        <v>51.301476366230496</v>
      </c>
      <c r="G550" s="1515">
        <v>6188.7321136337705</v>
      </c>
      <c r="H550" s="1515">
        <f t="shared" si="27"/>
        <v>6240.0335900000009</v>
      </c>
      <c r="I550" s="1515"/>
    </row>
    <row r="551" spans="2:9">
      <c r="B551" s="1624"/>
      <c r="C551" s="1617" t="s">
        <v>172</v>
      </c>
      <c r="D551" s="1515">
        <f t="shared" si="26"/>
        <v>0</v>
      </c>
      <c r="E551" s="1515"/>
      <c r="F551" s="1515"/>
      <c r="G551" s="1515"/>
      <c r="H551" s="1515">
        <f t="shared" si="27"/>
        <v>0</v>
      </c>
      <c r="I551" s="1515"/>
    </row>
    <row r="552" spans="2:9">
      <c r="B552" s="1624"/>
      <c r="C552" s="1617" t="s">
        <v>780</v>
      </c>
      <c r="D552" s="1515">
        <f t="shared" si="26"/>
        <v>0</v>
      </c>
      <c r="E552" s="1515"/>
      <c r="F552" s="1515"/>
      <c r="G552" s="1515"/>
      <c r="H552" s="1515">
        <f t="shared" si="27"/>
        <v>0</v>
      </c>
      <c r="I552" s="1515"/>
    </row>
    <row r="553" spans="2:9">
      <c r="B553" s="1624"/>
      <c r="C553" s="1617"/>
      <c r="D553" s="1515">
        <f t="shared" si="26"/>
        <v>0</v>
      </c>
      <c r="E553" s="1515"/>
      <c r="F553" s="1515"/>
      <c r="G553" s="1515"/>
      <c r="H553" s="1515">
        <f t="shared" si="27"/>
        <v>0</v>
      </c>
      <c r="I553" s="1515"/>
    </row>
    <row r="554" spans="2:9">
      <c r="B554" s="2248">
        <v>6</v>
      </c>
      <c r="C554" s="1616" t="s">
        <v>781</v>
      </c>
      <c r="D554" s="1516">
        <f>E554+H554+I554-7027</f>
        <v>2026785.6007099999</v>
      </c>
      <c r="E554" s="1516">
        <f>E543+E545</f>
        <v>8056.0784899999999</v>
      </c>
      <c r="F554" s="1516">
        <f>F543+F545</f>
        <v>127603.97889158691</v>
      </c>
      <c r="G554" s="1516">
        <f>G543+G545</f>
        <v>1898152.543328413</v>
      </c>
      <c r="H554" s="1516">
        <f t="shared" si="27"/>
        <v>2025756.5222199999</v>
      </c>
      <c r="I554" s="1516">
        <f>I543+I545</f>
        <v>0</v>
      </c>
    </row>
    <row r="555" spans="2:9">
      <c r="B555" s="1624"/>
      <c r="C555" s="1616"/>
      <c r="D555" s="1515">
        <f t="shared" si="26"/>
        <v>0</v>
      </c>
      <c r="E555" s="1515"/>
      <c r="F555" s="1515"/>
      <c r="G555" s="1515"/>
      <c r="H555" s="1515">
        <f t="shared" si="27"/>
        <v>0</v>
      </c>
      <c r="I555" s="1515"/>
    </row>
    <row r="556" spans="2:9">
      <c r="B556" s="1624">
        <v>7</v>
      </c>
      <c r="C556" s="1617" t="s">
        <v>782</v>
      </c>
      <c r="D556" s="1515">
        <f t="shared" si="26"/>
        <v>163058.66146999999</v>
      </c>
      <c r="E556" s="1515"/>
      <c r="F556" s="1515">
        <v>3132.4942700000001</v>
      </c>
      <c r="G556" s="1515">
        <v>159926.1672</v>
      </c>
      <c r="H556" s="1515">
        <f t="shared" si="27"/>
        <v>163058.66146999999</v>
      </c>
      <c r="I556" s="1515"/>
    </row>
    <row r="557" spans="2:9">
      <c r="B557" s="1624">
        <v>8</v>
      </c>
      <c r="C557" s="1617" t="s">
        <v>783</v>
      </c>
      <c r="D557" s="1515">
        <f t="shared" si="26"/>
        <v>-31781.021000000001</v>
      </c>
      <c r="E557" s="1515"/>
      <c r="F557" s="1515">
        <v>-1199.6669999999999</v>
      </c>
      <c r="G557" s="1515">
        <v>-30581.353999999999</v>
      </c>
      <c r="H557" s="1515">
        <f t="shared" si="27"/>
        <v>-31781.021000000001</v>
      </c>
      <c r="I557" s="1515"/>
    </row>
    <row r="558" spans="2:9">
      <c r="B558" s="1624">
        <v>9</v>
      </c>
      <c r="C558" s="1617" t="s">
        <v>784</v>
      </c>
      <c r="D558" s="1515">
        <f t="shared" si="26"/>
        <v>0</v>
      </c>
      <c r="E558" s="1515"/>
      <c r="F558" s="1515"/>
      <c r="G558" s="1515"/>
      <c r="H558" s="1515">
        <f t="shared" si="27"/>
        <v>0</v>
      </c>
      <c r="I558" s="1515"/>
    </row>
    <row r="559" spans="2:9" ht="13.5" customHeight="1">
      <c r="B559" s="1624">
        <v>10</v>
      </c>
      <c r="C559" s="1621" t="s">
        <v>785</v>
      </c>
      <c r="D559" s="1515">
        <f t="shared" si="26"/>
        <v>0</v>
      </c>
      <c r="E559" s="1515"/>
      <c r="F559" s="1515"/>
      <c r="G559" s="1515"/>
      <c r="H559" s="1515">
        <f t="shared" si="27"/>
        <v>0</v>
      </c>
      <c r="I559" s="1515"/>
    </row>
    <row r="560" spans="2:9">
      <c r="B560" s="1624">
        <v>11</v>
      </c>
      <c r="C560" s="1617" t="s">
        <v>786</v>
      </c>
      <c r="D560" s="1515">
        <f t="shared" si="26"/>
        <v>0</v>
      </c>
      <c r="E560" s="1515"/>
      <c r="F560" s="1515"/>
      <c r="G560" s="1515"/>
      <c r="H560" s="1515">
        <f t="shared" si="27"/>
        <v>0</v>
      </c>
      <c r="I560" s="1515"/>
    </row>
    <row r="561" spans="2:12">
      <c r="B561" s="2248">
        <v>12</v>
      </c>
      <c r="C561" s="1616" t="s">
        <v>787</v>
      </c>
      <c r="D561" s="1515">
        <f t="shared" si="26"/>
        <v>131277.64047000001</v>
      </c>
      <c r="E561" s="1515">
        <f>SUM(E556:E560)</f>
        <v>0</v>
      </c>
      <c r="F561" s="1515">
        <f>SUM(F556:F560)</f>
        <v>1932.8272700000002</v>
      </c>
      <c r="G561" s="1515">
        <f>SUM(G556:G560)</f>
        <v>129344.8132</v>
      </c>
      <c r="H561" s="1515">
        <f t="shared" si="27"/>
        <v>131277.64047000001</v>
      </c>
      <c r="I561" s="1515">
        <f>SUM(I556:I560)</f>
        <v>0</v>
      </c>
    </row>
    <row r="562" spans="2:12">
      <c r="B562" s="1624"/>
      <c r="C562" s="1617"/>
      <c r="D562" s="1515">
        <f t="shared" si="26"/>
        <v>0</v>
      </c>
      <c r="E562" s="1515"/>
      <c r="F562" s="1515"/>
      <c r="G562" s="1515"/>
      <c r="H562" s="1515">
        <f t="shared" si="27"/>
        <v>0</v>
      </c>
      <c r="I562" s="1515"/>
    </row>
    <row r="563" spans="2:12" ht="25.5">
      <c r="B563" s="1624">
        <v>13</v>
      </c>
      <c r="C563" s="1621" t="s">
        <v>864</v>
      </c>
      <c r="D563" s="1515">
        <f t="shared" si="26"/>
        <v>183468.14238</v>
      </c>
      <c r="E563" s="1515"/>
      <c r="F563" s="1515">
        <v>10564.0113</v>
      </c>
      <c r="G563" s="1515">
        <v>172904.13107999999</v>
      </c>
      <c r="H563" s="1515">
        <f t="shared" si="27"/>
        <v>183468.14238</v>
      </c>
      <c r="I563" s="1515"/>
    </row>
    <row r="564" spans="2:12">
      <c r="B564" s="1624">
        <v>14</v>
      </c>
      <c r="C564" s="1617" t="s">
        <v>856</v>
      </c>
      <c r="D564" s="1515">
        <f t="shared" si="26"/>
        <v>58219.803800000002</v>
      </c>
      <c r="E564" s="1515">
        <v>2571.7226000000001</v>
      </c>
      <c r="F564" s="1515"/>
      <c r="G564" s="1515">
        <v>55648.081200000001</v>
      </c>
      <c r="H564" s="1515">
        <f t="shared" si="27"/>
        <v>55648.081200000001</v>
      </c>
      <c r="I564" s="1515"/>
    </row>
    <row r="565" spans="2:12" ht="15.75" customHeight="1">
      <c r="B565" s="1624">
        <v>15</v>
      </c>
      <c r="C565" s="1621" t="s">
        <v>788</v>
      </c>
      <c r="D565" s="1515">
        <f>E565+H565+I565-7027</f>
        <v>725526.86181000026</v>
      </c>
      <c r="E565" s="1515">
        <v>3320.9710500000001</v>
      </c>
      <c r="F565" s="1515">
        <v>32828.071707190298</v>
      </c>
      <c r="G565" s="1515">
        <v>696404.81905280997</v>
      </c>
      <c r="H565" s="1515">
        <f t="shared" si="27"/>
        <v>729232.89076000021</v>
      </c>
      <c r="I565" s="1515"/>
    </row>
    <row r="566" spans="2:12">
      <c r="B566" s="1624">
        <v>16</v>
      </c>
      <c r="C566" s="1617" t="s">
        <v>789</v>
      </c>
      <c r="D566" s="1515">
        <f t="shared" si="26"/>
        <v>0</v>
      </c>
      <c r="E566" s="1515"/>
      <c r="F566" s="1515"/>
      <c r="G566" s="1515"/>
      <c r="H566" s="1515">
        <f t="shared" si="27"/>
        <v>0</v>
      </c>
      <c r="I566" s="1515"/>
    </row>
    <row r="567" spans="2:12">
      <c r="B567" s="1624">
        <v>17</v>
      </c>
      <c r="C567" s="1617" t="s">
        <v>790</v>
      </c>
      <c r="D567" s="1515">
        <f t="shared" si="26"/>
        <v>607758.75774999999</v>
      </c>
      <c r="E567" s="1515"/>
      <c r="F567" s="1515">
        <v>81593.525999999998</v>
      </c>
      <c r="G567" s="1515">
        <v>526165.23175000004</v>
      </c>
      <c r="H567" s="1515">
        <f t="shared" si="27"/>
        <v>607758.75774999999</v>
      </c>
      <c r="I567" s="1515"/>
    </row>
    <row r="568" spans="2:12">
      <c r="B568" s="2248">
        <v>18</v>
      </c>
      <c r="C568" s="1616" t="s">
        <v>1066</v>
      </c>
      <c r="D568" s="1515">
        <f>E568+H568+I568-7027</f>
        <v>1391505.4233600004</v>
      </c>
      <c r="E568" s="1515">
        <f>SUM(E564:E567)</f>
        <v>5892.6936500000002</v>
      </c>
      <c r="F568" s="1515">
        <f>SUM(F564:F567)</f>
        <v>114421.59770719029</v>
      </c>
      <c r="G568" s="1515">
        <f>SUM(G564:G567)</f>
        <v>1278218.13200281</v>
      </c>
      <c r="H568" s="1515">
        <f t="shared" si="27"/>
        <v>1392639.7297100003</v>
      </c>
      <c r="I568" s="1515">
        <f>SUM(I565:I567)</f>
        <v>0</v>
      </c>
    </row>
    <row r="569" spans="2:12">
      <c r="B569" s="1624"/>
      <c r="C569" s="1616"/>
      <c r="D569" s="1515">
        <f t="shared" si="26"/>
        <v>0</v>
      </c>
      <c r="E569" s="1515"/>
      <c r="F569" s="1515"/>
      <c r="G569" s="1515"/>
      <c r="H569" s="1515">
        <f t="shared" si="27"/>
        <v>0</v>
      </c>
      <c r="I569" s="1515"/>
    </row>
    <row r="570" spans="2:12">
      <c r="B570" s="2249">
        <v>19</v>
      </c>
      <c r="C570" s="1616" t="s">
        <v>916</v>
      </c>
      <c r="D570" s="1515">
        <f t="shared" si="26"/>
        <v>320534.39449999976</v>
      </c>
      <c r="E570" s="1515">
        <f>E554-E561-E563-E568</f>
        <v>2163.3848399999997</v>
      </c>
      <c r="F570" s="1515">
        <f>F554-F561-F563-F568</f>
        <v>685.54261439663242</v>
      </c>
      <c r="G570" s="1515">
        <f>G554-G561-G563-G568</f>
        <v>317685.46704560309</v>
      </c>
      <c r="H570" s="1515">
        <f t="shared" si="27"/>
        <v>318371.00965999975</v>
      </c>
      <c r="I570" s="1515">
        <f>I554-I561-I563-I568</f>
        <v>0</v>
      </c>
      <c r="K570" s="1300"/>
      <c r="L570" s="1300"/>
    </row>
    <row r="571" spans="2:12">
      <c r="B571" s="1628">
        <v>20</v>
      </c>
      <c r="C571" s="1617" t="s">
        <v>791</v>
      </c>
      <c r="D571" s="1515">
        <f t="shared" si="26"/>
        <v>0</v>
      </c>
      <c r="E571" s="1515"/>
      <c r="F571" s="1515"/>
      <c r="G571" s="1515"/>
      <c r="H571" s="1515">
        <f t="shared" si="27"/>
        <v>0</v>
      </c>
      <c r="I571" s="1515"/>
    </row>
    <row r="572" spans="2:12">
      <c r="B572" s="1624"/>
      <c r="C572" s="1617"/>
      <c r="D572" s="1515">
        <f t="shared" si="26"/>
        <v>0</v>
      </c>
      <c r="E572" s="1515"/>
      <c r="F572" s="1515"/>
      <c r="G572" s="1515"/>
      <c r="H572" s="1515">
        <f t="shared" si="27"/>
        <v>0</v>
      </c>
      <c r="I572" s="1515"/>
    </row>
    <row r="573" spans="2:12" ht="13.5" thickBot="1">
      <c r="B573" s="2250">
        <v>21</v>
      </c>
      <c r="C573" s="1622" t="s">
        <v>917</v>
      </c>
      <c r="D573" s="1518">
        <f t="shared" si="26"/>
        <v>320534.39449999976</v>
      </c>
      <c r="E573" s="1518">
        <f>E570-E571</f>
        <v>2163.3848399999997</v>
      </c>
      <c r="F573" s="1518">
        <f>F570-F571</f>
        <v>685.54261439663242</v>
      </c>
      <c r="G573" s="1518">
        <f>G570-G571</f>
        <v>317685.46704560309</v>
      </c>
      <c r="H573" s="1518">
        <f t="shared" si="27"/>
        <v>318371.00965999975</v>
      </c>
      <c r="I573" s="1518">
        <f>I570-I571</f>
        <v>0</v>
      </c>
    </row>
    <row r="574" spans="2:12">
      <c r="B574" s="1510"/>
      <c r="C574" s="1310"/>
      <c r="D574" s="1310"/>
      <c r="E574" s="1310"/>
      <c r="F574" s="1310"/>
      <c r="G574" s="1310"/>
      <c r="H574" s="1310"/>
      <c r="I574" s="1310"/>
    </row>
    <row r="575" spans="2:12">
      <c r="B575" s="1510"/>
      <c r="C575" s="1310"/>
      <c r="D575" s="1310"/>
      <c r="E575" s="1310"/>
      <c r="F575" s="1310"/>
      <c r="G575" s="1310"/>
      <c r="H575" s="1310"/>
      <c r="I575" s="1310">
        <v>75</v>
      </c>
    </row>
    <row r="576" spans="2:12">
      <c r="B576" s="1510"/>
      <c r="C576" s="1310"/>
      <c r="D576" s="1310"/>
      <c r="E576" s="1310"/>
      <c r="F576" s="1310"/>
      <c r="G576" s="1310"/>
      <c r="H576" s="1310"/>
      <c r="I576" s="1310"/>
    </row>
    <row r="577" spans="2:9">
      <c r="B577" s="1510"/>
      <c r="C577" s="2579" t="s">
        <v>1085</v>
      </c>
      <c r="D577" s="2579"/>
      <c r="E577" s="2579"/>
      <c r="F577" s="2579"/>
      <c r="G577" s="1310"/>
      <c r="H577" s="1310"/>
      <c r="I577" s="1310"/>
    </row>
    <row r="578" spans="2:9" ht="13.5" thickBot="1">
      <c r="B578" s="1510"/>
      <c r="C578" s="2117"/>
      <c r="D578" s="2117"/>
      <c r="E578" s="2117"/>
      <c r="F578" s="2117"/>
      <c r="G578" s="1310"/>
      <c r="H578" s="1310"/>
      <c r="I578" s="1310"/>
    </row>
    <row r="579" spans="2:9" ht="17.25" customHeight="1" thickBot="1">
      <c r="B579" s="2535" t="s">
        <v>458</v>
      </c>
      <c r="C579" s="2536"/>
      <c r="D579" s="1310"/>
      <c r="E579" s="1310"/>
      <c r="F579" s="1310"/>
      <c r="G579" s="1311"/>
      <c r="H579" s="1982"/>
      <c r="I579" s="2118" t="s">
        <v>885</v>
      </c>
    </row>
    <row r="580" spans="2:9" ht="17.25" customHeight="1" thickBot="1">
      <c r="B580" s="2580" t="s">
        <v>863</v>
      </c>
      <c r="C580" s="2582"/>
      <c r="D580" s="2563" t="s">
        <v>719</v>
      </c>
      <c r="E580" s="2537" t="s">
        <v>771</v>
      </c>
      <c r="F580" s="2541" t="s">
        <v>865</v>
      </c>
      <c r="G580" s="2541"/>
      <c r="H580" s="2541"/>
      <c r="I580" s="2542"/>
    </row>
    <row r="581" spans="2:9" ht="17.25" customHeight="1" thickBot="1">
      <c r="B581" s="2581"/>
      <c r="C581" s="2583"/>
      <c r="D581" s="2564"/>
      <c r="E581" s="2538"/>
      <c r="F581" s="2605" t="s">
        <v>772</v>
      </c>
      <c r="G581" s="2585"/>
      <c r="H581" s="2611"/>
      <c r="I581" s="2608" t="s">
        <v>866</v>
      </c>
    </row>
    <row r="582" spans="2:9" ht="39.75" customHeight="1" thickBot="1">
      <c r="B582" s="2581"/>
      <c r="C582" s="2583"/>
      <c r="D582" s="2565"/>
      <c r="E582" s="2539"/>
      <c r="F582" s="1639" t="s">
        <v>723</v>
      </c>
      <c r="G582" s="1632" t="s">
        <v>724</v>
      </c>
      <c r="H582" s="1639" t="s">
        <v>2</v>
      </c>
      <c r="I582" s="2609"/>
    </row>
    <row r="583" spans="2:9" ht="17.25" customHeight="1" thickBot="1">
      <c r="B583" s="2581"/>
      <c r="C583" s="2583"/>
      <c r="D583" s="2215">
        <v>1</v>
      </c>
      <c r="E583" s="2555">
        <v>2</v>
      </c>
      <c r="F583" s="2603">
        <v>3</v>
      </c>
      <c r="G583" s="2555">
        <v>4</v>
      </c>
      <c r="H583" s="2217">
        <v>5</v>
      </c>
      <c r="I583" s="2555">
        <v>6</v>
      </c>
    </row>
    <row r="584" spans="2:9" ht="13.5" thickBot="1">
      <c r="B584" s="2610"/>
      <c r="C584" s="2583"/>
      <c r="D584" s="2216" t="s">
        <v>867</v>
      </c>
      <c r="E584" s="2557"/>
      <c r="F584" s="2604"/>
      <c r="G584" s="2557"/>
      <c r="H584" s="2219" t="s">
        <v>729</v>
      </c>
      <c r="I584" s="2557"/>
    </row>
    <row r="585" spans="2:9">
      <c r="B585" s="1623">
        <v>1</v>
      </c>
      <c r="C585" s="1616" t="s">
        <v>165</v>
      </c>
      <c r="D585" s="1626">
        <f>E585+H585+I585</f>
        <v>235532.96252999996</v>
      </c>
      <c r="E585" s="1515"/>
      <c r="F585" s="1515">
        <v>6928.4960000000001</v>
      </c>
      <c r="G585" s="1515">
        <v>228604.46652999995</v>
      </c>
      <c r="H585" s="1626">
        <f>G585+F585</f>
        <v>235532.96252999996</v>
      </c>
      <c r="I585" s="1515"/>
    </row>
    <row r="586" spans="2:9">
      <c r="B586" s="1624"/>
      <c r="C586" s="1617"/>
      <c r="D586" s="1515">
        <f t="shared" ref="D586:D621" si="28">E586+H586+I586</f>
        <v>0</v>
      </c>
      <c r="E586" s="1515"/>
      <c r="F586" s="1515"/>
      <c r="G586" s="1515"/>
      <c r="H586" s="1515">
        <f t="shared" ref="H586:H621" si="29">G586+F586</f>
        <v>0</v>
      </c>
      <c r="I586" s="1515"/>
    </row>
    <row r="587" spans="2:9">
      <c r="B587" s="1624">
        <v>2</v>
      </c>
      <c r="C587" s="1618" t="s">
        <v>773</v>
      </c>
      <c r="D587" s="1515">
        <f t="shared" si="28"/>
        <v>24880.989399999999</v>
      </c>
      <c r="E587" s="1515"/>
      <c r="F587" s="1515">
        <v>341.02931823783797</v>
      </c>
      <c r="G587" s="1515">
        <v>24539.960081762161</v>
      </c>
      <c r="H587" s="1515">
        <f t="shared" si="29"/>
        <v>24880.989399999999</v>
      </c>
      <c r="I587" s="1515"/>
    </row>
    <row r="588" spans="2:9">
      <c r="B588" s="1624"/>
      <c r="C588" s="1618"/>
      <c r="D588" s="1515">
        <f t="shared" si="28"/>
        <v>0</v>
      </c>
      <c r="E588" s="1515"/>
      <c r="F588" s="1515"/>
      <c r="G588" s="1515"/>
      <c r="H588" s="1515">
        <f t="shared" si="29"/>
        <v>0</v>
      </c>
      <c r="I588" s="1515"/>
    </row>
    <row r="589" spans="2:9" ht="14.25" customHeight="1">
      <c r="B589" s="1624">
        <v>3</v>
      </c>
      <c r="C589" s="1619" t="s">
        <v>774</v>
      </c>
      <c r="D589" s="1515">
        <f t="shared" si="28"/>
        <v>0</v>
      </c>
      <c r="E589" s="1515"/>
      <c r="F589" s="1515"/>
      <c r="G589" s="1515"/>
      <c r="H589" s="1515">
        <f t="shared" si="29"/>
        <v>0</v>
      </c>
      <c r="I589" s="1515"/>
    </row>
    <row r="590" spans="2:9">
      <c r="B590" s="1624"/>
      <c r="C590" s="1617"/>
      <c r="D590" s="1515">
        <f t="shared" si="28"/>
        <v>0</v>
      </c>
      <c r="E590" s="1515"/>
      <c r="F590" s="1515"/>
      <c r="G590" s="1515"/>
      <c r="H590" s="1515">
        <f t="shared" si="29"/>
        <v>0</v>
      </c>
      <c r="I590" s="1515"/>
    </row>
    <row r="591" spans="2:9">
      <c r="B591" s="2248">
        <v>4</v>
      </c>
      <c r="C591" s="1620" t="s">
        <v>915</v>
      </c>
      <c r="D591" s="1516">
        <f t="shared" si="28"/>
        <v>210651.97312999994</v>
      </c>
      <c r="E591" s="1516">
        <f>E585-E587+E589</f>
        <v>0</v>
      </c>
      <c r="F591" s="1516">
        <f>F585-F587+F589</f>
        <v>6587.4666817621619</v>
      </c>
      <c r="G591" s="1516">
        <f>G585-G587+G589</f>
        <v>204064.50644823778</v>
      </c>
      <c r="H591" s="1516">
        <f t="shared" si="29"/>
        <v>210651.97312999994</v>
      </c>
      <c r="I591" s="1516">
        <f>I585-I587+I589</f>
        <v>0</v>
      </c>
    </row>
    <row r="592" spans="2:9">
      <c r="B592" s="1624"/>
      <c r="C592" s="1620"/>
      <c r="D592" s="1515">
        <f t="shared" si="28"/>
        <v>0</v>
      </c>
      <c r="E592" s="1515"/>
      <c r="F592" s="1515"/>
      <c r="G592" s="1515"/>
      <c r="H592" s="1515">
        <f t="shared" si="29"/>
        <v>0</v>
      </c>
      <c r="I592" s="1515"/>
    </row>
    <row r="593" spans="2:9">
      <c r="B593" s="1624">
        <v>5</v>
      </c>
      <c r="C593" s="1620" t="s">
        <v>775</v>
      </c>
      <c r="D593" s="1515">
        <f t="shared" si="28"/>
        <v>49050.816019999998</v>
      </c>
      <c r="E593" s="1515">
        <f>SUM(E594:E598)</f>
        <v>0</v>
      </c>
      <c r="F593" s="1515">
        <f>SUM(F594:F598)</f>
        <v>1442.8909607419355</v>
      </c>
      <c r="G593" s="1515">
        <f>SUM(G594:G598)</f>
        <v>47607.925059258065</v>
      </c>
      <c r="H593" s="1515">
        <f t="shared" si="29"/>
        <v>49050.816019999998</v>
      </c>
      <c r="I593" s="1515">
        <f>SUM(I594:I598)</f>
        <v>0</v>
      </c>
    </row>
    <row r="594" spans="2:9">
      <c r="B594" s="1624">
        <v>5.0999999999999996</v>
      </c>
      <c r="C594" s="1617" t="s">
        <v>310</v>
      </c>
      <c r="D594" s="1515">
        <f t="shared" si="28"/>
        <v>48026.095220000003</v>
      </c>
      <c r="E594" s="1515"/>
      <c r="F594" s="1515">
        <v>1412.7475197235153</v>
      </c>
      <c r="G594" s="1515">
        <v>46613.347700276485</v>
      </c>
      <c r="H594" s="1515">
        <f t="shared" si="29"/>
        <v>48026.095220000003</v>
      </c>
      <c r="I594" s="1515"/>
    </row>
    <row r="595" spans="2:9">
      <c r="B595" s="1624">
        <v>5.2</v>
      </c>
      <c r="C595" s="1617" t="s">
        <v>776</v>
      </c>
      <c r="D595" s="1515">
        <f t="shared" si="28"/>
        <v>1024.7208000000001</v>
      </c>
      <c r="E595" s="1515"/>
      <c r="F595" s="1515">
        <v>30.143441018420077</v>
      </c>
      <c r="G595" s="1515">
        <v>994.57735898157989</v>
      </c>
      <c r="H595" s="1515">
        <f t="shared" si="29"/>
        <v>1024.7208000000001</v>
      </c>
      <c r="I595" s="1515"/>
    </row>
    <row r="596" spans="2:9">
      <c r="B596" s="1624">
        <v>5.3</v>
      </c>
      <c r="C596" s="1617" t="s">
        <v>777</v>
      </c>
      <c r="D596" s="1515">
        <f t="shared" si="28"/>
        <v>0</v>
      </c>
      <c r="E596" s="1515"/>
      <c r="F596" s="1515"/>
      <c r="G596" s="1515"/>
      <c r="H596" s="1515">
        <f t="shared" si="29"/>
        <v>0</v>
      </c>
      <c r="I596" s="1515"/>
    </row>
    <row r="597" spans="2:9">
      <c r="B597" s="1624">
        <v>5.4</v>
      </c>
      <c r="C597" s="1617" t="s">
        <v>778</v>
      </c>
      <c r="D597" s="1515">
        <f t="shared" si="28"/>
        <v>0</v>
      </c>
      <c r="E597" s="1515"/>
      <c r="F597" s="1515"/>
      <c r="G597" s="1515"/>
      <c r="H597" s="1515">
        <f t="shared" si="29"/>
        <v>0</v>
      </c>
      <c r="I597" s="1515"/>
    </row>
    <row r="598" spans="2:9">
      <c r="B598" s="1624">
        <v>5.5</v>
      </c>
      <c r="C598" s="1617" t="s">
        <v>779</v>
      </c>
      <c r="D598" s="1515">
        <f t="shared" si="28"/>
        <v>0</v>
      </c>
      <c r="E598" s="1515"/>
      <c r="F598" s="1515"/>
      <c r="G598" s="1515"/>
      <c r="H598" s="1515">
        <f t="shared" si="29"/>
        <v>0</v>
      </c>
      <c r="I598" s="1515"/>
    </row>
    <row r="599" spans="2:9">
      <c r="B599" s="1624"/>
      <c r="C599" s="1617" t="s">
        <v>172</v>
      </c>
      <c r="D599" s="1515">
        <f t="shared" si="28"/>
        <v>0</v>
      </c>
      <c r="E599" s="1515"/>
      <c r="F599" s="1515"/>
      <c r="G599" s="1515"/>
      <c r="H599" s="1515">
        <f t="shared" si="29"/>
        <v>0</v>
      </c>
      <c r="I599" s="1515"/>
    </row>
    <row r="600" spans="2:9">
      <c r="B600" s="1624"/>
      <c r="C600" s="1617" t="s">
        <v>780</v>
      </c>
      <c r="D600" s="1515">
        <f t="shared" si="28"/>
        <v>0</v>
      </c>
      <c r="E600" s="1515"/>
      <c r="F600" s="1515"/>
      <c r="G600" s="1515"/>
      <c r="H600" s="1515">
        <f t="shared" si="29"/>
        <v>0</v>
      </c>
      <c r="I600" s="1515"/>
    </row>
    <row r="601" spans="2:9">
      <c r="B601" s="1624"/>
      <c r="C601" s="1617"/>
      <c r="D601" s="1515">
        <f t="shared" si="28"/>
        <v>0</v>
      </c>
      <c r="E601" s="1515"/>
      <c r="F601" s="1515"/>
      <c r="G601" s="1515"/>
      <c r="H601" s="1515">
        <f t="shared" si="29"/>
        <v>0</v>
      </c>
      <c r="I601" s="1515"/>
    </row>
    <row r="602" spans="2:9">
      <c r="B602" s="2248">
        <v>6</v>
      </c>
      <c r="C602" s="1616" t="s">
        <v>781</v>
      </c>
      <c r="D602" s="1516">
        <f t="shared" si="28"/>
        <v>259702.78914999994</v>
      </c>
      <c r="E602" s="1516">
        <f>E591+E593</f>
        <v>0</v>
      </c>
      <c r="F602" s="1516">
        <f>F591+F593</f>
        <v>8030.3576425040974</v>
      </c>
      <c r="G602" s="1516">
        <f>G591+G593</f>
        <v>251672.43150749584</v>
      </c>
      <c r="H602" s="1516">
        <f t="shared" si="29"/>
        <v>259702.78914999994</v>
      </c>
      <c r="I602" s="1516">
        <f>I591+I593</f>
        <v>0</v>
      </c>
    </row>
    <row r="603" spans="2:9">
      <c r="B603" s="1624"/>
      <c r="C603" s="1616"/>
      <c r="D603" s="1515">
        <f t="shared" si="28"/>
        <v>0</v>
      </c>
      <c r="E603" s="1515"/>
      <c r="F603" s="1515"/>
      <c r="G603" s="1515"/>
      <c r="H603" s="1515">
        <f t="shared" si="29"/>
        <v>0</v>
      </c>
      <c r="I603" s="1515"/>
    </row>
    <row r="604" spans="2:9">
      <c r="B604" s="1624">
        <v>7</v>
      </c>
      <c r="C604" s="1617" t="s">
        <v>782</v>
      </c>
      <c r="D604" s="1515">
        <f t="shared" si="28"/>
        <v>33394.64675</v>
      </c>
      <c r="E604" s="1515"/>
      <c r="F604" s="1515">
        <v>982.34520528869803</v>
      </c>
      <c r="G604" s="1515">
        <v>32412.301544711299</v>
      </c>
      <c r="H604" s="1515">
        <f t="shared" si="29"/>
        <v>33394.64675</v>
      </c>
      <c r="I604" s="1515"/>
    </row>
    <row r="605" spans="2:9">
      <c r="B605" s="1624">
        <v>8</v>
      </c>
      <c r="C605" s="1617" t="s">
        <v>783</v>
      </c>
      <c r="D605" s="1515">
        <f t="shared" si="28"/>
        <v>-5892.2734099999989</v>
      </c>
      <c r="E605" s="1515"/>
      <c r="F605" s="1515">
        <v>-173.32857496279956</v>
      </c>
      <c r="G605" s="1515">
        <v>-5718.9448350371995</v>
      </c>
      <c r="H605" s="1515">
        <f t="shared" si="29"/>
        <v>-5892.2734099999989</v>
      </c>
      <c r="I605" s="1515"/>
    </row>
    <row r="606" spans="2:9">
      <c r="B606" s="1624">
        <v>9</v>
      </c>
      <c r="C606" s="1617" t="s">
        <v>784</v>
      </c>
      <c r="D606" s="1515">
        <f t="shared" si="28"/>
        <v>15712.090129999999</v>
      </c>
      <c r="E606" s="1515"/>
      <c r="F606" s="1515">
        <v>462.19073733035896</v>
      </c>
      <c r="G606" s="1515">
        <v>15249.89939266964</v>
      </c>
      <c r="H606" s="1515">
        <f t="shared" si="29"/>
        <v>15712.090129999999</v>
      </c>
      <c r="I606" s="1515"/>
    </row>
    <row r="607" spans="2:9" ht="13.5" customHeight="1">
      <c r="B607" s="1624">
        <v>10</v>
      </c>
      <c r="C607" s="1621" t="s">
        <v>785</v>
      </c>
      <c r="D607" s="1515">
        <f t="shared" si="28"/>
        <v>-6420.2379500000006</v>
      </c>
      <c r="E607" s="1515"/>
      <c r="F607" s="1515">
        <v>-188.85931072156168</v>
      </c>
      <c r="G607" s="1515">
        <v>-6231.3786392784386</v>
      </c>
      <c r="H607" s="1515">
        <f t="shared" si="29"/>
        <v>-6420.2379500000006</v>
      </c>
      <c r="I607" s="1515"/>
    </row>
    <row r="608" spans="2:9">
      <c r="B608" s="1624">
        <v>11</v>
      </c>
      <c r="C608" s="1617" t="s">
        <v>786</v>
      </c>
      <c r="D608" s="1515">
        <f t="shared" si="28"/>
        <v>70357</v>
      </c>
      <c r="E608" s="1515"/>
      <c r="F608" s="1515">
        <v>2461</v>
      </c>
      <c r="G608" s="1515">
        <v>67896</v>
      </c>
      <c r="H608" s="1515">
        <f t="shared" si="29"/>
        <v>70357</v>
      </c>
      <c r="I608" s="1515"/>
    </row>
    <row r="609" spans="2:11">
      <c r="B609" s="2248">
        <v>12</v>
      </c>
      <c r="C609" s="1616" t="s">
        <v>787</v>
      </c>
      <c r="D609" s="1515">
        <f t="shared" si="28"/>
        <v>107151.22551999999</v>
      </c>
      <c r="E609" s="1515">
        <f>SUM(E604:E608)</f>
        <v>0</v>
      </c>
      <c r="F609" s="1515">
        <f>SUM(F604:F608)</f>
        <v>3543.3480569346957</v>
      </c>
      <c r="G609" s="1515">
        <f>SUM(G604:G608)</f>
        <v>103607.87746306529</v>
      </c>
      <c r="H609" s="1515">
        <f t="shared" si="29"/>
        <v>107151.22551999999</v>
      </c>
      <c r="I609" s="1515">
        <f>SUM(I604:I608)</f>
        <v>0</v>
      </c>
    </row>
    <row r="610" spans="2:11">
      <c r="B610" s="1624"/>
      <c r="C610" s="1617"/>
      <c r="D610" s="1515">
        <f t="shared" si="28"/>
        <v>0</v>
      </c>
      <c r="E610" s="1515"/>
      <c r="F610" s="1515"/>
      <c r="G610" s="1515"/>
      <c r="H610" s="1515">
        <f t="shared" si="29"/>
        <v>0</v>
      </c>
      <c r="I610" s="1515"/>
    </row>
    <row r="611" spans="2:11" ht="25.5">
      <c r="B611" s="1624">
        <v>13</v>
      </c>
      <c r="C611" s="1621" t="s">
        <v>864</v>
      </c>
      <c r="D611" s="1515">
        <f t="shared" si="28"/>
        <v>31147.420219999996</v>
      </c>
      <c r="E611" s="1515"/>
      <c r="F611" s="1515">
        <v>916.24023273218904</v>
      </c>
      <c r="G611" s="1515">
        <v>30231.179987267806</v>
      </c>
      <c r="H611" s="1515">
        <f t="shared" si="29"/>
        <v>31147.420219999996</v>
      </c>
      <c r="I611" s="1515"/>
    </row>
    <row r="612" spans="2:11">
      <c r="B612" s="1624">
        <v>14</v>
      </c>
      <c r="C612" s="1617" t="s">
        <v>856</v>
      </c>
      <c r="D612" s="1515">
        <f t="shared" si="28"/>
        <v>0</v>
      </c>
      <c r="E612" s="1515"/>
      <c r="F612" s="1515"/>
      <c r="G612" s="1515"/>
      <c r="H612" s="1515">
        <f t="shared" si="29"/>
        <v>0</v>
      </c>
      <c r="I612" s="1515"/>
    </row>
    <row r="613" spans="2:11" ht="15.75" customHeight="1">
      <c r="B613" s="1624">
        <v>15</v>
      </c>
      <c r="C613" s="1621" t="s">
        <v>788</v>
      </c>
      <c r="D613" s="1515">
        <f t="shared" si="28"/>
        <v>120605.79564</v>
      </c>
      <c r="E613" s="1515"/>
      <c r="F613" s="1515">
        <v>3547.7699753473971</v>
      </c>
      <c r="G613" s="1515">
        <v>117058.0256646526</v>
      </c>
      <c r="H613" s="1515">
        <f t="shared" si="29"/>
        <v>120605.79564</v>
      </c>
      <c r="I613" s="1515"/>
    </row>
    <row r="614" spans="2:11">
      <c r="B614" s="1624">
        <v>16</v>
      </c>
      <c r="C614" s="1617" t="s">
        <v>789</v>
      </c>
      <c r="D614" s="1515">
        <f t="shared" si="28"/>
        <v>0</v>
      </c>
      <c r="E614" s="1515"/>
      <c r="F614" s="1515"/>
      <c r="G614" s="1515"/>
      <c r="H614" s="1515">
        <f t="shared" si="29"/>
        <v>0</v>
      </c>
      <c r="I614" s="1515"/>
    </row>
    <row r="615" spans="2:11">
      <c r="B615" s="1624">
        <v>17</v>
      </c>
      <c r="C615" s="1617" t="s">
        <v>790</v>
      </c>
      <c r="D615" s="1515">
        <f t="shared" si="28"/>
        <v>798.75313000000006</v>
      </c>
      <c r="E615" s="1515"/>
      <c r="F615" s="1515">
        <v>23.496320034133618</v>
      </c>
      <c r="G615" s="1515">
        <v>775.25680996586641</v>
      </c>
      <c r="H615" s="1515">
        <f t="shared" si="29"/>
        <v>798.75313000000006</v>
      </c>
      <c r="I615" s="1515"/>
    </row>
    <row r="616" spans="2:11">
      <c r="B616" s="2248">
        <v>18</v>
      </c>
      <c r="C616" s="1616" t="s">
        <v>1066</v>
      </c>
      <c r="D616" s="1515">
        <f t="shared" si="28"/>
        <v>121404.54876999999</v>
      </c>
      <c r="E616" s="1515">
        <f>SUM(E613:E615)</f>
        <v>0</v>
      </c>
      <c r="F616" s="1515">
        <f>SUM(F613:F615)</f>
        <v>3571.2662953815307</v>
      </c>
      <c r="G616" s="1515">
        <f>SUM(G613:G615)</f>
        <v>117833.28247461846</v>
      </c>
      <c r="H616" s="1515">
        <f t="shared" si="29"/>
        <v>121404.54876999999</v>
      </c>
      <c r="I616" s="1515">
        <f>SUM(I613:I615)</f>
        <v>0</v>
      </c>
    </row>
    <row r="617" spans="2:11">
      <c r="B617" s="1624"/>
      <c r="C617" s="1616"/>
      <c r="D617" s="1515">
        <f t="shared" si="28"/>
        <v>0</v>
      </c>
      <c r="E617" s="1515"/>
      <c r="F617" s="1515"/>
      <c r="G617" s="1515"/>
      <c r="H617" s="1515">
        <f t="shared" si="29"/>
        <v>0</v>
      </c>
      <c r="I617" s="1515"/>
    </row>
    <row r="618" spans="2:11">
      <c r="B618" s="2249">
        <v>19</v>
      </c>
      <c r="C618" s="1616" t="s">
        <v>916</v>
      </c>
      <c r="D618" s="1515">
        <f t="shared" si="28"/>
        <v>-0.4053600000388542</v>
      </c>
      <c r="E618" s="1515">
        <f>E602-E609-E611-E616</f>
        <v>0</v>
      </c>
      <c r="F618" s="1515">
        <f>F602-F609-F611-F616</f>
        <v>-0.49694254431778973</v>
      </c>
      <c r="G618" s="1515">
        <f>G602-G609-G611-G616</f>
        <v>9.1582544278935529E-2</v>
      </c>
      <c r="H618" s="1515">
        <f t="shared" si="29"/>
        <v>-0.4053600000388542</v>
      </c>
      <c r="I618" s="1515">
        <f>I602-I609-I611-I616</f>
        <v>0</v>
      </c>
      <c r="K618" s="1300"/>
    </row>
    <row r="619" spans="2:11">
      <c r="B619" s="1628">
        <v>20</v>
      </c>
      <c r="C619" s="1617" t="s">
        <v>791</v>
      </c>
      <c r="D619" s="1515">
        <f t="shared" si="28"/>
        <v>0</v>
      </c>
      <c r="E619" s="1515"/>
      <c r="F619" s="1515"/>
      <c r="G619" s="1515"/>
      <c r="H619" s="1515">
        <f t="shared" si="29"/>
        <v>0</v>
      </c>
      <c r="I619" s="1515"/>
    </row>
    <row r="620" spans="2:11">
      <c r="B620" s="1624"/>
      <c r="C620" s="1617"/>
      <c r="D620" s="1515">
        <f t="shared" si="28"/>
        <v>0</v>
      </c>
      <c r="E620" s="1515"/>
      <c r="F620" s="1515"/>
      <c r="G620" s="1515"/>
      <c r="H620" s="1515">
        <f t="shared" si="29"/>
        <v>0</v>
      </c>
      <c r="I620" s="1515"/>
    </row>
    <row r="621" spans="2:11" ht="13.5" thickBot="1">
      <c r="B621" s="2250">
        <v>21</v>
      </c>
      <c r="C621" s="1622" t="s">
        <v>917</v>
      </c>
      <c r="D621" s="1518">
        <f t="shared" si="28"/>
        <v>-0.4053600000388542</v>
      </c>
      <c r="E621" s="1518">
        <f>E618-E619</f>
        <v>0</v>
      </c>
      <c r="F621" s="1518">
        <f>F618-F619</f>
        <v>-0.49694254431778973</v>
      </c>
      <c r="G621" s="1518">
        <f>G618-G619</f>
        <v>9.1582544278935529E-2</v>
      </c>
      <c r="H621" s="1518">
        <f t="shared" si="29"/>
        <v>-0.4053600000388542</v>
      </c>
      <c r="I621" s="1518">
        <f>I618-I619</f>
        <v>0</v>
      </c>
    </row>
    <row r="622" spans="2:11">
      <c r="B622" s="1510"/>
      <c r="C622" s="1310"/>
      <c r="D622" s="1310"/>
      <c r="E622" s="1310"/>
      <c r="F622" s="1310"/>
      <c r="G622" s="1310"/>
      <c r="H622" s="1310"/>
      <c r="I622" s="1310"/>
    </row>
    <row r="623" spans="2:11">
      <c r="B623" s="1510"/>
      <c r="C623" s="1310"/>
      <c r="D623" s="1310"/>
      <c r="E623" s="1310"/>
      <c r="F623" s="1310"/>
      <c r="G623" s="1310"/>
      <c r="H623" s="1310"/>
      <c r="I623" s="1310">
        <v>76</v>
      </c>
    </row>
    <row r="624" spans="2:11">
      <c r="B624" s="1510"/>
      <c r="C624" s="1310"/>
      <c r="D624" s="1310"/>
      <c r="E624" s="1310"/>
      <c r="F624" s="1310"/>
      <c r="G624" s="1310"/>
      <c r="H624" s="1310"/>
      <c r="I624" s="1310"/>
    </row>
    <row r="625" spans="2:9">
      <c r="B625" s="1510"/>
      <c r="C625" s="2579" t="s">
        <v>1085</v>
      </c>
      <c r="D625" s="2579"/>
      <c r="E625" s="2579"/>
      <c r="F625" s="2579"/>
      <c r="G625" s="1310"/>
      <c r="H625" s="1310"/>
      <c r="I625" s="1310"/>
    </row>
    <row r="626" spans="2:9" ht="13.5" thickBot="1">
      <c r="B626" s="1510"/>
      <c r="C626" s="2117"/>
      <c r="D626" s="2117"/>
      <c r="E626" s="2117"/>
      <c r="F626" s="2117"/>
      <c r="G626" s="1310"/>
      <c r="H626" s="1310"/>
      <c r="I626" s="1310"/>
    </row>
    <row r="627" spans="2:9" ht="17.25" customHeight="1" thickBot="1">
      <c r="B627" s="2535" t="s">
        <v>30</v>
      </c>
      <c r="C627" s="2536"/>
      <c r="D627" s="1310"/>
      <c r="E627" s="1310"/>
      <c r="F627" s="1310"/>
      <c r="G627" s="1311"/>
      <c r="H627" s="1982"/>
      <c r="I627" s="2118" t="s">
        <v>885</v>
      </c>
    </row>
    <row r="628" spans="2:9" ht="17.25" customHeight="1" thickBot="1">
      <c r="B628" s="2580" t="s">
        <v>863</v>
      </c>
      <c r="C628" s="2582"/>
      <c r="D628" s="2563" t="s">
        <v>719</v>
      </c>
      <c r="E628" s="2537" t="s">
        <v>771</v>
      </c>
      <c r="F628" s="2541" t="s">
        <v>865</v>
      </c>
      <c r="G628" s="2541"/>
      <c r="H628" s="2541"/>
      <c r="I628" s="2542"/>
    </row>
    <row r="629" spans="2:9" ht="24" customHeight="1" thickBot="1">
      <c r="B629" s="2581"/>
      <c r="C629" s="2583"/>
      <c r="D629" s="2564"/>
      <c r="E629" s="2538"/>
      <c r="F629" s="2605" t="s">
        <v>772</v>
      </c>
      <c r="G629" s="2585"/>
      <c r="H629" s="2611"/>
      <c r="I629" s="2608" t="s">
        <v>866</v>
      </c>
    </row>
    <row r="630" spans="2:9" ht="41.25" customHeight="1" thickBot="1">
      <c r="B630" s="2581"/>
      <c r="C630" s="2583"/>
      <c r="D630" s="2565"/>
      <c r="E630" s="2539"/>
      <c r="F630" s="1639" t="s">
        <v>723</v>
      </c>
      <c r="G630" s="1632" t="s">
        <v>724</v>
      </c>
      <c r="H630" s="1639" t="s">
        <v>2</v>
      </c>
      <c r="I630" s="2609"/>
    </row>
    <row r="631" spans="2:9" ht="17.25" customHeight="1" thickBot="1">
      <c r="B631" s="2581"/>
      <c r="C631" s="2583"/>
      <c r="D631" s="2215">
        <v>1</v>
      </c>
      <c r="E631" s="2555">
        <v>2</v>
      </c>
      <c r="F631" s="2603">
        <v>3</v>
      </c>
      <c r="G631" s="2555">
        <v>4</v>
      </c>
      <c r="H631" s="2217">
        <v>5</v>
      </c>
      <c r="I631" s="2555">
        <v>6</v>
      </c>
    </row>
    <row r="632" spans="2:9" ht="13.5" thickBot="1">
      <c r="B632" s="2610"/>
      <c r="C632" s="2583"/>
      <c r="D632" s="2216" t="s">
        <v>867</v>
      </c>
      <c r="E632" s="2557"/>
      <c r="F632" s="2604"/>
      <c r="G632" s="2557"/>
      <c r="H632" s="2219" t="s">
        <v>729</v>
      </c>
      <c r="I632" s="2557"/>
    </row>
    <row r="633" spans="2:9">
      <c r="B633" s="1623">
        <v>1</v>
      </c>
      <c r="C633" s="1616" t="s">
        <v>165</v>
      </c>
      <c r="D633" s="1626">
        <f>E633+H633+I633</f>
        <v>11893639.71463</v>
      </c>
      <c r="E633" s="1515"/>
      <c r="F633" s="1515">
        <v>7640890.0520734312</v>
      </c>
      <c r="G633" s="1515">
        <v>4252749.66255657</v>
      </c>
      <c r="H633" s="1626">
        <f>G633+F633</f>
        <v>11893639.71463</v>
      </c>
      <c r="I633" s="1515"/>
    </row>
    <row r="634" spans="2:9">
      <c r="B634" s="1624"/>
      <c r="C634" s="1617"/>
      <c r="D634" s="1515">
        <f t="shared" ref="D634:D669" si="30">E634+H634+I634</f>
        <v>0</v>
      </c>
      <c r="E634" s="1515"/>
      <c r="F634" s="1515"/>
      <c r="G634" s="1515"/>
      <c r="H634" s="1515">
        <f t="shared" ref="H634:H669" si="31">G634+F634</f>
        <v>0</v>
      </c>
      <c r="I634" s="1515"/>
    </row>
    <row r="635" spans="2:9">
      <c r="B635" s="1624">
        <v>2</v>
      </c>
      <c r="C635" s="1618" t="s">
        <v>773</v>
      </c>
      <c r="D635" s="1515">
        <f t="shared" si="30"/>
        <v>214303.69905647251</v>
      </c>
      <c r="E635" s="1515"/>
      <c r="F635" s="1515">
        <v>64193.494498854503</v>
      </c>
      <c r="G635" s="1515">
        <v>150110.20455761801</v>
      </c>
      <c r="H635" s="1515">
        <f t="shared" si="31"/>
        <v>214303.69905647251</v>
      </c>
      <c r="I635" s="1515"/>
    </row>
    <row r="636" spans="2:9">
      <c r="B636" s="1624"/>
      <c r="C636" s="1618"/>
      <c r="D636" s="1515">
        <f t="shared" si="30"/>
        <v>0</v>
      </c>
      <c r="E636" s="1515"/>
      <c r="F636" s="1515"/>
      <c r="G636" s="1515"/>
      <c r="H636" s="1515">
        <f t="shared" si="31"/>
        <v>0</v>
      </c>
      <c r="I636" s="1515"/>
    </row>
    <row r="637" spans="2:9" ht="14.25" customHeight="1">
      <c r="B637" s="1624">
        <v>3</v>
      </c>
      <c r="C637" s="1619" t="s">
        <v>774</v>
      </c>
      <c r="D637" s="1515">
        <f t="shared" si="30"/>
        <v>0</v>
      </c>
      <c r="E637" s="1515"/>
      <c r="F637" s="1515"/>
      <c r="G637" s="1515"/>
      <c r="H637" s="1515">
        <f t="shared" si="31"/>
        <v>0</v>
      </c>
      <c r="I637" s="1515"/>
    </row>
    <row r="638" spans="2:9">
      <c r="B638" s="1624"/>
      <c r="C638" s="1617"/>
      <c r="D638" s="1515">
        <f t="shared" si="30"/>
        <v>0</v>
      </c>
      <c r="E638" s="1515"/>
      <c r="F638" s="1515"/>
      <c r="G638" s="1515"/>
      <c r="H638" s="1515">
        <f t="shared" si="31"/>
        <v>0</v>
      </c>
      <c r="I638" s="1515"/>
    </row>
    <row r="639" spans="2:9">
      <c r="B639" s="2248">
        <v>4</v>
      </c>
      <c r="C639" s="1620" t="s">
        <v>915</v>
      </c>
      <c r="D639" s="1516">
        <f t="shared" si="30"/>
        <v>11679336.015573528</v>
      </c>
      <c r="E639" s="1516">
        <f>E633-E635+E637</f>
        <v>0</v>
      </c>
      <c r="F639" s="1516">
        <f>F633-F635+F637</f>
        <v>7576696.5575745767</v>
      </c>
      <c r="G639" s="1516">
        <f>G633-G635+G637</f>
        <v>4102639.4579989519</v>
      </c>
      <c r="H639" s="1516">
        <f t="shared" si="31"/>
        <v>11679336.015573528</v>
      </c>
      <c r="I639" s="1516">
        <f>I633-I635+I637</f>
        <v>0</v>
      </c>
    </row>
    <row r="640" spans="2:9">
      <c r="B640" s="1624"/>
      <c r="C640" s="1620"/>
      <c r="D640" s="1515">
        <f t="shared" si="30"/>
        <v>0</v>
      </c>
      <c r="E640" s="1515"/>
      <c r="F640" s="1515"/>
      <c r="G640" s="1515"/>
      <c r="H640" s="1515">
        <f t="shared" si="31"/>
        <v>0</v>
      </c>
      <c r="I640" s="1515"/>
    </row>
    <row r="641" spans="2:9">
      <c r="B641" s="1624">
        <v>5</v>
      </c>
      <c r="C641" s="1620" t="s">
        <v>775</v>
      </c>
      <c r="D641" s="1515">
        <f t="shared" si="30"/>
        <v>8772048.9375000019</v>
      </c>
      <c r="E641" s="1515">
        <f>SUM(E642:E646)</f>
        <v>340246.27713642194</v>
      </c>
      <c r="F641" s="1515">
        <f>SUM(F642:F646)</f>
        <v>7869257.9238075921</v>
      </c>
      <c r="G641" s="1515">
        <f>SUM(G642:G646)</f>
        <v>562544.73655598634</v>
      </c>
      <c r="H641" s="1515">
        <f t="shared" si="31"/>
        <v>8431802.6603635792</v>
      </c>
      <c r="I641" s="1515">
        <f>SUM(I642:I646)</f>
        <v>0</v>
      </c>
    </row>
    <row r="642" spans="2:9">
      <c r="B642" s="1624">
        <v>5.0999999999999996</v>
      </c>
      <c r="C642" s="1617" t="s">
        <v>310</v>
      </c>
      <c r="D642" s="1515">
        <f t="shared" si="30"/>
        <v>7956607.3759300001</v>
      </c>
      <c r="E642" s="1515">
        <v>340246.27713642194</v>
      </c>
      <c r="F642" s="1515">
        <v>7082860.6024144422</v>
      </c>
      <c r="G642" s="1515">
        <v>533500.49637913599</v>
      </c>
      <c r="H642" s="1515">
        <f t="shared" si="31"/>
        <v>7616361.0987935783</v>
      </c>
      <c r="I642" s="1515"/>
    </row>
    <row r="643" spans="2:9">
      <c r="B643" s="1624">
        <v>5.2</v>
      </c>
      <c r="C643" s="1617" t="s">
        <v>776</v>
      </c>
      <c r="D643" s="1515">
        <f t="shared" si="30"/>
        <v>52289.126790000053</v>
      </c>
      <c r="E643" s="1515"/>
      <c r="F643" s="1515">
        <v>42316.811308588498</v>
      </c>
      <c r="G643" s="1515">
        <v>9972.3154814115533</v>
      </c>
      <c r="H643" s="1515">
        <f t="shared" si="31"/>
        <v>52289.126790000053</v>
      </c>
      <c r="I643" s="1515"/>
    </row>
    <row r="644" spans="2:9">
      <c r="B644" s="1624">
        <v>5.3</v>
      </c>
      <c r="C644" s="1617" t="s">
        <v>777</v>
      </c>
      <c r="D644" s="1515">
        <f t="shared" si="30"/>
        <v>0</v>
      </c>
      <c r="E644" s="1515"/>
      <c r="F644" s="1515"/>
      <c r="G644" s="1515"/>
      <c r="H644" s="1515">
        <f t="shared" si="31"/>
        <v>0</v>
      </c>
      <c r="I644" s="1515"/>
    </row>
    <row r="645" spans="2:9">
      <c r="B645" s="1624">
        <v>5.4</v>
      </c>
      <c r="C645" s="1617" t="s">
        <v>778</v>
      </c>
      <c r="D645" s="1515">
        <f t="shared" si="30"/>
        <v>0</v>
      </c>
      <c r="E645" s="1515"/>
      <c r="F645" s="1515"/>
      <c r="G645" s="1515"/>
      <c r="H645" s="1515">
        <f t="shared" si="31"/>
        <v>0</v>
      </c>
      <c r="I645" s="1515"/>
    </row>
    <row r="646" spans="2:9">
      <c r="B646" s="1624">
        <v>5.5</v>
      </c>
      <c r="C646" s="1617" t="s">
        <v>779</v>
      </c>
      <c r="D646" s="1515">
        <f t="shared" si="30"/>
        <v>763152.43477999989</v>
      </c>
      <c r="E646" s="1515"/>
      <c r="F646" s="1515">
        <v>744080.51008456107</v>
      </c>
      <c r="G646" s="1515">
        <v>19071.924695438793</v>
      </c>
      <c r="H646" s="1515">
        <f t="shared" si="31"/>
        <v>763152.43477999989</v>
      </c>
      <c r="I646" s="1515"/>
    </row>
    <row r="647" spans="2:9">
      <c r="B647" s="1624"/>
      <c r="C647" s="1617" t="s">
        <v>172</v>
      </c>
      <c r="D647" s="1515">
        <f t="shared" si="30"/>
        <v>0</v>
      </c>
      <c r="E647" s="1515"/>
      <c r="F647" s="1515"/>
      <c r="G647" s="1515"/>
      <c r="H647" s="1515">
        <f t="shared" si="31"/>
        <v>0</v>
      </c>
      <c r="I647" s="1515"/>
    </row>
    <row r="648" spans="2:9">
      <c r="B648" s="1624"/>
      <c r="C648" s="1617" t="s">
        <v>780</v>
      </c>
      <c r="D648" s="1515">
        <f t="shared" si="30"/>
        <v>0</v>
      </c>
      <c r="E648" s="1515"/>
      <c r="F648" s="1515"/>
      <c r="G648" s="1515"/>
      <c r="H648" s="1515">
        <f t="shared" si="31"/>
        <v>0</v>
      </c>
      <c r="I648" s="1515"/>
    </row>
    <row r="649" spans="2:9">
      <c r="B649" s="1624"/>
      <c r="C649" s="1617"/>
      <c r="D649" s="1515">
        <f t="shared" si="30"/>
        <v>0</v>
      </c>
      <c r="E649" s="1515"/>
      <c r="F649" s="1515"/>
      <c r="G649" s="1515"/>
      <c r="H649" s="1515">
        <f t="shared" si="31"/>
        <v>0</v>
      </c>
      <c r="I649" s="1515"/>
    </row>
    <row r="650" spans="2:9">
      <c r="B650" s="2248">
        <v>6</v>
      </c>
      <c r="C650" s="1616" t="s">
        <v>781</v>
      </c>
      <c r="D650" s="1516">
        <f t="shared" si="30"/>
        <v>20451384.953073531</v>
      </c>
      <c r="E650" s="1516">
        <f>E639+E641</f>
        <v>340246.27713642194</v>
      </c>
      <c r="F650" s="1516">
        <f>F639+F641</f>
        <v>15445954.481382169</v>
      </c>
      <c r="G650" s="1516">
        <f>G639+G641</f>
        <v>4665184.194554938</v>
      </c>
      <c r="H650" s="1516">
        <f t="shared" si="31"/>
        <v>20111138.675937109</v>
      </c>
      <c r="I650" s="1516">
        <f>I639+I641</f>
        <v>0</v>
      </c>
    </row>
    <row r="651" spans="2:9">
      <c r="B651" s="1624"/>
      <c r="C651" s="1616"/>
      <c r="D651" s="1515">
        <f t="shared" si="30"/>
        <v>0</v>
      </c>
      <c r="E651" s="1515"/>
      <c r="F651" s="1515"/>
      <c r="G651" s="1515"/>
      <c r="H651" s="1515">
        <f t="shared" si="31"/>
        <v>0</v>
      </c>
      <c r="I651" s="1515"/>
    </row>
    <row r="652" spans="2:9">
      <c r="B652" s="1624">
        <v>7</v>
      </c>
      <c r="C652" s="1617" t="s">
        <v>782</v>
      </c>
      <c r="D652" s="1515">
        <f t="shared" si="30"/>
        <v>5924254.6186800022</v>
      </c>
      <c r="E652" s="1515"/>
      <c r="F652" s="1515">
        <v>5402123.0625661109</v>
      </c>
      <c r="G652" s="1515">
        <v>522131.55611389095</v>
      </c>
      <c r="H652" s="1515">
        <f t="shared" si="31"/>
        <v>5924254.6186800022</v>
      </c>
      <c r="I652" s="1515"/>
    </row>
    <row r="653" spans="2:9">
      <c r="B653" s="1624">
        <v>8</v>
      </c>
      <c r="C653" s="1617" t="s">
        <v>783</v>
      </c>
      <c r="D653" s="1515">
        <f t="shared" si="30"/>
        <v>-52587.96151999999</v>
      </c>
      <c r="E653" s="1515"/>
      <c r="F653" s="1515">
        <v>-7483.694344999999</v>
      </c>
      <c r="G653" s="1515">
        <v>-45104.267174999994</v>
      </c>
      <c r="H653" s="1515">
        <f t="shared" si="31"/>
        <v>-52587.96151999999</v>
      </c>
      <c r="I653" s="1515"/>
    </row>
    <row r="654" spans="2:9">
      <c r="B654" s="1624">
        <v>9</v>
      </c>
      <c r="C654" s="1617" t="s">
        <v>784</v>
      </c>
      <c r="D654" s="1515">
        <f t="shared" si="30"/>
        <v>0</v>
      </c>
      <c r="E654" s="1515"/>
      <c r="F654" s="1515"/>
      <c r="G654" s="1515"/>
      <c r="H654" s="1515">
        <f t="shared" si="31"/>
        <v>0</v>
      </c>
      <c r="I654" s="1515"/>
    </row>
    <row r="655" spans="2:9" ht="13.5" customHeight="1">
      <c r="B655" s="1624">
        <v>10</v>
      </c>
      <c r="C655" s="1621" t="s">
        <v>785</v>
      </c>
      <c r="D655" s="1515">
        <f t="shared" si="30"/>
        <v>0</v>
      </c>
      <c r="E655" s="1515"/>
      <c r="F655" s="1515"/>
      <c r="G655" s="1515"/>
      <c r="H655" s="1515">
        <f t="shared" si="31"/>
        <v>0</v>
      </c>
      <c r="I655" s="1515"/>
    </row>
    <row r="656" spans="2:9">
      <c r="B656" s="1624">
        <v>11</v>
      </c>
      <c r="C656" s="1617" t="s">
        <v>786</v>
      </c>
      <c r="D656" s="1515">
        <f t="shared" si="30"/>
        <v>5198389.7398152659</v>
      </c>
      <c r="E656" s="1515"/>
      <c r="F656" s="1515">
        <v>4519264.6114578173</v>
      </c>
      <c r="G656" s="1515">
        <v>679125.12835744862</v>
      </c>
      <c r="H656" s="1515">
        <f t="shared" si="31"/>
        <v>5198389.7398152659</v>
      </c>
      <c r="I656" s="1515"/>
    </row>
    <row r="657" spans="2:12">
      <c r="B657" s="2248">
        <v>12</v>
      </c>
      <c r="C657" s="1616" t="s">
        <v>787</v>
      </c>
      <c r="D657" s="1515">
        <f t="shared" si="30"/>
        <v>11070056.396975268</v>
      </c>
      <c r="E657" s="1515">
        <f>SUM(E652:E656)</f>
        <v>0</v>
      </c>
      <c r="F657" s="1515">
        <f>SUM(F652:F656)</f>
        <v>9913903.9796789289</v>
      </c>
      <c r="G657" s="1515">
        <f>SUM(G652:G656)</f>
        <v>1156152.4172963395</v>
      </c>
      <c r="H657" s="1515">
        <f t="shared" si="31"/>
        <v>11070056.396975268</v>
      </c>
      <c r="I657" s="1515">
        <f>SUM(I652:I656)</f>
        <v>0</v>
      </c>
    </row>
    <row r="658" spans="2:12">
      <c r="B658" s="1624"/>
      <c r="C658" s="1617"/>
      <c r="D658" s="1515">
        <f t="shared" si="30"/>
        <v>0</v>
      </c>
      <c r="E658" s="1515"/>
      <c r="F658" s="1515"/>
      <c r="G658" s="1515"/>
      <c r="H658" s="1515">
        <f t="shared" si="31"/>
        <v>0</v>
      </c>
      <c r="I658" s="1515"/>
    </row>
    <row r="659" spans="2:12" ht="25.5">
      <c r="B659" s="1624">
        <v>13</v>
      </c>
      <c r="C659" s="1621" t="s">
        <v>864</v>
      </c>
      <c r="D659" s="1515">
        <f t="shared" si="30"/>
        <v>1560526.058210003</v>
      </c>
      <c r="E659" s="1515"/>
      <c r="F659" s="1515">
        <v>990350.75542510988</v>
      </c>
      <c r="G659" s="1515">
        <v>570175.30278489308</v>
      </c>
      <c r="H659" s="1515">
        <f t="shared" si="31"/>
        <v>1560526.058210003</v>
      </c>
      <c r="I659" s="1515"/>
    </row>
    <row r="660" spans="2:12">
      <c r="B660" s="1624">
        <v>14</v>
      </c>
      <c r="C660" s="1617" t="s">
        <v>856</v>
      </c>
      <c r="D660" s="1515">
        <f t="shared" si="30"/>
        <v>0</v>
      </c>
      <c r="E660" s="1515"/>
      <c r="F660" s="1515"/>
      <c r="G660" s="1515"/>
      <c r="H660" s="1515">
        <f t="shared" si="31"/>
        <v>0</v>
      </c>
      <c r="I660" s="1515"/>
    </row>
    <row r="661" spans="2:12" ht="15.75" customHeight="1">
      <c r="B661" s="1624">
        <v>15</v>
      </c>
      <c r="C661" s="1621" t="s">
        <v>788</v>
      </c>
      <c r="D661" s="1515">
        <f t="shared" si="30"/>
        <v>3265076.7566000009</v>
      </c>
      <c r="E661" s="1515"/>
      <c r="F661" s="1515">
        <v>2595790.293037191</v>
      </c>
      <c r="G661" s="1515">
        <v>669286.46356280998</v>
      </c>
      <c r="H661" s="1515">
        <f t="shared" si="31"/>
        <v>3265076.7566000009</v>
      </c>
      <c r="I661" s="1515"/>
    </row>
    <row r="662" spans="2:12">
      <c r="B662" s="1624">
        <v>16</v>
      </c>
      <c r="C662" s="1617" t="s">
        <v>789</v>
      </c>
      <c r="D662" s="1515">
        <f t="shared" si="30"/>
        <v>0</v>
      </c>
      <c r="E662" s="1515"/>
      <c r="F662" s="1515"/>
      <c r="G662" s="1515"/>
      <c r="H662" s="1515">
        <f t="shared" si="31"/>
        <v>0</v>
      </c>
      <c r="I662" s="1515"/>
    </row>
    <row r="663" spans="2:12">
      <c r="B663" s="1624">
        <v>17</v>
      </c>
      <c r="C663" s="1617" t="s">
        <v>790</v>
      </c>
      <c r="D663" s="1515">
        <f t="shared" si="30"/>
        <v>10.082000000000001</v>
      </c>
      <c r="E663" s="1515"/>
      <c r="F663" s="1515">
        <v>8.2722818223638583</v>
      </c>
      <c r="G663" s="1515">
        <v>1.8097181776361426</v>
      </c>
      <c r="H663" s="1515">
        <f t="shared" si="31"/>
        <v>10.082000000000001</v>
      </c>
      <c r="I663" s="1515"/>
    </row>
    <row r="664" spans="2:12">
      <c r="B664" s="2248">
        <v>18</v>
      </c>
      <c r="C664" s="1616" t="s">
        <v>1066</v>
      </c>
      <c r="D664" s="1515">
        <f t="shared" si="30"/>
        <v>3265086.8386000008</v>
      </c>
      <c r="E664" s="1515">
        <f>SUM(E661:E663)</f>
        <v>0</v>
      </c>
      <c r="F664" s="1515">
        <f>SUM(F661:F663)</f>
        <v>2595798.5653190133</v>
      </c>
      <c r="G664" s="1515">
        <f>SUM(G661:G663)</f>
        <v>669288.27328098763</v>
      </c>
      <c r="H664" s="1515">
        <f t="shared" si="31"/>
        <v>3265086.8386000008</v>
      </c>
      <c r="I664" s="1515">
        <f>SUM(I661:I663)</f>
        <v>0</v>
      </c>
    </row>
    <row r="665" spans="2:12">
      <c r="B665" s="1624"/>
      <c r="C665" s="1616"/>
      <c r="D665" s="1515">
        <f t="shared" si="30"/>
        <v>0</v>
      </c>
      <c r="E665" s="1515"/>
      <c r="F665" s="1515"/>
      <c r="G665" s="1515"/>
      <c r="H665" s="1515">
        <f t="shared" si="31"/>
        <v>0</v>
      </c>
      <c r="I665" s="1515"/>
    </row>
    <row r="666" spans="2:12">
      <c r="B666" s="2249">
        <v>19</v>
      </c>
      <c r="C666" s="1616" t="s">
        <v>916</v>
      </c>
      <c r="D666" s="1515">
        <f t="shared" si="30"/>
        <v>4555715.6592882564</v>
      </c>
      <c r="E666" s="1515">
        <f>E650-E657-E659-E664</f>
        <v>340246.27713642194</v>
      </c>
      <c r="F666" s="1515">
        <f>F650-F657-F659-F664</f>
        <v>1945901.1809591171</v>
      </c>
      <c r="G666" s="1515">
        <f>G650-G657-G659-G664</f>
        <v>2269568.2011927175</v>
      </c>
      <c r="H666" s="1515">
        <f t="shared" si="31"/>
        <v>4215469.3821518347</v>
      </c>
      <c r="I666" s="1515">
        <f>I650-I657-I659-I664</f>
        <v>0</v>
      </c>
      <c r="K666" s="1300"/>
      <c r="L666" s="1300"/>
    </row>
    <row r="667" spans="2:12">
      <c r="B667" s="1628">
        <v>20</v>
      </c>
      <c r="C667" s="1617" t="s">
        <v>791</v>
      </c>
      <c r="D667" s="1515">
        <f t="shared" si="30"/>
        <v>-740738.91700000037</v>
      </c>
      <c r="E667" s="1515">
        <v>-66646.8761102711</v>
      </c>
      <c r="F667" s="1515">
        <v>-665957.85605409194</v>
      </c>
      <c r="G667" s="1515">
        <v>-8134.1848356372902</v>
      </c>
      <c r="H667" s="1515">
        <f t="shared" si="31"/>
        <v>-674092.04088972928</v>
      </c>
      <c r="I667" s="1515"/>
    </row>
    <row r="668" spans="2:12">
      <c r="B668" s="1624"/>
      <c r="C668" s="1617"/>
      <c r="D668" s="1515">
        <f t="shared" si="30"/>
        <v>0</v>
      </c>
      <c r="E668" s="1515"/>
      <c r="F668" s="1515"/>
      <c r="G668" s="1515"/>
      <c r="H668" s="1515">
        <f t="shared" si="31"/>
        <v>0</v>
      </c>
      <c r="I668" s="1515"/>
    </row>
    <row r="669" spans="2:12" ht="13.5" thickBot="1">
      <c r="B669" s="2250">
        <v>21</v>
      </c>
      <c r="C669" s="1622" t="s">
        <v>917</v>
      </c>
      <c r="D669" s="1518">
        <f t="shared" si="30"/>
        <v>3814976.7422882561</v>
      </c>
      <c r="E669" s="1518">
        <f>E666+E667</f>
        <v>273599.40102615085</v>
      </c>
      <c r="F669" s="1518">
        <f>F666+F667</f>
        <v>1279943.3249050253</v>
      </c>
      <c r="G669" s="1518">
        <f>G666+G667</f>
        <v>2261434.0163570801</v>
      </c>
      <c r="H669" s="1518">
        <f t="shared" si="31"/>
        <v>3541377.3412621054</v>
      </c>
      <c r="I669" s="1518">
        <f>I666-I667</f>
        <v>0</v>
      </c>
      <c r="K669" s="1300"/>
    </row>
    <row r="670" spans="2:12">
      <c r="B670" s="1510"/>
      <c r="C670" s="1310"/>
      <c r="D670" s="1310"/>
      <c r="E670" s="1310"/>
      <c r="F670" s="1310"/>
      <c r="G670" s="1310"/>
      <c r="H670" s="1310"/>
      <c r="I670" s="1310"/>
    </row>
    <row r="671" spans="2:12">
      <c r="B671" s="1510"/>
      <c r="C671" s="1310"/>
      <c r="D671" s="1310"/>
      <c r="E671" s="1310"/>
      <c r="F671" s="1310"/>
      <c r="G671" s="1310"/>
      <c r="H671" s="1310"/>
      <c r="I671" s="1310">
        <v>77</v>
      </c>
    </row>
    <row r="672" spans="2:12">
      <c r="B672" s="1510"/>
      <c r="C672" s="1310"/>
      <c r="D672" s="1310"/>
      <c r="E672" s="1310"/>
      <c r="F672" s="1310"/>
      <c r="G672" s="1310"/>
      <c r="H672" s="1310"/>
      <c r="I672" s="1310"/>
    </row>
    <row r="673" spans="2:9">
      <c r="B673" s="1510"/>
      <c r="C673" s="2579" t="s">
        <v>1085</v>
      </c>
      <c r="D673" s="2579"/>
      <c r="E673" s="2579"/>
      <c r="F673" s="2579"/>
      <c r="G673" s="1310"/>
      <c r="H673" s="1310"/>
      <c r="I673" s="1310"/>
    </row>
    <row r="674" spans="2:9" ht="13.5" thickBot="1">
      <c r="B674" s="1510"/>
      <c r="C674" s="2117"/>
      <c r="D674" s="2117"/>
      <c r="E674" s="2117"/>
      <c r="F674" s="2117"/>
      <c r="G674" s="1310"/>
      <c r="H674" s="1310"/>
      <c r="I674" s="1310"/>
    </row>
    <row r="675" spans="2:9" ht="15.75" customHeight="1" thickBot="1">
      <c r="B675" s="2535" t="s">
        <v>460</v>
      </c>
      <c r="C675" s="2536"/>
      <c r="D675" s="1310"/>
      <c r="E675" s="1310"/>
      <c r="F675" s="1310"/>
      <c r="G675" s="1310"/>
      <c r="H675" s="1982"/>
      <c r="I675" s="2118" t="s">
        <v>885</v>
      </c>
    </row>
    <row r="676" spans="2:9" ht="17.25" customHeight="1" thickBot="1">
      <c r="B676" s="2580" t="s">
        <v>863</v>
      </c>
      <c r="C676" s="2582"/>
      <c r="D676" s="2563" t="s">
        <v>719</v>
      </c>
      <c r="E676" s="2537" t="s">
        <v>771</v>
      </c>
      <c r="F676" s="2541" t="s">
        <v>865</v>
      </c>
      <c r="G676" s="2541"/>
      <c r="H676" s="2541"/>
      <c r="I676" s="2542"/>
    </row>
    <row r="677" spans="2:9" ht="17.25" customHeight="1" thickBot="1">
      <c r="B677" s="2588"/>
      <c r="C677" s="2583"/>
      <c r="D677" s="2564"/>
      <c r="E677" s="2538"/>
      <c r="F677" s="2605" t="s">
        <v>772</v>
      </c>
      <c r="G677" s="2585"/>
      <c r="H677" s="2611"/>
      <c r="I677" s="2608" t="s">
        <v>866</v>
      </c>
    </row>
    <row r="678" spans="2:9" ht="39.75" customHeight="1" thickBot="1">
      <c r="B678" s="2588"/>
      <c r="C678" s="2583"/>
      <c r="D678" s="2565"/>
      <c r="E678" s="2539"/>
      <c r="F678" s="1639" t="s">
        <v>723</v>
      </c>
      <c r="G678" s="1632" t="s">
        <v>724</v>
      </c>
      <c r="H678" s="1639" t="s">
        <v>2</v>
      </c>
      <c r="I678" s="2609"/>
    </row>
    <row r="679" spans="2:9" ht="17.25" customHeight="1" thickBot="1">
      <c r="B679" s="2588"/>
      <c r="C679" s="2583"/>
      <c r="D679" s="2215">
        <v>1</v>
      </c>
      <c r="E679" s="2555">
        <v>2</v>
      </c>
      <c r="F679" s="2603">
        <v>3</v>
      </c>
      <c r="G679" s="2555">
        <v>4</v>
      </c>
      <c r="H679" s="2217">
        <v>5</v>
      </c>
      <c r="I679" s="2555">
        <v>6</v>
      </c>
    </row>
    <row r="680" spans="2:9" ht="13.5" thickBot="1">
      <c r="B680" s="2589"/>
      <c r="C680" s="2583"/>
      <c r="D680" s="2216" t="s">
        <v>867</v>
      </c>
      <c r="E680" s="2557"/>
      <c r="F680" s="2604"/>
      <c r="G680" s="2557"/>
      <c r="H680" s="2219" t="s">
        <v>729</v>
      </c>
      <c r="I680" s="2557"/>
    </row>
    <row r="681" spans="2:9">
      <c r="B681" s="1623">
        <v>1</v>
      </c>
      <c r="C681" s="1616" t="s">
        <v>165</v>
      </c>
      <c r="D681" s="1626">
        <f>E681+H681+I681</f>
        <v>367637</v>
      </c>
      <c r="E681" s="1515"/>
      <c r="F681" s="1515">
        <v>-8406</v>
      </c>
      <c r="G681" s="1515">
        <v>376043</v>
      </c>
      <c r="H681" s="1626">
        <f>G681+F681</f>
        <v>367637</v>
      </c>
      <c r="I681" s="1515"/>
    </row>
    <row r="682" spans="2:9">
      <c r="B682" s="1624"/>
      <c r="C682" s="1617"/>
      <c r="D682" s="1515">
        <f t="shared" ref="D682:D717" si="32">E682+H682+I682</f>
        <v>0</v>
      </c>
      <c r="E682" s="1515"/>
      <c r="F682" s="1515"/>
      <c r="G682" s="1515"/>
      <c r="H682" s="1515">
        <f t="shared" ref="H682:H717" si="33">G682+F682</f>
        <v>0</v>
      </c>
      <c r="I682" s="1515"/>
    </row>
    <row r="683" spans="2:9">
      <c r="B683" s="1624">
        <v>2</v>
      </c>
      <c r="C683" s="1618" t="s">
        <v>773</v>
      </c>
      <c r="D683" s="1515">
        <f t="shared" si="32"/>
        <v>43291</v>
      </c>
      <c r="E683" s="1515"/>
      <c r="F683" s="1515">
        <v>994</v>
      </c>
      <c r="G683" s="1515">
        <v>42297</v>
      </c>
      <c r="H683" s="1515">
        <f t="shared" si="33"/>
        <v>43291</v>
      </c>
      <c r="I683" s="1515"/>
    </row>
    <row r="684" spans="2:9">
      <c r="B684" s="1624"/>
      <c r="C684" s="1618"/>
      <c r="D684" s="1515">
        <f t="shared" si="32"/>
        <v>0</v>
      </c>
      <c r="E684" s="1515"/>
      <c r="F684" s="1515"/>
      <c r="G684" s="1515"/>
      <c r="H684" s="1515">
        <f t="shared" si="33"/>
        <v>0</v>
      </c>
      <c r="I684" s="1515"/>
    </row>
    <row r="685" spans="2:9" ht="14.25" customHeight="1">
      <c r="B685" s="1624">
        <v>3</v>
      </c>
      <c r="C685" s="1619" t="s">
        <v>774</v>
      </c>
      <c r="D685" s="1515">
        <f t="shared" si="32"/>
        <v>0</v>
      </c>
      <c r="E685" s="1515"/>
      <c r="F685" s="1515">
        <v>0</v>
      </c>
      <c r="G685" s="1515">
        <v>0</v>
      </c>
      <c r="H685" s="1515">
        <f t="shared" si="33"/>
        <v>0</v>
      </c>
      <c r="I685" s="1515"/>
    </row>
    <row r="686" spans="2:9">
      <c r="B686" s="1624"/>
      <c r="C686" s="1617"/>
      <c r="D686" s="1515">
        <f t="shared" si="32"/>
        <v>0</v>
      </c>
      <c r="E686" s="1515"/>
      <c r="F686" s="1515"/>
      <c r="G686" s="1515"/>
      <c r="H686" s="1515">
        <f t="shared" si="33"/>
        <v>0</v>
      </c>
      <c r="I686" s="1515"/>
    </row>
    <row r="687" spans="2:9">
      <c r="B687" s="2248">
        <v>4</v>
      </c>
      <c r="C687" s="1620" t="s">
        <v>915</v>
      </c>
      <c r="D687" s="1516">
        <f t="shared" si="32"/>
        <v>324346</v>
      </c>
      <c r="E687" s="1516">
        <f>E681-E683+E685</f>
        <v>0</v>
      </c>
      <c r="F687" s="1516">
        <f>F681-F683+F685</f>
        <v>-9400</v>
      </c>
      <c r="G687" s="1516">
        <f>G681-G683+G685</f>
        <v>333746</v>
      </c>
      <c r="H687" s="1516">
        <f t="shared" si="33"/>
        <v>324346</v>
      </c>
      <c r="I687" s="1516">
        <f>I681-I683+I685</f>
        <v>0</v>
      </c>
    </row>
    <row r="688" spans="2:9">
      <c r="B688" s="1624"/>
      <c r="C688" s="1620"/>
      <c r="D688" s="1515">
        <f t="shared" si="32"/>
        <v>0</v>
      </c>
      <c r="E688" s="1515"/>
      <c r="F688" s="1515"/>
      <c r="G688" s="1515"/>
      <c r="H688" s="1515">
        <f t="shared" si="33"/>
        <v>0</v>
      </c>
      <c r="I688" s="1515"/>
    </row>
    <row r="689" spans="2:9">
      <c r="B689" s="1624">
        <v>5</v>
      </c>
      <c r="C689" s="1620" t="s">
        <v>775</v>
      </c>
      <c r="D689" s="1515">
        <f t="shared" si="32"/>
        <v>146163</v>
      </c>
      <c r="E689" s="1515">
        <f>SUM(E690:E694)</f>
        <v>85066</v>
      </c>
      <c r="F689" s="1515">
        <f>SUM(F690:F694)</f>
        <v>6194</v>
      </c>
      <c r="G689" s="1515">
        <f>SUM(G690:G694)</f>
        <v>54903</v>
      </c>
      <c r="H689" s="1515">
        <f t="shared" si="33"/>
        <v>61097</v>
      </c>
      <c r="I689" s="1515">
        <f>SUM(I690:I694)</f>
        <v>0</v>
      </c>
    </row>
    <row r="690" spans="2:9">
      <c r="B690" s="1624">
        <v>5.0999999999999996</v>
      </c>
      <c r="C690" s="1617" t="s">
        <v>310</v>
      </c>
      <c r="D690" s="1515">
        <f t="shared" si="32"/>
        <v>156271</v>
      </c>
      <c r="E690" s="1515">
        <v>83472</v>
      </c>
      <c r="F690" s="1515">
        <v>3221</v>
      </c>
      <c r="G690" s="1515">
        <v>69578</v>
      </c>
      <c r="H690" s="1515">
        <f t="shared" si="33"/>
        <v>72799</v>
      </c>
      <c r="I690" s="1515"/>
    </row>
    <row r="691" spans="2:9">
      <c r="B691" s="1624">
        <v>5.2</v>
      </c>
      <c r="C691" s="1617" t="s">
        <v>776</v>
      </c>
      <c r="D691" s="1515">
        <f t="shared" si="32"/>
        <v>36702</v>
      </c>
      <c r="E691" s="1515">
        <v>1594</v>
      </c>
      <c r="F691" s="1515">
        <v>2973</v>
      </c>
      <c r="G691" s="1515">
        <v>32135</v>
      </c>
      <c r="H691" s="1515">
        <f t="shared" si="33"/>
        <v>35108</v>
      </c>
      <c r="I691" s="1515"/>
    </row>
    <row r="692" spans="2:9">
      <c r="B692" s="1624">
        <v>5.3</v>
      </c>
      <c r="C692" s="1617" t="s">
        <v>777</v>
      </c>
      <c r="D692" s="1515">
        <f t="shared" si="32"/>
        <v>0</v>
      </c>
      <c r="E692" s="1515"/>
      <c r="F692" s="1515"/>
      <c r="G692" s="1515"/>
      <c r="H692" s="1515">
        <f t="shared" si="33"/>
        <v>0</v>
      </c>
      <c r="I692" s="1515"/>
    </row>
    <row r="693" spans="2:9">
      <c r="B693" s="1624">
        <v>5.4</v>
      </c>
      <c r="C693" s="1617" t="s">
        <v>778</v>
      </c>
      <c r="D693" s="1515">
        <f t="shared" si="32"/>
        <v>-46810</v>
      </c>
      <c r="E693" s="1515"/>
      <c r="F693" s="1515"/>
      <c r="G693" s="1515">
        <v>-46810</v>
      </c>
      <c r="H693" s="1515">
        <f t="shared" si="33"/>
        <v>-46810</v>
      </c>
      <c r="I693" s="1515"/>
    </row>
    <row r="694" spans="2:9">
      <c r="B694" s="1624">
        <v>5.5</v>
      </c>
      <c r="C694" s="1617" t="s">
        <v>779</v>
      </c>
      <c r="D694" s="1515">
        <f t="shared" si="32"/>
        <v>0</v>
      </c>
      <c r="E694" s="1515"/>
      <c r="F694" s="1515"/>
      <c r="G694" s="1515"/>
      <c r="H694" s="1515">
        <f t="shared" si="33"/>
        <v>0</v>
      </c>
      <c r="I694" s="1515"/>
    </row>
    <row r="695" spans="2:9">
      <c r="B695" s="1624"/>
      <c r="C695" s="1617" t="s">
        <v>172</v>
      </c>
      <c r="D695" s="1515">
        <f t="shared" si="32"/>
        <v>0</v>
      </c>
      <c r="E695" s="1515"/>
      <c r="F695" s="1515"/>
      <c r="G695" s="1515"/>
      <c r="H695" s="1515">
        <f t="shared" si="33"/>
        <v>0</v>
      </c>
      <c r="I695" s="1515"/>
    </row>
    <row r="696" spans="2:9">
      <c r="B696" s="1624"/>
      <c r="C696" s="1617" t="s">
        <v>780</v>
      </c>
      <c r="D696" s="1515">
        <f t="shared" si="32"/>
        <v>0</v>
      </c>
      <c r="E696" s="1515"/>
      <c r="F696" s="1515"/>
      <c r="G696" s="1515"/>
      <c r="H696" s="1515">
        <f t="shared" si="33"/>
        <v>0</v>
      </c>
      <c r="I696" s="1515"/>
    </row>
    <row r="697" spans="2:9">
      <c r="B697" s="1624"/>
      <c r="C697" s="1617"/>
      <c r="D697" s="1515">
        <f t="shared" si="32"/>
        <v>0</v>
      </c>
      <c r="E697" s="1515"/>
      <c r="F697" s="1515"/>
      <c r="G697" s="1515"/>
      <c r="H697" s="1515">
        <f t="shared" si="33"/>
        <v>0</v>
      </c>
      <c r="I697" s="1515"/>
    </row>
    <row r="698" spans="2:9">
      <c r="B698" s="2248">
        <v>6</v>
      </c>
      <c r="C698" s="1616" t="s">
        <v>781</v>
      </c>
      <c r="D698" s="1516">
        <f t="shared" si="32"/>
        <v>470509</v>
      </c>
      <c r="E698" s="1516">
        <f>E687+E689</f>
        <v>85066</v>
      </c>
      <c r="F698" s="1516">
        <f>F687+F689</f>
        <v>-3206</v>
      </c>
      <c r="G698" s="1516">
        <f>G687+G689</f>
        <v>388649</v>
      </c>
      <c r="H698" s="1516">
        <f t="shared" si="33"/>
        <v>385443</v>
      </c>
      <c r="I698" s="1516">
        <f>I687+I689</f>
        <v>0</v>
      </c>
    </row>
    <row r="699" spans="2:9">
      <c r="B699" s="1624"/>
      <c r="C699" s="1616"/>
      <c r="D699" s="1515">
        <f t="shared" si="32"/>
        <v>0</v>
      </c>
      <c r="E699" s="1515"/>
      <c r="F699" s="1515"/>
      <c r="G699" s="1515"/>
      <c r="H699" s="1515">
        <f t="shared" si="33"/>
        <v>0</v>
      </c>
      <c r="I699" s="1515"/>
    </row>
    <row r="700" spans="2:9">
      <c r="B700" s="1624">
        <v>7</v>
      </c>
      <c r="C700" s="1617" t="s">
        <v>782</v>
      </c>
      <c r="D700" s="1515">
        <f t="shared" si="32"/>
        <v>124855</v>
      </c>
      <c r="E700" s="1515"/>
      <c r="F700" s="1515">
        <v>26668</v>
      </c>
      <c r="G700" s="1515">
        <v>98187</v>
      </c>
      <c r="H700" s="1515">
        <f t="shared" si="33"/>
        <v>124855</v>
      </c>
      <c r="I700" s="1515"/>
    </row>
    <row r="701" spans="2:9">
      <c r="B701" s="1624">
        <v>8</v>
      </c>
      <c r="C701" s="1617" t="s">
        <v>783</v>
      </c>
      <c r="D701" s="1515">
        <f t="shared" si="32"/>
        <v>-25759</v>
      </c>
      <c r="E701" s="1515"/>
      <c r="F701" s="1515">
        <v>-5502</v>
      </c>
      <c r="G701" s="1515">
        <v>-20257</v>
      </c>
      <c r="H701" s="1515">
        <f t="shared" si="33"/>
        <v>-25759</v>
      </c>
      <c r="I701" s="1515"/>
    </row>
    <row r="702" spans="2:9">
      <c r="B702" s="1624">
        <v>9</v>
      </c>
      <c r="C702" s="1617" t="s">
        <v>784</v>
      </c>
      <c r="D702" s="1515">
        <f t="shared" si="32"/>
        <v>-15911</v>
      </c>
      <c r="E702" s="1515"/>
      <c r="F702" s="1515">
        <v>-3718</v>
      </c>
      <c r="G702" s="1515">
        <v>-12193</v>
      </c>
      <c r="H702" s="1515">
        <f t="shared" si="33"/>
        <v>-15911</v>
      </c>
      <c r="I702" s="1515"/>
    </row>
    <row r="703" spans="2:9" ht="13.5" customHeight="1">
      <c r="B703" s="1624">
        <v>10</v>
      </c>
      <c r="C703" s="1621" t="s">
        <v>785</v>
      </c>
      <c r="D703" s="1515">
        <f t="shared" si="32"/>
        <v>-467</v>
      </c>
      <c r="E703" s="1515"/>
      <c r="F703" s="1515"/>
      <c r="G703" s="1515">
        <v>-467</v>
      </c>
      <c r="H703" s="1515">
        <f t="shared" si="33"/>
        <v>-467</v>
      </c>
      <c r="I703" s="1515"/>
    </row>
    <row r="704" spans="2:9">
      <c r="B704" s="1624">
        <v>11</v>
      </c>
      <c r="C704" s="1617" t="s">
        <v>786</v>
      </c>
      <c r="D704" s="1515">
        <f t="shared" si="32"/>
        <v>0</v>
      </c>
      <c r="E704" s="1515"/>
      <c r="F704" s="1515">
        <v>0</v>
      </c>
      <c r="G704" s="1515">
        <v>0</v>
      </c>
      <c r="H704" s="1515">
        <f t="shared" si="33"/>
        <v>0</v>
      </c>
      <c r="I704" s="1515"/>
    </row>
    <row r="705" spans="2:12">
      <c r="B705" s="2248">
        <v>12</v>
      </c>
      <c r="C705" s="1616" t="s">
        <v>787</v>
      </c>
      <c r="D705" s="1515">
        <f t="shared" si="32"/>
        <v>82718</v>
      </c>
      <c r="E705" s="1515">
        <f>SUM(E700:E704)</f>
        <v>0</v>
      </c>
      <c r="F705" s="1515">
        <f>SUM(F700:F704)</f>
        <v>17448</v>
      </c>
      <c r="G705" s="1515">
        <f>SUM(G700:G704)</f>
        <v>65270</v>
      </c>
      <c r="H705" s="1515">
        <f t="shared" si="33"/>
        <v>82718</v>
      </c>
      <c r="I705" s="1515">
        <f>SUM(I700:I704)</f>
        <v>0</v>
      </c>
    </row>
    <row r="706" spans="2:12">
      <c r="B706" s="1624"/>
      <c r="C706" s="1617"/>
      <c r="D706" s="1515">
        <f t="shared" si="32"/>
        <v>0</v>
      </c>
      <c r="E706" s="1515"/>
      <c r="F706" s="1515"/>
      <c r="G706" s="1515"/>
      <c r="H706" s="1515">
        <f t="shared" si="33"/>
        <v>0</v>
      </c>
      <c r="I706" s="1515"/>
    </row>
    <row r="707" spans="2:12" ht="25.5">
      <c r="B707" s="1624">
        <v>13</v>
      </c>
      <c r="C707" s="1621" t="s">
        <v>864</v>
      </c>
      <c r="D707" s="1515">
        <f t="shared" si="32"/>
        <v>16951</v>
      </c>
      <c r="E707" s="1515"/>
      <c r="F707" s="1515">
        <v>1443</v>
      </c>
      <c r="G707" s="1515">
        <v>15508</v>
      </c>
      <c r="H707" s="1515">
        <f t="shared" si="33"/>
        <v>16951</v>
      </c>
      <c r="I707" s="1515"/>
    </row>
    <row r="708" spans="2:12">
      <c r="B708" s="1624">
        <v>14</v>
      </c>
      <c r="C708" s="1617" t="s">
        <v>856</v>
      </c>
      <c r="D708" s="1515">
        <f t="shared" si="32"/>
        <v>0</v>
      </c>
      <c r="E708" s="1515"/>
      <c r="F708" s="1515"/>
      <c r="G708" s="1515"/>
      <c r="H708" s="1515">
        <f t="shared" si="33"/>
        <v>0</v>
      </c>
      <c r="I708" s="1515"/>
    </row>
    <row r="709" spans="2:12" ht="15.75" customHeight="1">
      <c r="B709" s="1624">
        <v>15</v>
      </c>
      <c r="C709" s="1621" t="s">
        <v>788</v>
      </c>
      <c r="D709" s="1515">
        <f t="shared" si="32"/>
        <v>189995</v>
      </c>
      <c r="E709" s="1515">
        <v>37843</v>
      </c>
      <c r="F709" s="1515">
        <v>12908</v>
      </c>
      <c r="G709" s="1515">
        <v>139244</v>
      </c>
      <c r="H709" s="1515">
        <f t="shared" si="33"/>
        <v>152152</v>
      </c>
      <c r="I709" s="1515"/>
    </row>
    <row r="710" spans="2:12">
      <c r="B710" s="1624">
        <v>16</v>
      </c>
      <c r="C710" s="1617" t="s">
        <v>789</v>
      </c>
      <c r="D710" s="1515">
        <f t="shared" si="32"/>
        <v>0</v>
      </c>
      <c r="E710" s="1515"/>
      <c r="F710" s="1515"/>
      <c r="G710" s="1515"/>
      <c r="H710" s="1515">
        <f t="shared" si="33"/>
        <v>0</v>
      </c>
      <c r="I710" s="1515"/>
    </row>
    <row r="711" spans="2:12">
      <c r="B711" s="1624">
        <v>17</v>
      </c>
      <c r="C711" s="1617" t="s">
        <v>790</v>
      </c>
      <c r="D711" s="1515">
        <f t="shared" si="32"/>
        <v>4254</v>
      </c>
      <c r="E711" s="1515"/>
      <c r="F711" s="1515">
        <v>362</v>
      </c>
      <c r="G711" s="1515">
        <v>3892</v>
      </c>
      <c r="H711" s="1515">
        <f t="shared" si="33"/>
        <v>4254</v>
      </c>
      <c r="I711" s="1515"/>
    </row>
    <row r="712" spans="2:12">
      <c r="B712" s="2248">
        <v>18</v>
      </c>
      <c r="C712" s="1616" t="s">
        <v>1066</v>
      </c>
      <c r="D712" s="1515">
        <f t="shared" si="32"/>
        <v>194249</v>
      </c>
      <c r="E712" s="1515">
        <f>SUM(E709:E711)</f>
        <v>37843</v>
      </c>
      <c r="F712" s="1515">
        <f>SUM(F709:F711)</f>
        <v>13270</v>
      </c>
      <c r="G712" s="1515">
        <f>SUM(G709:G711)</f>
        <v>143136</v>
      </c>
      <c r="H712" s="1515">
        <f t="shared" si="33"/>
        <v>156406</v>
      </c>
      <c r="I712" s="1515">
        <f>SUM(I709:I711)</f>
        <v>0</v>
      </c>
    </row>
    <row r="713" spans="2:12">
      <c r="B713" s="1624"/>
      <c r="C713" s="1616"/>
      <c r="D713" s="1515">
        <f t="shared" si="32"/>
        <v>0</v>
      </c>
      <c r="E713" s="1515"/>
      <c r="F713" s="1515"/>
      <c r="G713" s="1515"/>
      <c r="H713" s="1515">
        <f t="shared" si="33"/>
        <v>0</v>
      </c>
      <c r="I713" s="1515"/>
    </row>
    <row r="714" spans="2:12">
      <c r="B714" s="2249">
        <v>19</v>
      </c>
      <c r="C714" s="1616" t="s">
        <v>916</v>
      </c>
      <c r="D714" s="1515">
        <f t="shared" si="32"/>
        <v>176591</v>
      </c>
      <c r="E714" s="1515">
        <f>E698-E705-E707-E712</f>
        <v>47223</v>
      </c>
      <c r="F714" s="1515">
        <f>F698-F705-F707-F712</f>
        <v>-35367</v>
      </c>
      <c r="G714" s="1515">
        <f>G698-G705-G707-G712</f>
        <v>164735</v>
      </c>
      <c r="H714" s="1515">
        <f t="shared" si="33"/>
        <v>129368</v>
      </c>
      <c r="I714" s="1515">
        <f>I698-I705-I707-I712</f>
        <v>0</v>
      </c>
      <c r="K714" s="1300"/>
      <c r="L714" s="1300"/>
    </row>
    <row r="715" spans="2:12">
      <c r="B715" s="1628">
        <v>20</v>
      </c>
      <c r="C715" s="1617" t="s">
        <v>791</v>
      </c>
      <c r="D715" s="1515">
        <f t="shared" si="32"/>
        <v>0</v>
      </c>
      <c r="E715" s="1515"/>
      <c r="F715" s="1515"/>
      <c r="G715" s="1515"/>
      <c r="H715" s="1515">
        <f t="shared" si="33"/>
        <v>0</v>
      </c>
      <c r="I715" s="1515"/>
    </row>
    <row r="716" spans="2:12">
      <c r="B716" s="1624"/>
      <c r="C716" s="1617"/>
      <c r="D716" s="1515">
        <f t="shared" si="32"/>
        <v>0</v>
      </c>
      <c r="E716" s="1515"/>
      <c r="F716" s="1515"/>
      <c r="G716" s="1515"/>
      <c r="H716" s="1515">
        <f t="shared" si="33"/>
        <v>0</v>
      </c>
      <c r="I716" s="1515"/>
    </row>
    <row r="717" spans="2:12" ht="13.5" thickBot="1">
      <c r="B717" s="2250">
        <v>21</v>
      </c>
      <c r="C717" s="1622" t="s">
        <v>917</v>
      </c>
      <c r="D717" s="1518">
        <f t="shared" si="32"/>
        <v>176591</v>
      </c>
      <c r="E717" s="1518">
        <f>E714-E715</f>
        <v>47223</v>
      </c>
      <c r="F717" s="1518">
        <f>F714-F715</f>
        <v>-35367</v>
      </c>
      <c r="G717" s="1518">
        <f>G714-G715</f>
        <v>164735</v>
      </c>
      <c r="H717" s="1518">
        <f t="shared" si="33"/>
        <v>129368</v>
      </c>
      <c r="I717" s="1518">
        <f>I714-I715</f>
        <v>0</v>
      </c>
    </row>
    <row r="718" spans="2:12">
      <c r="B718" s="1510"/>
      <c r="C718" s="1310"/>
      <c r="D718" s="1310"/>
      <c r="E718" s="1310"/>
      <c r="F718" s="1310"/>
      <c r="G718" s="1310"/>
      <c r="H718" s="1310"/>
      <c r="I718" s="1310"/>
    </row>
    <row r="719" spans="2:12">
      <c r="B719" s="1510"/>
      <c r="C719" s="1310"/>
      <c r="D719" s="1310"/>
      <c r="E719" s="1310"/>
      <c r="F719" s="1310"/>
      <c r="G719" s="1310"/>
      <c r="H719" s="1310"/>
      <c r="I719" s="1310">
        <v>78</v>
      </c>
    </row>
    <row r="720" spans="2:12">
      <c r="B720" s="1510"/>
      <c r="C720" s="1310"/>
      <c r="D720" s="1310"/>
      <c r="E720" s="1310"/>
      <c r="F720" s="1310"/>
      <c r="G720" s="1310"/>
      <c r="H720" s="1310"/>
      <c r="I720" s="1310"/>
    </row>
    <row r="721" spans="2:9">
      <c r="B721" s="1510"/>
      <c r="C721" s="2579" t="s">
        <v>1085</v>
      </c>
      <c r="D721" s="2579"/>
      <c r="E721" s="2579"/>
      <c r="F721" s="2579"/>
      <c r="G721" s="1310"/>
      <c r="H721" s="1310"/>
      <c r="I721" s="1310"/>
    </row>
    <row r="722" spans="2:9" ht="13.5" thickBot="1">
      <c r="B722" s="1510"/>
      <c r="C722" s="2117"/>
      <c r="D722" s="2117"/>
      <c r="E722" s="2117"/>
      <c r="F722" s="2117"/>
      <c r="G722" s="1310"/>
      <c r="H722" s="1310"/>
      <c r="I722" s="1310"/>
    </row>
    <row r="723" spans="2:9" ht="15.75" customHeight="1" thickBot="1">
      <c r="B723" s="2535" t="s">
        <v>680</v>
      </c>
      <c r="C723" s="2536"/>
      <c r="D723" s="1310"/>
      <c r="E723" s="1310"/>
      <c r="F723" s="1310"/>
      <c r="G723" s="1310"/>
      <c r="H723" s="1982"/>
      <c r="I723" s="2118" t="s">
        <v>885</v>
      </c>
    </row>
    <row r="724" spans="2:9" ht="17.25" customHeight="1" thickBot="1">
      <c r="B724" s="2580" t="s">
        <v>863</v>
      </c>
      <c r="C724" s="2582"/>
      <c r="D724" s="2563" t="s">
        <v>719</v>
      </c>
      <c r="E724" s="2537" t="s">
        <v>771</v>
      </c>
      <c r="F724" s="2541" t="s">
        <v>865</v>
      </c>
      <c r="G724" s="2541"/>
      <c r="H724" s="2541"/>
      <c r="I724" s="2542"/>
    </row>
    <row r="725" spans="2:9" ht="17.25" customHeight="1" thickBot="1">
      <c r="B725" s="2581"/>
      <c r="C725" s="2583"/>
      <c r="D725" s="2564"/>
      <c r="E725" s="2538"/>
      <c r="F725" s="2605" t="s">
        <v>772</v>
      </c>
      <c r="G725" s="2585"/>
      <c r="H725" s="2611"/>
      <c r="I725" s="2608" t="s">
        <v>866</v>
      </c>
    </row>
    <row r="726" spans="2:9" ht="39.75" customHeight="1" thickBot="1">
      <c r="B726" s="2581"/>
      <c r="C726" s="2583"/>
      <c r="D726" s="2565"/>
      <c r="E726" s="2539"/>
      <c r="F726" s="1639" t="s">
        <v>723</v>
      </c>
      <c r="G726" s="1632" t="s">
        <v>724</v>
      </c>
      <c r="H726" s="1639" t="s">
        <v>2</v>
      </c>
      <c r="I726" s="2609"/>
    </row>
    <row r="727" spans="2:9" ht="17.25" customHeight="1" thickBot="1">
      <c r="B727" s="2581"/>
      <c r="C727" s="2583"/>
      <c r="D727" s="2215">
        <v>1</v>
      </c>
      <c r="E727" s="2555">
        <v>2</v>
      </c>
      <c r="F727" s="2603">
        <v>3</v>
      </c>
      <c r="G727" s="2555">
        <v>4</v>
      </c>
      <c r="H727" s="2217">
        <v>5</v>
      </c>
      <c r="I727" s="2555">
        <v>6</v>
      </c>
    </row>
    <row r="728" spans="2:9" ht="13.5" thickBot="1">
      <c r="B728" s="2610"/>
      <c r="C728" s="2583"/>
      <c r="D728" s="2216" t="s">
        <v>867</v>
      </c>
      <c r="E728" s="2557"/>
      <c r="F728" s="2604"/>
      <c r="G728" s="2557"/>
      <c r="H728" s="2219" t="s">
        <v>729</v>
      </c>
      <c r="I728" s="2557"/>
    </row>
    <row r="729" spans="2:9">
      <c r="B729" s="1623">
        <v>1</v>
      </c>
      <c r="C729" s="1616" t="s">
        <v>165</v>
      </c>
      <c r="D729" s="1626">
        <f>E729+H729+I729</f>
        <v>8270751</v>
      </c>
      <c r="E729" s="1515"/>
      <c r="F729" s="1515">
        <v>753700</v>
      </c>
      <c r="G729" s="1515">
        <v>7224491</v>
      </c>
      <c r="H729" s="1626">
        <f>G729+F729</f>
        <v>7978191</v>
      </c>
      <c r="I729" s="1515">
        <v>292560</v>
      </c>
    </row>
    <row r="730" spans="2:9">
      <c r="B730" s="1624"/>
      <c r="C730" s="1617"/>
      <c r="D730" s="1515">
        <f t="shared" ref="D730:D765" si="34">E730+H730+I730</f>
        <v>0</v>
      </c>
      <c r="E730" s="1515"/>
      <c r="F730" s="1515"/>
      <c r="G730" s="1515"/>
      <c r="H730" s="1515">
        <f t="shared" ref="H730:H765" si="35">G730+F730</f>
        <v>0</v>
      </c>
      <c r="I730" s="1515">
        <v>0</v>
      </c>
    </row>
    <row r="731" spans="2:9">
      <c r="B731" s="1624">
        <v>2</v>
      </c>
      <c r="C731" s="1618" t="s">
        <v>773</v>
      </c>
      <c r="D731" s="1515">
        <f t="shared" si="34"/>
        <v>423857</v>
      </c>
      <c r="E731" s="1515"/>
      <c r="F731" s="1515">
        <v>39936</v>
      </c>
      <c r="G731" s="1515">
        <v>382806</v>
      </c>
      <c r="H731" s="1515">
        <f t="shared" si="35"/>
        <v>422742</v>
      </c>
      <c r="I731" s="1515">
        <v>1115</v>
      </c>
    </row>
    <row r="732" spans="2:9">
      <c r="B732" s="1624"/>
      <c r="C732" s="1618"/>
      <c r="D732" s="1515">
        <f t="shared" si="34"/>
        <v>0</v>
      </c>
      <c r="E732" s="1515"/>
      <c r="F732" s="1515"/>
      <c r="G732" s="1515"/>
      <c r="H732" s="1515">
        <f t="shared" si="35"/>
        <v>0</v>
      </c>
      <c r="I732" s="1515">
        <v>0</v>
      </c>
    </row>
    <row r="733" spans="2:9" ht="14.25" customHeight="1">
      <c r="B733" s="1624">
        <v>3</v>
      </c>
      <c r="C733" s="1619" t="s">
        <v>774</v>
      </c>
      <c r="D733" s="1515">
        <f t="shared" si="34"/>
        <v>0</v>
      </c>
      <c r="E733" s="1515"/>
      <c r="F733" s="1515"/>
      <c r="G733" s="1515"/>
      <c r="H733" s="1515">
        <f t="shared" si="35"/>
        <v>0</v>
      </c>
      <c r="I733" s="1515">
        <v>0</v>
      </c>
    </row>
    <row r="734" spans="2:9">
      <c r="B734" s="1624"/>
      <c r="C734" s="1617"/>
      <c r="D734" s="1515">
        <f t="shared" si="34"/>
        <v>0</v>
      </c>
      <c r="E734" s="1515"/>
      <c r="F734" s="1515"/>
      <c r="G734" s="1515"/>
      <c r="H734" s="1515">
        <f t="shared" si="35"/>
        <v>0</v>
      </c>
      <c r="I734" s="1515"/>
    </row>
    <row r="735" spans="2:9">
      <c r="B735" s="2248">
        <v>4</v>
      </c>
      <c r="C735" s="1620" t="s">
        <v>915</v>
      </c>
      <c r="D735" s="1516">
        <f t="shared" si="34"/>
        <v>7846894</v>
      </c>
      <c r="E735" s="1516">
        <f>E729-E731+E733</f>
        <v>0</v>
      </c>
      <c r="F735" s="1516">
        <f>F729-F731+F733</f>
        <v>713764</v>
      </c>
      <c r="G735" s="1516">
        <f>G729-G731+G733</f>
        <v>6841685</v>
      </c>
      <c r="H735" s="1516">
        <f t="shared" si="35"/>
        <v>7555449</v>
      </c>
      <c r="I735" s="1516">
        <f>I729-I731+I733</f>
        <v>291445</v>
      </c>
    </row>
    <row r="736" spans="2:9">
      <c r="B736" s="1624"/>
      <c r="C736" s="1620"/>
      <c r="D736" s="1515">
        <f t="shared" si="34"/>
        <v>0</v>
      </c>
      <c r="E736" s="1515"/>
      <c r="F736" s="1515"/>
      <c r="G736" s="1515"/>
      <c r="H736" s="1515">
        <f t="shared" si="35"/>
        <v>0</v>
      </c>
      <c r="I736" s="1515"/>
    </row>
    <row r="737" spans="2:9">
      <c r="B737" s="1624">
        <v>5</v>
      </c>
      <c r="C737" s="1620" t="s">
        <v>775</v>
      </c>
      <c r="D737" s="1515">
        <f t="shared" si="34"/>
        <v>2986052</v>
      </c>
      <c r="E737" s="1515">
        <f>SUM(E738:E742)</f>
        <v>239747</v>
      </c>
      <c r="F737" s="1515">
        <f>SUM(F738:F742)</f>
        <v>997674</v>
      </c>
      <c r="G737" s="1515">
        <f>SUM(G738:G742)</f>
        <v>1723107</v>
      </c>
      <c r="H737" s="1515">
        <f t="shared" si="35"/>
        <v>2720781</v>
      </c>
      <c r="I737" s="1515">
        <f>SUM(I738:I742)</f>
        <v>25524</v>
      </c>
    </row>
    <row r="738" spans="2:9">
      <c r="B738" s="1624">
        <v>5.0999999999999996</v>
      </c>
      <c r="C738" s="1617" t="s">
        <v>310</v>
      </c>
      <c r="D738" s="1515">
        <f t="shared" si="34"/>
        <v>2877315</v>
      </c>
      <c r="E738" s="1515">
        <v>169012</v>
      </c>
      <c r="F738" s="1515">
        <v>960055</v>
      </c>
      <c r="G738" s="1515">
        <v>1658136</v>
      </c>
      <c r="H738" s="1515">
        <f t="shared" si="35"/>
        <v>2618191</v>
      </c>
      <c r="I738" s="1515">
        <v>90112</v>
      </c>
    </row>
    <row r="739" spans="2:9">
      <c r="B739" s="1624">
        <v>5.2</v>
      </c>
      <c r="C739" s="1617" t="s">
        <v>776</v>
      </c>
      <c r="D739" s="1515">
        <f t="shared" si="34"/>
        <v>0</v>
      </c>
      <c r="E739" s="1515">
        <v>0</v>
      </c>
      <c r="F739" s="1515">
        <v>0</v>
      </c>
      <c r="G739" s="1515">
        <v>0</v>
      </c>
      <c r="H739" s="1515">
        <f t="shared" si="35"/>
        <v>0</v>
      </c>
      <c r="I739" s="1515">
        <v>0</v>
      </c>
    </row>
    <row r="740" spans="2:9">
      <c r="B740" s="1624">
        <v>5.3</v>
      </c>
      <c r="C740" s="1617" t="s">
        <v>777</v>
      </c>
      <c r="D740" s="1515">
        <f t="shared" si="34"/>
        <v>-131948</v>
      </c>
      <c r="E740" s="1515"/>
      <c r="F740" s="1515">
        <v>18</v>
      </c>
      <c r="G740" s="1515">
        <v>30</v>
      </c>
      <c r="H740" s="1515">
        <f t="shared" si="35"/>
        <v>48</v>
      </c>
      <c r="I740" s="1515">
        <v>-131996</v>
      </c>
    </row>
    <row r="741" spans="2:9">
      <c r="B741" s="1624">
        <v>5.4</v>
      </c>
      <c r="C741" s="1617" t="s">
        <v>778</v>
      </c>
      <c r="D741" s="1515">
        <f t="shared" si="34"/>
        <v>-34751</v>
      </c>
      <c r="E741" s="1515">
        <v>0</v>
      </c>
      <c r="F741" s="1515">
        <v>-13047</v>
      </c>
      <c r="G741" s="1515">
        <v>-22534</v>
      </c>
      <c r="H741" s="1515">
        <f t="shared" si="35"/>
        <v>-35581</v>
      </c>
      <c r="I741" s="1515">
        <v>830</v>
      </c>
    </row>
    <row r="742" spans="2:9">
      <c r="B742" s="1624">
        <v>5.5</v>
      </c>
      <c r="C742" s="1617" t="s">
        <v>779</v>
      </c>
      <c r="D742" s="1515">
        <f t="shared" si="34"/>
        <v>275436</v>
      </c>
      <c r="E742" s="1515">
        <v>70735</v>
      </c>
      <c r="F742" s="1515">
        <v>50648</v>
      </c>
      <c r="G742" s="1515">
        <v>87475</v>
      </c>
      <c r="H742" s="1515">
        <f t="shared" si="35"/>
        <v>138123</v>
      </c>
      <c r="I742" s="1515">
        <v>66578</v>
      </c>
    </row>
    <row r="743" spans="2:9">
      <c r="B743" s="1624"/>
      <c r="C743" s="1617" t="s">
        <v>172</v>
      </c>
      <c r="D743" s="1515">
        <f t="shared" si="34"/>
        <v>0</v>
      </c>
      <c r="E743" s="1515"/>
      <c r="F743" s="1515"/>
      <c r="G743" s="1515"/>
      <c r="H743" s="1515">
        <f t="shared" si="35"/>
        <v>0</v>
      </c>
      <c r="I743" s="1515"/>
    </row>
    <row r="744" spans="2:9">
      <c r="B744" s="1624"/>
      <c r="C744" s="1617" t="s">
        <v>780</v>
      </c>
      <c r="D744" s="1515">
        <f t="shared" si="34"/>
        <v>0</v>
      </c>
      <c r="E744" s="1515"/>
      <c r="F744" s="1515"/>
      <c r="G744" s="1515"/>
      <c r="H744" s="1515">
        <f t="shared" si="35"/>
        <v>0</v>
      </c>
      <c r="I744" s="1515"/>
    </row>
    <row r="745" spans="2:9">
      <c r="B745" s="1624"/>
      <c r="C745" s="1617"/>
      <c r="D745" s="1515">
        <f t="shared" si="34"/>
        <v>0</v>
      </c>
      <c r="E745" s="1515"/>
      <c r="F745" s="1515"/>
      <c r="G745" s="1515"/>
      <c r="H745" s="1515">
        <f t="shared" si="35"/>
        <v>0</v>
      </c>
      <c r="I745" s="1515"/>
    </row>
    <row r="746" spans="2:9">
      <c r="B746" s="2248">
        <v>6</v>
      </c>
      <c r="C746" s="1616" t="s">
        <v>781</v>
      </c>
      <c r="D746" s="1516">
        <f t="shared" si="34"/>
        <v>10832946</v>
      </c>
      <c r="E746" s="1516">
        <f>E735+E737</f>
        <v>239747</v>
      </c>
      <c r="F746" s="1516">
        <f>F735+F737</f>
        <v>1711438</v>
      </c>
      <c r="G746" s="1516">
        <f>G735+G737</f>
        <v>8564792</v>
      </c>
      <c r="H746" s="1516">
        <f t="shared" si="35"/>
        <v>10276230</v>
      </c>
      <c r="I746" s="1516">
        <f>I735+I737</f>
        <v>316969</v>
      </c>
    </row>
    <row r="747" spans="2:9">
      <c r="B747" s="1624"/>
      <c r="C747" s="1616"/>
      <c r="D747" s="1515">
        <f t="shared" si="34"/>
        <v>0</v>
      </c>
      <c r="E747" s="1515"/>
      <c r="F747" s="1515"/>
      <c r="G747" s="1515"/>
      <c r="H747" s="1515">
        <f t="shared" si="35"/>
        <v>0</v>
      </c>
      <c r="I747" s="1515"/>
    </row>
    <row r="748" spans="2:9">
      <c r="B748" s="1624">
        <v>7</v>
      </c>
      <c r="C748" s="1617" t="s">
        <v>782</v>
      </c>
      <c r="D748" s="1515">
        <f t="shared" si="34"/>
        <v>1682170</v>
      </c>
      <c r="E748" s="1515">
        <v>0</v>
      </c>
      <c r="F748" s="1515">
        <v>1127423</v>
      </c>
      <c r="G748" s="1515">
        <v>553082</v>
      </c>
      <c r="H748" s="1515">
        <f t="shared" si="35"/>
        <v>1680505</v>
      </c>
      <c r="I748" s="1515">
        <v>1665</v>
      </c>
    </row>
    <row r="749" spans="2:9">
      <c r="B749" s="1624">
        <v>8</v>
      </c>
      <c r="C749" s="1617" t="s">
        <v>783</v>
      </c>
      <c r="D749" s="1515">
        <f t="shared" si="34"/>
        <v>-157860</v>
      </c>
      <c r="E749" s="1515"/>
      <c r="F749" s="1515">
        <v>-105435</v>
      </c>
      <c r="G749" s="1515">
        <v>-51723</v>
      </c>
      <c r="H749" s="1515">
        <f t="shared" si="35"/>
        <v>-157158</v>
      </c>
      <c r="I749" s="1515">
        <v>-702</v>
      </c>
    </row>
    <row r="750" spans="2:9">
      <c r="B750" s="1624">
        <v>9</v>
      </c>
      <c r="C750" s="1617" t="s">
        <v>784</v>
      </c>
      <c r="D750" s="1515">
        <f t="shared" si="34"/>
        <v>99485</v>
      </c>
      <c r="E750" s="1515"/>
      <c r="F750" s="1515">
        <v>65665</v>
      </c>
      <c r="G750" s="1515">
        <v>32214</v>
      </c>
      <c r="H750" s="1515">
        <f t="shared" si="35"/>
        <v>97879</v>
      </c>
      <c r="I750" s="1515">
        <v>1606</v>
      </c>
    </row>
    <row r="751" spans="2:9" ht="13.5" customHeight="1">
      <c r="B751" s="1624">
        <v>10</v>
      </c>
      <c r="C751" s="1621" t="s">
        <v>785</v>
      </c>
      <c r="D751" s="1515">
        <f t="shared" si="34"/>
        <v>-28410</v>
      </c>
      <c r="E751" s="1515">
        <v>0</v>
      </c>
      <c r="F751" s="1515">
        <v>-19203</v>
      </c>
      <c r="G751" s="1515">
        <v>-9421</v>
      </c>
      <c r="H751" s="1515">
        <f t="shared" si="35"/>
        <v>-28624</v>
      </c>
      <c r="I751" s="1515">
        <v>214</v>
      </c>
    </row>
    <row r="752" spans="2:9">
      <c r="B752" s="1624">
        <v>11</v>
      </c>
      <c r="C752" s="1617" t="s">
        <v>786</v>
      </c>
      <c r="D752" s="1515">
        <f t="shared" si="34"/>
        <v>4238265</v>
      </c>
      <c r="E752" s="1515">
        <v>0</v>
      </c>
      <c r="F752" s="1515">
        <v>328574</v>
      </c>
      <c r="G752" s="1515">
        <v>3694988</v>
      </c>
      <c r="H752" s="1515">
        <f t="shared" si="35"/>
        <v>4023562</v>
      </c>
      <c r="I752" s="1515">
        <v>214703</v>
      </c>
    </row>
    <row r="753" spans="2:11">
      <c r="B753" s="2248">
        <v>12</v>
      </c>
      <c r="C753" s="1616" t="s">
        <v>787</v>
      </c>
      <c r="D753" s="1515">
        <f t="shared" si="34"/>
        <v>5833650</v>
      </c>
      <c r="E753" s="1515">
        <f>SUM(E748:E752)</f>
        <v>0</v>
      </c>
      <c r="F753" s="1515">
        <f>SUM(F748:F752)</f>
        <v>1397024</v>
      </c>
      <c r="G753" s="1515">
        <f>SUM(G748:G752)</f>
        <v>4219140</v>
      </c>
      <c r="H753" s="1515">
        <f t="shared" si="35"/>
        <v>5616164</v>
      </c>
      <c r="I753" s="1515">
        <f>SUM(I748:I752)</f>
        <v>217486</v>
      </c>
    </row>
    <row r="754" spans="2:11">
      <c r="B754" s="1624"/>
      <c r="C754" s="1617"/>
      <c r="D754" s="1515">
        <f t="shared" si="34"/>
        <v>0</v>
      </c>
      <c r="E754" s="1515"/>
      <c r="F754" s="1515"/>
      <c r="G754" s="1515"/>
      <c r="H754" s="1515">
        <f t="shared" si="35"/>
        <v>0</v>
      </c>
      <c r="I754" s="1515"/>
    </row>
    <row r="755" spans="2:11" ht="25.5">
      <c r="B755" s="1624">
        <v>13</v>
      </c>
      <c r="C755" s="1621" t="s">
        <v>864</v>
      </c>
      <c r="D755" s="1515">
        <f t="shared" si="34"/>
        <v>1441617</v>
      </c>
      <c r="E755" s="1515"/>
      <c r="F755" s="1515">
        <v>65200</v>
      </c>
      <c r="G755" s="1515">
        <v>1356043</v>
      </c>
      <c r="H755" s="1515">
        <f t="shared" si="35"/>
        <v>1421243</v>
      </c>
      <c r="I755" s="1515">
        <v>20374</v>
      </c>
    </row>
    <row r="756" spans="2:11">
      <c r="B756" s="1624">
        <v>14</v>
      </c>
      <c r="C756" s="1617" t="s">
        <v>856</v>
      </c>
      <c r="D756" s="1515">
        <f t="shared" si="34"/>
        <v>0</v>
      </c>
      <c r="E756" s="1515"/>
      <c r="F756" s="1515"/>
      <c r="G756" s="1515"/>
      <c r="H756" s="1515">
        <f t="shared" si="35"/>
        <v>0</v>
      </c>
      <c r="I756" s="1515">
        <v>0</v>
      </c>
    </row>
    <row r="757" spans="2:11" ht="15.75" customHeight="1">
      <c r="B757" s="1624">
        <v>15</v>
      </c>
      <c r="C757" s="1621" t="s">
        <v>788</v>
      </c>
      <c r="D757" s="1515">
        <f t="shared" si="34"/>
        <v>2184372</v>
      </c>
      <c r="E757" s="1515">
        <v>27119</v>
      </c>
      <c r="F757" s="1515">
        <v>204772</v>
      </c>
      <c r="G757" s="1515">
        <v>1873372</v>
      </c>
      <c r="H757" s="1515">
        <f t="shared" si="35"/>
        <v>2078144</v>
      </c>
      <c r="I757" s="1515">
        <v>79109</v>
      </c>
    </row>
    <row r="758" spans="2:11">
      <c r="B758" s="1624">
        <v>16</v>
      </c>
      <c r="C758" s="1617" t="s">
        <v>789</v>
      </c>
      <c r="D758" s="1515">
        <f t="shared" si="34"/>
        <v>0</v>
      </c>
      <c r="E758" s="1515"/>
      <c r="F758" s="1515"/>
      <c r="G758" s="1515"/>
      <c r="H758" s="1515">
        <f t="shared" si="35"/>
        <v>0</v>
      </c>
      <c r="I758" s="1515">
        <v>0</v>
      </c>
    </row>
    <row r="759" spans="2:11">
      <c r="B759" s="1624">
        <v>17</v>
      </c>
      <c r="C759" s="1617" t="s">
        <v>790</v>
      </c>
      <c r="D759" s="1515">
        <f t="shared" si="34"/>
        <v>0</v>
      </c>
      <c r="E759" s="1515"/>
      <c r="F759" s="1515"/>
      <c r="G759" s="1515"/>
      <c r="H759" s="1515">
        <f t="shared" si="35"/>
        <v>0</v>
      </c>
      <c r="I759" s="1515">
        <v>0</v>
      </c>
    </row>
    <row r="760" spans="2:11">
      <c r="B760" s="2248">
        <v>18</v>
      </c>
      <c r="C760" s="1616" t="s">
        <v>1066</v>
      </c>
      <c r="D760" s="1515">
        <f t="shared" si="34"/>
        <v>2184372</v>
      </c>
      <c r="E760" s="1515">
        <f>SUM(E757:E759)</f>
        <v>27119</v>
      </c>
      <c r="F760" s="1515">
        <f>SUM(F757:F759)</f>
        <v>204772</v>
      </c>
      <c r="G760" s="1515">
        <f>SUM(G757:G759)</f>
        <v>1873372</v>
      </c>
      <c r="H760" s="1515">
        <f t="shared" si="35"/>
        <v>2078144</v>
      </c>
      <c r="I760" s="1515">
        <f>SUM(I757:I759)</f>
        <v>79109</v>
      </c>
    </row>
    <row r="761" spans="2:11">
      <c r="B761" s="1624"/>
      <c r="C761" s="1616"/>
      <c r="D761" s="1515">
        <f t="shared" si="34"/>
        <v>0</v>
      </c>
      <c r="E761" s="1515"/>
      <c r="F761" s="1515"/>
      <c r="G761" s="1515"/>
      <c r="H761" s="1515">
        <f t="shared" si="35"/>
        <v>0</v>
      </c>
      <c r="I761" s="1515"/>
    </row>
    <row r="762" spans="2:11">
      <c r="B762" s="2249">
        <v>19</v>
      </c>
      <c r="C762" s="1616" t="s">
        <v>916</v>
      </c>
      <c r="D762" s="1515">
        <f t="shared" si="34"/>
        <v>1373307</v>
      </c>
      <c r="E762" s="1515">
        <f>E746-E753-E755-E760</f>
        <v>212628</v>
      </c>
      <c r="F762" s="1515">
        <f>F746-F753-F755-F760</f>
        <v>44442</v>
      </c>
      <c r="G762" s="1515">
        <f>G746-G753-G755-G760</f>
        <v>1116237</v>
      </c>
      <c r="H762" s="1515">
        <f t="shared" si="35"/>
        <v>1160679</v>
      </c>
      <c r="I762" s="1515">
        <f>I746-I753-I755-I760</f>
        <v>0</v>
      </c>
    </row>
    <row r="763" spans="2:11">
      <c r="B763" s="1628">
        <v>20</v>
      </c>
      <c r="C763" s="1617" t="s">
        <v>791</v>
      </c>
      <c r="D763" s="1515">
        <f t="shared" si="34"/>
        <v>-60679</v>
      </c>
      <c r="E763" s="1515"/>
      <c r="F763" s="1515">
        <v>-5979</v>
      </c>
      <c r="G763" s="1515">
        <v>-54700</v>
      </c>
      <c r="H763" s="1515">
        <f t="shared" si="35"/>
        <v>-60679</v>
      </c>
      <c r="I763" s="1515"/>
    </row>
    <row r="764" spans="2:11">
      <c r="B764" s="1624"/>
      <c r="C764" s="1617"/>
      <c r="D764" s="1515">
        <f t="shared" si="34"/>
        <v>0</v>
      </c>
      <c r="E764" s="1515"/>
      <c r="F764" s="1515"/>
      <c r="G764" s="1515"/>
      <c r="H764" s="1515">
        <f t="shared" si="35"/>
        <v>0</v>
      </c>
      <c r="I764" s="1515"/>
      <c r="K764" s="1300"/>
    </row>
    <row r="765" spans="2:11" ht="13.5" thickBot="1">
      <c r="B765" s="2250">
        <v>21</v>
      </c>
      <c r="C765" s="1622" t="s">
        <v>917</v>
      </c>
      <c r="D765" s="1518">
        <f t="shared" si="34"/>
        <v>1312628</v>
      </c>
      <c r="E765" s="1518">
        <f>E762+E763</f>
        <v>212628</v>
      </c>
      <c r="F765" s="1518">
        <f>F762+F763</f>
        <v>38463</v>
      </c>
      <c r="G765" s="1518">
        <f>G762+G763</f>
        <v>1061537</v>
      </c>
      <c r="H765" s="1518">
        <f t="shared" si="35"/>
        <v>1100000</v>
      </c>
      <c r="I765" s="1518">
        <f>I762+I763</f>
        <v>0</v>
      </c>
    </row>
    <row r="766" spans="2:11">
      <c r="B766" s="1510"/>
      <c r="C766" s="1310"/>
      <c r="D766" s="1310"/>
      <c r="E766" s="1310"/>
      <c r="F766" s="1310"/>
      <c r="G766" s="1310"/>
      <c r="H766" s="1310"/>
      <c r="I766" s="1310"/>
    </row>
    <row r="767" spans="2:11">
      <c r="B767" s="1510"/>
      <c r="C767" s="1310"/>
      <c r="D767" s="1310"/>
      <c r="E767" s="1310"/>
      <c r="F767" s="1310"/>
      <c r="G767" s="1310"/>
      <c r="H767" s="1310"/>
      <c r="I767" s="1310">
        <v>79</v>
      </c>
    </row>
    <row r="768" spans="2:11">
      <c r="B768" s="1510"/>
      <c r="C768" s="1310"/>
      <c r="D768" s="1310"/>
      <c r="E768" s="1310"/>
      <c r="F768" s="1310"/>
      <c r="G768" s="1310"/>
      <c r="H768" s="1310"/>
      <c r="I768" s="1310"/>
    </row>
    <row r="769" spans="2:9">
      <c r="B769" s="1510"/>
      <c r="C769" s="2579" t="s">
        <v>1085</v>
      </c>
      <c r="D769" s="2579"/>
      <c r="E769" s="2579"/>
      <c r="F769" s="2579"/>
      <c r="G769" s="1310"/>
      <c r="H769" s="1310"/>
      <c r="I769" s="1310"/>
    </row>
    <row r="770" spans="2:9" ht="13.5" thickBot="1">
      <c r="B770" s="1510"/>
      <c r="C770" s="2117"/>
      <c r="D770" s="2117"/>
      <c r="E770" s="2117"/>
      <c r="F770" s="2117"/>
      <c r="G770" s="1310"/>
      <c r="H770" s="1310"/>
      <c r="I770" s="1310"/>
    </row>
    <row r="771" spans="2:9" ht="15.75" customHeight="1" thickBot="1">
      <c r="B771" s="2535" t="s">
        <v>666</v>
      </c>
      <c r="C771" s="2536"/>
      <c r="D771" s="1310"/>
      <c r="E771" s="1310"/>
      <c r="F771" s="1310"/>
      <c r="G771" s="1310"/>
      <c r="H771" s="1982"/>
      <c r="I771" s="2118" t="s">
        <v>885</v>
      </c>
    </row>
    <row r="772" spans="2:9" ht="17.25" customHeight="1" thickBot="1">
      <c r="B772" s="2580" t="s">
        <v>863</v>
      </c>
      <c r="C772" s="2583"/>
      <c r="D772" s="2563" t="s">
        <v>719</v>
      </c>
      <c r="E772" s="2537" t="s">
        <v>771</v>
      </c>
      <c r="F772" s="2541" t="s">
        <v>865</v>
      </c>
      <c r="G772" s="2541"/>
      <c r="H772" s="2541"/>
      <c r="I772" s="2542"/>
    </row>
    <row r="773" spans="2:9" ht="17.25" customHeight="1" thickBot="1">
      <c r="B773" s="2581"/>
      <c r="C773" s="2583"/>
      <c r="D773" s="2564"/>
      <c r="E773" s="2538"/>
      <c r="F773" s="2605" t="s">
        <v>772</v>
      </c>
      <c r="G773" s="2585"/>
      <c r="H773" s="2611"/>
      <c r="I773" s="2608" t="s">
        <v>866</v>
      </c>
    </row>
    <row r="774" spans="2:9" ht="26.25" thickBot="1">
      <c r="B774" s="2581"/>
      <c r="C774" s="2583"/>
      <c r="D774" s="2565"/>
      <c r="E774" s="2539"/>
      <c r="F774" s="1639" t="s">
        <v>723</v>
      </c>
      <c r="G774" s="1632" t="s">
        <v>724</v>
      </c>
      <c r="H774" s="1639" t="s">
        <v>2</v>
      </c>
      <c r="I774" s="2609"/>
    </row>
    <row r="775" spans="2:9" ht="17.25" customHeight="1" thickBot="1">
      <c r="B775" s="2581"/>
      <c r="C775" s="2583"/>
      <c r="D775" s="2215">
        <v>1</v>
      </c>
      <c r="E775" s="2555">
        <v>2</v>
      </c>
      <c r="F775" s="2603">
        <v>3</v>
      </c>
      <c r="G775" s="2555">
        <v>4</v>
      </c>
      <c r="H775" s="2217">
        <v>5</v>
      </c>
      <c r="I775" s="2555">
        <v>6</v>
      </c>
    </row>
    <row r="776" spans="2:9" ht="13.5" thickBot="1">
      <c r="B776" s="2610"/>
      <c r="C776" s="2584"/>
      <c r="D776" s="2216" t="s">
        <v>867</v>
      </c>
      <c r="E776" s="2557"/>
      <c r="F776" s="2604"/>
      <c r="G776" s="2557"/>
      <c r="H776" s="2219" t="s">
        <v>729</v>
      </c>
      <c r="I776" s="2557"/>
    </row>
    <row r="777" spans="2:9">
      <c r="B777" s="1623">
        <v>1</v>
      </c>
      <c r="C777" s="1616" t="s">
        <v>165</v>
      </c>
      <c r="D777" s="1626">
        <f>E777+H777+I777</f>
        <v>13533.132</v>
      </c>
      <c r="E777" s="1515"/>
      <c r="F777" s="1515">
        <v>13151.636</v>
      </c>
      <c r="G777" s="1515">
        <v>381.49599999999998</v>
      </c>
      <c r="H777" s="1626">
        <f>G777+F777</f>
        <v>13533.132</v>
      </c>
      <c r="I777" s="1515"/>
    </row>
    <row r="778" spans="2:9">
      <c r="B778" s="1624"/>
      <c r="C778" s="1617"/>
      <c r="D778" s="1515">
        <f t="shared" ref="D778:D813" si="36">E778+H778+I778</f>
        <v>0</v>
      </c>
      <c r="E778" s="1515"/>
      <c r="F778" s="1515"/>
      <c r="G778" s="1515"/>
      <c r="H778" s="1515">
        <f t="shared" ref="H778:H813" si="37">G778+F778</f>
        <v>0</v>
      </c>
      <c r="I778" s="1515"/>
    </row>
    <row r="779" spans="2:9">
      <c r="B779" s="1624">
        <v>2</v>
      </c>
      <c r="C779" s="1618" t="s">
        <v>773</v>
      </c>
      <c r="D779" s="1515">
        <f t="shared" si="36"/>
        <v>0</v>
      </c>
      <c r="E779" s="1515"/>
      <c r="F779" s="1515"/>
      <c r="G779" s="1515"/>
      <c r="H779" s="1515">
        <f t="shared" si="37"/>
        <v>0</v>
      </c>
      <c r="I779" s="1515"/>
    </row>
    <row r="780" spans="2:9">
      <c r="B780" s="1624"/>
      <c r="C780" s="1618"/>
      <c r="D780" s="1515">
        <f t="shared" si="36"/>
        <v>0</v>
      </c>
      <c r="E780" s="1515"/>
      <c r="F780" s="1515"/>
      <c r="G780" s="1515"/>
      <c r="H780" s="1515">
        <f t="shared" si="37"/>
        <v>0</v>
      </c>
      <c r="I780" s="1515"/>
    </row>
    <row r="781" spans="2:9" ht="14.25" customHeight="1">
      <c r="B781" s="1624">
        <v>3</v>
      </c>
      <c r="C781" s="1619" t="s">
        <v>774</v>
      </c>
      <c r="D781" s="1515">
        <f t="shared" si="36"/>
        <v>0</v>
      </c>
      <c r="E781" s="1515"/>
      <c r="F781" s="1515"/>
      <c r="G781" s="1515"/>
      <c r="H781" s="1515">
        <f t="shared" si="37"/>
        <v>0</v>
      </c>
      <c r="I781" s="1515"/>
    </row>
    <row r="782" spans="2:9">
      <c r="B782" s="1624"/>
      <c r="C782" s="1617"/>
      <c r="D782" s="1515">
        <f t="shared" si="36"/>
        <v>0</v>
      </c>
      <c r="E782" s="1515"/>
      <c r="F782" s="1515"/>
      <c r="G782" s="1515"/>
      <c r="H782" s="1515">
        <f t="shared" si="37"/>
        <v>0</v>
      </c>
      <c r="I782" s="1515"/>
    </row>
    <row r="783" spans="2:9">
      <c r="B783" s="2248">
        <v>4</v>
      </c>
      <c r="C783" s="1620" t="s">
        <v>915</v>
      </c>
      <c r="D783" s="1516">
        <f t="shared" si="36"/>
        <v>13533.132</v>
      </c>
      <c r="E783" s="1516">
        <f>E777-E779+E781</f>
        <v>0</v>
      </c>
      <c r="F783" s="1516">
        <f>F777-F779+F781</f>
        <v>13151.636</v>
      </c>
      <c r="G783" s="1516">
        <f>G777-G779+G781</f>
        <v>381.49599999999998</v>
      </c>
      <c r="H783" s="1516">
        <f t="shared" si="37"/>
        <v>13533.132</v>
      </c>
      <c r="I783" s="1516">
        <f>I777-I779+I781</f>
        <v>0</v>
      </c>
    </row>
    <row r="784" spans="2:9">
      <c r="B784" s="1624"/>
      <c r="C784" s="1620"/>
      <c r="D784" s="1515">
        <f t="shared" si="36"/>
        <v>0</v>
      </c>
      <c r="E784" s="1515"/>
      <c r="F784" s="1515"/>
      <c r="G784" s="1515"/>
      <c r="H784" s="1515">
        <f t="shared" si="37"/>
        <v>0</v>
      </c>
      <c r="I784" s="1515"/>
    </row>
    <row r="785" spans="2:9">
      <c r="B785" s="1624">
        <v>5</v>
      </c>
      <c r="C785" s="1620" t="s">
        <v>775</v>
      </c>
      <c r="D785" s="1515">
        <f t="shared" si="36"/>
        <v>30828.334930000001</v>
      </c>
      <c r="E785" s="1515">
        <f>SUM(E786:E790)</f>
        <v>0</v>
      </c>
      <c r="F785" s="1515">
        <f>SUM(F786:F790)</f>
        <v>2551.2667612405389</v>
      </c>
      <c r="G785" s="1515">
        <f>SUM(G786:G790)</f>
        <v>28277.068168759462</v>
      </c>
      <c r="H785" s="1515">
        <f t="shared" si="37"/>
        <v>30828.334930000001</v>
      </c>
      <c r="I785" s="1515">
        <f>SUM(I786:I790)</f>
        <v>0</v>
      </c>
    </row>
    <row r="786" spans="2:9">
      <c r="B786" s="1624">
        <v>5.0999999999999996</v>
      </c>
      <c r="C786" s="1617" t="s">
        <v>310</v>
      </c>
      <c r="D786" s="1515">
        <f t="shared" si="36"/>
        <v>31085.348180000001</v>
      </c>
      <c r="E786" s="1515"/>
      <c r="F786" s="1515">
        <v>3115.671441240539</v>
      </c>
      <c r="G786" s="1515">
        <v>27969.676738759463</v>
      </c>
      <c r="H786" s="1515">
        <f t="shared" si="37"/>
        <v>31085.348180000001</v>
      </c>
      <c r="I786" s="1515"/>
    </row>
    <row r="787" spans="2:9">
      <c r="B787" s="1624">
        <v>5.2</v>
      </c>
      <c r="C787" s="1617" t="s">
        <v>776</v>
      </c>
      <c r="D787" s="1515">
        <f t="shared" si="36"/>
        <v>0</v>
      </c>
      <c r="E787" s="1515"/>
      <c r="F787" s="1515"/>
      <c r="G787" s="1515"/>
      <c r="H787" s="1515">
        <f t="shared" si="37"/>
        <v>0</v>
      </c>
      <c r="I787" s="1515"/>
    </row>
    <row r="788" spans="2:9">
      <c r="B788" s="1624">
        <v>5.3</v>
      </c>
      <c r="C788" s="1617" t="s">
        <v>777</v>
      </c>
      <c r="D788" s="1515">
        <f t="shared" si="36"/>
        <v>0</v>
      </c>
      <c r="E788" s="1515"/>
      <c r="F788" s="1515"/>
      <c r="G788" s="1515"/>
      <c r="H788" s="1515">
        <f t="shared" si="37"/>
        <v>0</v>
      </c>
      <c r="I788" s="1515"/>
    </row>
    <row r="789" spans="2:9">
      <c r="B789" s="1624">
        <v>5.4</v>
      </c>
      <c r="C789" s="1617" t="s">
        <v>778</v>
      </c>
      <c r="D789" s="1515">
        <f t="shared" si="36"/>
        <v>0</v>
      </c>
      <c r="E789" s="1515"/>
      <c r="F789" s="1515"/>
      <c r="G789" s="1515"/>
      <c r="H789" s="1515">
        <f t="shared" si="37"/>
        <v>0</v>
      </c>
      <c r="I789" s="1515"/>
    </row>
    <row r="790" spans="2:9">
      <c r="B790" s="1624">
        <v>5.5</v>
      </c>
      <c r="C790" s="1617" t="s">
        <v>779</v>
      </c>
      <c r="D790" s="1515">
        <f t="shared" si="36"/>
        <v>-257.01325000000008</v>
      </c>
      <c r="E790" s="1515"/>
      <c r="F790" s="1515">
        <v>-564.4046800000001</v>
      </c>
      <c r="G790" s="1515">
        <v>307.39143000000001</v>
      </c>
      <c r="H790" s="1515">
        <f t="shared" si="37"/>
        <v>-257.01325000000008</v>
      </c>
      <c r="I790" s="1515"/>
    </row>
    <row r="791" spans="2:9">
      <c r="B791" s="1624"/>
      <c r="C791" s="1617" t="s">
        <v>172</v>
      </c>
      <c r="D791" s="1515">
        <f t="shared" si="36"/>
        <v>0</v>
      </c>
      <c r="E791" s="1515"/>
      <c r="F791" s="1515"/>
      <c r="G791" s="1515"/>
      <c r="H791" s="1515">
        <f t="shared" si="37"/>
        <v>0</v>
      </c>
      <c r="I791" s="1515"/>
    </row>
    <row r="792" spans="2:9">
      <c r="B792" s="1624"/>
      <c r="C792" s="1617" t="s">
        <v>780</v>
      </c>
      <c r="D792" s="1515">
        <f t="shared" si="36"/>
        <v>0</v>
      </c>
      <c r="E792" s="1515"/>
      <c r="F792" s="1515"/>
      <c r="G792" s="1515"/>
      <c r="H792" s="1515">
        <f t="shared" si="37"/>
        <v>0</v>
      </c>
      <c r="I792" s="1515"/>
    </row>
    <row r="793" spans="2:9">
      <c r="B793" s="1624"/>
      <c r="C793" s="1617"/>
      <c r="D793" s="1515">
        <f t="shared" si="36"/>
        <v>0</v>
      </c>
      <c r="E793" s="1515"/>
      <c r="F793" s="1515"/>
      <c r="G793" s="1515"/>
      <c r="H793" s="1515">
        <f t="shared" si="37"/>
        <v>0</v>
      </c>
      <c r="I793" s="1515"/>
    </row>
    <row r="794" spans="2:9">
      <c r="B794" s="2248">
        <v>6</v>
      </c>
      <c r="C794" s="1616" t="s">
        <v>781</v>
      </c>
      <c r="D794" s="1516">
        <f t="shared" si="36"/>
        <v>44361.466930000002</v>
      </c>
      <c r="E794" s="1516">
        <f>E783+E785</f>
        <v>0</v>
      </c>
      <c r="F794" s="1516">
        <f>F783+F785</f>
        <v>15702.902761240539</v>
      </c>
      <c r="G794" s="1516">
        <f>G783+G785</f>
        <v>28658.564168759462</v>
      </c>
      <c r="H794" s="1516">
        <f t="shared" si="37"/>
        <v>44361.466930000002</v>
      </c>
      <c r="I794" s="1516">
        <f>I783+I785</f>
        <v>0</v>
      </c>
    </row>
    <row r="795" spans="2:9">
      <c r="B795" s="1624"/>
      <c r="C795" s="1616"/>
      <c r="D795" s="1515">
        <f t="shared" si="36"/>
        <v>0</v>
      </c>
      <c r="E795" s="1515"/>
      <c r="F795" s="1515"/>
      <c r="G795" s="1515"/>
      <c r="H795" s="1515">
        <f t="shared" si="37"/>
        <v>0</v>
      </c>
      <c r="I795" s="1515"/>
    </row>
    <row r="796" spans="2:9">
      <c r="B796" s="1624">
        <v>7</v>
      </c>
      <c r="C796" s="1617" t="s">
        <v>782</v>
      </c>
      <c r="D796" s="1515">
        <f t="shared" si="36"/>
        <v>118185.10605</v>
      </c>
      <c r="E796" s="1515"/>
      <c r="F796" s="1515">
        <v>117663.16472</v>
      </c>
      <c r="G796" s="1515">
        <v>521.94132999999999</v>
      </c>
      <c r="H796" s="1515">
        <f t="shared" si="37"/>
        <v>118185.10605</v>
      </c>
      <c r="I796" s="1515"/>
    </row>
    <row r="797" spans="2:9">
      <c r="B797" s="1624">
        <v>8</v>
      </c>
      <c r="C797" s="1617" t="s">
        <v>783</v>
      </c>
      <c r="D797" s="1515">
        <f t="shared" si="36"/>
        <v>0</v>
      </c>
      <c r="E797" s="1515"/>
      <c r="F797" s="1515"/>
      <c r="G797" s="1515"/>
      <c r="H797" s="1515">
        <f t="shared" si="37"/>
        <v>0</v>
      </c>
      <c r="I797" s="1515"/>
    </row>
    <row r="798" spans="2:9">
      <c r="B798" s="1624">
        <v>9</v>
      </c>
      <c r="C798" s="1617" t="s">
        <v>784</v>
      </c>
      <c r="D798" s="1515">
        <f t="shared" si="36"/>
        <v>-515.15359000000353</v>
      </c>
      <c r="E798" s="1515"/>
      <c r="F798" s="1515">
        <v>-515.15359000000353</v>
      </c>
      <c r="G798" s="1515"/>
      <c r="H798" s="1515">
        <f t="shared" si="37"/>
        <v>-515.15359000000353</v>
      </c>
      <c r="I798" s="1515"/>
    </row>
    <row r="799" spans="2:9" ht="13.5" customHeight="1">
      <c r="B799" s="1624">
        <v>10</v>
      </c>
      <c r="C799" s="1621" t="s">
        <v>785</v>
      </c>
      <c r="D799" s="1515">
        <f t="shared" si="36"/>
        <v>0</v>
      </c>
      <c r="E799" s="1515"/>
      <c r="F799" s="1515"/>
      <c r="G799" s="1515"/>
      <c r="H799" s="1515">
        <f t="shared" si="37"/>
        <v>0</v>
      </c>
      <c r="I799" s="1515"/>
    </row>
    <row r="800" spans="2:9">
      <c r="B800" s="1624">
        <v>11</v>
      </c>
      <c r="C800" s="1617" t="s">
        <v>786</v>
      </c>
      <c r="D800" s="1515">
        <f t="shared" si="36"/>
        <v>-117765.62922</v>
      </c>
      <c r="E800" s="1515"/>
      <c r="F800" s="1515">
        <v>-145743.76548875947</v>
      </c>
      <c r="G800" s="1515">
        <v>27978.136268759459</v>
      </c>
      <c r="H800" s="1515">
        <f t="shared" si="37"/>
        <v>-117765.62922</v>
      </c>
      <c r="I800" s="1515"/>
    </row>
    <row r="801" spans="2:13">
      <c r="B801" s="2248">
        <v>12</v>
      </c>
      <c r="C801" s="1616" t="s">
        <v>787</v>
      </c>
      <c r="D801" s="1515">
        <f t="shared" si="36"/>
        <v>-95.676760000009381</v>
      </c>
      <c r="E801" s="1515">
        <f>SUM(E796:E800)</f>
        <v>0</v>
      </c>
      <c r="F801" s="1515">
        <f>SUM(F796:F800)</f>
        <v>-28595.75435875947</v>
      </c>
      <c r="G801" s="1515">
        <f>SUM(G796:G800)</f>
        <v>28500.077598759461</v>
      </c>
      <c r="H801" s="1515">
        <f t="shared" si="37"/>
        <v>-95.676760000009381</v>
      </c>
      <c r="I801" s="1515">
        <f>SUM(I796:I800)</f>
        <v>0</v>
      </c>
    </row>
    <row r="802" spans="2:13">
      <c r="B802" s="1624"/>
      <c r="C802" s="1617"/>
      <c r="D802" s="1515">
        <f t="shared" si="36"/>
        <v>0</v>
      </c>
      <c r="E802" s="1515"/>
      <c r="F802" s="1515"/>
      <c r="G802" s="1515"/>
      <c r="H802" s="1515">
        <f t="shared" si="37"/>
        <v>0</v>
      </c>
      <c r="I802" s="1515"/>
    </row>
    <row r="803" spans="2:13" ht="25.5">
      <c r="B803" s="1624">
        <v>13</v>
      </c>
      <c r="C803" s="1621" t="s">
        <v>864</v>
      </c>
      <c r="D803" s="1515">
        <f t="shared" si="36"/>
        <v>8.7029999999999996E-2</v>
      </c>
      <c r="E803" s="1515"/>
      <c r="F803" s="1515">
        <v>8.7029999999999996E-2</v>
      </c>
      <c r="G803" s="1515">
        <v>0</v>
      </c>
      <c r="H803" s="1515">
        <f t="shared" si="37"/>
        <v>8.7029999999999996E-2</v>
      </c>
      <c r="I803" s="1515"/>
    </row>
    <row r="804" spans="2:13">
      <c r="B804" s="1624">
        <v>14</v>
      </c>
      <c r="C804" s="1617" t="s">
        <v>856</v>
      </c>
      <c r="D804" s="1515">
        <f t="shared" si="36"/>
        <v>0</v>
      </c>
      <c r="E804" s="1515"/>
      <c r="F804" s="1515"/>
      <c r="G804" s="1515"/>
      <c r="H804" s="1515">
        <f t="shared" si="37"/>
        <v>0</v>
      </c>
      <c r="I804" s="1515"/>
    </row>
    <row r="805" spans="2:13" ht="15.75" customHeight="1">
      <c r="B805" s="1624">
        <v>15</v>
      </c>
      <c r="C805" s="1621" t="s">
        <v>788</v>
      </c>
      <c r="D805" s="1515">
        <f t="shared" si="36"/>
        <v>44358.193710000007</v>
      </c>
      <c r="E805" s="1515"/>
      <c r="F805" s="1515">
        <v>44200.191690000007</v>
      </c>
      <c r="G805" s="1515">
        <v>158.00201999999999</v>
      </c>
      <c r="H805" s="1515">
        <f t="shared" si="37"/>
        <v>44358.193710000007</v>
      </c>
      <c r="I805" s="1515"/>
    </row>
    <row r="806" spans="2:13">
      <c r="B806" s="1624">
        <v>16</v>
      </c>
      <c r="C806" s="1617" t="s">
        <v>789</v>
      </c>
      <c r="D806" s="1515">
        <f t="shared" si="36"/>
        <v>0</v>
      </c>
      <c r="E806" s="1515"/>
      <c r="F806" s="1515"/>
      <c r="G806" s="1515"/>
      <c r="H806" s="1515">
        <f t="shared" si="37"/>
        <v>0</v>
      </c>
      <c r="I806" s="1515"/>
      <c r="M806" s="1300"/>
    </row>
    <row r="807" spans="2:13">
      <c r="B807" s="1624">
        <v>17</v>
      </c>
      <c r="C807" s="1617" t="s">
        <v>790</v>
      </c>
      <c r="D807" s="1515">
        <f t="shared" si="36"/>
        <v>98.702129999999997</v>
      </c>
      <c r="E807" s="1515"/>
      <c r="F807" s="1515">
        <v>98.378399999999999</v>
      </c>
      <c r="G807" s="1515">
        <v>0.32373000000000002</v>
      </c>
      <c r="H807" s="1515">
        <f t="shared" si="37"/>
        <v>98.702129999999997</v>
      </c>
      <c r="I807" s="1515"/>
    </row>
    <row r="808" spans="2:13">
      <c r="B808" s="2248">
        <v>18</v>
      </c>
      <c r="C808" s="1616" t="s">
        <v>1066</v>
      </c>
      <c r="D808" s="1515">
        <f t="shared" si="36"/>
        <v>44456.895840000012</v>
      </c>
      <c r="E808" s="1515">
        <f>SUM(E805:E807)</f>
        <v>0</v>
      </c>
      <c r="F808" s="1515">
        <f>SUM(F805:F807)</f>
        <v>44298.570090000008</v>
      </c>
      <c r="G808" s="1515">
        <f>SUM(G805:G807)</f>
        <v>158.32575</v>
      </c>
      <c r="H808" s="1515">
        <f t="shared" si="37"/>
        <v>44456.895840000012</v>
      </c>
      <c r="I808" s="1515">
        <f>SUM(I805:I807)</f>
        <v>0</v>
      </c>
    </row>
    <row r="809" spans="2:13">
      <c r="B809" s="1624"/>
      <c r="C809" s="1616"/>
      <c r="D809" s="1515">
        <f t="shared" si="36"/>
        <v>0</v>
      </c>
      <c r="E809" s="1515"/>
      <c r="F809" s="1515"/>
      <c r="G809" s="1515"/>
      <c r="H809" s="1515">
        <f t="shared" si="37"/>
        <v>0</v>
      </c>
      <c r="I809" s="1515"/>
    </row>
    <row r="810" spans="2:13">
      <c r="B810" s="2249">
        <v>19</v>
      </c>
      <c r="C810" s="1616" t="s">
        <v>916</v>
      </c>
      <c r="D810" s="1515">
        <f t="shared" si="36"/>
        <v>0.16082000000093899</v>
      </c>
      <c r="E810" s="1515">
        <f>E794-E801-E803-E808</f>
        <v>0</v>
      </c>
      <c r="F810" s="1515">
        <f>F794-F801-F803-F808</f>
        <v>0</v>
      </c>
      <c r="G810" s="1515">
        <f>G794-G801-G803-G808</f>
        <v>0.16082000000093899</v>
      </c>
      <c r="H810" s="1515">
        <f t="shared" si="37"/>
        <v>0.16082000000093899</v>
      </c>
      <c r="I810" s="1515">
        <f>I794-I801-I803-I808</f>
        <v>0</v>
      </c>
      <c r="K810" s="1300"/>
      <c r="L810" s="1300"/>
    </row>
    <row r="811" spans="2:13">
      <c r="B811" s="1628">
        <v>20</v>
      </c>
      <c r="C811" s="1617" t="s">
        <v>791</v>
      </c>
      <c r="D811" s="1515">
        <f t="shared" si="36"/>
        <v>0</v>
      </c>
      <c r="E811" s="1515"/>
      <c r="F811" s="1515"/>
      <c r="G811" s="1515"/>
      <c r="H811" s="1515">
        <f t="shared" si="37"/>
        <v>0</v>
      </c>
      <c r="I811" s="1515"/>
    </row>
    <row r="812" spans="2:13">
      <c r="B812" s="1624"/>
      <c r="C812" s="1617"/>
      <c r="D812" s="1515">
        <f t="shared" si="36"/>
        <v>0</v>
      </c>
      <c r="E812" s="1515"/>
      <c r="F812" s="1515"/>
      <c r="G812" s="1515"/>
      <c r="H812" s="1515">
        <f t="shared" si="37"/>
        <v>0</v>
      </c>
      <c r="I812" s="1515"/>
    </row>
    <row r="813" spans="2:13" ht="13.5" thickBot="1">
      <c r="B813" s="2250">
        <v>21</v>
      </c>
      <c r="C813" s="1622" t="s">
        <v>917</v>
      </c>
      <c r="D813" s="1518">
        <f t="shared" si="36"/>
        <v>0.16082000000093899</v>
      </c>
      <c r="E813" s="1518">
        <f>E810-E811</f>
        <v>0</v>
      </c>
      <c r="F813" s="1518">
        <f>F810-F811</f>
        <v>0</v>
      </c>
      <c r="G813" s="1518">
        <f>G810-G811</f>
        <v>0.16082000000093899</v>
      </c>
      <c r="H813" s="1518">
        <f t="shared" si="37"/>
        <v>0.16082000000093899</v>
      </c>
      <c r="I813" s="1518">
        <f>I810-I811</f>
        <v>0</v>
      </c>
    </row>
    <row r="814" spans="2:13">
      <c r="B814" s="1510"/>
      <c r="C814" s="1310"/>
      <c r="D814" s="1310"/>
      <c r="E814" s="1310"/>
      <c r="F814" s="1310"/>
      <c r="G814" s="1310"/>
      <c r="H814" s="1310"/>
      <c r="I814" s="1310"/>
    </row>
    <row r="815" spans="2:13">
      <c r="B815" s="1510"/>
      <c r="C815" s="1310"/>
      <c r="D815" s="1310"/>
      <c r="E815" s="1310"/>
      <c r="F815" s="1310"/>
      <c r="G815" s="1310"/>
      <c r="H815" s="1310"/>
      <c r="I815" s="1310">
        <v>80</v>
      </c>
    </row>
  </sheetData>
  <customSheetViews>
    <customSheetView guid="{5E394B0B-7867-4722-9497-A93AB2A9A773}" showPageBreaks="1" topLeftCell="A103">
      <selection activeCell="A133" sqref="A133"/>
      <pageMargins left="0.36" right="0.34" top="0.6" bottom="0.75" header="0.3" footer="0.3"/>
      <pageSetup scale="50" orientation="portrait" r:id="rId1"/>
    </customSheetView>
    <customSheetView guid="{B1E1B596-A9A1-411D-A882-A48CB025B978}" scale="82" showPageBreaks="1" printArea="1" view="pageBreakPreview" topLeftCell="A244">
      <selection activeCell="D316" sqref="D316"/>
      <rowBreaks count="16" manualBreakCount="16">
        <brk id="68" min="1" max="11" man="1"/>
        <brk id="136" min="1" max="11" man="1"/>
        <brk id="202" min="1" max="11" man="1"/>
        <brk id="269" min="1" max="11" man="1"/>
        <brk id="336" min="1" max="11" man="1"/>
        <brk id="403" min="1" max="11" man="1"/>
        <brk id="470" min="1" max="11" man="1"/>
        <brk id="537" min="1" max="11" man="1"/>
        <brk id="603" min="1" max="11" man="1"/>
        <brk id="670" min="1" max="11" man="1"/>
        <brk id="738" min="1" max="11" man="1"/>
        <brk id="805" min="1" max="11" man="1"/>
        <brk id="872" min="1" max="11" man="1"/>
        <brk id="940" min="1" max="11" man="1"/>
        <brk id="1008" min="1" max="11" man="1"/>
        <brk id="1075" min="1" max="11" man="1"/>
      </rowBreaks>
      <pageMargins left="1.0900000000000001" right="0.34" top="0.17" bottom="0.16" header="0.17" footer="0.19"/>
      <pageSetup paperSize="9" scale="59" orientation="landscape" r:id="rId2"/>
    </customSheetView>
  </customSheetViews>
  <mergeCells count="221">
    <mergeCell ref="I533:I534"/>
    <mergeCell ref="I581:I582"/>
    <mergeCell ref="I629:I630"/>
    <mergeCell ref="I677:I678"/>
    <mergeCell ref="I725:I726"/>
    <mergeCell ref="I773:I774"/>
    <mergeCell ref="I5:I6"/>
    <mergeCell ref="I53:I54"/>
    <mergeCell ref="I101:I102"/>
    <mergeCell ref="I149:I150"/>
    <mergeCell ref="I197:I198"/>
    <mergeCell ref="I245:I246"/>
    <mergeCell ref="I293:I294"/>
    <mergeCell ref="I341:I342"/>
    <mergeCell ref="I389:I390"/>
    <mergeCell ref="I535:I536"/>
    <mergeCell ref="I487:I488"/>
    <mergeCell ref="I343:I344"/>
    <mergeCell ref="I295:I296"/>
    <mergeCell ref="F679:F680"/>
    <mergeCell ref="G679:G680"/>
    <mergeCell ref="E727:E728"/>
    <mergeCell ref="F727:F728"/>
    <mergeCell ref="G727:G728"/>
    <mergeCell ref="I727:I728"/>
    <mergeCell ref="I679:I680"/>
    <mergeCell ref="I775:I776"/>
    <mergeCell ref="C772:C776"/>
    <mergeCell ref="D772:D774"/>
    <mergeCell ref="E772:E774"/>
    <mergeCell ref="F772:I772"/>
    <mergeCell ref="F773:H773"/>
    <mergeCell ref="E775:E776"/>
    <mergeCell ref="F775:F776"/>
    <mergeCell ref="G775:G776"/>
    <mergeCell ref="C628:C632"/>
    <mergeCell ref="D628:D630"/>
    <mergeCell ref="E628:E630"/>
    <mergeCell ref="F628:I628"/>
    <mergeCell ref="F629:H629"/>
    <mergeCell ref="C580:C584"/>
    <mergeCell ref="D580:D582"/>
    <mergeCell ref="E580:E582"/>
    <mergeCell ref="F580:I580"/>
    <mergeCell ref="F581:H581"/>
    <mergeCell ref="E583:E584"/>
    <mergeCell ref="F583:F584"/>
    <mergeCell ref="G583:G584"/>
    <mergeCell ref="E631:E632"/>
    <mergeCell ref="F631:F632"/>
    <mergeCell ref="G631:G632"/>
    <mergeCell ref="I631:I632"/>
    <mergeCell ref="I583:I584"/>
    <mergeCell ref="E439:E440"/>
    <mergeCell ref="F439:F440"/>
    <mergeCell ref="G439:G440"/>
    <mergeCell ref="I439:I440"/>
    <mergeCell ref="I391:I392"/>
    <mergeCell ref="C433:F433"/>
    <mergeCell ref="C532:C536"/>
    <mergeCell ref="D532:D534"/>
    <mergeCell ref="E532:E534"/>
    <mergeCell ref="F532:I532"/>
    <mergeCell ref="F533:H533"/>
    <mergeCell ref="C484:C488"/>
    <mergeCell ref="D484:D486"/>
    <mergeCell ref="E484:E486"/>
    <mergeCell ref="F484:I484"/>
    <mergeCell ref="F485:H485"/>
    <mergeCell ref="E487:E488"/>
    <mergeCell ref="F487:F488"/>
    <mergeCell ref="G487:G488"/>
    <mergeCell ref="E535:E536"/>
    <mergeCell ref="F535:F536"/>
    <mergeCell ref="G535:G536"/>
    <mergeCell ref="I437:I438"/>
    <mergeCell ref="I485:I486"/>
    <mergeCell ref="F199:F200"/>
    <mergeCell ref="G199:G200"/>
    <mergeCell ref="E247:E248"/>
    <mergeCell ref="F247:F248"/>
    <mergeCell ref="G247:G248"/>
    <mergeCell ref="I247:I248"/>
    <mergeCell ref="I199:I200"/>
    <mergeCell ref="B243:C243"/>
    <mergeCell ref="C340:C344"/>
    <mergeCell ref="D340:D342"/>
    <mergeCell ref="E340:E342"/>
    <mergeCell ref="F340:I340"/>
    <mergeCell ref="F341:H341"/>
    <mergeCell ref="C292:C296"/>
    <mergeCell ref="D292:D294"/>
    <mergeCell ref="E292:E294"/>
    <mergeCell ref="F292:I292"/>
    <mergeCell ref="F293:H293"/>
    <mergeCell ref="E295:E296"/>
    <mergeCell ref="F295:F296"/>
    <mergeCell ref="G295:G296"/>
    <mergeCell ref="E343:E344"/>
    <mergeCell ref="F343:F344"/>
    <mergeCell ref="G343:G344"/>
    <mergeCell ref="B5:B8"/>
    <mergeCell ref="C5:C8"/>
    <mergeCell ref="C385:F385"/>
    <mergeCell ref="B4:C4"/>
    <mergeCell ref="B340:B344"/>
    <mergeCell ref="B339:C339"/>
    <mergeCell ref="C52:C56"/>
    <mergeCell ref="D52:D54"/>
    <mergeCell ref="E52:E54"/>
    <mergeCell ref="F52:I52"/>
    <mergeCell ref="F53:H53"/>
    <mergeCell ref="D4:D6"/>
    <mergeCell ref="E4:E6"/>
    <mergeCell ref="F4:I4"/>
    <mergeCell ref="F5:H5"/>
    <mergeCell ref="E7:E8"/>
    <mergeCell ref="F7:F8"/>
    <mergeCell ref="G7:G8"/>
    <mergeCell ref="E55:E56"/>
    <mergeCell ref="F55:F56"/>
    <mergeCell ref="G55:G56"/>
    <mergeCell ref="I55:I56"/>
    <mergeCell ref="I7:I8"/>
    <mergeCell ref="C148:C152"/>
    <mergeCell ref="C2:E2"/>
    <mergeCell ref="C49:F49"/>
    <mergeCell ref="C97:F97"/>
    <mergeCell ref="C145:F145"/>
    <mergeCell ref="C193:F193"/>
    <mergeCell ref="C241:F241"/>
    <mergeCell ref="C289:F289"/>
    <mergeCell ref="E148:E150"/>
    <mergeCell ref="F148:I148"/>
    <mergeCell ref="F149:H149"/>
    <mergeCell ref="C100:C104"/>
    <mergeCell ref="D100:D102"/>
    <mergeCell ref="E100:E102"/>
    <mergeCell ref="F100:I100"/>
    <mergeCell ref="F101:H101"/>
    <mergeCell ref="E103:E104"/>
    <mergeCell ref="F103:F104"/>
    <mergeCell ref="G103:G104"/>
    <mergeCell ref="E151:E152"/>
    <mergeCell ref="F151:F152"/>
    <mergeCell ref="D148:D150"/>
    <mergeCell ref="G151:G152"/>
    <mergeCell ref="I151:I152"/>
    <mergeCell ref="I103:I104"/>
    <mergeCell ref="B52:B56"/>
    <mergeCell ref="B51:C51"/>
    <mergeCell ref="B100:B104"/>
    <mergeCell ref="B99:C99"/>
    <mergeCell ref="B148:B152"/>
    <mergeCell ref="B147:C147"/>
    <mergeCell ref="B196:B200"/>
    <mergeCell ref="B195:C195"/>
    <mergeCell ref="B387:C387"/>
    <mergeCell ref="B292:B296"/>
    <mergeCell ref="B291:C291"/>
    <mergeCell ref="B244:B248"/>
    <mergeCell ref="C244:C248"/>
    <mergeCell ref="C337:F337"/>
    <mergeCell ref="D244:D246"/>
    <mergeCell ref="E244:E246"/>
    <mergeCell ref="F244:I244"/>
    <mergeCell ref="F245:H245"/>
    <mergeCell ref="C196:C200"/>
    <mergeCell ref="D196:D198"/>
    <mergeCell ref="E196:E198"/>
    <mergeCell ref="F196:I196"/>
    <mergeCell ref="F197:H197"/>
    <mergeCell ref="E199:E200"/>
    <mergeCell ref="E388:E390"/>
    <mergeCell ref="F388:I388"/>
    <mergeCell ref="F389:H389"/>
    <mergeCell ref="E391:E392"/>
    <mergeCell ref="F391:F392"/>
    <mergeCell ref="B628:B632"/>
    <mergeCell ref="B627:C627"/>
    <mergeCell ref="B436:B440"/>
    <mergeCell ref="B435:C435"/>
    <mergeCell ref="B484:B488"/>
    <mergeCell ref="B483:C483"/>
    <mergeCell ref="B532:B536"/>
    <mergeCell ref="B531:C531"/>
    <mergeCell ref="B580:B584"/>
    <mergeCell ref="B579:C579"/>
    <mergeCell ref="C481:F481"/>
    <mergeCell ref="C529:F529"/>
    <mergeCell ref="C577:F577"/>
    <mergeCell ref="C436:C440"/>
    <mergeCell ref="D436:D438"/>
    <mergeCell ref="E436:E438"/>
    <mergeCell ref="F436:I436"/>
    <mergeCell ref="F437:H437"/>
    <mergeCell ref="G391:G392"/>
    <mergeCell ref="B676:B680"/>
    <mergeCell ref="B675:C675"/>
    <mergeCell ref="B724:B728"/>
    <mergeCell ref="B723:C723"/>
    <mergeCell ref="B772:B776"/>
    <mergeCell ref="B771:C771"/>
    <mergeCell ref="B388:B392"/>
    <mergeCell ref="C625:F625"/>
    <mergeCell ref="C673:F673"/>
    <mergeCell ref="C721:F721"/>
    <mergeCell ref="C769:F769"/>
    <mergeCell ref="C724:C728"/>
    <mergeCell ref="D724:D726"/>
    <mergeCell ref="E724:E726"/>
    <mergeCell ref="F724:I724"/>
    <mergeCell ref="F725:H725"/>
    <mergeCell ref="C676:C680"/>
    <mergeCell ref="D676:D678"/>
    <mergeCell ref="E676:E678"/>
    <mergeCell ref="F676:I676"/>
    <mergeCell ref="F677:H677"/>
    <mergeCell ref="E679:E680"/>
    <mergeCell ref="C388:C392"/>
    <mergeCell ref="D388:D390"/>
  </mergeCells>
  <pageMargins left="0.36" right="0.34" top="0.6" bottom="0.75" header="0.3" footer="0.3"/>
  <pageSetup paperSize="9" scale="70" orientation="landscape" r:id="rId3"/>
  <rowBreaks count="16" manualBreakCount="16">
    <brk id="47" max="8" man="1"/>
    <brk id="95" max="8" man="1"/>
    <brk id="143" max="8" man="1"/>
    <brk id="191" max="8" man="1"/>
    <brk id="239" max="8" man="1"/>
    <brk id="287" max="8" man="1"/>
    <brk id="335" max="8" man="1"/>
    <brk id="383" max="8" man="1"/>
    <brk id="431" max="8" man="1"/>
    <brk id="479" max="8" man="1"/>
    <brk id="527" max="8" man="1"/>
    <brk id="575" max="8" man="1"/>
    <brk id="623" max="8" man="1"/>
    <brk id="671" max="8" man="1"/>
    <brk id="719" max="8" man="1"/>
    <brk id="767" max="8" man="1"/>
  </rowBreaks>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J833"/>
  <sheetViews>
    <sheetView view="pageBreakPreview" topLeftCell="A817" zoomScaleNormal="100" zoomScaleSheetLayoutView="100" workbookViewId="0">
      <pane xSplit="3" topLeftCell="D1" activePane="topRight" state="frozen"/>
      <selection activeCell="A817" sqref="A817"/>
      <selection pane="topRight" activeCell="J833" sqref="J833"/>
    </sheetView>
  </sheetViews>
  <sheetFormatPr defaultRowHeight="12.75"/>
  <cols>
    <col min="1" max="1" width="6.85546875" style="1159" customWidth="1"/>
    <col min="2" max="2" width="4.5703125" style="1159" customWidth="1"/>
    <col min="3" max="3" width="34.85546875" style="1307" customWidth="1"/>
    <col min="4" max="4" width="19" style="1586" customWidth="1"/>
    <col min="5" max="5" width="18.7109375" style="1158" customWidth="1"/>
    <col min="6" max="6" width="15.7109375" style="1158" customWidth="1"/>
    <col min="7" max="7" width="14.42578125" style="1158" customWidth="1"/>
    <col min="8" max="9" width="16.140625" style="1158" customWidth="1"/>
    <col min="10" max="10" width="16" style="1159" customWidth="1"/>
    <col min="11" max="11" width="12.5703125" style="1159" bestFit="1" customWidth="1"/>
    <col min="12" max="16384" width="9.140625" style="1159"/>
  </cols>
  <sheetData>
    <row r="1" spans="2:9" s="1158" customFormat="1">
      <c r="D1" s="2152"/>
    </row>
    <row r="2" spans="2:9" s="1158" customFormat="1" ht="14.25">
      <c r="B2" s="1542">
        <v>15</v>
      </c>
      <c r="C2" s="2152" t="s">
        <v>1080</v>
      </c>
      <c r="D2" s="2152"/>
      <c r="E2" s="2152"/>
      <c r="F2" s="2152"/>
    </row>
    <row r="3" spans="2:9" s="1158" customFormat="1" ht="13.5" thickBot="1">
      <c r="B3" s="1426"/>
      <c r="C3" s="1074"/>
      <c r="D3" s="2153"/>
      <c r="G3" s="2154"/>
    </row>
    <row r="4" spans="2:9" s="1158" customFormat="1" ht="15.75" customHeight="1" thickBot="1">
      <c r="B4" s="2623" t="s">
        <v>656</v>
      </c>
      <c r="C4" s="2624"/>
      <c r="D4" s="2153"/>
      <c r="G4" s="2138" t="s">
        <v>885</v>
      </c>
      <c r="H4" s="2138"/>
    </row>
    <row r="5" spans="2:9" ht="15.75" customHeight="1">
      <c r="B5" s="2636" t="s">
        <v>863</v>
      </c>
      <c r="C5" s="2630"/>
      <c r="D5" s="2633" t="s">
        <v>253</v>
      </c>
      <c r="E5" s="2641" t="s">
        <v>694</v>
      </c>
      <c r="F5" s="2633" t="s">
        <v>1010</v>
      </c>
      <c r="G5" s="2633" t="s">
        <v>695</v>
      </c>
      <c r="I5" s="1159"/>
    </row>
    <row r="6" spans="2:9" ht="15" customHeight="1">
      <c r="B6" s="2620"/>
      <c r="C6" s="2631"/>
      <c r="D6" s="2634"/>
      <c r="E6" s="2642"/>
      <c r="F6" s="2634"/>
      <c r="G6" s="2634"/>
      <c r="I6" s="1159"/>
    </row>
    <row r="7" spans="2:9" ht="26.25" customHeight="1" thickBot="1">
      <c r="B7" s="2621"/>
      <c r="C7" s="2632"/>
      <c r="D7" s="2635"/>
      <c r="E7" s="2643"/>
      <c r="F7" s="2635"/>
      <c r="G7" s="2635"/>
      <c r="I7" s="1159"/>
    </row>
    <row r="8" spans="2:9">
      <c r="B8" s="1453"/>
      <c r="C8" s="1483" t="s">
        <v>146</v>
      </c>
      <c r="D8" s="1210"/>
      <c r="E8" s="2155"/>
      <c r="F8" s="2156"/>
      <c r="G8" s="2156"/>
      <c r="I8" s="1159"/>
    </row>
    <row r="9" spans="2:9">
      <c r="B9" s="1453">
        <v>1</v>
      </c>
      <c r="C9" s="1484" t="s">
        <v>731</v>
      </c>
      <c r="D9" s="2157">
        <f t="shared" ref="D9:D47" si="0">D58+D107+D156+D205+D254+D303+D352+D401+D450+D499+D548+D597+D646+D695+D744+D793</f>
        <v>0</v>
      </c>
      <c r="E9" s="2157">
        <f>E793</f>
        <v>0</v>
      </c>
      <c r="F9" s="2157">
        <f>D9+E9</f>
        <v>0</v>
      </c>
      <c r="G9" s="2157">
        <f>G793</f>
        <v>0</v>
      </c>
      <c r="I9" s="1159"/>
    </row>
    <row r="10" spans="2:9">
      <c r="B10" s="1453">
        <v>2</v>
      </c>
      <c r="C10" s="1484" t="s">
        <v>87</v>
      </c>
      <c r="D10" s="2157">
        <f t="shared" si="0"/>
        <v>1121253.8178299998</v>
      </c>
      <c r="E10" s="2157">
        <f t="shared" ref="E10:E47" si="1">E794</f>
        <v>378</v>
      </c>
      <c r="F10" s="2157">
        <f>D10+E10</f>
        <v>1121631.8178299998</v>
      </c>
      <c r="G10" s="2157">
        <f t="shared" ref="G10:G47" si="2">G794</f>
        <v>0</v>
      </c>
      <c r="I10" s="1159"/>
    </row>
    <row r="11" spans="2:9">
      <c r="B11" s="1453">
        <v>3</v>
      </c>
      <c r="C11" s="1484" t="s">
        <v>732</v>
      </c>
      <c r="D11" s="2157">
        <f t="shared" si="0"/>
        <v>831212.56842999998</v>
      </c>
      <c r="E11" s="2157">
        <f t="shared" si="1"/>
        <v>0</v>
      </c>
      <c r="F11" s="2157">
        <f t="shared" ref="F11:F47" si="3">D11+E11</f>
        <v>831212.56842999998</v>
      </c>
      <c r="G11" s="2157">
        <f t="shared" si="2"/>
        <v>0</v>
      </c>
      <c r="I11" s="1159"/>
    </row>
    <row r="12" spans="2:9">
      <c r="B12" s="1453">
        <v>4</v>
      </c>
      <c r="C12" s="1484" t="s">
        <v>88</v>
      </c>
      <c r="D12" s="2157">
        <f t="shared" si="0"/>
        <v>16892920.258148722</v>
      </c>
      <c r="E12" s="2157">
        <f t="shared" si="1"/>
        <v>1736</v>
      </c>
      <c r="F12" s="2157">
        <f t="shared" si="3"/>
        <v>16894656.258148722</v>
      </c>
      <c r="G12" s="2157">
        <f t="shared" si="2"/>
        <v>0</v>
      </c>
      <c r="I12" s="1159"/>
    </row>
    <row r="13" spans="2:9">
      <c r="B13" s="1453">
        <v>5</v>
      </c>
      <c r="C13" s="1484" t="s">
        <v>734</v>
      </c>
      <c r="D13" s="2157">
        <f t="shared" si="0"/>
        <v>1206321.4423549999</v>
      </c>
      <c r="E13" s="2157">
        <f t="shared" si="1"/>
        <v>0</v>
      </c>
      <c r="F13" s="2157">
        <f t="shared" si="3"/>
        <v>1206321.4423549999</v>
      </c>
      <c r="G13" s="2157">
        <f t="shared" si="2"/>
        <v>0</v>
      </c>
      <c r="I13" s="1159"/>
    </row>
    <row r="14" spans="2:9">
      <c r="B14" s="1453">
        <v>6</v>
      </c>
      <c r="C14" s="1484" t="s">
        <v>735</v>
      </c>
      <c r="D14" s="2157">
        <f t="shared" si="0"/>
        <v>0</v>
      </c>
      <c r="E14" s="2157">
        <f t="shared" si="1"/>
        <v>0</v>
      </c>
      <c r="F14" s="2157">
        <f t="shared" si="3"/>
        <v>0</v>
      </c>
      <c r="G14" s="2157">
        <f t="shared" si="2"/>
        <v>0</v>
      </c>
      <c r="I14" s="1159"/>
    </row>
    <row r="15" spans="2:9">
      <c r="B15" s="1453"/>
      <c r="C15" s="1484" t="s">
        <v>808</v>
      </c>
      <c r="D15" s="2157">
        <f t="shared" si="0"/>
        <v>860000.04</v>
      </c>
      <c r="E15" s="2157">
        <f t="shared" si="1"/>
        <v>0</v>
      </c>
      <c r="F15" s="2157">
        <f t="shared" si="3"/>
        <v>860000.04</v>
      </c>
      <c r="G15" s="2157">
        <f t="shared" si="2"/>
        <v>0</v>
      </c>
      <c r="I15" s="1159"/>
    </row>
    <row r="16" spans="2:9">
      <c r="B16" s="1453"/>
      <c r="C16" s="1485" t="s">
        <v>809</v>
      </c>
      <c r="D16" s="2157">
        <f t="shared" si="0"/>
        <v>19772618.384</v>
      </c>
      <c r="E16" s="2157">
        <f t="shared" si="1"/>
        <v>0</v>
      </c>
      <c r="F16" s="2157">
        <f t="shared" si="3"/>
        <v>19772618.384</v>
      </c>
      <c r="G16" s="2157">
        <f t="shared" si="2"/>
        <v>0</v>
      </c>
      <c r="I16" s="1159"/>
    </row>
    <row r="17" spans="2:10">
      <c r="B17" s="1453">
        <v>7</v>
      </c>
      <c r="C17" s="1485" t="s">
        <v>810</v>
      </c>
      <c r="D17" s="2157">
        <f t="shared" si="0"/>
        <v>0</v>
      </c>
      <c r="E17" s="2157">
        <f t="shared" si="1"/>
        <v>0</v>
      </c>
      <c r="F17" s="2157">
        <f t="shared" si="3"/>
        <v>0</v>
      </c>
      <c r="G17" s="2157">
        <f t="shared" si="2"/>
        <v>0</v>
      </c>
      <c r="I17" s="1159"/>
    </row>
    <row r="18" spans="2:10">
      <c r="B18" s="1453"/>
      <c r="C18" s="1484" t="s">
        <v>811</v>
      </c>
      <c r="D18" s="2157">
        <f t="shared" si="0"/>
        <v>0</v>
      </c>
      <c r="E18" s="2157">
        <f t="shared" si="1"/>
        <v>0</v>
      </c>
      <c r="F18" s="2157">
        <f t="shared" si="3"/>
        <v>0</v>
      </c>
      <c r="G18" s="2157">
        <f t="shared" si="2"/>
        <v>0</v>
      </c>
      <c r="I18" s="1159"/>
    </row>
    <row r="19" spans="2:10">
      <c r="B19" s="1453"/>
      <c r="C19" s="1485" t="s">
        <v>812</v>
      </c>
      <c r="D19" s="2157">
        <f t="shared" si="0"/>
        <v>143645.63080000001</v>
      </c>
      <c r="E19" s="2157">
        <f t="shared" si="1"/>
        <v>0</v>
      </c>
      <c r="F19" s="2157">
        <f t="shared" si="3"/>
        <v>143645.63080000001</v>
      </c>
      <c r="G19" s="2157">
        <f t="shared" si="2"/>
        <v>0</v>
      </c>
      <c r="I19" s="1159"/>
    </row>
    <row r="20" spans="2:10" ht="25.5">
      <c r="B20" s="1453">
        <v>8</v>
      </c>
      <c r="C20" s="1641" t="s">
        <v>741</v>
      </c>
      <c r="D20" s="2158">
        <f t="shared" si="0"/>
        <v>85080248.619179264</v>
      </c>
      <c r="E20" s="2158">
        <f t="shared" si="1"/>
        <v>6671503</v>
      </c>
      <c r="F20" s="2158">
        <f t="shared" si="3"/>
        <v>91751751.619179264</v>
      </c>
      <c r="G20" s="2158">
        <f t="shared" si="2"/>
        <v>346769</v>
      </c>
      <c r="I20" s="1159"/>
    </row>
    <row r="21" spans="2:10">
      <c r="B21" s="1453">
        <v>9</v>
      </c>
      <c r="C21" s="1440" t="s">
        <v>742</v>
      </c>
      <c r="D21" s="2157">
        <f t="shared" si="0"/>
        <v>4623437.8940099999</v>
      </c>
      <c r="E21" s="2157">
        <f t="shared" si="1"/>
        <v>0</v>
      </c>
      <c r="F21" s="2157">
        <f t="shared" si="3"/>
        <v>4623437.8940099999</v>
      </c>
      <c r="G21" s="2157">
        <f t="shared" si="2"/>
        <v>0</v>
      </c>
      <c r="I21" s="1159"/>
    </row>
    <row r="22" spans="2:10">
      <c r="B22" s="1453">
        <v>10</v>
      </c>
      <c r="C22" s="1440" t="s">
        <v>743</v>
      </c>
      <c r="D22" s="2157">
        <f t="shared" si="0"/>
        <v>40058990.968477808</v>
      </c>
      <c r="E22" s="2157">
        <f t="shared" si="1"/>
        <v>1626838</v>
      </c>
      <c r="F22" s="2157">
        <f t="shared" si="3"/>
        <v>41685828.968477808</v>
      </c>
      <c r="G22" s="2157">
        <f t="shared" si="2"/>
        <v>33134</v>
      </c>
      <c r="I22" s="1159"/>
    </row>
    <row r="23" spans="2:10">
      <c r="B23" s="1453">
        <v>11</v>
      </c>
      <c r="C23" s="1440" t="s">
        <v>744</v>
      </c>
      <c r="D23" s="2157">
        <f t="shared" si="0"/>
        <v>38246693.040211469</v>
      </c>
      <c r="E23" s="2157">
        <f t="shared" si="1"/>
        <v>5044665</v>
      </c>
      <c r="F23" s="2157">
        <f t="shared" si="3"/>
        <v>43291358.040211469</v>
      </c>
      <c r="G23" s="2157">
        <f t="shared" si="2"/>
        <v>313635</v>
      </c>
      <c r="I23" s="1159"/>
    </row>
    <row r="24" spans="2:10" ht="24" customHeight="1">
      <c r="B24" s="1453">
        <v>12</v>
      </c>
      <c r="C24" s="1440" t="s">
        <v>745</v>
      </c>
      <c r="D24" s="2157">
        <f t="shared" si="0"/>
        <v>2151126.7164799999</v>
      </c>
      <c r="E24" s="2157">
        <f t="shared" si="1"/>
        <v>0</v>
      </c>
      <c r="F24" s="2157">
        <f t="shared" si="3"/>
        <v>2151126.7164799999</v>
      </c>
      <c r="G24" s="2157">
        <f t="shared" si="2"/>
        <v>0</v>
      </c>
      <c r="I24" s="1159"/>
    </row>
    <row r="25" spans="2:10">
      <c r="B25" s="1453">
        <v>13</v>
      </c>
      <c r="C25" s="1438" t="s">
        <v>746</v>
      </c>
      <c r="D25" s="2157">
        <f t="shared" si="0"/>
        <v>0</v>
      </c>
      <c r="E25" s="2157">
        <f t="shared" si="1"/>
        <v>0</v>
      </c>
      <c r="F25" s="2157">
        <f t="shared" si="3"/>
        <v>0</v>
      </c>
      <c r="G25" s="2157">
        <f t="shared" si="2"/>
        <v>0</v>
      </c>
      <c r="I25" s="1159"/>
    </row>
    <row r="26" spans="2:10">
      <c r="B26" s="1453">
        <v>14</v>
      </c>
      <c r="C26" s="1438" t="s">
        <v>747</v>
      </c>
      <c r="D26" s="2157">
        <f t="shared" si="0"/>
        <v>16603735.433969244</v>
      </c>
      <c r="E26" s="2157">
        <f t="shared" si="1"/>
        <v>0</v>
      </c>
      <c r="F26" s="2157">
        <f t="shared" si="3"/>
        <v>16603735.433969244</v>
      </c>
      <c r="G26" s="2157">
        <f t="shared" si="2"/>
        <v>2194240</v>
      </c>
      <c r="I26" s="1159"/>
    </row>
    <row r="27" spans="2:10">
      <c r="B27" s="1453">
        <v>15</v>
      </c>
      <c r="C27" s="1438" t="s">
        <v>748</v>
      </c>
      <c r="D27" s="2157">
        <f t="shared" si="0"/>
        <v>20336471.031797402</v>
      </c>
      <c r="E27" s="2157">
        <f t="shared" si="1"/>
        <v>750636</v>
      </c>
      <c r="F27" s="2157">
        <f t="shared" si="3"/>
        <v>21087107.031797402</v>
      </c>
      <c r="G27" s="2157">
        <f t="shared" si="2"/>
        <v>988456</v>
      </c>
      <c r="I27" s="1159"/>
    </row>
    <row r="28" spans="2:10" s="1" customFormat="1">
      <c r="B28" s="1453">
        <v>16</v>
      </c>
      <c r="C28" s="1485" t="s">
        <v>34</v>
      </c>
      <c r="D28" s="2157">
        <f t="shared" si="0"/>
        <v>7064284.6611859202</v>
      </c>
      <c r="E28" s="2157">
        <f t="shared" si="1"/>
        <v>1896101.5711500002</v>
      </c>
      <c r="F28" s="2157">
        <f t="shared" si="3"/>
        <v>8960386.2323359214</v>
      </c>
      <c r="G28" s="2157">
        <f t="shared" si="2"/>
        <v>10469.97933</v>
      </c>
      <c r="H28" s="1566"/>
    </row>
    <row r="29" spans="2:10">
      <c r="B29" s="1453">
        <v>17</v>
      </c>
      <c r="C29" s="1484" t="s">
        <v>813</v>
      </c>
      <c r="D29" s="2157">
        <f t="shared" si="0"/>
        <v>2370896.1918520713</v>
      </c>
      <c r="E29" s="2157">
        <f t="shared" si="1"/>
        <v>308652.90697000001</v>
      </c>
      <c r="F29" s="2157">
        <f t="shared" si="3"/>
        <v>2679549.0988220712</v>
      </c>
      <c r="G29" s="2157">
        <f t="shared" si="2"/>
        <v>288432.25348000001</v>
      </c>
      <c r="I29" s="1159"/>
    </row>
    <row r="30" spans="2:10" ht="13.5" thickBot="1">
      <c r="B30" s="1453">
        <v>18</v>
      </c>
      <c r="C30" s="1485" t="s">
        <v>89</v>
      </c>
      <c r="D30" s="2450">
        <f t="shared" si="0"/>
        <v>3787805.0560029722</v>
      </c>
      <c r="E30" s="2393">
        <f t="shared" si="1"/>
        <v>66343</v>
      </c>
      <c r="F30" s="2393">
        <f t="shared" si="3"/>
        <v>3854148.0560029722</v>
      </c>
      <c r="G30" s="2393">
        <f t="shared" si="2"/>
        <v>421186</v>
      </c>
      <c r="I30" s="1159"/>
    </row>
    <row r="31" spans="2:10" ht="26.25" thickBot="1">
      <c r="B31" s="1455">
        <v>19</v>
      </c>
      <c r="C31" s="1494" t="s">
        <v>814</v>
      </c>
      <c r="D31" s="2395">
        <f t="shared" si="0"/>
        <v>176071416.13555059</v>
      </c>
      <c r="E31" s="2395">
        <f t="shared" si="1"/>
        <v>9695350.478120001</v>
      </c>
      <c r="F31" s="2395">
        <f t="shared" si="3"/>
        <v>185766766.61367059</v>
      </c>
      <c r="G31" s="2395">
        <f t="shared" si="2"/>
        <v>4249553.23281</v>
      </c>
      <c r="H31" s="1245"/>
      <c r="I31" s="1054"/>
      <c r="J31" s="1054"/>
    </row>
    <row r="32" spans="2:10">
      <c r="B32" s="1453"/>
      <c r="C32" s="2159" t="s">
        <v>753</v>
      </c>
      <c r="D32" s="2394">
        <f t="shared" si="0"/>
        <v>0</v>
      </c>
      <c r="E32" s="2394">
        <f t="shared" si="1"/>
        <v>0</v>
      </c>
      <c r="F32" s="2394">
        <f t="shared" si="3"/>
        <v>0</v>
      </c>
      <c r="G32" s="2394">
        <f t="shared" si="2"/>
        <v>0</v>
      </c>
      <c r="H32" s="542"/>
      <c r="I32" s="1406"/>
      <c r="J32" s="1054"/>
    </row>
    <row r="33" spans="2:10">
      <c r="B33" s="1453"/>
      <c r="C33" s="2160" t="s">
        <v>147</v>
      </c>
      <c r="D33" s="2157">
        <f t="shared" si="0"/>
        <v>0</v>
      </c>
      <c r="E33" s="2157">
        <f t="shared" si="1"/>
        <v>0</v>
      </c>
      <c r="F33" s="2157">
        <f t="shared" si="3"/>
        <v>0</v>
      </c>
      <c r="G33" s="2157">
        <f t="shared" si="2"/>
        <v>0</v>
      </c>
      <c r="I33" s="1159"/>
      <c r="J33" s="1406"/>
    </row>
    <row r="34" spans="2:10">
      <c r="B34" s="1453">
        <v>20</v>
      </c>
      <c r="C34" s="1484" t="s">
        <v>754</v>
      </c>
      <c r="D34" s="2157">
        <f t="shared" si="0"/>
        <v>68382655.810407877</v>
      </c>
      <c r="E34" s="2157">
        <f t="shared" si="1"/>
        <v>1935056</v>
      </c>
      <c r="F34" s="2157">
        <f t="shared" si="3"/>
        <v>70317711.810407877</v>
      </c>
      <c r="G34" s="2157">
        <f t="shared" si="2"/>
        <v>4795584</v>
      </c>
      <c r="I34" s="1159"/>
    </row>
    <row r="35" spans="2:10">
      <c r="B35" s="1453">
        <v>21</v>
      </c>
      <c r="C35" s="1438" t="s">
        <v>755</v>
      </c>
      <c r="D35" s="2157">
        <f t="shared" si="0"/>
        <v>1244556.03198</v>
      </c>
      <c r="E35" s="2157">
        <f t="shared" si="1"/>
        <v>0</v>
      </c>
      <c r="F35" s="2157">
        <f t="shared" si="3"/>
        <v>1244556.03198</v>
      </c>
      <c r="G35" s="2157">
        <f t="shared" si="2"/>
        <v>0</v>
      </c>
      <c r="I35" s="1159"/>
    </row>
    <row r="36" spans="2:10">
      <c r="B36" s="1453">
        <v>22</v>
      </c>
      <c r="C36" s="1438" t="s">
        <v>756</v>
      </c>
      <c r="D36" s="2157">
        <f t="shared" si="0"/>
        <v>6931577.863123944</v>
      </c>
      <c r="E36" s="2157">
        <f t="shared" si="1"/>
        <v>0</v>
      </c>
      <c r="F36" s="2157">
        <f t="shared" si="3"/>
        <v>6931577.863123944</v>
      </c>
      <c r="G36" s="2157">
        <f t="shared" si="2"/>
        <v>141651</v>
      </c>
      <c r="I36" s="1159"/>
    </row>
    <row r="37" spans="2:10">
      <c r="B37" s="1453">
        <v>23</v>
      </c>
      <c r="C37" s="1438" t="s">
        <v>757</v>
      </c>
      <c r="D37" s="2157">
        <f t="shared" si="0"/>
        <v>672742.75909000007</v>
      </c>
      <c r="E37" s="2157">
        <f t="shared" si="1"/>
        <v>0</v>
      </c>
      <c r="F37" s="2157">
        <f t="shared" si="3"/>
        <v>672742.75909000007</v>
      </c>
      <c r="G37" s="2157">
        <f t="shared" si="2"/>
        <v>0</v>
      </c>
      <c r="I37" s="1159"/>
    </row>
    <row r="38" spans="2:10">
      <c r="B38" s="1453">
        <v>24</v>
      </c>
      <c r="C38" s="1440" t="s">
        <v>758</v>
      </c>
      <c r="D38" s="2157">
        <f t="shared" si="0"/>
        <v>1312423.4939427576</v>
      </c>
      <c r="E38" s="2157">
        <f t="shared" si="1"/>
        <v>0</v>
      </c>
      <c r="F38" s="2157">
        <f t="shared" si="3"/>
        <v>1312423.4939427576</v>
      </c>
      <c r="G38" s="2157">
        <f t="shared" si="2"/>
        <v>0</v>
      </c>
      <c r="I38" s="1159"/>
    </row>
    <row r="39" spans="2:10" ht="13.5" thickBot="1">
      <c r="B39" s="1453">
        <v>25</v>
      </c>
      <c r="C39" s="1441" t="s">
        <v>759</v>
      </c>
      <c r="D39" s="2450">
        <f t="shared" si="0"/>
        <v>16834817.742250659</v>
      </c>
      <c r="E39" s="2393">
        <f t="shared" si="1"/>
        <v>263545</v>
      </c>
      <c r="F39" s="2393">
        <f t="shared" si="3"/>
        <v>17098362.742250659</v>
      </c>
      <c r="G39" s="2393">
        <f t="shared" si="2"/>
        <v>42434</v>
      </c>
      <c r="I39" s="1159"/>
    </row>
    <row r="40" spans="2:10" ht="26.25" thickBot="1">
      <c r="B40" s="1455">
        <v>26</v>
      </c>
      <c r="C40" s="1439" t="s">
        <v>857</v>
      </c>
      <c r="D40" s="2395">
        <f t="shared" si="0"/>
        <v>95378773.700795248</v>
      </c>
      <c r="E40" s="2395">
        <f t="shared" si="1"/>
        <v>2198601</v>
      </c>
      <c r="F40" s="2395">
        <f t="shared" si="3"/>
        <v>97577374.700795248</v>
      </c>
      <c r="G40" s="2395">
        <f t="shared" si="2"/>
        <v>4979669</v>
      </c>
      <c r="I40" s="1159"/>
    </row>
    <row r="41" spans="2:10">
      <c r="B41" s="1453"/>
      <c r="C41" s="1483" t="s">
        <v>148</v>
      </c>
      <c r="D41" s="2394">
        <f t="shared" si="0"/>
        <v>0</v>
      </c>
      <c r="E41" s="2394">
        <f t="shared" si="1"/>
        <v>0</v>
      </c>
      <c r="F41" s="2394">
        <f t="shared" si="3"/>
        <v>0</v>
      </c>
      <c r="G41" s="2394">
        <f t="shared" si="2"/>
        <v>0</v>
      </c>
      <c r="I41" s="1159"/>
    </row>
    <row r="42" spans="2:10" s="1" customFormat="1">
      <c r="B42" s="1453">
        <v>27</v>
      </c>
      <c r="C42" s="1440" t="s">
        <v>815</v>
      </c>
      <c r="D42" s="2157">
        <f t="shared" si="0"/>
        <v>26467634.482250001</v>
      </c>
      <c r="E42" s="2157">
        <f t="shared" si="1"/>
        <v>0</v>
      </c>
      <c r="F42" s="2157">
        <f t="shared" si="3"/>
        <v>26467634.482250001</v>
      </c>
      <c r="G42" s="2157">
        <f t="shared" si="2"/>
        <v>0</v>
      </c>
      <c r="H42" s="68"/>
    </row>
    <row r="43" spans="2:10">
      <c r="B43" s="1453">
        <v>28</v>
      </c>
      <c r="C43" s="1440" t="s">
        <v>763</v>
      </c>
      <c r="D43" s="2157">
        <f t="shared" si="0"/>
        <v>14918303.521861922</v>
      </c>
      <c r="E43" s="2157">
        <f t="shared" si="1"/>
        <v>0</v>
      </c>
      <c r="F43" s="2157">
        <f t="shared" si="3"/>
        <v>14918303.521861922</v>
      </c>
      <c r="G43" s="2157">
        <f t="shared" si="2"/>
        <v>0</v>
      </c>
      <c r="I43" s="1159"/>
    </row>
    <row r="44" spans="2:10">
      <c r="B44" s="1453">
        <v>29</v>
      </c>
      <c r="C44" s="1442" t="s">
        <v>764</v>
      </c>
      <c r="D44" s="2157">
        <f t="shared" si="0"/>
        <v>9484772.3628880009</v>
      </c>
      <c r="E44" s="2157">
        <f t="shared" si="1"/>
        <v>0</v>
      </c>
      <c r="F44" s="2157">
        <f t="shared" si="3"/>
        <v>9484772.3628880009</v>
      </c>
      <c r="G44" s="2157">
        <f t="shared" si="2"/>
        <v>0</v>
      </c>
      <c r="I44" s="1159"/>
    </row>
    <row r="45" spans="2:10" ht="13.5" thickBot="1">
      <c r="B45" s="1453">
        <v>30</v>
      </c>
      <c r="C45" s="1442" t="s">
        <v>765</v>
      </c>
      <c r="D45" s="2450">
        <f t="shared" si="0"/>
        <v>29821930.706458297</v>
      </c>
      <c r="E45" s="2393">
        <f t="shared" si="1"/>
        <v>7496748.6676367996</v>
      </c>
      <c r="F45" s="2393">
        <f t="shared" si="3"/>
        <v>37318679.374095097</v>
      </c>
      <c r="G45" s="2393">
        <f t="shared" si="2"/>
        <v>-730116</v>
      </c>
      <c r="I45" s="1159"/>
    </row>
    <row r="46" spans="2:10" ht="26.25" thickBot="1">
      <c r="B46" s="1455">
        <v>31</v>
      </c>
      <c r="C46" s="1494" t="s">
        <v>766</v>
      </c>
      <c r="D46" s="2395">
        <f t="shared" si="0"/>
        <v>80692641.903458223</v>
      </c>
      <c r="E46" s="2395">
        <f t="shared" si="1"/>
        <v>7496748.6676367996</v>
      </c>
      <c r="F46" s="2395">
        <f t="shared" si="3"/>
        <v>88189390.57109502</v>
      </c>
      <c r="G46" s="2395">
        <f t="shared" si="2"/>
        <v>-730116</v>
      </c>
      <c r="H46" s="542"/>
      <c r="I46" s="1159"/>
    </row>
    <row r="47" spans="2:10" ht="26.25" thickBot="1">
      <c r="B47" s="1454">
        <v>32</v>
      </c>
      <c r="C47" s="1494" t="s">
        <v>816</v>
      </c>
      <c r="D47" s="2395">
        <f t="shared" si="0"/>
        <v>176071415.64204946</v>
      </c>
      <c r="E47" s="2395">
        <f t="shared" si="1"/>
        <v>9695349.6676368006</v>
      </c>
      <c r="F47" s="2395">
        <f t="shared" si="3"/>
        <v>185766765.30968627</v>
      </c>
      <c r="G47" s="2395">
        <f t="shared" si="2"/>
        <v>4249553</v>
      </c>
      <c r="I47" s="1159"/>
    </row>
    <row r="48" spans="2:10" s="1158" customFormat="1">
      <c r="B48" s="1329"/>
      <c r="C48" s="1480"/>
      <c r="D48" s="1144"/>
      <c r="E48" s="542"/>
      <c r="F48" s="542"/>
      <c r="G48" s="542"/>
      <c r="H48" s="542"/>
    </row>
    <row r="49" spans="2:9" s="1158" customFormat="1">
      <c r="C49" s="1307"/>
      <c r="D49" s="1586"/>
      <c r="E49" s="542"/>
      <c r="F49" s="542"/>
      <c r="G49" s="542"/>
      <c r="H49" s="542">
        <v>81</v>
      </c>
    </row>
    <row r="50" spans="2:9" s="1158" customFormat="1">
      <c r="C50" s="1307"/>
      <c r="D50" s="1586"/>
      <c r="E50" s="542"/>
      <c r="F50" s="542"/>
      <c r="G50" s="542"/>
      <c r="H50" s="542"/>
    </row>
    <row r="51" spans="2:9" s="1158" customFormat="1" ht="14.25">
      <c r="B51" s="2152" t="s">
        <v>1081</v>
      </c>
      <c r="C51" s="2152"/>
      <c r="D51" s="2152"/>
      <c r="E51" s="2152"/>
      <c r="F51" s="2152"/>
      <c r="G51" s="542"/>
      <c r="H51" s="542"/>
    </row>
    <row r="52" spans="2:9" s="1158" customFormat="1" ht="13.5" thickBot="1">
      <c r="B52" s="2135"/>
      <c r="C52" s="2135"/>
      <c r="D52" s="2135"/>
      <c r="E52" s="2135"/>
      <c r="F52" s="2135"/>
      <c r="G52" s="542"/>
      <c r="H52" s="542"/>
    </row>
    <row r="53" spans="2:9" ht="15.75" customHeight="1" thickBot="1">
      <c r="B53" s="2639" t="s">
        <v>805</v>
      </c>
      <c r="C53" s="2640"/>
      <c r="D53" s="1306"/>
      <c r="E53" s="2138"/>
      <c r="F53" s="2138"/>
      <c r="G53" s="542"/>
      <c r="H53" s="542"/>
    </row>
    <row r="54" spans="2:9" ht="15.75" customHeight="1">
      <c r="B54" s="2620" t="s">
        <v>863</v>
      </c>
      <c r="C54" s="2631"/>
      <c r="D54" s="2627" t="s">
        <v>1040</v>
      </c>
      <c r="E54" s="2137"/>
      <c r="I54" s="1159"/>
    </row>
    <row r="55" spans="2:9" ht="11.25" customHeight="1">
      <c r="B55" s="2620"/>
      <c r="C55" s="2631"/>
      <c r="D55" s="2628"/>
      <c r="E55" s="1425"/>
      <c r="I55" s="1159"/>
    </row>
    <row r="56" spans="2:9" ht="26.25" customHeight="1" thickBot="1">
      <c r="B56" s="2621"/>
      <c r="C56" s="2632"/>
      <c r="D56" s="2629"/>
      <c r="E56" s="1425"/>
      <c r="I56" s="1159"/>
    </row>
    <row r="57" spans="2:9">
      <c r="B57" s="1453"/>
      <c r="C57" s="1477" t="s">
        <v>146</v>
      </c>
      <c r="D57" s="1242"/>
      <c r="E57" s="703"/>
      <c r="I57" s="1159"/>
    </row>
    <row r="58" spans="2:9">
      <c r="B58" s="1453">
        <v>1</v>
      </c>
      <c r="C58" s="1478" t="s">
        <v>731</v>
      </c>
      <c r="D58" s="1210"/>
      <c r="E58" s="703"/>
      <c r="I58" s="1159"/>
    </row>
    <row r="59" spans="2:9">
      <c r="B59" s="1453">
        <v>2</v>
      </c>
      <c r="C59" s="1478" t="s">
        <v>87</v>
      </c>
      <c r="D59" s="1210">
        <v>815624</v>
      </c>
      <c r="E59" s="703"/>
      <c r="I59" s="1159"/>
    </row>
    <row r="60" spans="2:9">
      <c r="B60" s="1453">
        <v>3</v>
      </c>
      <c r="C60" s="1478" t="s">
        <v>732</v>
      </c>
      <c r="D60" s="1210"/>
      <c r="E60" s="703"/>
      <c r="I60" s="1159"/>
    </row>
    <row r="61" spans="2:9">
      <c r="B61" s="1453">
        <v>4</v>
      </c>
      <c r="C61" s="1478" t="s">
        <v>88</v>
      </c>
      <c r="D61" s="1210">
        <v>313470</v>
      </c>
      <c r="E61" s="703"/>
      <c r="I61" s="1159"/>
    </row>
    <row r="62" spans="2:9">
      <c r="B62" s="1453">
        <v>5</v>
      </c>
      <c r="C62" s="1478" t="s">
        <v>734</v>
      </c>
      <c r="D62" s="1210"/>
      <c r="E62" s="703"/>
      <c r="I62" s="1159"/>
    </row>
    <row r="63" spans="2:9">
      <c r="B63" s="1453">
        <v>6</v>
      </c>
      <c r="C63" s="1478" t="s">
        <v>735</v>
      </c>
      <c r="D63" s="1210"/>
      <c r="E63" s="703"/>
      <c r="I63" s="1159"/>
    </row>
    <row r="64" spans="2:9">
      <c r="B64" s="1453"/>
      <c r="C64" s="1478" t="s">
        <v>808</v>
      </c>
      <c r="D64" s="1210"/>
      <c r="E64" s="703"/>
      <c r="I64" s="1159"/>
    </row>
    <row r="65" spans="2:9">
      <c r="B65" s="1453"/>
      <c r="C65" s="2161" t="s">
        <v>809</v>
      </c>
      <c r="D65" s="1210"/>
      <c r="E65" s="703"/>
      <c r="I65" s="1159"/>
    </row>
    <row r="66" spans="2:9">
      <c r="B66" s="1453">
        <v>7</v>
      </c>
      <c r="C66" s="2161" t="s">
        <v>810</v>
      </c>
      <c r="D66" s="1210"/>
      <c r="E66" s="703"/>
      <c r="I66" s="1159"/>
    </row>
    <row r="67" spans="2:9">
      <c r="B67" s="1453"/>
      <c r="C67" s="1478" t="s">
        <v>811</v>
      </c>
      <c r="D67" s="1210"/>
      <c r="E67" s="703"/>
      <c r="I67" s="1159"/>
    </row>
    <row r="68" spans="2:9">
      <c r="B68" s="1453"/>
      <c r="C68" s="2161" t="s">
        <v>812</v>
      </c>
      <c r="D68" s="1210"/>
      <c r="E68" s="703"/>
      <c r="I68" s="1159"/>
    </row>
    <row r="69" spans="2:9" ht="25.5">
      <c r="B69" s="1453">
        <v>8</v>
      </c>
      <c r="C69" s="1640" t="s">
        <v>741</v>
      </c>
      <c r="D69" s="2162">
        <f>D70+D71+D72+D73</f>
        <v>6266716</v>
      </c>
      <c r="E69" s="703"/>
      <c r="I69" s="1159"/>
    </row>
    <row r="70" spans="2:9">
      <c r="B70" s="1453">
        <v>9</v>
      </c>
      <c r="C70" s="1445" t="s">
        <v>742</v>
      </c>
      <c r="D70" s="1210">
        <v>1007848</v>
      </c>
      <c r="E70" s="703"/>
      <c r="I70" s="1159"/>
    </row>
    <row r="71" spans="2:9">
      <c r="B71" s="1453">
        <v>10</v>
      </c>
      <c r="C71" s="1445" t="s">
        <v>743</v>
      </c>
      <c r="D71" s="1210">
        <v>2160921</v>
      </c>
      <c r="E71" s="703"/>
      <c r="I71" s="1159"/>
    </row>
    <row r="72" spans="2:9">
      <c r="B72" s="1453">
        <v>11</v>
      </c>
      <c r="C72" s="1445" t="s">
        <v>744</v>
      </c>
      <c r="D72" s="1210">
        <v>3045927</v>
      </c>
      <c r="E72" s="703"/>
      <c r="I72" s="1159"/>
    </row>
    <row r="73" spans="2:9" ht="25.5">
      <c r="B73" s="1453">
        <v>12</v>
      </c>
      <c r="C73" s="1445" t="s">
        <v>745</v>
      </c>
      <c r="D73" s="1210">
        <v>52020</v>
      </c>
      <c r="E73" s="703"/>
      <c r="I73" s="1159"/>
    </row>
    <row r="74" spans="2:9">
      <c r="B74" s="1453">
        <v>13</v>
      </c>
      <c r="C74" s="1184" t="s">
        <v>746</v>
      </c>
      <c r="D74" s="1210"/>
      <c r="E74" s="703"/>
      <c r="I74" s="1159"/>
    </row>
    <row r="75" spans="2:9">
      <c r="B75" s="1453">
        <v>14</v>
      </c>
      <c r="C75" s="1184" t="s">
        <v>747</v>
      </c>
      <c r="D75" s="1210">
        <v>4449075</v>
      </c>
      <c r="E75" s="703"/>
      <c r="I75" s="1159"/>
    </row>
    <row r="76" spans="2:9">
      <c r="B76" s="1453">
        <v>15</v>
      </c>
      <c r="C76" s="1184" t="s">
        <v>748</v>
      </c>
      <c r="D76" s="1210">
        <v>2126629</v>
      </c>
      <c r="E76" s="703"/>
      <c r="I76" s="1159"/>
    </row>
    <row r="77" spans="2:9">
      <c r="B77" s="1453">
        <v>16</v>
      </c>
      <c r="C77" s="2161" t="s">
        <v>34</v>
      </c>
      <c r="D77" s="1210">
        <v>799980.07587678649</v>
      </c>
      <c r="E77" s="703"/>
      <c r="I77" s="1159"/>
    </row>
    <row r="78" spans="2:9">
      <c r="B78" s="1453">
        <v>17</v>
      </c>
      <c r="C78" s="1478" t="s">
        <v>813</v>
      </c>
      <c r="D78" s="1210">
        <v>438923</v>
      </c>
      <c r="E78" s="703"/>
      <c r="I78" s="1159"/>
    </row>
    <row r="79" spans="2:9" ht="13.5" thickBot="1">
      <c r="B79" s="1453">
        <v>18</v>
      </c>
      <c r="C79" s="2161" t="s">
        <v>89</v>
      </c>
      <c r="D79" s="1431">
        <v>626258</v>
      </c>
      <c r="E79" s="703"/>
      <c r="I79" s="1159"/>
    </row>
    <row r="80" spans="2:9" ht="26.25" thickBot="1">
      <c r="B80" s="1455">
        <v>19</v>
      </c>
      <c r="C80" s="1443" t="s">
        <v>814</v>
      </c>
      <c r="D80" s="1433">
        <f>SUM(D58+D59+D60+D61+D62+D63+D66+D69+D74+D75+D76+D77+D78+D79)</f>
        <v>15836675.075876787</v>
      </c>
      <c r="E80" s="703"/>
      <c r="I80" s="1159"/>
    </row>
    <row r="81" spans="2:9">
      <c r="B81" s="1453"/>
      <c r="C81" s="1444" t="s">
        <v>753</v>
      </c>
      <c r="D81" s="1242"/>
      <c r="E81" s="703"/>
      <c r="I81" s="1159"/>
    </row>
    <row r="82" spans="2:9">
      <c r="B82" s="1453"/>
      <c r="C82" s="1479" t="s">
        <v>147</v>
      </c>
      <c r="D82" s="1210"/>
      <c r="E82" s="703"/>
      <c r="I82" s="1159"/>
    </row>
    <row r="83" spans="2:9">
      <c r="B83" s="1453">
        <v>20</v>
      </c>
      <c r="C83" s="1478" t="s">
        <v>754</v>
      </c>
      <c r="D83" s="1210">
        <v>8957295.6278299987</v>
      </c>
      <c r="E83" s="703"/>
      <c r="I83" s="1159"/>
    </row>
    <row r="84" spans="2:9">
      <c r="B84" s="1453">
        <v>21</v>
      </c>
      <c r="C84" s="1184" t="s">
        <v>755</v>
      </c>
      <c r="D84" s="1210">
        <v>135600.07498999999</v>
      </c>
      <c r="E84" s="703"/>
      <c r="I84" s="1159"/>
    </row>
    <row r="85" spans="2:9">
      <c r="B85" s="1453">
        <v>22</v>
      </c>
      <c r="C85" s="1184" t="s">
        <v>756</v>
      </c>
      <c r="D85" s="1241">
        <v>832857.78366999992</v>
      </c>
      <c r="E85" s="703"/>
      <c r="I85" s="1159"/>
    </row>
    <row r="86" spans="2:9">
      <c r="B86" s="1453">
        <v>23</v>
      </c>
      <c r="C86" s="1184" t="s">
        <v>757</v>
      </c>
      <c r="D86" s="1210">
        <v>232434.50529</v>
      </c>
      <c r="E86" s="703"/>
      <c r="I86" s="1159"/>
    </row>
    <row r="87" spans="2:9">
      <c r="B87" s="1453">
        <v>24</v>
      </c>
      <c r="C87" s="1445" t="s">
        <v>758</v>
      </c>
      <c r="D87" s="1210">
        <v>417315.27668000199</v>
      </c>
      <c r="E87" s="703"/>
      <c r="I87" s="1159"/>
    </row>
    <row r="88" spans="2:9" ht="13.5" thickBot="1">
      <c r="B88" s="1453">
        <v>25</v>
      </c>
      <c r="C88" s="2163" t="s">
        <v>759</v>
      </c>
      <c r="D88" s="1431">
        <v>731084.69374400831</v>
      </c>
      <c r="E88" s="703"/>
      <c r="I88" s="1159"/>
    </row>
    <row r="89" spans="2:9" ht="26.25" thickBot="1">
      <c r="B89" s="1455">
        <v>26</v>
      </c>
      <c r="C89" s="1443" t="s">
        <v>857</v>
      </c>
      <c r="D89" s="1433">
        <f>SUM(D83:D88)</f>
        <v>11306587.962204009</v>
      </c>
      <c r="E89" s="703"/>
      <c r="I89" s="1159"/>
    </row>
    <row r="90" spans="2:9">
      <c r="B90" s="1453"/>
      <c r="C90" s="1477" t="s">
        <v>148</v>
      </c>
      <c r="D90" s="2164"/>
      <c r="E90" s="703"/>
      <c r="I90" s="1159"/>
    </row>
    <row r="91" spans="2:9">
      <c r="B91" s="1453">
        <v>27</v>
      </c>
      <c r="C91" s="1445" t="s">
        <v>815</v>
      </c>
      <c r="D91" s="1210">
        <v>3131948.69</v>
      </c>
      <c r="E91" s="703"/>
      <c r="I91" s="1159"/>
    </row>
    <row r="92" spans="2:9">
      <c r="B92" s="1453">
        <v>28</v>
      </c>
      <c r="C92" s="1445" t="s">
        <v>763</v>
      </c>
      <c r="D92" s="1210">
        <v>2473.69</v>
      </c>
      <c r="E92" s="703"/>
      <c r="I92" s="1159"/>
    </row>
    <row r="93" spans="2:9">
      <c r="B93" s="1453">
        <v>29</v>
      </c>
      <c r="C93" s="2165" t="s">
        <v>764</v>
      </c>
      <c r="D93" s="1210"/>
      <c r="E93" s="703"/>
      <c r="I93" s="1159"/>
    </row>
    <row r="94" spans="2:9" ht="13.5" thickBot="1">
      <c r="B94" s="1453">
        <v>30</v>
      </c>
      <c r="C94" s="2165" t="s">
        <v>765</v>
      </c>
      <c r="D94" s="1431">
        <v>1395663.79</v>
      </c>
      <c r="E94" s="703"/>
      <c r="I94" s="1159"/>
    </row>
    <row r="95" spans="2:9" ht="26.25" thickBot="1">
      <c r="B95" s="1455">
        <v>31</v>
      </c>
      <c r="C95" s="1443" t="s">
        <v>766</v>
      </c>
      <c r="D95" s="1433">
        <v>4530087</v>
      </c>
      <c r="E95" s="703"/>
      <c r="I95" s="1159"/>
    </row>
    <row r="96" spans="2:9" ht="26.25" thickBot="1">
      <c r="B96" s="1454">
        <v>32</v>
      </c>
      <c r="C96" s="1458" t="s">
        <v>816</v>
      </c>
      <c r="D96" s="1436">
        <v>15836675</v>
      </c>
      <c r="E96" s="703"/>
      <c r="I96" s="1159"/>
    </row>
    <row r="97" spans="2:9">
      <c r="B97" s="1427"/>
      <c r="C97" s="2140"/>
      <c r="D97" s="2166"/>
      <c r="E97" s="1145"/>
      <c r="F97" s="703"/>
    </row>
    <row r="98" spans="2:9">
      <c r="B98" s="1427"/>
      <c r="C98" s="2140"/>
      <c r="D98" s="2166"/>
      <c r="E98" s="1145"/>
      <c r="F98" s="703"/>
      <c r="H98" s="1158">
        <v>82</v>
      </c>
    </row>
    <row r="99" spans="2:9">
      <c r="B99" s="1427"/>
      <c r="C99" s="2140"/>
      <c r="D99" s="2166"/>
      <c r="E99" s="1145"/>
      <c r="F99" s="703"/>
    </row>
    <row r="100" spans="2:9" ht="14.25">
      <c r="B100" s="2152" t="s">
        <v>1081</v>
      </c>
      <c r="C100" s="2152"/>
      <c r="D100" s="2152"/>
      <c r="E100" s="2152"/>
      <c r="F100" s="2152"/>
    </row>
    <row r="101" spans="2:9" ht="13.5" thickBot="1">
      <c r="B101" s="2135"/>
      <c r="C101" s="2135"/>
      <c r="D101" s="2135"/>
      <c r="E101" s="2135"/>
      <c r="F101" s="2135"/>
    </row>
    <row r="102" spans="2:9" ht="15.75" customHeight="1" thickBot="1">
      <c r="B102" s="2637" t="s">
        <v>886</v>
      </c>
      <c r="C102" s="2638"/>
      <c r="D102" s="1190"/>
      <c r="E102" s="1190"/>
      <c r="F102" s="542"/>
    </row>
    <row r="103" spans="2:9" ht="15.75" customHeight="1">
      <c r="B103" s="2620" t="s">
        <v>863</v>
      </c>
      <c r="C103" s="2625"/>
      <c r="D103" s="2627" t="s">
        <v>1040</v>
      </c>
      <c r="E103" s="2137"/>
      <c r="I103" s="1159"/>
    </row>
    <row r="104" spans="2:9" ht="11.25" customHeight="1">
      <c r="B104" s="2620"/>
      <c r="C104" s="2625"/>
      <c r="D104" s="2628"/>
      <c r="E104" s="1425"/>
      <c r="I104" s="1159"/>
    </row>
    <row r="105" spans="2:9" ht="25.5" customHeight="1" thickBot="1">
      <c r="B105" s="2621"/>
      <c r="C105" s="2625"/>
      <c r="D105" s="2629"/>
      <c r="E105" s="1425"/>
      <c r="I105" s="1159"/>
    </row>
    <row r="106" spans="2:9">
      <c r="B106" s="1453"/>
      <c r="C106" s="1481" t="s">
        <v>146</v>
      </c>
      <c r="D106" s="2175"/>
      <c r="E106" s="703"/>
      <c r="I106" s="1159"/>
    </row>
    <row r="107" spans="2:9">
      <c r="B107" s="1453">
        <v>1</v>
      </c>
      <c r="C107" s="1478" t="s">
        <v>731</v>
      </c>
      <c r="D107" s="1459"/>
      <c r="E107" s="1437"/>
      <c r="I107" s="1159"/>
    </row>
    <row r="108" spans="2:9">
      <c r="B108" s="1453">
        <v>2</v>
      </c>
      <c r="C108" s="1478" t="s">
        <v>87</v>
      </c>
      <c r="D108" s="1636">
        <v>17411.401680000006</v>
      </c>
      <c r="E108" s="703"/>
      <c r="I108" s="1159"/>
    </row>
    <row r="109" spans="2:9">
      <c r="B109" s="1453">
        <v>3</v>
      </c>
      <c r="C109" s="1478" t="s">
        <v>732</v>
      </c>
      <c r="D109" s="1636"/>
      <c r="E109" s="703"/>
      <c r="I109" s="1159"/>
    </row>
    <row r="110" spans="2:9">
      <c r="B110" s="1453">
        <v>4</v>
      </c>
      <c r="C110" s="1478" t="s">
        <v>88</v>
      </c>
      <c r="D110" s="1636">
        <v>90793.021629999974</v>
      </c>
      <c r="E110" s="703"/>
      <c r="I110" s="1159"/>
    </row>
    <row r="111" spans="2:9">
      <c r="B111" s="1453">
        <v>5</v>
      </c>
      <c r="C111" s="1478" t="s">
        <v>734</v>
      </c>
      <c r="D111" s="1636"/>
      <c r="E111" s="703"/>
      <c r="I111" s="1159"/>
    </row>
    <row r="112" spans="2:9">
      <c r="B112" s="1453">
        <v>6</v>
      </c>
      <c r="C112" s="1478" t="s">
        <v>735</v>
      </c>
      <c r="D112" s="1636"/>
      <c r="E112" s="703"/>
      <c r="I112" s="1159"/>
    </row>
    <row r="113" spans="2:9">
      <c r="B113" s="1453"/>
      <c r="C113" s="1478" t="s">
        <v>808</v>
      </c>
      <c r="D113" s="1636"/>
      <c r="E113" s="703"/>
      <c r="I113" s="1159"/>
    </row>
    <row r="114" spans="2:9">
      <c r="B114" s="1453"/>
      <c r="C114" s="2161" t="s">
        <v>809</v>
      </c>
      <c r="D114" s="1636"/>
      <c r="E114" s="703"/>
      <c r="I114" s="1159"/>
    </row>
    <row r="115" spans="2:9">
      <c r="B115" s="1453">
        <v>7</v>
      </c>
      <c r="C115" s="2161" t="s">
        <v>810</v>
      </c>
      <c r="D115" s="1636"/>
      <c r="E115" s="703"/>
      <c r="I115" s="1159"/>
    </row>
    <row r="116" spans="2:9">
      <c r="B116" s="1453"/>
      <c r="C116" s="1478" t="s">
        <v>811</v>
      </c>
      <c r="D116" s="1636"/>
      <c r="E116" s="703"/>
      <c r="I116" s="1159"/>
    </row>
    <row r="117" spans="2:9" ht="13.5" thickBot="1">
      <c r="B117" s="1453"/>
      <c r="C117" s="2161" t="s">
        <v>812</v>
      </c>
      <c r="D117" s="2451"/>
      <c r="E117" s="703"/>
      <c r="I117" s="1159"/>
    </row>
    <row r="118" spans="2:9" ht="26.25" thickBot="1">
      <c r="B118" s="1453">
        <v>8</v>
      </c>
      <c r="C118" s="1494" t="s">
        <v>741</v>
      </c>
      <c r="D118" s="1433">
        <f>D119+D120+D121+D122</f>
        <v>3050035.1249478585</v>
      </c>
      <c r="E118" s="703"/>
      <c r="I118" s="1159"/>
    </row>
    <row r="119" spans="2:9">
      <c r="B119" s="1453">
        <v>9</v>
      </c>
      <c r="C119" s="2168" t="s">
        <v>742</v>
      </c>
      <c r="D119" s="2175"/>
      <c r="E119" s="703"/>
      <c r="I119" s="1159"/>
    </row>
    <row r="120" spans="2:9">
      <c r="B120" s="1453">
        <v>10</v>
      </c>
      <c r="C120" s="2169" t="s">
        <v>743</v>
      </c>
      <c r="D120" s="1636">
        <v>163807.06734362489</v>
      </c>
      <c r="E120" s="703"/>
      <c r="I120" s="1159"/>
    </row>
    <row r="121" spans="2:9">
      <c r="B121" s="1453">
        <v>11</v>
      </c>
      <c r="C121" s="2169" t="s">
        <v>744</v>
      </c>
      <c r="D121" s="1636">
        <v>2886228.0576042337</v>
      </c>
      <c r="E121" s="703"/>
      <c r="I121" s="1159"/>
    </row>
    <row r="122" spans="2:9" ht="25.5">
      <c r="B122" s="1453">
        <v>12</v>
      </c>
      <c r="C122" s="2169" t="s">
        <v>745</v>
      </c>
      <c r="D122" s="1636"/>
      <c r="E122" s="703"/>
      <c r="I122" s="1159"/>
    </row>
    <row r="123" spans="2:9">
      <c r="B123" s="1453">
        <v>13</v>
      </c>
      <c r="C123" s="2170" t="s">
        <v>746</v>
      </c>
      <c r="D123" s="1636"/>
      <c r="E123" s="703"/>
      <c r="I123" s="1159"/>
    </row>
    <row r="124" spans="2:9">
      <c r="B124" s="1453">
        <v>14</v>
      </c>
      <c r="C124" s="2170" t="s">
        <v>747</v>
      </c>
      <c r="D124" s="1636">
        <v>813638.93532999989</v>
      </c>
      <c r="E124" s="703"/>
      <c r="I124" s="1159"/>
    </row>
    <row r="125" spans="2:9">
      <c r="B125" s="1453">
        <v>15</v>
      </c>
      <c r="C125" s="2170" t="s">
        <v>748</v>
      </c>
      <c r="D125" s="1636">
        <v>2440764.2757040001</v>
      </c>
      <c r="E125" s="703"/>
      <c r="I125" s="1159"/>
    </row>
    <row r="126" spans="2:9">
      <c r="B126" s="1453">
        <v>16</v>
      </c>
      <c r="C126" s="1485" t="s">
        <v>34</v>
      </c>
      <c r="D126" s="1636">
        <v>114275.44739</v>
      </c>
      <c r="E126" s="703"/>
      <c r="I126" s="1159"/>
    </row>
    <row r="127" spans="2:9">
      <c r="B127" s="1453">
        <v>17</v>
      </c>
      <c r="C127" s="2171" t="s">
        <v>813</v>
      </c>
      <c r="D127" s="1636">
        <v>303084.24522000004</v>
      </c>
      <c r="E127" s="703"/>
      <c r="I127" s="1159"/>
    </row>
    <row r="128" spans="2:9" ht="13.5" thickBot="1">
      <c r="B128" s="1453">
        <v>18</v>
      </c>
      <c r="C128" s="1485" t="s">
        <v>89</v>
      </c>
      <c r="D128" s="1240">
        <v>503398.33150214242</v>
      </c>
      <c r="E128" s="703"/>
      <c r="I128" s="1159"/>
    </row>
    <row r="129" spans="2:9" ht="26.25" thickBot="1">
      <c r="B129" s="1455">
        <v>19</v>
      </c>
      <c r="C129" s="1448" t="s">
        <v>752</v>
      </c>
      <c r="D129" s="1434">
        <f>D107+D108+D109+D110+D111+D112+D115+D118+D123+D124+D125+D127+D126+D128</f>
        <v>7333400.783404001</v>
      </c>
      <c r="E129" s="703"/>
      <c r="I129" s="1159"/>
    </row>
    <row r="130" spans="2:9">
      <c r="B130" s="1453"/>
      <c r="C130" s="2159" t="s">
        <v>753</v>
      </c>
      <c r="D130" s="2175"/>
      <c r="E130" s="703"/>
      <c r="I130" s="1159"/>
    </row>
    <row r="131" spans="2:9">
      <c r="B131" s="1453"/>
      <c r="C131" s="2172" t="s">
        <v>147</v>
      </c>
      <c r="D131" s="1636"/>
      <c r="E131" s="703"/>
      <c r="I131" s="1159"/>
    </row>
    <row r="132" spans="2:9">
      <c r="B132" s="1453">
        <v>20</v>
      </c>
      <c r="C132" s="2170" t="s">
        <v>754</v>
      </c>
      <c r="D132" s="1636">
        <v>4114988.8794899997</v>
      </c>
      <c r="E132" s="703"/>
      <c r="I132" s="1159"/>
    </row>
    <row r="133" spans="2:9">
      <c r="B133" s="1453">
        <v>21</v>
      </c>
      <c r="C133" s="2170" t="s">
        <v>755</v>
      </c>
      <c r="D133" s="1636">
        <v>23112.447</v>
      </c>
      <c r="E133" s="703"/>
      <c r="I133" s="1159"/>
    </row>
    <row r="134" spans="2:9">
      <c r="B134" s="1453">
        <v>22</v>
      </c>
      <c r="C134" s="2170" t="s">
        <v>756</v>
      </c>
      <c r="D134" s="1636">
        <v>478009.32306600001</v>
      </c>
      <c r="E134" s="703"/>
      <c r="I134" s="1159"/>
    </row>
    <row r="135" spans="2:9">
      <c r="B135" s="1453">
        <v>23</v>
      </c>
      <c r="C135" s="2170" t="s">
        <v>757</v>
      </c>
      <c r="D135" s="1636"/>
      <c r="E135" s="703"/>
      <c r="I135" s="1159"/>
    </row>
    <row r="136" spans="2:9">
      <c r="B136" s="1453">
        <v>24</v>
      </c>
      <c r="C136" s="2169" t="s">
        <v>758</v>
      </c>
      <c r="D136" s="1636"/>
      <c r="E136" s="703"/>
      <c r="I136" s="1159"/>
    </row>
    <row r="137" spans="2:9" ht="13.5" thickBot="1">
      <c r="B137" s="1453">
        <v>25</v>
      </c>
      <c r="C137" s="1441" t="s">
        <v>759</v>
      </c>
      <c r="D137" s="1240">
        <v>1132709.5435799998</v>
      </c>
      <c r="E137" s="703"/>
      <c r="I137" s="1159"/>
    </row>
    <row r="138" spans="2:9" ht="26.25" thickBot="1">
      <c r="B138" s="1455">
        <v>26</v>
      </c>
      <c r="C138" s="1448" t="s">
        <v>760</v>
      </c>
      <c r="D138" s="1433">
        <f>SUM(D132:D137)</f>
        <v>5748820.1931359991</v>
      </c>
      <c r="E138" s="703"/>
      <c r="I138" s="1159"/>
    </row>
    <row r="139" spans="2:9">
      <c r="B139" s="1453"/>
      <c r="C139" s="2159" t="s">
        <v>761</v>
      </c>
      <c r="D139" s="2175"/>
      <c r="E139" s="703"/>
      <c r="I139" s="1159"/>
    </row>
    <row r="140" spans="2:9">
      <c r="B140" s="1453">
        <v>27</v>
      </c>
      <c r="C140" s="2044" t="s">
        <v>762</v>
      </c>
      <c r="D140" s="1636">
        <v>905500</v>
      </c>
      <c r="E140" s="703"/>
      <c r="I140" s="1159"/>
    </row>
    <row r="141" spans="2:9">
      <c r="B141" s="1453">
        <v>28</v>
      </c>
      <c r="C141" s="2044" t="s">
        <v>763</v>
      </c>
      <c r="D141" s="1636">
        <v>42743.937149999998</v>
      </c>
      <c r="E141" s="703"/>
      <c r="I141" s="1159"/>
    </row>
    <row r="142" spans="2:9">
      <c r="B142" s="1453">
        <v>29</v>
      </c>
      <c r="C142" s="1442" t="s">
        <v>764</v>
      </c>
      <c r="D142" s="1636">
        <v>636336.65386800002</v>
      </c>
      <c r="E142" s="703"/>
      <c r="I142" s="1159"/>
    </row>
    <row r="143" spans="2:9" ht="13.5" thickBot="1">
      <c r="B143" s="1453">
        <v>30</v>
      </c>
      <c r="C143" s="1442" t="s">
        <v>765</v>
      </c>
      <c r="D143" s="1240"/>
      <c r="E143" s="703"/>
      <c r="I143" s="1159"/>
    </row>
    <row r="144" spans="2:9" ht="26.25" thickBot="1">
      <c r="B144" s="1455">
        <v>31</v>
      </c>
      <c r="C144" s="1443" t="s">
        <v>766</v>
      </c>
      <c r="D144" s="1433">
        <f>SUM(D140:D143)</f>
        <v>1584580.5910180002</v>
      </c>
      <c r="E144" s="703"/>
      <c r="I144" s="1159"/>
    </row>
    <row r="145" spans="2:9" ht="26.25" thickBot="1">
      <c r="B145" s="1454">
        <v>32</v>
      </c>
      <c r="C145" s="1458" t="s">
        <v>816</v>
      </c>
      <c r="D145" s="1436">
        <f>D138+D144</f>
        <v>7333400.7841539998</v>
      </c>
      <c r="E145" s="703"/>
      <c r="I145" s="1159"/>
    </row>
    <row r="146" spans="2:9">
      <c r="B146" s="1427"/>
      <c r="C146" s="2140"/>
      <c r="D146" s="2166"/>
      <c r="E146" s="1145"/>
      <c r="F146" s="703"/>
    </row>
    <row r="147" spans="2:9">
      <c r="B147" s="1427"/>
      <c r="C147" s="2140"/>
      <c r="D147" s="2166"/>
      <c r="E147" s="1145"/>
      <c r="F147" s="703"/>
      <c r="H147" s="1158">
        <v>83</v>
      </c>
    </row>
    <row r="148" spans="2:9">
      <c r="B148" s="1427"/>
      <c r="C148" s="2140"/>
      <c r="D148" s="2136"/>
      <c r="E148" s="703"/>
      <c r="F148" s="703"/>
    </row>
    <row r="149" spans="2:9" ht="14.25">
      <c r="B149" s="2152" t="s">
        <v>1081</v>
      </c>
      <c r="C149" s="2152"/>
      <c r="D149" s="2152"/>
      <c r="E149" s="2152"/>
      <c r="F149" s="2152"/>
    </row>
    <row r="150" spans="2:9" ht="13.5" thickBot="1">
      <c r="B150" s="2135"/>
      <c r="C150" s="2135"/>
      <c r="D150" s="2135"/>
      <c r="E150" s="2135"/>
      <c r="F150" s="2135"/>
    </row>
    <row r="151" spans="2:9" ht="15.75" customHeight="1" thickBot="1">
      <c r="B151" s="2535" t="s">
        <v>683</v>
      </c>
      <c r="C151" s="2536"/>
      <c r="D151" s="2144"/>
      <c r="E151" s="2144"/>
      <c r="F151" s="2144"/>
    </row>
    <row r="152" spans="2:9" ht="15.75" customHeight="1">
      <c r="B152" s="2620" t="s">
        <v>863</v>
      </c>
      <c r="C152" s="2625"/>
      <c r="D152" s="2627" t="s">
        <v>1040</v>
      </c>
      <c r="E152" s="2137"/>
      <c r="I152" s="1159"/>
    </row>
    <row r="153" spans="2:9" ht="11.25" customHeight="1">
      <c r="B153" s="2620"/>
      <c r="C153" s="2625"/>
      <c r="D153" s="2628"/>
      <c r="E153" s="1425"/>
      <c r="I153" s="1159"/>
    </row>
    <row r="154" spans="2:9" ht="18" customHeight="1" thickBot="1">
      <c r="B154" s="2621"/>
      <c r="C154" s="2626"/>
      <c r="D154" s="2629"/>
      <c r="E154" s="1425"/>
      <c r="I154" s="1159"/>
    </row>
    <row r="155" spans="2:9" ht="15" customHeight="1">
      <c r="B155" s="1453"/>
      <c r="C155" s="1483" t="s">
        <v>146</v>
      </c>
      <c r="D155" s="1242"/>
      <c r="E155" s="703"/>
      <c r="I155" s="1159"/>
    </row>
    <row r="156" spans="2:9" ht="15" customHeight="1">
      <c r="B156" s="1453">
        <v>1</v>
      </c>
      <c r="C156" s="1484" t="s">
        <v>731</v>
      </c>
      <c r="D156" s="1210"/>
      <c r="E156" s="703"/>
      <c r="I156" s="1159"/>
    </row>
    <row r="157" spans="2:9" ht="15" customHeight="1">
      <c r="B157" s="1453">
        <v>2</v>
      </c>
      <c r="C157" s="1484" t="s">
        <v>87</v>
      </c>
      <c r="D157" s="1210">
        <v>3069.4210000000021</v>
      </c>
      <c r="E157" s="703"/>
      <c r="I157" s="1159"/>
    </row>
    <row r="158" spans="2:9" ht="15" customHeight="1">
      <c r="B158" s="1453">
        <v>3</v>
      </c>
      <c r="C158" s="1484" t="s">
        <v>732</v>
      </c>
      <c r="D158" s="1210"/>
      <c r="E158" s="703"/>
      <c r="I158" s="1159"/>
    </row>
    <row r="159" spans="2:9" ht="15" customHeight="1">
      <c r="B159" s="1453">
        <v>4</v>
      </c>
      <c r="C159" s="1484" t="s">
        <v>88</v>
      </c>
      <c r="D159" s="1210">
        <v>56965.055999999997</v>
      </c>
      <c r="E159" s="703"/>
      <c r="I159" s="1159"/>
    </row>
    <row r="160" spans="2:9" ht="15" customHeight="1">
      <c r="B160" s="1453">
        <v>5</v>
      </c>
      <c r="C160" s="1484" t="s">
        <v>734</v>
      </c>
      <c r="D160" s="1210">
        <v>78500.000999999989</v>
      </c>
      <c r="E160" s="703"/>
      <c r="I160" s="1159"/>
    </row>
    <row r="161" spans="2:9" ht="15" customHeight="1">
      <c r="B161" s="1453">
        <v>6</v>
      </c>
      <c r="C161" s="1484" t="s">
        <v>735</v>
      </c>
      <c r="D161" s="1210"/>
      <c r="E161" s="703"/>
      <c r="I161" s="1159"/>
    </row>
    <row r="162" spans="2:9" ht="15" customHeight="1">
      <c r="B162" s="1453"/>
      <c r="C162" s="1484" t="s">
        <v>808</v>
      </c>
      <c r="D162" s="1210">
        <v>450000</v>
      </c>
      <c r="E162" s="703"/>
      <c r="I162" s="1159"/>
    </row>
    <row r="163" spans="2:9" ht="15" customHeight="1">
      <c r="B163" s="1453"/>
      <c r="C163" s="2173" t="s">
        <v>809</v>
      </c>
      <c r="D163" s="1210">
        <v>37125</v>
      </c>
      <c r="E163" s="703"/>
      <c r="I163" s="1159"/>
    </row>
    <row r="164" spans="2:9" ht="15" customHeight="1">
      <c r="B164" s="1453">
        <v>7</v>
      </c>
      <c r="C164" s="2173" t="s">
        <v>810</v>
      </c>
      <c r="D164" s="1210"/>
      <c r="E164" s="703"/>
      <c r="I164" s="1159"/>
    </row>
    <row r="165" spans="2:9" ht="15" customHeight="1">
      <c r="B165" s="1453"/>
      <c r="C165" s="1484" t="s">
        <v>811</v>
      </c>
      <c r="D165" s="1210"/>
      <c r="E165" s="703"/>
      <c r="I165" s="1159"/>
    </row>
    <row r="166" spans="2:9" ht="15" customHeight="1">
      <c r="B166" s="1453"/>
      <c r="C166" s="2173" t="s">
        <v>812</v>
      </c>
      <c r="D166" s="1210"/>
      <c r="E166" s="703"/>
      <c r="I166" s="1159"/>
    </row>
    <row r="167" spans="2:9" ht="24" customHeight="1">
      <c r="B167" s="1453">
        <v>8</v>
      </c>
      <c r="C167" s="1641" t="s">
        <v>741</v>
      </c>
      <c r="D167" s="1211">
        <f>D169+D170</f>
        <v>871139.74059000006</v>
      </c>
      <c r="E167" s="703"/>
      <c r="I167" s="1159"/>
    </row>
    <row r="168" spans="2:9" ht="15" customHeight="1">
      <c r="B168" s="1453">
        <v>9</v>
      </c>
      <c r="C168" s="1440" t="s">
        <v>742</v>
      </c>
      <c r="D168" s="1210"/>
      <c r="E168" s="703"/>
      <c r="I168" s="1159"/>
    </row>
    <row r="169" spans="2:9" ht="15" customHeight="1">
      <c r="B169" s="1453">
        <v>10</v>
      </c>
      <c r="C169" s="1440" t="s">
        <v>743</v>
      </c>
      <c r="D169" s="1210">
        <v>870614.74059000006</v>
      </c>
      <c r="E169" s="703"/>
      <c r="I169" s="1159"/>
    </row>
    <row r="170" spans="2:9" ht="15" customHeight="1">
      <c r="B170" s="1453">
        <v>11</v>
      </c>
      <c r="C170" s="1440" t="s">
        <v>744</v>
      </c>
      <c r="D170" s="1210">
        <v>525</v>
      </c>
      <c r="E170" s="703"/>
      <c r="I170" s="1159"/>
    </row>
    <row r="171" spans="2:9" ht="22.5" customHeight="1">
      <c r="B171" s="1453">
        <v>12</v>
      </c>
      <c r="C171" s="1440" t="s">
        <v>745</v>
      </c>
      <c r="D171" s="1210"/>
      <c r="E171" s="703"/>
      <c r="I171" s="1159"/>
    </row>
    <row r="172" spans="2:9" ht="15" customHeight="1">
      <c r="B172" s="1453">
        <v>13</v>
      </c>
      <c r="C172" s="1438" t="s">
        <v>746</v>
      </c>
      <c r="D172" s="1210"/>
      <c r="E172" s="703"/>
      <c r="I172" s="1159"/>
    </row>
    <row r="173" spans="2:9" ht="15" customHeight="1">
      <c r="B173" s="1453">
        <v>14</v>
      </c>
      <c r="C173" s="1438" t="s">
        <v>747</v>
      </c>
      <c r="D173" s="1210">
        <v>176243.63755906251</v>
      </c>
      <c r="E173" s="703"/>
      <c r="I173" s="1159"/>
    </row>
    <row r="174" spans="2:9" ht="15" customHeight="1">
      <c r="B174" s="1453">
        <v>15</v>
      </c>
      <c r="C174" s="1438" t="s">
        <v>748</v>
      </c>
      <c r="D174" s="1210">
        <v>489748.8946813998</v>
      </c>
      <c r="E174" s="703"/>
      <c r="I174" s="1159"/>
    </row>
    <row r="175" spans="2:9" ht="15" customHeight="1">
      <c r="B175" s="1453">
        <v>16</v>
      </c>
      <c r="C175" s="1438" t="s">
        <v>749</v>
      </c>
      <c r="D175" s="1210">
        <v>873237.28378429252</v>
      </c>
      <c r="E175" s="703"/>
      <c r="F175" s="542"/>
      <c r="G175" s="542"/>
      <c r="I175" s="1159"/>
    </row>
    <row r="176" spans="2:9" ht="15" customHeight="1">
      <c r="B176" s="1453">
        <v>17</v>
      </c>
      <c r="C176" s="1438" t="s">
        <v>750</v>
      </c>
      <c r="D176" s="1210"/>
      <c r="E176" s="703"/>
      <c r="I176" s="1159"/>
    </row>
    <row r="177" spans="2:9" ht="15.75" customHeight="1" thickBot="1">
      <c r="B177" s="1453">
        <v>18</v>
      </c>
      <c r="C177" s="2174" t="s">
        <v>751</v>
      </c>
      <c r="D177" s="1431">
        <v>105521.28599999999</v>
      </c>
      <c r="E177" s="703"/>
      <c r="I177" s="1159"/>
    </row>
    <row r="178" spans="2:9" ht="26.25" thickBot="1">
      <c r="B178" s="1455">
        <v>19</v>
      </c>
      <c r="C178" s="1460" t="s">
        <v>752</v>
      </c>
      <c r="D178" s="1433">
        <f>D156+D157+D158+D159+D160+D162+D163+D169+D170+D173+D174+D175+D177</f>
        <v>3141550.3206147552</v>
      </c>
      <c r="E178" s="703"/>
      <c r="I178" s="1159"/>
    </row>
    <row r="179" spans="2:9" ht="15" customHeight="1">
      <c r="B179" s="1453"/>
      <c r="C179" s="2159" t="s">
        <v>753</v>
      </c>
      <c r="D179" s="2175"/>
      <c r="E179" s="703"/>
      <c r="I179" s="1159"/>
    </row>
    <row r="180" spans="2:9" ht="15" customHeight="1">
      <c r="B180" s="1453"/>
      <c r="C180" s="1461" t="s">
        <v>147</v>
      </c>
      <c r="D180" s="1210"/>
      <c r="E180" s="703"/>
      <c r="I180" s="1159"/>
    </row>
    <row r="181" spans="2:9" ht="15" customHeight="1">
      <c r="B181" s="1453">
        <v>20</v>
      </c>
      <c r="C181" s="1438" t="s">
        <v>754</v>
      </c>
      <c r="D181" s="1210">
        <v>693679.19</v>
      </c>
      <c r="E181" s="703"/>
      <c r="I181" s="1159"/>
    </row>
    <row r="182" spans="2:9" ht="15" customHeight="1">
      <c r="B182" s="1453">
        <v>21</v>
      </c>
      <c r="C182" s="1438" t="s">
        <v>755</v>
      </c>
      <c r="D182" s="1210">
        <v>21654.399000000001</v>
      </c>
      <c r="E182" s="703"/>
      <c r="I182" s="1159"/>
    </row>
    <row r="183" spans="2:9" ht="15" customHeight="1">
      <c r="B183" s="1453">
        <v>22</v>
      </c>
      <c r="C183" s="1438" t="s">
        <v>756</v>
      </c>
      <c r="D183" s="1210">
        <v>137235.72574045</v>
      </c>
      <c r="E183" s="703"/>
      <c r="I183" s="1159"/>
    </row>
    <row r="184" spans="2:9" ht="15" customHeight="1">
      <c r="B184" s="1453">
        <v>23</v>
      </c>
      <c r="C184" s="1438" t="s">
        <v>757</v>
      </c>
      <c r="D184" s="1210"/>
      <c r="E184" s="703"/>
      <c r="I184" s="1159"/>
    </row>
    <row r="185" spans="2:9" ht="15" customHeight="1">
      <c r="B185" s="1453">
        <v>24</v>
      </c>
      <c r="C185" s="1440" t="s">
        <v>758</v>
      </c>
      <c r="D185" s="1210">
        <v>389644.23600000003</v>
      </c>
      <c r="E185" s="703"/>
      <c r="I185" s="1159"/>
    </row>
    <row r="186" spans="2:9" ht="15.75" customHeight="1" thickBot="1">
      <c r="B186" s="1453">
        <v>25</v>
      </c>
      <c r="C186" s="2174" t="s">
        <v>759</v>
      </c>
      <c r="D186" s="1431">
        <v>77797.571882000004</v>
      </c>
      <c r="E186" s="703"/>
      <c r="I186" s="1159"/>
    </row>
    <row r="187" spans="2:9" ht="15.75" customHeight="1" thickBot="1">
      <c r="B187" s="1455">
        <v>26</v>
      </c>
      <c r="C187" s="1439" t="s">
        <v>817</v>
      </c>
      <c r="D187" s="1433">
        <f>SUM(D181:D186)</f>
        <v>1320011.1226224499</v>
      </c>
      <c r="E187" s="703"/>
      <c r="I187" s="1159"/>
    </row>
    <row r="188" spans="2:9" ht="15" customHeight="1">
      <c r="B188" s="1453"/>
      <c r="C188" s="1483" t="s">
        <v>148</v>
      </c>
      <c r="D188" s="1242"/>
      <c r="E188" s="703"/>
      <c r="I188" s="1159"/>
    </row>
    <row r="189" spans="2:9" ht="15" customHeight="1">
      <c r="B189" s="1453">
        <v>27</v>
      </c>
      <c r="C189" s="1462" t="s">
        <v>762</v>
      </c>
      <c r="D189" s="1195">
        <v>1860001.3389999999</v>
      </c>
      <c r="E189" s="703"/>
      <c r="I189" s="1159"/>
    </row>
    <row r="190" spans="2:9" ht="15" customHeight="1">
      <c r="B190" s="1453">
        <v>28</v>
      </c>
      <c r="C190" s="1462" t="s">
        <v>763</v>
      </c>
      <c r="D190" s="1195">
        <v>0</v>
      </c>
      <c r="E190" s="703"/>
      <c r="I190" s="1159"/>
    </row>
    <row r="191" spans="2:9" ht="15" customHeight="1">
      <c r="B191" s="1453">
        <v>29</v>
      </c>
      <c r="C191" s="2176" t="s">
        <v>764</v>
      </c>
      <c r="D191" s="1463">
        <v>30331.677</v>
      </c>
      <c r="E191" s="703"/>
      <c r="I191" s="1159"/>
    </row>
    <row r="192" spans="2:9" ht="15.75" customHeight="1" thickBot="1">
      <c r="B192" s="1453">
        <v>30</v>
      </c>
      <c r="C192" s="2176" t="s">
        <v>765</v>
      </c>
      <c r="D192" s="1463">
        <v>-68793.819000000003</v>
      </c>
      <c r="E192" s="703"/>
      <c r="I192" s="1159"/>
    </row>
    <row r="193" spans="2:9" ht="26.25" thickBot="1">
      <c r="B193" s="1455">
        <v>31</v>
      </c>
      <c r="C193" s="1439" t="s">
        <v>818</v>
      </c>
      <c r="D193" s="1433">
        <f>SUM(D189:D192)</f>
        <v>1821539.1969999999</v>
      </c>
      <c r="E193" s="703"/>
      <c r="I193" s="1159"/>
    </row>
    <row r="194" spans="2:9" ht="30" customHeight="1" thickBot="1">
      <c r="B194" s="1454">
        <v>32</v>
      </c>
      <c r="C194" s="1476" t="s">
        <v>816</v>
      </c>
      <c r="D194" s="1436">
        <f>D187+D193</f>
        <v>3141550.3196224496</v>
      </c>
      <c r="E194" s="703"/>
      <c r="I194" s="1159"/>
    </row>
    <row r="195" spans="2:9" ht="18" customHeight="1">
      <c r="B195" s="1427"/>
      <c r="C195" s="2140"/>
      <c r="D195" s="2177"/>
      <c r="E195" s="1145"/>
      <c r="F195" s="703"/>
      <c r="H195" s="1158">
        <v>84</v>
      </c>
    </row>
    <row r="196" spans="2:9" ht="0.75" customHeight="1">
      <c r="B196" s="1427"/>
      <c r="C196" s="2140"/>
      <c r="D196" s="2177"/>
      <c r="E196" s="1145"/>
      <c r="F196" s="703"/>
      <c r="H196" s="1158">
        <v>84</v>
      </c>
    </row>
    <row r="197" spans="2:9" ht="18" customHeight="1">
      <c r="B197" s="1427"/>
      <c r="C197" s="2140"/>
      <c r="D197" s="2177"/>
      <c r="E197" s="1145"/>
      <c r="F197" s="703"/>
    </row>
    <row r="198" spans="2:9" ht="18" customHeight="1">
      <c r="B198" s="2152" t="s">
        <v>1081</v>
      </c>
      <c r="C198" s="2152"/>
      <c r="D198" s="2152"/>
      <c r="E198" s="2152"/>
      <c r="F198" s="2152"/>
    </row>
    <row r="199" spans="2:9" ht="18" customHeight="1" thickBot="1">
      <c r="B199" s="2135"/>
      <c r="C199" s="2135"/>
      <c r="D199" s="2135"/>
      <c r="E199" s="2135"/>
      <c r="F199" s="2135"/>
    </row>
    <row r="200" spans="2:9" ht="15.75" customHeight="1" thickBot="1">
      <c r="B200" s="2639" t="s">
        <v>451</v>
      </c>
      <c r="C200" s="2640"/>
      <c r="D200" s="1306"/>
      <c r="E200" s="2138"/>
      <c r="F200" s="542"/>
    </row>
    <row r="201" spans="2:9" ht="15.75" customHeight="1">
      <c r="B201" s="2620" t="s">
        <v>863</v>
      </c>
      <c r="C201" s="2625"/>
      <c r="D201" s="2627" t="s">
        <v>1040</v>
      </c>
      <c r="E201" s="2137"/>
      <c r="I201" s="1159"/>
    </row>
    <row r="202" spans="2:9">
      <c r="B202" s="2620"/>
      <c r="C202" s="2625"/>
      <c r="D202" s="2628"/>
      <c r="E202" s="1425"/>
      <c r="I202" s="1159"/>
    </row>
    <row r="203" spans="2:9" ht="18" customHeight="1" thickBot="1">
      <c r="B203" s="2621"/>
      <c r="C203" s="2625"/>
      <c r="D203" s="2629"/>
      <c r="E203" s="1425"/>
      <c r="I203" s="1159"/>
    </row>
    <row r="204" spans="2:9">
      <c r="B204" s="1453"/>
      <c r="C204" s="1451" t="s">
        <v>146</v>
      </c>
      <c r="D204" s="1291"/>
      <c r="E204" s="703"/>
      <c r="I204" s="1159"/>
    </row>
    <row r="205" spans="2:9">
      <c r="B205" s="1453">
        <v>1</v>
      </c>
      <c r="C205" s="1450" t="s">
        <v>731</v>
      </c>
      <c r="D205" s="1291"/>
      <c r="E205" s="703"/>
      <c r="I205" s="1159"/>
    </row>
    <row r="206" spans="2:9">
      <c r="B206" s="1453">
        <v>2</v>
      </c>
      <c r="C206" s="1450" t="s">
        <v>87</v>
      </c>
      <c r="D206" s="1291"/>
      <c r="E206" s="703"/>
      <c r="I206" s="1159"/>
    </row>
    <row r="207" spans="2:9">
      <c r="B207" s="1453">
        <v>3</v>
      </c>
      <c r="C207" s="1450" t="s">
        <v>732</v>
      </c>
      <c r="D207" s="1291"/>
      <c r="E207" s="703"/>
      <c r="I207" s="1159"/>
    </row>
    <row r="208" spans="2:9">
      <c r="B208" s="1453">
        <v>4</v>
      </c>
      <c r="C208" s="1450" t="s">
        <v>733</v>
      </c>
      <c r="D208" s="1291"/>
      <c r="E208" s="703"/>
      <c r="I208" s="1159"/>
    </row>
    <row r="209" spans="2:9">
      <c r="B209" s="1453">
        <v>5</v>
      </c>
      <c r="C209" s="1450" t="s">
        <v>734</v>
      </c>
      <c r="D209" s="1291"/>
      <c r="E209" s="703"/>
      <c r="I209" s="1159"/>
    </row>
    <row r="210" spans="2:9">
      <c r="B210" s="1453">
        <v>6</v>
      </c>
      <c r="C210" s="1450" t="s">
        <v>735</v>
      </c>
      <c r="D210" s="1291"/>
      <c r="E210" s="703"/>
      <c r="I210" s="1159"/>
    </row>
    <row r="211" spans="2:9" ht="25.5">
      <c r="B211" s="1453"/>
      <c r="C211" s="1478" t="s">
        <v>736</v>
      </c>
      <c r="D211" s="1291"/>
      <c r="E211" s="703"/>
      <c r="I211" s="1159"/>
    </row>
    <row r="212" spans="2:9">
      <c r="B212" s="1453"/>
      <c r="C212" s="1478" t="s">
        <v>737</v>
      </c>
      <c r="D212" s="1291"/>
      <c r="E212" s="703"/>
      <c r="I212" s="1159"/>
    </row>
    <row r="213" spans="2:9">
      <c r="B213" s="1453">
        <v>7</v>
      </c>
      <c r="C213" s="1450" t="s">
        <v>738</v>
      </c>
      <c r="D213" s="1291"/>
      <c r="E213" s="703"/>
      <c r="I213" s="1159"/>
    </row>
    <row r="214" spans="2:9" ht="25.5">
      <c r="B214" s="1453"/>
      <c r="C214" s="1478" t="s">
        <v>739</v>
      </c>
      <c r="D214" s="1291"/>
      <c r="E214" s="703"/>
      <c r="I214" s="1159"/>
    </row>
    <row r="215" spans="2:9">
      <c r="B215" s="1453"/>
      <c r="C215" s="1478" t="s">
        <v>740</v>
      </c>
      <c r="D215" s="1291"/>
      <c r="E215" s="703"/>
      <c r="I215" s="1159"/>
    </row>
    <row r="216" spans="2:9" ht="25.5">
      <c r="B216" s="1453">
        <v>8</v>
      </c>
      <c r="C216" s="1640" t="s">
        <v>741</v>
      </c>
      <c r="D216" s="1291"/>
      <c r="E216" s="703"/>
      <c r="I216" s="1159"/>
    </row>
    <row r="217" spans="2:9">
      <c r="B217" s="1453">
        <v>9</v>
      </c>
      <c r="C217" s="1445" t="s">
        <v>742</v>
      </c>
      <c r="D217" s="1291"/>
      <c r="E217" s="703"/>
      <c r="I217" s="1159"/>
    </row>
    <row r="218" spans="2:9">
      <c r="B218" s="1453">
        <v>10</v>
      </c>
      <c r="C218" s="1445" t="s">
        <v>743</v>
      </c>
      <c r="D218" s="1291"/>
      <c r="E218" s="703"/>
      <c r="I218" s="1159"/>
    </row>
    <row r="219" spans="2:9">
      <c r="B219" s="1453">
        <v>11</v>
      </c>
      <c r="C219" s="1445" t="s">
        <v>744</v>
      </c>
      <c r="D219" s="1291"/>
      <c r="E219" s="703"/>
      <c r="I219" s="1159"/>
    </row>
    <row r="220" spans="2:9" ht="25.5">
      <c r="B220" s="1453">
        <v>12</v>
      </c>
      <c r="C220" s="1445" t="s">
        <v>745</v>
      </c>
      <c r="D220" s="1291"/>
      <c r="E220" s="703"/>
      <c r="I220" s="1159"/>
    </row>
    <row r="221" spans="2:9">
      <c r="B221" s="1453">
        <v>13</v>
      </c>
      <c r="C221" s="1184" t="s">
        <v>746</v>
      </c>
      <c r="D221" s="1291"/>
      <c r="E221" s="703"/>
      <c r="I221" s="1159"/>
    </row>
    <row r="222" spans="2:9">
      <c r="B222" s="1453">
        <v>14</v>
      </c>
      <c r="C222" s="1184" t="s">
        <v>747</v>
      </c>
      <c r="D222" s="1291">
        <v>25439</v>
      </c>
      <c r="E222" s="703"/>
      <c r="I222" s="1159"/>
    </row>
    <row r="223" spans="2:9">
      <c r="B223" s="1453">
        <v>15</v>
      </c>
      <c r="C223" s="1184" t="s">
        <v>748</v>
      </c>
      <c r="D223" s="1291"/>
      <c r="E223" s="703"/>
      <c r="I223" s="1159"/>
    </row>
    <row r="224" spans="2:9">
      <c r="B224" s="1453">
        <v>16</v>
      </c>
      <c r="C224" s="1184" t="s">
        <v>749</v>
      </c>
      <c r="D224" s="1291"/>
      <c r="E224" s="703"/>
      <c r="I224" s="1159"/>
    </row>
    <row r="225" spans="2:9">
      <c r="B225" s="1453">
        <v>17</v>
      </c>
      <c r="C225" s="1184" t="s">
        <v>750</v>
      </c>
      <c r="D225" s="1291"/>
      <c r="E225" s="703"/>
      <c r="I225" s="1159"/>
    </row>
    <row r="226" spans="2:9" ht="13.5" thickBot="1">
      <c r="B226" s="1453">
        <v>18</v>
      </c>
      <c r="C226" s="2163" t="s">
        <v>751</v>
      </c>
      <c r="D226" s="1302">
        <v>29941</v>
      </c>
      <c r="E226" s="703"/>
      <c r="I226" s="1159"/>
    </row>
    <row r="227" spans="2:9" ht="26.25" thickBot="1">
      <c r="B227" s="1455">
        <v>19</v>
      </c>
      <c r="C227" s="1448" t="s">
        <v>752</v>
      </c>
      <c r="D227" s="1433">
        <v>55380</v>
      </c>
      <c r="E227" s="703"/>
      <c r="I227" s="1159"/>
    </row>
    <row r="228" spans="2:9">
      <c r="B228" s="1453"/>
      <c r="C228" s="1444" t="s">
        <v>753</v>
      </c>
      <c r="D228" s="1281"/>
      <c r="E228" s="703"/>
      <c r="I228" s="1159"/>
    </row>
    <row r="229" spans="2:9">
      <c r="B229" s="1453"/>
      <c r="C229" s="1449" t="s">
        <v>147</v>
      </c>
      <c r="D229" s="1291"/>
      <c r="E229" s="703"/>
      <c r="I229" s="1159"/>
    </row>
    <row r="230" spans="2:9">
      <c r="B230" s="1453">
        <v>20</v>
      </c>
      <c r="C230" s="1184" t="s">
        <v>754</v>
      </c>
      <c r="D230" s="1291">
        <v>51862</v>
      </c>
      <c r="E230" s="703"/>
      <c r="I230" s="1159"/>
    </row>
    <row r="231" spans="2:9">
      <c r="B231" s="1453">
        <v>21</v>
      </c>
      <c r="C231" s="1184" t="s">
        <v>755</v>
      </c>
      <c r="D231" s="1291"/>
      <c r="E231" s="703"/>
      <c r="I231" s="1159"/>
    </row>
    <row r="232" spans="2:9">
      <c r="B232" s="1453">
        <v>22</v>
      </c>
      <c r="C232" s="1184" t="s">
        <v>756</v>
      </c>
      <c r="D232" s="1291"/>
      <c r="E232" s="703"/>
      <c r="I232" s="1159"/>
    </row>
    <row r="233" spans="2:9">
      <c r="B233" s="1453">
        <v>23</v>
      </c>
      <c r="C233" s="1184" t="s">
        <v>757</v>
      </c>
      <c r="D233" s="1291"/>
      <c r="E233" s="703"/>
      <c r="I233" s="1159"/>
    </row>
    <row r="234" spans="2:9">
      <c r="B234" s="1453">
        <v>24</v>
      </c>
      <c r="C234" s="1445" t="s">
        <v>758</v>
      </c>
      <c r="D234" s="1291"/>
      <c r="E234" s="703"/>
      <c r="I234" s="1159"/>
    </row>
    <row r="235" spans="2:9" ht="13.5" thickBot="1">
      <c r="B235" s="1453">
        <v>25</v>
      </c>
      <c r="C235" s="2163" t="s">
        <v>759</v>
      </c>
      <c r="D235" s="1302">
        <v>575</v>
      </c>
      <c r="E235" s="703"/>
      <c r="I235" s="1159"/>
    </row>
    <row r="236" spans="2:9" ht="26.25" thickBot="1">
      <c r="B236" s="1455">
        <v>26</v>
      </c>
      <c r="C236" s="1448" t="s">
        <v>760</v>
      </c>
      <c r="D236" s="1465">
        <v>52437</v>
      </c>
      <c r="E236" s="703"/>
      <c r="I236" s="1159"/>
    </row>
    <row r="237" spans="2:9">
      <c r="B237" s="1453"/>
      <c r="C237" s="1444" t="s">
        <v>761</v>
      </c>
      <c r="D237" s="1281"/>
      <c r="E237" s="703"/>
      <c r="I237" s="1159"/>
    </row>
    <row r="238" spans="2:9">
      <c r="B238" s="1453">
        <v>27</v>
      </c>
      <c r="C238" s="1450" t="s">
        <v>762</v>
      </c>
      <c r="D238" s="1291">
        <v>812215</v>
      </c>
      <c r="E238" s="703"/>
      <c r="I238" s="1159"/>
    </row>
    <row r="239" spans="2:9">
      <c r="B239" s="1453">
        <v>28</v>
      </c>
      <c r="C239" s="1450" t="s">
        <v>763</v>
      </c>
      <c r="D239" s="1291"/>
      <c r="E239" s="703"/>
      <c r="I239" s="1159"/>
    </row>
    <row r="240" spans="2:9">
      <c r="B240" s="1453">
        <v>29</v>
      </c>
      <c r="C240" s="2165" t="s">
        <v>764</v>
      </c>
      <c r="D240" s="1291"/>
      <c r="E240" s="703"/>
      <c r="I240" s="1159"/>
    </row>
    <row r="241" spans="2:9" ht="13.5" thickBot="1">
      <c r="B241" s="1453">
        <v>30</v>
      </c>
      <c r="C241" s="2165" t="s">
        <v>765</v>
      </c>
      <c r="D241" s="1302">
        <v>-809272</v>
      </c>
      <c r="E241" s="703"/>
      <c r="I241" s="1159"/>
    </row>
    <row r="242" spans="2:9" ht="26.25" thickBot="1">
      <c r="B242" s="1455">
        <v>31</v>
      </c>
      <c r="C242" s="1448" t="s">
        <v>818</v>
      </c>
      <c r="D242" s="1465">
        <v>2943</v>
      </c>
      <c r="E242" s="703"/>
      <c r="I242" s="1159"/>
    </row>
    <row r="243" spans="2:9" ht="26.25" thickBot="1">
      <c r="B243" s="1454">
        <v>32</v>
      </c>
      <c r="C243" s="2178" t="s">
        <v>767</v>
      </c>
      <c r="D243" s="1466">
        <v>55380</v>
      </c>
      <c r="E243" s="703"/>
      <c r="I243" s="1159"/>
    </row>
    <row r="244" spans="2:9">
      <c r="B244" s="1209"/>
      <c r="C244" s="1080"/>
      <c r="D244" s="2179"/>
      <c r="E244" s="1467"/>
      <c r="F244" s="703"/>
    </row>
    <row r="245" spans="2:9">
      <c r="B245" s="1209"/>
      <c r="C245" s="1080"/>
      <c r="D245" s="2179"/>
      <c r="E245" s="1467"/>
      <c r="F245" s="703"/>
      <c r="H245" s="1158">
        <v>85</v>
      </c>
    </row>
    <row r="246" spans="2:9">
      <c r="B246" s="1209"/>
      <c r="C246" s="1080"/>
      <c r="D246" s="2179"/>
      <c r="E246" s="1467"/>
      <c r="F246" s="703"/>
    </row>
    <row r="247" spans="2:9" ht="14.25">
      <c r="B247" s="2152" t="s">
        <v>918</v>
      </c>
      <c r="C247" s="2152" t="s">
        <v>1081</v>
      </c>
      <c r="D247" s="2152"/>
      <c r="E247" s="2152"/>
      <c r="F247" s="2152"/>
    </row>
    <row r="248" spans="2:9" ht="13.5" thickBot="1">
      <c r="B248" s="2135"/>
      <c r="C248" s="2135"/>
      <c r="D248" s="2135"/>
      <c r="E248" s="2135"/>
      <c r="F248" s="2135"/>
    </row>
    <row r="249" spans="2:9" ht="15.75" customHeight="1" thickBot="1">
      <c r="B249" s="2639" t="s">
        <v>410</v>
      </c>
      <c r="C249" s="2640"/>
      <c r="D249" s="1306"/>
      <c r="E249" s="2138"/>
      <c r="F249" s="542"/>
    </row>
    <row r="250" spans="2:9" ht="15.75" customHeight="1">
      <c r="B250" s="2620" t="s">
        <v>863</v>
      </c>
      <c r="C250" s="2645"/>
      <c r="D250" s="2627" t="s">
        <v>1040</v>
      </c>
      <c r="E250" s="2137"/>
      <c r="I250" s="1159"/>
    </row>
    <row r="251" spans="2:9">
      <c r="B251" s="2620"/>
      <c r="C251" s="2645"/>
      <c r="D251" s="2628"/>
      <c r="E251" s="1425"/>
      <c r="I251" s="1159"/>
    </row>
    <row r="252" spans="2:9" ht="21.75" customHeight="1" thickBot="1">
      <c r="B252" s="2621"/>
      <c r="C252" s="2645"/>
      <c r="D252" s="2629"/>
      <c r="E252" s="1425"/>
      <c r="I252" s="1159"/>
    </row>
    <row r="253" spans="2:9">
      <c r="B253" s="1453"/>
      <c r="C253" s="1451" t="s">
        <v>146</v>
      </c>
      <c r="D253" s="1242"/>
      <c r="E253" s="703"/>
      <c r="I253" s="1159"/>
    </row>
    <row r="254" spans="2:9">
      <c r="B254" s="1453">
        <v>1</v>
      </c>
      <c r="C254" s="1450" t="s">
        <v>731</v>
      </c>
      <c r="D254" s="1210"/>
      <c r="E254" s="703"/>
      <c r="I254" s="1159"/>
    </row>
    <row r="255" spans="2:9">
      <c r="B255" s="1453">
        <v>2</v>
      </c>
      <c r="C255" s="1450" t="s">
        <v>87</v>
      </c>
      <c r="D255" s="1210">
        <v>8191.7213699999993</v>
      </c>
      <c r="E255" s="703"/>
      <c r="I255" s="1159"/>
    </row>
    <row r="256" spans="2:9">
      <c r="B256" s="1453">
        <v>3</v>
      </c>
      <c r="C256" s="1450" t="s">
        <v>732</v>
      </c>
      <c r="D256" s="1210"/>
      <c r="E256" s="703"/>
      <c r="I256" s="1159"/>
    </row>
    <row r="257" spans="2:9">
      <c r="B257" s="1453">
        <v>4</v>
      </c>
      <c r="C257" s="1450" t="s">
        <v>733</v>
      </c>
      <c r="D257" s="1210">
        <v>79343.2549</v>
      </c>
      <c r="E257" s="703"/>
      <c r="I257" s="1159"/>
    </row>
    <row r="258" spans="2:9">
      <c r="B258" s="1453">
        <v>5</v>
      </c>
      <c r="C258" s="1450" t="s">
        <v>734</v>
      </c>
      <c r="D258" s="1210"/>
      <c r="E258" s="703"/>
      <c r="I258" s="1159"/>
    </row>
    <row r="259" spans="2:9">
      <c r="B259" s="1453">
        <v>6</v>
      </c>
      <c r="C259" s="1450" t="s">
        <v>735</v>
      </c>
      <c r="D259" s="1210"/>
      <c r="E259" s="703"/>
      <c r="I259" s="1159"/>
    </row>
    <row r="260" spans="2:9" ht="25.5">
      <c r="B260" s="1453"/>
      <c r="C260" s="1478" t="s">
        <v>736</v>
      </c>
      <c r="D260" s="1210"/>
      <c r="E260" s="703"/>
      <c r="I260" s="1159"/>
    </row>
    <row r="261" spans="2:9">
      <c r="B261" s="1453"/>
      <c r="C261" s="1478" t="s">
        <v>737</v>
      </c>
      <c r="D261" s="1210"/>
      <c r="E261" s="703"/>
      <c r="I261" s="1159"/>
    </row>
    <row r="262" spans="2:9">
      <c r="B262" s="1453">
        <v>7</v>
      </c>
      <c r="C262" s="1450" t="s">
        <v>738</v>
      </c>
      <c r="D262" s="1210"/>
      <c r="E262" s="703"/>
      <c r="I262" s="1159"/>
    </row>
    <row r="263" spans="2:9" ht="25.5">
      <c r="B263" s="1453"/>
      <c r="C263" s="1478" t="s">
        <v>739</v>
      </c>
      <c r="D263" s="1210"/>
      <c r="E263" s="703"/>
      <c r="I263" s="1159"/>
    </row>
    <row r="264" spans="2:9">
      <c r="B264" s="1453"/>
      <c r="C264" s="1478" t="s">
        <v>740</v>
      </c>
      <c r="D264" s="1210"/>
      <c r="E264" s="703"/>
      <c r="I264" s="1159"/>
    </row>
    <row r="265" spans="2:9" ht="25.5">
      <c r="B265" s="1453">
        <v>8</v>
      </c>
      <c r="C265" s="1640" t="s">
        <v>741</v>
      </c>
      <c r="D265" s="1211">
        <f>D266+D267+D268+D269</f>
        <v>2686861.0404868224</v>
      </c>
      <c r="E265" s="703"/>
      <c r="I265" s="1159"/>
    </row>
    <row r="266" spans="2:9">
      <c r="B266" s="1453">
        <v>9</v>
      </c>
      <c r="C266" s="1445" t="s">
        <v>742</v>
      </c>
      <c r="D266" s="1210"/>
      <c r="E266" s="703"/>
      <c r="I266" s="1159"/>
    </row>
    <row r="267" spans="2:9">
      <c r="B267" s="1453">
        <v>10</v>
      </c>
      <c r="C267" s="1445" t="s">
        <v>743</v>
      </c>
      <c r="D267" s="1210">
        <v>2128302.8867160003</v>
      </c>
      <c r="E267" s="703"/>
      <c r="I267" s="1159"/>
    </row>
    <row r="268" spans="2:9">
      <c r="B268" s="1453">
        <v>11</v>
      </c>
      <c r="C268" s="1445" t="s">
        <v>744</v>
      </c>
      <c r="D268" s="1210">
        <v>392854.425230822</v>
      </c>
      <c r="E268" s="703"/>
      <c r="I268" s="1159"/>
    </row>
    <row r="269" spans="2:9" ht="25.5">
      <c r="B269" s="1453">
        <v>12</v>
      </c>
      <c r="C269" s="1445" t="s">
        <v>745</v>
      </c>
      <c r="D269" s="1210">
        <v>165703.72853999998</v>
      </c>
      <c r="E269" s="703"/>
      <c r="I269" s="1159"/>
    </row>
    <row r="270" spans="2:9">
      <c r="B270" s="1453">
        <v>13</v>
      </c>
      <c r="C270" s="1184" t="s">
        <v>746</v>
      </c>
      <c r="D270" s="1210"/>
      <c r="E270" s="703"/>
      <c r="I270" s="1159"/>
    </row>
    <row r="271" spans="2:9">
      <c r="B271" s="1453">
        <v>14</v>
      </c>
      <c r="C271" s="1184" t="s">
        <v>747</v>
      </c>
      <c r="D271" s="1210">
        <v>293222.1881031493</v>
      </c>
      <c r="E271" s="703"/>
      <c r="I271" s="1159"/>
    </row>
    <row r="272" spans="2:9">
      <c r="B272" s="1453">
        <v>15</v>
      </c>
      <c r="C272" s="1184" t="s">
        <v>748</v>
      </c>
      <c r="D272" s="1210">
        <v>851024.88821</v>
      </c>
      <c r="E272" s="703"/>
      <c r="I272" s="1159"/>
    </row>
    <row r="273" spans="2:9">
      <c r="B273" s="1453">
        <v>16</v>
      </c>
      <c r="C273" s="1184" t="s">
        <v>749</v>
      </c>
      <c r="D273" s="1211">
        <v>123052.63405084102</v>
      </c>
      <c r="E273" s="1145"/>
      <c r="I273" s="1159"/>
    </row>
    <row r="274" spans="2:9">
      <c r="B274" s="1453">
        <v>17</v>
      </c>
      <c r="C274" s="1184" t="s">
        <v>750</v>
      </c>
      <c r="D274" s="1210">
        <v>264505.66979999997</v>
      </c>
      <c r="E274" s="703"/>
      <c r="I274" s="1159"/>
    </row>
    <row r="275" spans="2:9" ht="13.5" thickBot="1">
      <c r="B275" s="1453">
        <v>18</v>
      </c>
      <c r="C275" s="2163" t="s">
        <v>751</v>
      </c>
      <c r="D275" s="2180">
        <v>63009.776549999995</v>
      </c>
      <c r="E275" s="703"/>
      <c r="I275" s="1159"/>
    </row>
    <row r="276" spans="2:9" ht="26.25" thickBot="1">
      <c r="B276" s="1455">
        <v>19</v>
      </c>
      <c r="C276" s="1448" t="s">
        <v>752</v>
      </c>
      <c r="D276" s="1433">
        <f>D255+D257+D265+D270+D271+D272+D273+D274+D275</f>
        <v>4369211.1734708119</v>
      </c>
      <c r="E276" s="703"/>
      <c r="I276" s="1159"/>
    </row>
    <row r="277" spans="2:9">
      <c r="B277" s="1453"/>
      <c r="C277" s="1444" t="s">
        <v>753</v>
      </c>
      <c r="D277" s="1242"/>
      <c r="E277" s="703"/>
      <c r="I277" s="1159"/>
    </row>
    <row r="278" spans="2:9">
      <c r="B278" s="1453"/>
      <c r="C278" s="1449" t="s">
        <v>147</v>
      </c>
      <c r="D278" s="1210"/>
      <c r="E278" s="703"/>
      <c r="I278" s="1159"/>
    </row>
    <row r="279" spans="2:9">
      <c r="B279" s="1453">
        <v>20</v>
      </c>
      <c r="C279" s="1184" t="s">
        <v>754</v>
      </c>
      <c r="D279" s="1210">
        <v>2333786.6036959002</v>
      </c>
      <c r="E279" s="703"/>
      <c r="I279" s="1159"/>
    </row>
    <row r="280" spans="2:9">
      <c r="B280" s="1453">
        <v>21</v>
      </c>
      <c r="C280" s="1184" t="s">
        <v>755</v>
      </c>
      <c r="D280" s="1210">
        <v>22446.024000000001</v>
      </c>
      <c r="E280" s="703"/>
      <c r="I280" s="1159"/>
    </row>
    <row r="281" spans="2:9">
      <c r="B281" s="1453">
        <v>22</v>
      </c>
      <c r="C281" s="1184" t="s">
        <v>756</v>
      </c>
      <c r="D281" s="1210">
        <v>188644.55776502372</v>
      </c>
      <c r="E281" s="703"/>
      <c r="I281" s="1159"/>
    </row>
    <row r="282" spans="2:9">
      <c r="B282" s="1453">
        <v>23</v>
      </c>
      <c r="C282" s="1184" t="s">
        <v>757</v>
      </c>
      <c r="D282" s="1210"/>
      <c r="E282" s="703"/>
      <c r="I282" s="1159"/>
    </row>
    <row r="283" spans="2:9">
      <c r="B283" s="1453">
        <v>24</v>
      </c>
      <c r="C283" s="1445" t="s">
        <v>758</v>
      </c>
      <c r="D283" s="1210"/>
      <c r="E283" s="703"/>
      <c r="I283" s="1159"/>
    </row>
    <row r="284" spans="2:9" ht="13.5" thickBot="1">
      <c r="B284" s="1453">
        <v>25</v>
      </c>
      <c r="C284" s="2163" t="s">
        <v>759</v>
      </c>
      <c r="D284" s="2180">
        <v>385442.99030813744</v>
      </c>
      <c r="E284" s="703"/>
      <c r="I284" s="1159"/>
    </row>
    <row r="285" spans="2:9" ht="26.25" thickBot="1">
      <c r="B285" s="1455">
        <v>26</v>
      </c>
      <c r="C285" s="1448" t="s">
        <v>760</v>
      </c>
      <c r="D285" s="1433">
        <f>SUM(D279:D284)</f>
        <v>2930320.1757690618</v>
      </c>
      <c r="E285" s="703"/>
      <c r="I285" s="1159"/>
    </row>
    <row r="286" spans="2:9">
      <c r="B286" s="1453"/>
      <c r="C286" s="1444" t="s">
        <v>761</v>
      </c>
      <c r="D286" s="1242"/>
      <c r="E286" s="703"/>
      <c r="I286" s="1159"/>
    </row>
    <row r="287" spans="2:9">
      <c r="B287" s="1453">
        <v>27</v>
      </c>
      <c r="C287" s="1450" t="s">
        <v>762</v>
      </c>
      <c r="D287" s="1210">
        <v>750000.07</v>
      </c>
      <c r="E287" s="703"/>
      <c r="I287" s="1159"/>
    </row>
    <row r="288" spans="2:9">
      <c r="B288" s="1453">
        <v>28</v>
      </c>
      <c r="C288" s="1450" t="s">
        <v>763</v>
      </c>
      <c r="D288" s="1210">
        <v>86.733614594731989</v>
      </c>
      <c r="E288" s="703"/>
      <c r="I288" s="1159"/>
    </row>
    <row r="289" spans="2:9">
      <c r="B289" s="1453">
        <v>29</v>
      </c>
      <c r="C289" s="2165" t="s">
        <v>764</v>
      </c>
      <c r="D289" s="1210"/>
      <c r="E289" s="703"/>
      <c r="I289" s="1159"/>
    </row>
    <row r="290" spans="2:9" ht="13.5" thickBot="1">
      <c r="B290" s="1453">
        <v>30</v>
      </c>
      <c r="C290" s="2165" t="s">
        <v>765</v>
      </c>
      <c r="D290" s="2180">
        <v>688803.88564668153</v>
      </c>
      <c r="E290" s="703"/>
      <c r="I290" s="1159"/>
    </row>
    <row r="291" spans="2:9" ht="26.25" thickBot="1">
      <c r="B291" s="1455">
        <v>31</v>
      </c>
      <c r="C291" s="1448" t="s">
        <v>818</v>
      </c>
      <c r="D291" s="1433">
        <f>SUM(D287:D290)</f>
        <v>1438890.6892612763</v>
      </c>
      <c r="E291" s="703"/>
      <c r="I291" s="1159"/>
    </row>
    <row r="292" spans="2:9" ht="26.25" thickBot="1">
      <c r="B292" s="1454">
        <v>32</v>
      </c>
      <c r="C292" s="2178" t="s">
        <v>767</v>
      </c>
      <c r="D292" s="1436">
        <f>D291+D285</f>
        <v>4369210.8650303381</v>
      </c>
      <c r="E292" s="703"/>
      <c r="I292" s="1159"/>
    </row>
    <row r="293" spans="2:9">
      <c r="B293" s="1427"/>
      <c r="C293" s="1080"/>
      <c r="D293" s="2179"/>
      <c r="E293" s="1145"/>
      <c r="F293" s="703"/>
    </row>
    <row r="294" spans="2:9">
      <c r="B294" s="1427"/>
      <c r="C294" s="1080"/>
      <c r="D294" s="2179"/>
      <c r="E294" s="1145"/>
      <c r="F294" s="703"/>
      <c r="H294" s="1158">
        <v>86</v>
      </c>
    </row>
    <row r="295" spans="2:9">
      <c r="B295" s="1427"/>
      <c r="C295" s="1080"/>
      <c r="D295" s="2179"/>
      <c r="E295" s="1145"/>
      <c r="F295" s="703"/>
    </row>
    <row r="296" spans="2:9" ht="14.25">
      <c r="B296" s="2152" t="s">
        <v>1081</v>
      </c>
      <c r="C296" s="2152"/>
      <c r="D296" s="2152"/>
      <c r="E296" s="2152"/>
      <c r="F296" s="2152"/>
    </row>
    <row r="297" spans="2:9" ht="13.5" thickBot="1">
      <c r="B297" s="2135"/>
      <c r="C297" s="2135"/>
      <c r="D297" s="2135"/>
      <c r="E297" s="2135"/>
      <c r="F297" s="2135"/>
    </row>
    <row r="298" spans="2:9" ht="15.75" customHeight="1" thickBot="1">
      <c r="B298" s="2639" t="s">
        <v>684</v>
      </c>
      <c r="C298" s="2640"/>
      <c r="D298" s="1306"/>
      <c r="E298" s="2138"/>
      <c r="F298" s="542"/>
    </row>
    <row r="299" spans="2:9" ht="15.75" customHeight="1">
      <c r="B299" s="2620" t="s">
        <v>863</v>
      </c>
      <c r="C299" s="2625"/>
      <c r="D299" s="2627" t="s">
        <v>1040</v>
      </c>
      <c r="E299" s="2137"/>
      <c r="I299" s="1159"/>
    </row>
    <row r="300" spans="2:9">
      <c r="B300" s="2620"/>
      <c r="C300" s="2625"/>
      <c r="D300" s="2628"/>
      <c r="E300" s="1425"/>
      <c r="I300" s="1159"/>
    </row>
    <row r="301" spans="2:9" ht="18.75" customHeight="1" thickBot="1">
      <c r="B301" s="2621"/>
      <c r="C301" s="2626"/>
      <c r="D301" s="2629"/>
      <c r="E301" s="1425"/>
      <c r="I301" s="1159"/>
    </row>
    <row r="302" spans="2:9">
      <c r="B302" s="1453"/>
      <c r="C302" s="1483" t="s">
        <v>146</v>
      </c>
      <c r="D302" s="1210"/>
      <c r="E302" s="703"/>
      <c r="I302" s="1159"/>
    </row>
    <row r="303" spans="2:9">
      <c r="B303" s="1453">
        <v>1</v>
      </c>
      <c r="C303" s="1462" t="s">
        <v>731</v>
      </c>
      <c r="D303" s="1210"/>
      <c r="E303" s="703"/>
      <c r="I303" s="1159"/>
    </row>
    <row r="304" spans="2:9">
      <c r="B304" s="1453">
        <v>2</v>
      </c>
      <c r="C304" s="1462" t="s">
        <v>87</v>
      </c>
      <c r="D304" s="1210">
        <v>86913</v>
      </c>
      <c r="E304" s="703"/>
      <c r="I304" s="1159"/>
    </row>
    <row r="305" spans="2:9">
      <c r="B305" s="1453">
        <v>3</v>
      </c>
      <c r="C305" s="1462" t="s">
        <v>732</v>
      </c>
      <c r="D305" s="1210"/>
      <c r="E305" s="703"/>
      <c r="I305" s="1159"/>
    </row>
    <row r="306" spans="2:9">
      <c r="B306" s="1453">
        <v>4</v>
      </c>
      <c r="C306" s="1462" t="s">
        <v>733</v>
      </c>
      <c r="D306" s="1210">
        <v>3400637</v>
      </c>
      <c r="E306" s="703"/>
      <c r="I306" s="1159"/>
    </row>
    <row r="307" spans="2:9">
      <c r="B307" s="1453">
        <v>5</v>
      </c>
      <c r="C307" s="1462" t="s">
        <v>734</v>
      </c>
      <c r="D307" s="1210">
        <v>133000</v>
      </c>
      <c r="E307" s="703"/>
      <c r="I307" s="1159"/>
    </row>
    <row r="308" spans="2:9">
      <c r="B308" s="1453">
        <v>6</v>
      </c>
      <c r="C308" s="1462" t="s">
        <v>735</v>
      </c>
      <c r="D308" s="1210"/>
      <c r="E308" s="703"/>
      <c r="I308" s="1159"/>
    </row>
    <row r="309" spans="2:9" ht="25.5">
      <c r="B309" s="1453"/>
      <c r="C309" s="1484" t="s">
        <v>736</v>
      </c>
      <c r="D309" s="1210"/>
      <c r="E309" s="703"/>
      <c r="I309" s="1159"/>
    </row>
    <row r="310" spans="2:9">
      <c r="B310" s="1453"/>
      <c r="C310" s="1484" t="s">
        <v>737</v>
      </c>
      <c r="D310" s="1210"/>
      <c r="E310" s="703"/>
      <c r="I310" s="1159"/>
    </row>
    <row r="311" spans="2:9">
      <c r="B311" s="1453">
        <v>7</v>
      </c>
      <c r="C311" s="1462" t="s">
        <v>738</v>
      </c>
      <c r="D311" s="1210"/>
      <c r="E311" s="703"/>
      <c r="I311" s="1159"/>
    </row>
    <row r="312" spans="2:9" ht="25.5">
      <c r="B312" s="1453"/>
      <c r="C312" s="1484" t="s">
        <v>739</v>
      </c>
      <c r="D312" s="1210"/>
      <c r="E312" s="703"/>
      <c r="I312" s="1159"/>
    </row>
    <row r="313" spans="2:9">
      <c r="B313" s="1453"/>
      <c r="C313" s="1484" t="s">
        <v>740</v>
      </c>
      <c r="D313" s="1210"/>
      <c r="E313" s="703"/>
      <c r="I313" s="1159"/>
    </row>
    <row r="314" spans="2:9" ht="25.5">
      <c r="B314" s="1453">
        <v>8</v>
      </c>
      <c r="C314" s="1641" t="s">
        <v>741</v>
      </c>
      <c r="D314" s="1211">
        <f>D315+D316+D317+D318</f>
        <v>11218686</v>
      </c>
      <c r="E314" s="703"/>
      <c r="I314" s="1159"/>
    </row>
    <row r="315" spans="2:9">
      <c r="B315" s="1453">
        <v>9</v>
      </c>
      <c r="C315" s="1440" t="s">
        <v>742</v>
      </c>
      <c r="D315" s="1210"/>
      <c r="E315" s="703"/>
      <c r="I315" s="1159"/>
    </row>
    <row r="316" spans="2:9">
      <c r="B316" s="1453">
        <v>10</v>
      </c>
      <c r="C316" s="1440" t="s">
        <v>743</v>
      </c>
      <c r="D316" s="1210">
        <v>3023797</v>
      </c>
      <c r="E316" s="703"/>
      <c r="I316" s="1159"/>
    </row>
    <row r="317" spans="2:9">
      <c r="B317" s="1453">
        <v>11</v>
      </c>
      <c r="C317" s="1440" t="s">
        <v>744</v>
      </c>
      <c r="D317" s="1210">
        <v>8194889</v>
      </c>
      <c r="E317" s="703"/>
      <c r="I317" s="1159"/>
    </row>
    <row r="318" spans="2:9" ht="25.5">
      <c r="B318" s="1453">
        <v>12</v>
      </c>
      <c r="C318" s="1440" t="s">
        <v>745</v>
      </c>
      <c r="D318" s="1210"/>
      <c r="E318" s="703"/>
      <c r="I318" s="1159"/>
    </row>
    <row r="319" spans="2:9">
      <c r="B319" s="1453">
        <v>13</v>
      </c>
      <c r="C319" s="1438" t="s">
        <v>746</v>
      </c>
      <c r="D319" s="1210"/>
      <c r="E319" s="703"/>
      <c r="I319" s="1159"/>
    </row>
    <row r="320" spans="2:9">
      <c r="B320" s="1453">
        <v>14</v>
      </c>
      <c r="C320" s="1438" t="s">
        <v>747</v>
      </c>
      <c r="D320" s="1210">
        <v>3176207</v>
      </c>
      <c r="E320" s="703"/>
      <c r="I320" s="1159"/>
    </row>
    <row r="321" spans="2:9">
      <c r="B321" s="1453">
        <v>15</v>
      </c>
      <c r="C321" s="1438" t="s">
        <v>748</v>
      </c>
      <c r="D321" s="1210">
        <v>4371770</v>
      </c>
      <c r="E321" s="703"/>
      <c r="I321" s="1159"/>
    </row>
    <row r="322" spans="2:9">
      <c r="B322" s="1453">
        <v>16</v>
      </c>
      <c r="C322" s="1438" t="s">
        <v>749</v>
      </c>
      <c r="D322" s="1210">
        <v>1951709</v>
      </c>
      <c r="E322" s="703"/>
      <c r="F322" s="542"/>
      <c r="G322" s="542"/>
      <c r="I322" s="1159"/>
    </row>
    <row r="323" spans="2:9">
      <c r="B323" s="1453">
        <v>17</v>
      </c>
      <c r="C323" s="1438" t="s">
        <v>750</v>
      </c>
      <c r="D323" s="1210">
        <v>942923</v>
      </c>
      <c r="E323" s="703"/>
      <c r="I323" s="1159"/>
    </row>
    <row r="324" spans="2:9" ht="13.5" thickBot="1">
      <c r="B324" s="1453">
        <v>18</v>
      </c>
      <c r="C324" s="2174" t="s">
        <v>751</v>
      </c>
      <c r="D324" s="2180">
        <v>290691</v>
      </c>
      <c r="E324" s="703"/>
      <c r="I324" s="1159"/>
    </row>
    <row r="325" spans="2:9" ht="26.25" thickBot="1">
      <c r="B325" s="1455">
        <v>19</v>
      </c>
      <c r="C325" s="1460" t="s">
        <v>752</v>
      </c>
      <c r="D325" s="1433">
        <f>D304+D306+D307+D314+D320+D321+D322+D323+D324</f>
        <v>25572536</v>
      </c>
      <c r="E325" s="703"/>
      <c r="I325" s="1159"/>
    </row>
    <row r="326" spans="2:9">
      <c r="B326" s="1453"/>
      <c r="C326" s="2159" t="s">
        <v>753</v>
      </c>
      <c r="D326" s="1242"/>
      <c r="E326" s="703"/>
      <c r="I326" s="1159"/>
    </row>
    <row r="327" spans="2:9">
      <c r="B327" s="1453"/>
      <c r="C327" s="1461" t="s">
        <v>147</v>
      </c>
      <c r="D327" s="1210"/>
      <c r="E327" s="703"/>
      <c r="I327" s="1159"/>
    </row>
    <row r="328" spans="2:9">
      <c r="B328" s="1453">
        <v>20</v>
      </c>
      <c r="C328" s="1438" t="s">
        <v>754</v>
      </c>
      <c r="D328" s="1210">
        <v>11646247</v>
      </c>
      <c r="E328" s="703"/>
      <c r="I328" s="1159"/>
    </row>
    <row r="329" spans="2:9">
      <c r="B329" s="1453">
        <v>21</v>
      </c>
      <c r="C329" s="1438" t="s">
        <v>755</v>
      </c>
      <c r="D329" s="1210"/>
      <c r="E329" s="703"/>
      <c r="I329" s="1159"/>
    </row>
    <row r="330" spans="2:9">
      <c r="B330" s="1453">
        <v>22</v>
      </c>
      <c r="C330" s="1438" t="s">
        <v>756</v>
      </c>
      <c r="D330" s="1210">
        <v>1601253</v>
      </c>
      <c r="E330" s="703"/>
      <c r="I330" s="1159"/>
    </row>
    <row r="331" spans="2:9">
      <c r="B331" s="1453">
        <v>23</v>
      </c>
      <c r="C331" s="1438" t="s">
        <v>757</v>
      </c>
      <c r="D331" s="1210">
        <v>227504</v>
      </c>
      <c r="E331" s="703"/>
      <c r="I331" s="1159"/>
    </row>
    <row r="332" spans="2:9">
      <c r="B332" s="1453">
        <v>24</v>
      </c>
      <c r="C332" s="1440" t="s">
        <v>758</v>
      </c>
      <c r="D332" s="1210"/>
      <c r="E332" s="703"/>
      <c r="I332" s="1159"/>
    </row>
    <row r="333" spans="2:9" ht="13.5" thickBot="1">
      <c r="B333" s="1453">
        <v>25</v>
      </c>
      <c r="C333" s="2174" t="s">
        <v>759</v>
      </c>
      <c r="D333" s="2180">
        <v>2235195</v>
      </c>
      <c r="E333" s="703"/>
      <c r="I333" s="1159"/>
    </row>
    <row r="334" spans="2:9" ht="26.25" thickBot="1">
      <c r="B334" s="1455">
        <v>26</v>
      </c>
      <c r="C334" s="1460" t="s">
        <v>760</v>
      </c>
      <c r="D334" s="1433">
        <f>SUM(D328:D333)</f>
        <v>15710199</v>
      </c>
      <c r="E334" s="703"/>
      <c r="I334" s="1159"/>
    </row>
    <row r="335" spans="2:9">
      <c r="B335" s="1453"/>
      <c r="C335" s="2159" t="s">
        <v>761</v>
      </c>
      <c r="D335" s="1242"/>
      <c r="E335" s="703"/>
      <c r="I335" s="1159"/>
    </row>
    <row r="336" spans="2:9">
      <c r="B336" s="1453">
        <v>27</v>
      </c>
      <c r="C336" s="1462" t="s">
        <v>762</v>
      </c>
      <c r="D336" s="1210">
        <v>500200</v>
      </c>
      <c r="E336" s="703"/>
      <c r="I336" s="1159"/>
    </row>
    <row r="337" spans="2:9">
      <c r="B337" s="1453">
        <v>28</v>
      </c>
      <c r="C337" s="1462" t="s">
        <v>763</v>
      </c>
      <c r="D337" s="1210">
        <v>7123963</v>
      </c>
      <c r="E337" s="703"/>
      <c r="I337" s="1159"/>
    </row>
    <row r="338" spans="2:9">
      <c r="B338" s="1453">
        <v>29</v>
      </c>
      <c r="C338" s="2176" t="s">
        <v>764</v>
      </c>
      <c r="D338" s="1210">
        <v>245942</v>
      </c>
      <c r="E338" s="703"/>
      <c r="I338" s="1159"/>
    </row>
    <row r="339" spans="2:9" ht="13.5" thickBot="1">
      <c r="B339" s="1453">
        <v>30</v>
      </c>
      <c r="C339" s="2176" t="s">
        <v>765</v>
      </c>
      <c r="D339" s="2180">
        <v>1992232</v>
      </c>
      <c r="E339" s="703"/>
      <c r="I339" s="1159"/>
    </row>
    <row r="340" spans="2:9" ht="26.25" thickBot="1">
      <c r="B340" s="1455">
        <v>31</v>
      </c>
      <c r="C340" s="1460" t="s">
        <v>818</v>
      </c>
      <c r="D340" s="1433">
        <f>SUM(D336:D339)</f>
        <v>9862337</v>
      </c>
      <c r="E340" s="703"/>
      <c r="I340" s="1159"/>
    </row>
    <row r="341" spans="2:9" ht="26.25" thickBot="1">
      <c r="B341" s="1454">
        <v>32</v>
      </c>
      <c r="C341" s="2181" t="s">
        <v>767</v>
      </c>
      <c r="D341" s="1436">
        <f>D340+D334</f>
        <v>25572536</v>
      </c>
      <c r="E341" s="703"/>
      <c r="I341" s="1159"/>
    </row>
    <row r="342" spans="2:9">
      <c r="B342" s="1209"/>
      <c r="C342" s="1080"/>
      <c r="D342" s="2179"/>
      <c r="E342" s="1145"/>
      <c r="F342" s="703"/>
    </row>
    <row r="343" spans="2:9">
      <c r="B343" s="1209"/>
      <c r="C343" s="1080"/>
      <c r="D343" s="2179"/>
      <c r="E343" s="1145"/>
      <c r="F343" s="703"/>
      <c r="H343" s="1158">
        <v>87</v>
      </c>
    </row>
    <row r="344" spans="2:9">
      <c r="B344" s="1209"/>
      <c r="C344" s="1080"/>
      <c r="D344" s="2179"/>
      <c r="E344" s="1145"/>
      <c r="F344" s="703"/>
    </row>
    <row r="345" spans="2:9" ht="14.25">
      <c r="B345" s="2648" t="s">
        <v>1081</v>
      </c>
      <c r="C345" s="2648"/>
      <c r="D345" s="2648"/>
      <c r="E345" s="2648"/>
      <c r="F345" s="2648"/>
      <c r="G345" s="2648"/>
    </row>
    <row r="346" spans="2:9" ht="13.5" thickBot="1">
      <c r="B346" s="2135"/>
      <c r="C346" s="2135"/>
      <c r="D346" s="2135"/>
      <c r="E346" s="2135"/>
      <c r="F346" s="2135"/>
    </row>
    <row r="347" spans="2:9" ht="15.75" customHeight="1" thickBot="1">
      <c r="B347" s="2639" t="s">
        <v>887</v>
      </c>
      <c r="C347" s="2640"/>
      <c r="D347" s="1306"/>
      <c r="E347" s="2138"/>
      <c r="F347" s="542"/>
    </row>
    <row r="348" spans="2:9" ht="15.75" customHeight="1">
      <c r="B348" s="2620" t="s">
        <v>863</v>
      </c>
      <c r="C348" s="2625"/>
      <c r="D348" s="2627" t="s">
        <v>1040</v>
      </c>
      <c r="E348" s="2137"/>
      <c r="I348" s="1159"/>
    </row>
    <row r="349" spans="2:9">
      <c r="B349" s="2620"/>
      <c r="C349" s="2625"/>
      <c r="D349" s="2628"/>
      <c r="E349" s="1425"/>
      <c r="I349" s="1159"/>
    </row>
    <row r="350" spans="2:9" ht="26.25" customHeight="1" thickBot="1">
      <c r="B350" s="2621"/>
      <c r="C350" s="2626"/>
      <c r="D350" s="2629"/>
      <c r="E350" s="1425"/>
      <c r="I350" s="1159"/>
    </row>
    <row r="351" spans="2:9">
      <c r="B351" s="1453"/>
      <c r="C351" s="1483" t="s">
        <v>146</v>
      </c>
      <c r="D351" s="1210"/>
      <c r="E351" s="703"/>
      <c r="I351" s="1159"/>
    </row>
    <row r="352" spans="2:9">
      <c r="B352" s="1453">
        <v>1</v>
      </c>
      <c r="C352" s="1462" t="s">
        <v>731</v>
      </c>
      <c r="D352" s="1210"/>
      <c r="E352" s="703"/>
      <c r="I352" s="1159"/>
    </row>
    <row r="353" spans="2:9">
      <c r="B353" s="1453">
        <v>2</v>
      </c>
      <c r="C353" s="1462" t="s">
        <v>87</v>
      </c>
      <c r="D353" s="1210">
        <v>2136.027</v>
      </c>
      <c r="E353" s="703"/>
      <c r="I353" s="1159"/>
    </row>
    <row r="354" spans="2:9">
      <c r="B354" s="1453">
        <v>3</v>
      </c>
      <c r="C354" s="1462" t="s">
        <v>732</v>
      </c>
      <c r="D354" s="1210"/>
      <c r="E354" s="703"/>
      <c r="I354" s="1159"/>
    </row>
    <row r="355" spans="2:9">
      <c r="B355" s="1453">
        <v>4</v>
      </c>
      <c r="C355" s="1462" t="s">
        <v>733</v>
      </c>
      <c r="D355" s="1210">
        <v>800817.65</v>
      </c>
      <c r="E355" s="703"/>
      <c r="I355" s="1159"/>
    </row>
    <row r="356" spans="2:9">
      <c r="B356" s="1453">
        <v>5</v>
      </c>
      <c r="C356" s="1462" t="s">
        <v>734</v>
      </c>
      <c r="D356" s="1210"/>
      <c r="E356" s="703"/>
      <c r="I356" s="1159"/>
    </row>
    <row r="357" spans="2:9">
      <c r="B357" s="1453">
        <v>6</v>
      </c>
      <c r="C357" s="1462" t="s">
        <v>735</v>
      </c>
      <c r="D357" s="1210"/>
      <c r="E357" s="703"/>
      <c r="I357" s="1159"/>
    </row>
    <row r="358" spans="2:9" ht="25.5">
      <c r="B358" s="1453"/>
      <c r="C358" s="1484" t="s">
        <v>736</v>
      </c>
      <c r="D358" s="1210">
        <v>410000.04</v>
      </c>
      <c r="E358" s="703"/>
      <c r="I358" s="1159"/>
    </row>
    <row r="359" spans="2:9">
      <c r="B359" s="1453"/>
      <c r="C359" s="1484" t="s">
        <v>737</v>
      </c>
      <c r="D359" s="1210"/>
      <c r="E359" s="703"/>
      <c r="I359" s="1159"/>
    </row>
    <row r="360" spans="2:9">
      <c r="B360" s="1453">
        <v>7</v>
      </c>
      <c r="C360" s="1462" t="s">
        <v>738</v>
      </c>
      <c r="D360" s="1210"/>
      <c r="E360" s="703"/>
      <c r="I360" s="1159"/>
    </row>
    <row r="361" spans="2:9" ht="25.5">
      <c r="B361" s="1453"/>
      <c r="C361" s="1484" t="s">
        <v>739</v>
      </c>
      <c r="D361" s="1210"/>
      <c r="E361" s="703"/>
      <c r="I361" s="1159"/>
    </row>
    <row r="362" spans="2:9">
      <c r="B362" s="1453"/>
      <c r="C362" s="1484" t="s">
        <v>740</v>
      </c>
      <c r="D362" s="1210"/>
      <c r="E362" s="703"/>
      <c r="I362" s="1159"/>
    </row>
    <row r="363" spans="2:9" ht="25.5">
      <c r="B363" s="1453">
        <v>8</v>
      </c>
      <c r="C363" s="1641" t="s">
        <v>741</v>
      </c>
      <c r="D363" s="1211">
        <f>D364+D365+D366+D367</f>
        <v>2386975.47053</v>
      </c>
      <c r="E363" s="703"/>
      <c r="I363" s="1159"/>
    </row>
    <row r="364" spans="2:9">
      <c r="B364" s="1453">
        <v>9</v>
      </c>
      <c r="C364" s="1440" t="s">
        <v>742</v>
      </c>
      <c r="D364" s="1210">
        <v>1067084.925</v>
      </c>
      <c r="E364" s="703"/>
      <c r="I364" s="1159"/>
    </row>
    <row r="365" spans="2:9">
      <c r="B365" s="1453">
        <v>10</v>
      </c>
      <c r="C365" s="1440" t="s">
        <v>743</v>
      </c>
      <c r="D365" s="1210">
        <v>1304566.5349999999</v>
      </c>
      <c r="E365" s="703"/>
      <c r="I365" s="1159"/>
    </row>
    <row r="366" spans="2:9">
      <c r="B366" s="1453">
        <v>11</v>
      </c>
      <c r="C366" s="1440" t="s">
        <v>744</v>
      </c>
      <c r="D366" s="1210">
        <v>15324.01053</v>
      </c>
      <c r="E366" s="703"/>
      <c r="I366" s="1159"/>
    </row>
    <row r="367" spans="2:9" ht="25.5">
      <c r="B367" s="1453">
        <v>12</v>
      </c>
      <c r="C367" s="1440" t="s">
        <v>745</v>
      </c>
      <c r="D367" s="1210"/>
      <c r="E367" s="703"/>
      <c r="I367" s="1159"/>
    </row>
    <row r="368" spans="2:9">
      <c r="B368" s="1453">
        <v>13</v>
      </c>
      <c r="C368" s="1438" t="s">
        <v>746</v>
      </c>
      <c r="D368" s="1210"/>
      <c r="E368" s="703"/>
      <c r="I368" s="1159"/>
    </row>
    <row r="369" spans="2:9">
      <c r="B369" s="1453">
        <v>14</v>
      </c>
      <c r="C369" s="1438" t="s">
        <v>747</v>
      </c>
      <c r="D369" s="1210">
        <v>226680.34030000001</v>
      </c>
      <c r="E369" s="703"/>
      <c r="I369" s="1159"/>
    </row>
    <row r="370" spans="2:9">
      <c r="B370" s="1453">
        <v>15</v>
      </c>
      <c r="C370" s="1438" t="s">
        <v>748</v>
      </c>
      <c r="D370" s="1210">
        <v>593673.42339999997</v>
      </c>
      <c r="E370" s="703"/>
      <c r="I370" s="1159"/>
    </row>
    <row r="371" spans="2:9">
      <c r="B371" s="1453">
        <v>16</v>
      </c>
      <c r="C371" s="1438" t="s">
        <v>749</v>
      </c>
      <c r="D371" s="1210">
        <v>134226.44</v>
      </c>
      <c r="E371" s="703"/>
      <c r="I371" s="1159"/>
    </row>
    <row r="372" spans="2:9">
      <c r="B372" s="1453">
        <v>17</v>
      </c>
      <c r="C372" s="1438" t="s">
        <v>750</v>
      </c>
      <c r="D372" s="1210"/>
      <c r="E372" s="703"/>
      <c r="I372" s="1159"/>
    </row>
    <row r="373" spans="2:9" ht="13.5" thickBot="1">
      <c r="B373" s="1453">
        <v>18</v>
      </c>
      <c r="C373" s="2174" t="s">
        <v>751</v>
      </c>
      <c r="D373" s="2180">
        <v>114938.09</v>
      </c>
      <c r="E373" s="703"/>
      <c r="I373" s="1159"/>
    </row>
    <row r="374" spans="2:9" ht="26.25" thickBot="1">
      <c r="B374" s="1455">
        <v>19</v>
      </c>
      <c r="C374" s="1460" t="s">
        <v>752</v>
      </c>
      <c r="D374" s="1434">
        <f>D353+D352+D354+D355+D358+D363+D368+D369+D370+D371+D372+D373</f>
        <v>4669447.48123</v>
      </c>
      <c r="E374" s="703"/>
      <c r="I374" s="1159"/>
    </row>
    <row r="375" spans="2:9">
      <c r="B375" s="1453"/>
      <c r="C375" s="2159" t="s">
        <v>753</v>
      </c>
      <c r="D375" s="1242"/>
      <c r="E375" s="703"/>
      <c r="I375" s="1159"/>
    </row>
    <row r="376" spans="2:9">
      <c r="B376" s="1453"/>
      <c r="C376" s="1461" t="s">
        <v>147</v>
      </c>
      <c r="D376" s="1210"/>
      <c r="E376" s="703"/>
      <c r="I376" s="1159"/>
    </row>
    <row r="377" spans="2:9">
      <c r="B377" s="1453">
        <v>20</v>
      </c>
      <c r="C377" s="1438" t="s">
        <v>754</v>
      </c>
      <c r="D377" s="1210">
        <v>1906059.65</v>
      </c>
      <c r="E377" s="703"/>
      <c r="I377" s="1159"/>
    </row>
    <row r="378" spans="2:9">
      <c r="B378" s="1453">
        <v>21</v>
      </c>
      <c r="C378" s="1438" t="s">
        <v>755</v>
      </c>
      <c r="D378" s="1210">
        <v>29114.85</v>
      </c>
      <c r="E378" s="703"/>
      <c r="I378" s="1159"/>
    </row>
    <row r="379" spans="2:9">
      <c r="B379" s="1453">
        <v>22</v>
      </c>
      <c r="C379" s="1438" t="s">
        <v>756</v>
      </c>
      <c r="D379" s="1210">
        <v>155220.24</v>
      </c>
      <c r="E379" s="703"/>
      <c r="I379" s="1159"/>
    </row>
    <row r="380" spans="2:9">
      <c r="B380" s="1453">
        <v>23</v>
      </c>
      <c r="C380" s="1438" t="s">
        <v>757</v>
      </c>
      <c r="D380" s="1210"/>
      <c r="E380" s="703"/>
      <c r="I380" s="1159"/>
    </row>
    <row r="381" spans="2:9">
      <c r="B381" s="1453">
        <v>24</v>
      </c>
      <c r="C381" s="1440" t="s">
        <v>758</v>
      </c>
      <c r="D381" s="1210">
        <v>78382.44</v>
      </c>
      <c r="E381" s="703"/>
      <c r="I381" s="1159"/>
    </row>
    <row r="382" spans="2:9" ht="13.5" thickBot="1">
      <c r="B382" s="1453">
        <v>25</v>
      </c>
      <c r="C382" s="2174" t="s">
        <v>759</v>
      </c>
      <c r="D382" s="2180">
        <v>436486.17</v>
      </c>
      <c r="E382" s="703"/>
      <c r="I382" s="1159"/>
    </row>
    <row r="383" spans="2:9" ht="26.25" thickBot="1">
      <c r="B383" s="1455">
        <v>26</v>
      </c>
      <c r="C383" s="1460" t="s">
        <v>760</v>
      </c>
      <c r="D383" s="1433">
        <f>SUM(D377:D382)</f>
        <v>2605263.35</v>
      </c>
      <c r="E383" s="703"/>
      <c r="I383" s="1159"/>
    </row>
    <row r="384" spans="2:9">
      <c r="B384" s="1453"/>
      <c r="C384" s="2159" t="s">
        <v>761</v>
      </c>
      <c r="D384" s="1242"/>
      <c r="E384" s="703"/>
      <c r="I384" s="1159"/>
    </row>
    <row r="385" spans="2:9">
      <c r="B385" s="1453">
        <v>27</v>
      </c>
      <c r="C385" s="1462" t="s">
        <v>762</v>
      </c>
      <c r="D385" s="1210">
        <v>1260251.77</v>
      </c>
      <c r="E385" s="703"/>
      <c r="I385" s="1159"/>
    </row>
    <row r="386" spans="2:9">
      <c r="B386" s="1453">
        <v>28</v>
      </c>
      <c r="C386" s="1462" t="s">
        <v>763</v>
      </c>
      <c r="D386" s="1210">
        <v>-63801.84</v>
      </c>
      <c r="E386" s="703"/>
      <c r="I386" s="1159"/>
    </row>
    <row r="387" spans="2:9">
      <c r="B387" s="1453">
        <v>29</v>
      </c>
      <c r="C387" s="2176" t="s">
        <v>764</v>
      </c>
      <c r="D387" s="1210">
        <v>299400.59000000003</v>
      </c>
      <c r="E387" s="703"/>
      <c r="I387" s="1159"/>
    </row>
    <row r="388" spans="2:9" ht="13.5" thickBot="1">
      <c r="B388" s="1453">
        <v>30</v>
      </c>
      <c r="C388" s="2176" t="s">
        <v>765</v>
      </c>
      <c r="D388" s="2180">
        <v>568333.62</v>
      </c>
      <c r="E388" s="703"/>
      <c r="I388" s="1159"/>
    </row>
    <row r="389" spans="2:9" ht="26.25" thickBot="1">
      <c r="B389" s="1455">
        <v>31</v>
      </c>
      <c r="C389" s="1460" t="s">
        <v>818</v>
      </c>
      <c r="D389" s="1433">
        <f>SUM(D385:D388)</f>
        <v>2064184.1400000001</v>
      </c>
      <c r="E389" s="703"/>
      <c r="I389" s="1159"/>
    </row>
    <row r="390" spans="2:9" ht="26.25" thickBot="1">
      <c r="B390" s="1454">
        <v>32</v>
      </c>
      <c r="C390" s="2181" t="s">
        <v>767</v>
      </c>
      <c r="D390" s="1436">
        <f>D383+D389</f>
        <v>4669447.49</v>
      </c>
      <c r="E390" s="703"/>
      <c r="I390" s="1159"/>
    </row>
    <row r="391" spans="2:9">
      <c r="B391" s="1427"/>
      <c r="C391" s="1080"/>
      <c r="D391" s="2179"/>
      <c r="E391" s="1145"/>
      <c r="F391" s="703"/>
    </row>
    <row r="392" spans="2:9">
      <c r="B392" s="1427"/>
      <c r="C392" s="1080"/>
      <c r="D392" s="1497"/>
      <c r="E392" s="703"/>
      <c r="F392" s="703"/>
      <c r="H392" s="1158">
        <v>88</v>
      </c>
    </row>
    <row r="393" spans="2:9">
      <c r="B393" s="1427"/>
      <c r="C393" s="1080"/>
      <c r="D393" s="1497"/>
      <c r="E393" s="703"/>
      <c r="F393" s="703"/>
    </row>
    <row r="394" spans="2:9" ht="14.25">
      <c r="B394" s="2622" t="s">
        <v>1081</v>
      </c>
      <c r="C394" s="2622"/>
      <c r="D394" s="2622"/>
      <c r="E394" s="2622"/>
      <c r="F394" s="2622"/>
      <c r="G394" s="2622"/>
    </row>
    <row r="395" spans="2:9" ht="13.5" thickBot="1">
      <c r="B395" s="2135"/>
      <c r="C395" s="2135"/>
      <c r="D395" s="2135"/>
      <c r="E395" s="2135"/>
      <c r="F395" s="2135"/>
    </row>
    <row r="396" spans="2:9" ht="15.75" customHeight="1" thickBot="1">
      <c r="B396" s="2639" t="s">
        <v>686</v>
      </c>
      <c r="C396" s="2640"/>
      <c r="D396" s="1306"/>
      <c r="E396" s="2138"/>
      <c r="F396" s="542"/>
    </row>
    <row r="397" spans="2:9" ht="15.75" customHeight="1">
      <c r="B397" s="2620" t="s">
        <v>863</v>
      </c>
      <c r="C397" s="2625"/>
      <c r="D397" s="2627" t="s">
        <v>1040</v>
      </c>
      <c r="E397" s="2137"/>
      <c r="I397" s="1159"/>
    </row>
    <row r="398" spans="2:9">
      <c r="B398" s="2620"/>
      <c r="C398" s="2625"/>
      <c r="D398" s="2628"/>
      <c r="E398" s="1425"/>
      <c r="I398" s="1159"/>
    </row>
    <row r="399" spans="2:9" ht="24" customHeight="1" thickBot="1">
      <c r="B399" s="2621"/>
      <c r="C399" s="2626"/>
      <c r="D399" s="2629"/>
      <c r="E399" s="1425"/>
      <c r="I399" s="1159"/>
    </row>
    <row r="400" spans="2:9">
      <c r="B400" s="1453"/>
      <c r="C400" s="1483" t="s">
        <v>146</v>
      </c>
      <c r="D400" s="1210"/>
      <c r="E400" s="703"/>
      <c r="I400" s="1159"/>
    </row>
    <row r="401" spans="2:9">
      <c r="B401" s="1453">
        <v>1</v>
      </c>
      <c r="C401" s="1462" t="s">
        <v>731</v>
      </c>
      <c r="D401" s="1210"/>
      <c r="E401" s="703"/>
      <c r="I401" s="1159"/>
    </row>
    <row r="402" spans="2:9">
      <c r="B402" s="1453">
        <v>2</v>
      </c>
      <c r="C402" s="1462" t="s">
        <v>87</v>
      </c>
      <c r="D402" s="1210"/>
      <c r="E402" s="703"/>
      <c r="I402" s="1159"/>
    </row>
    <row r="403" spans="2:9">
      <c r="B403" s="1453">
        <v>3</v>
      </c>
      <c r="C403" s="1462" t="s">
        <v>732</v>
      </c>
      <c r="D403" s="1210"/>
      <c r="E403" s="703"/>
      <c r="I403" s="1159"/>
    </row>
    <row r="404" spans="2:9">
      <c r="B404" s="1453">
        <v>4</v>
      </c>
      <c r="C404" s="1462" t="s">
        <v>733</v>
      </c>
      <c r="D404" s="1468">
        <v>50541.66547</v>
      </c>
      <c r="E404" s="703"/>
      <c r="I404" s="1159"/>
    </row>
    <row r="405" spans="2:9">
      <c r="B405" s="1453">
        <v>5</v>
      </c>
      <c r="C405" s="1462" t="s">
        <v>734</v>
      </c>
      <c r="D405" s="1210"/>
      <c r="E405" s="703"/>
      <c r="I405" s="1159"/>
    </row>
    <row r="406" spans="2:9">
      <c r="B406" s="1453">
        <v>6</v>
      </c>
      <c r="C406" s="1462" t="s">
        <v>735</v>
      </c>
      <c r="D406" s="1468"/>
      <c r="E406" s="703"/>
      <c r="I406" s="1159"/>
    </row>
    <row r="407" spans="2:9" ht="25.5">
      <c r="B407" s="1453"/>
      <c r="C407" s="1484" t="s">
        <v>736</v>
      </c>
      <c r="D407" s="1210"/>
      <c r="E407" s="703"/>
      <c r="I407" s="1159"/>
    </row>
    <row r="408" spans="2:9">
      <c r="B408" s="1453"/>
      <c r="C408" s="1484" t="s">
        <v>737</v>
      </c>
      <c r="D408" s="1210"/>
      <c r="E408" s="703"/>
      <c r="I408" s="1159"/>
    </row>
    <row r="409" spans="2:9">
      <c r="B409" s="1453">
        <v>7</v>
      </c>
      <c r="C409" s="1462" t="s">
        <v>738</v>
      </c>
      <c r="D409" s="1468"/>
      <c r="E409" s="703"/>
      <c r="I409" s="1159"/>
    </row>
    <row r="410" spans="2:9" ht="25.5">
      <c r="B410" s="1453"/>
      <c r="C410" s="1484" t="s">
        <v>739</v>
      </c>
      <c r="D410" s="1210"/>
      <c r="E410" s="703"/>
      <c r="I410" s="1159"/>
    </row>
    <row r="411" spans="2:9">
      <c r="B411" s="1453"/>
      <c r="C411" s="1484" t="s">
        <v>740</v>
      </c>
      <c r="D411" s="1468"/>
      <c r="E411" s="703"/>
      <c r="I411" s="1159"/>
    </row>
    <row r="412" spans="2:9" ht="25.5">
      <c r="B412" s="1453">
        <v>8</v>
      </c>
      <c r="C412" s="1641" t="s">
        <v>741</v>
      </c>
      <c r="D412" s="2043">
        <f>D413+D414+D415+D416</f>
        <v>2665153.35494</v>
      </c>
      <c r="E412" s="703"/>
      <c r="I412" s="1159"/>
    </row>
    <row r="413" spans="2:9">
      <c r="B413" s="1453">
        <v>9</v>
      </c>
      <c r="C413" s="1440" t="s">
        <v>742</v>
      </c>
      <c r="D413" s="1210"/>
      <c r="E413" s="703"/>
      <c r="I413" s="1159"/>
    </row>
    <row r="414" spans="2:9">
      <c r="B414" s="1453">
        <v>10</v>
      </c>
      <c r="C414" s="1440" t="s">
        <v>743</v>
      </c>
      <c r="D414" s="1210">
        <v>1978948.4416299998</v>
      </c>
      <c r="E414" s="703"/>
      <c r="I414" s="1159"/>
    </row>
    <row r="415" spans="2:9">
      <c r="B415" s="1453">
        <v>11</v>
      </c>
      <c r="C415" s="1440" t="s">
        <v>744</v>
      </c>
      <c r="D415" s="1210">
        <v>667443.87037000002</v>
      </c>
      <c r="E415" s="703"/>
      <c r="I415" s="1159"/>
    </row>
    <row r="416" spans="2:9" ht="25.5">
      <c r="B416" s="1453">
        <v>12</v>
      </c>
      <c r="C416" s="1440" t="s">
        <v>745</v>
      </c>
      <c r="D416" s="1210">
        <v>18761.042940000003</v>
      </c>
      <c r="E416" s="703"/>
      <c r="I416" s="1159"/>
    </row>
    <row r="417" spans="2:9">
      <c r="B417" s="1453">
        <v>13</v>
      </c>
      <c r="C417" s="1438" t="s">
        <v>746</v>
      </c>
      <c r="D417" s="1210"/>
      <c r="E417" s="703"/>
      <c r="I417" s="1159"/>
    </row>
    <row r="418" spans="2:9">
      <c r="B418" s="1453">
        <v>14</v>
      </c>
      <c r="C418" s="1438" t="s">
        <v>747</v>
      </c>
      <c r="D418" s="1210">
        <v>504767.52330999996</v>
      </c>
      <c r="E418" s="703"/>
      <c r="I418" s="1159"/>
    </row>
    <row r="419" spans="2:9">
      <c r="B419" s="1453">
        <v>15</v>
      </c>
      <c r="C419" s="1438" t="s">
        <v>748</v>
      </c>
      <c r="D419" s="1210">
        <v>778830.90899999999</v>
      </c>
      <c r="E419" s="703"/>
      <c r="I419" s="1159"/>
    </row>
    <row r="420" spans="2:9">
      <c r="B420" s="1453">
        <v>16</v>
      </c>
      <c r="C420" s="1438" t="s">
        <v>749</v>
      </c>
      <c r="D420" s="1241">
        <v>185217.94284000073</v>
      </c>
      <c r="E420" s="703"/>
      <c r="I420" s="1159"/>
    </row>
    <row r="421" spans="2:9">
      <c r="B421" s="1453">
        <v>17</v>
      </c>
      <c r="C421" s="1438" t="s">
        <v>750</v>
      </c>
      <c r="D421" s="1468">
        <v>105287.20315999999</v>
      </c>
      <c r="E421" s="703"/>
      <c r="I421" s="1159"/>
    </row>
    <row r="422" spans="2:9" ht="13.5" thickBot="1">
      <c r="B422" s="1453">
        <v>18</v>
      </c>
      <c r="C422" s="2174" t="s">
        <v>751</v>
      </c>
      <c r="D422" s="2182">
        <v>95976.861409999983</v>
      </c>
      <c r="E422" s="703"/>
      <c r="I422" s="1159"/>
    </row>
    <row r="423" spans="2:9" ht="26.25" thickBot="1">
      <c r="B423" s="1455">
        <v>19</v>
      </c>
      <c r="C423" s="1460" t="s">
        <v>752</v>
      </c>
      <c r="D423" s="1434">
        <f>D404+D412+D417+D418+D419+D420+D421+D422</f>
        <v>4385775.4601300005</v>
      </c>
      <c r="E423" s="703"/>
      <c r="I423" s="1159"/>
    </row>
    <row r="424" spans="2:9">
      <c r="B424" s="1453"/>
      <c r="C424" s="2159" t="s">
        <v>753</v>
      </c>
      <c r="D424" s="1242"/>
      <c r="E424" s="703"/>
      <c r="I424" s="1159"/>
    </row>
    <row r="425" spans="2:9">
      <c r="B425" s="1453"/>
      <c r="C425" s="1461" t="s">
        <v>147</v>
      </c>
      <c r="D425" s="1210"/>
      <c r="E425" s="703"/>
      <c r="I425" s="1159"/>
    </row>
    <row r="426" spans="2:9">
      <c r="B426" s="1453">
        <v>20</v>
      </c>
      <c r="C426" s="1438" t="s">
        <v>754</v>
      </c>
      <c r="D426" s="1210">
        <v>2384906.0219800002</v>
      </c>
      <c r="E426" s="703"/>
      <c r="I426" s="1159"/>
    </row>
    <row r="427" spans="2:9">
      <c r="B427" s="1453">
        <v>21</v>
      </c>
      <c r="C427" s="1438" t="s">
        <v>755</v>
      </c>
      <c r="D427" s="1210">
        <v>52208</v>
      </c>
      <c r="E427" s="703"/>
      <c r="I427" s="1159"/>
    </row>
    <row r="428" spans="2:9">
      <c r="B428" s="1453">
        <v>22</v>
      </c>
      <c r="C428" s="1438" t="s">
        <v>756</v>
      </c>
      <c r="D428" s="1210">
        <v>262392.36566000001</v>
      </c>
      <c r="E428" s="703"/>
      <c r="I428" s="1159"/>
    </row>
    <row r="429" spans="2:9">
      <c r="B429" s="1453">
        <v>23</v>
      </c>
      <c r="C429" s="1438" t="s">
        <v>757</v>
      </c>
      <c r="D429" s="1210"/>
      <c r="E429" s="703"/>
      <c r="I429" s="1159"/>
    </row>
    <row r="430" spans="2:9">
      <c r="B430" s="1453">
        <v>24</v>
      </c>
      <c r="C430" s="1440" t="s">
        <v>758</v>
      </c>
      <c r="D430" s="1210"/>
      <c r="E430" s="703"/>
      <c r="I430" s="1159"/>
    </row>
    <row r="431" spans="2:9" ht="13.5" thickBot="1">
      <c r="B431" s="1453">
        <v>25</v>
      </c>
      <c r="C431" s="2174" t="s">
        <v>759</v>
      </c>
      <c r="D431" s="2180">
        <v>516049.07248999999</v>
      </c>
      <c r="E431" s="703"/>
      <c r="I431" s="1159"/>
    </row>
    <row r="432" spans="2:9" ht="26.25" thickBot="1">
      <c r="B432" s="1455">
        <v>26</v>
      </c>
      <c r="C432" s="1460" t="s">
        <v>760</v>
      </c>
      <c r="D432" s="1433">
        <f>SUM(D426:D431)</f>
        <v>3215555.4601300005</v>
      </c>
      <c r="E432" s="703"/>
      <c r="I432" s="1159"/>
    </row>
    <row r="433" spans="2:9">
      <c r="B433" s="1453"/>
      <c r="C433" s="2159" t="s">
        <v>761</v>
      </c>
      <c r="D433" s="1242"/>
      <c r="E433" s="703"/>
      <c r="I433" s="1159"/>
    </row>
    <row r="434" spans="2:9">
      <c r="B434" s="1453">
        <v>27</v>
      </c>
      <c r="C434" s="1462" t="s">
        <v>762</v>
      </c>
      <c r="D434" s="1241">
        <v>1150000</v>
      </c>
      <c r="E434" s="703"/>
      <c r="I434" s="1159"/>
    </row>
    <row r="435" spans="2:9">
      <c r="B435" s="1453">
        <v>28</v>
      </c>
      <c r="C435" s="1462" t="s">
        <v>763</v>
      </c>
      <c r="D435" s="1468">
        <v>9439</v>
      </c>
      <c r="E435" s="703"/>
      <c r="I435" s="1159"/>
    </row>
    <row r="436" spans="2:9">
      <c r="B436" s="1453">
        <v>29</v>
      </c>
      <c r="C436" s="2176" t="s">
        <v>764</v>
      </c>
      <c r="D436" s="1468"/>
      <c r="E436" s="703"/>
      <c r="I436" s="1159"/>
    </row>
    <row r="437" spans="2:9" ht="13.5" thickBot="1">
      <c r="B437" s="1453">
        <v>30</v>
      </c>
      <c r="C437" s="2176" t="s">
        <v>765</v>
      </c>
      <c r="D437" s="2180">
        <v>10781</v>
      </c>
      <c r="E437" s="703"/>
      <c r="I437" s="1159"/>
    </row>
    <row r="438" spans="2:9" ht="26.25" thickBot="1">
      <c r="B438" s="1455">
        <v>31</v>
      </c>
      <c r="C438" s="1460" t="s">
        <v>818</v>
      </c>
      <c r="D438" s="1470">
        <f>SUM(D434:D437)</f>
        <v>1170220</v>
      </c>
      <c r="E438" s="703"/>
      <c r="I438" s="1159"/>
    </row>
    <row r="439" spans="2:9" ht="26.25" thickBot="1">
      <c r="B439" s="1454">
        <v>32</v>
      </c>
      <c r="C439" s="2181" t="s">
        <v>767</v>
      </c>
      <c r="D439" s="1436">
        <f>D438+D432</f>
        <v>4385775.4601300005</v>
      </c>
      <c r="E439" s="703"/>
      <c r="I439" s="1159"/>
    </row>
    <row r="440" spans="2:9">
      <c r="B440" s="1209"/>
      <c r="C440" s="1080"/>
      <c r="D440" s="2179"/>
      <c r="E440" s="1145"/>
      <c r="F440" s="703"/>
    </row>
    <row r="441" spans="2:9">
      <c r="B441" s="1209"/>
      <c r="C441" s="1080"/>
      <c r="D441" s="2179"/>
      <c r="E441" s="1145"/>
      <c r="F441" s="703"/>
      <c r="H441" s="1158">
        <v>89</v>
      </c>
    </row>
    <row r="442" spans="2:9">
      <c r="B442" s="1209"/>
      <c r="C442" s="1080"/>
      <c r="D442" s="2179"/>
      <c r="E442" s="1145"/>
      <c r="F442" s="703"/>
    </row>
    <row r="443" spans="2:9" ht="14.25">
      <c r="B443" s="2622" t="s">
        <v>1081</v>
      </c>
      <c r="C443" s="2622"/>
      <c r="D443" s="2622"/>
      <c r="E443" s="2622"/>
      <c r="F443" s="2622"/>
      <c r="G443" s="2622"/>
    </row>
    <row r="444" spans="2:9" ht="13.5" thickBot="1">
      <c r="B444" s="2135"/>
      <c r="C444" s="2135"/>
      <c r="D444" s="2135"/>
      <c r="E444" s="2135"/>
      <c r="F444" s="2135"/>
    </row>
    <row r="445" spans="2:9" ht="15.75" customHeight="1" thickBot="1">
      <c r="B445" s="2639" t="s">
        <v>687</v>
      </c>
      <c r="C445" s="2640"/>
      <c r="D445" s="1306"/>
      <c r="E445" s="2138"/>
      <c r="F445" s="703"/>
    </row>
    <row r="446" spans="2:9" ht="15.75" customHeight="1">
      <c r="B446" s="2620" t="s">
        <v>863</v>
      </c>
      <c r="C446" s="2645"/>
      <c r="D446" s="2627" t="s">
        <v>1040</v>
      </c>
      <c r="E446" s="2137"/>
      <c r="I446" s="1159"/>
    </row>
    <row r="447" spans="2:9">
      <c r="B447" s="2620"/>
      <c r="C447" s="2645"/>
      <c r="D447" s="2628"/>
      <c r="E447" s="1425"/>
      <c r="I447" s="1159"/>
    </row>
    <row r="448" spans="2:9" ht="15.75" customHeight="1" thickBot="1">
      <c r="B448" s="2621"/>
      <c r="C448" s="2646"/>
      <c r="D448" s="2629"/>
      <c r="E448" s="1425"/>
      <c r="I448" s="1159"/>
    </row>
    <row r="449" spans="2:9">
      <c r="B449" s="1453"/>
      <c r="C449" s="1483" t="s">
        <v>146</v>
      </c>
      <c r="D449" s="1242"/>
      <c r="E449" s="703"/>
      <c r="I449" s="1159"/>
    </row>
    <row r="450" spans="2:9">
      <c r="B450" s="1453">
        <v>1</v>
      </c>
      <c r="C450" s="1462" t="s">
        <v>731</v>
      </c>
      <c r="D450" s="1210"/>
      <c r="E450" s="703"/>
      <c r="I450" s="1159"/>
    </row>
    <row r="451" spans="2:9">
      <c r="B451" s="1453">
        <v>2</v>
      </c>
      <c r="C451" s="1462" t="s">
        <v>87</v>
      </c>
      <c r="D451" s="1210">
        <v>31768.243740000009</v>
      </c>
      <c r="E451" s="703"/>
      <c r="I451" s="1159"/>
    </row>
    <row r="452" spans="2:9">
      <c r="B452" s="1453">
        <v>3</v>
      </c>
      <c r="C452" s="1462" t="s">
        <v>732</v>
      </c>
      <c r="D452" s="1210">
        <v>592955.56842999998</v>
      </c>
      <c r="E452" s="703"/>
      <c r="I452" s="1159"/>
    </row>
    <row r="453" spans="2:9">
      <c r="B453" s="1453">
        <v>4</v>
      </c>
      <c r="C453" s="1462" t="s">
        <v>733</v>
      </c>
      <c r="D453" s="1210">
        <v>1713327.5245287216</v>
      </c>
      <c r="E453" s="703"/>
      <c r="I453" s="1159"/>
    </row>
    <row r="454" spans="2:9">
      <c r="B454" s="1453">
        <v>5</v>
      </c>
      <c r="C454" s="1462" t="s">
        <v>734</v>
      </c>
      <c r="D454" s="1210">
        <v>363621.44135500002</v>
      </c>
      <c r="E454" s="703"/>
      <c r="I454" s="1159"/>
    </row>
    <row r="455" spans="2:9">
      <c r="B455" s="1453">
        <v>6</v>
      </c>
      <c r="C455" s="1462" t="s">
        <v>735</v>
      </c>
      <c r="D455" s="1210"/>
      <c r="E455" s="703"/>
      <c r="I455" s="1159"/>
    </row>
    <row r="456" spans="2:9" ht="25.5">
      <c r="B456" s="1453"/>
      <c r="C456" s="1484" t="s">
        <v>736</v>
      </c>
      <c r="D456" s="1210"/>
      <c r="E456" s="703"/>
      <c r="I456" s="1159"/>
    </row>
    <row r="457" spans="2:9">
      <c r="B457" s="1453"/>
      <c r="C457" s="1484" t="s">
        <v>737</v>
      </c>
      <c r="D457" s="1210"/>
      <c r="E457" s="703"/>
      <c r="I457" s="1159"/>
    </row>
    <row r="458" spans="2:9">
      <c r="B458" s="1453">
        <v>7</v>
      </c>
      <c r="C458" s="1462" t="s">
        <v>738</v>
      </c>
      <c r="D458" s="1210"/>
      <c r="E458" s="703"/>
      <c r="I458" s="1159"/>
    </row>
    <row r="459" spans="2:9" ht="25.5">
      <c r="B459" s="1453"/>
      <c r="C459" s="1484" t="s">
        <v>739</v>
      </c>
      <c r="D459" s="1210"/>
      <c r="E459" s="703"/>
      <c r="I459" s="1159"/>
    </row>
    <row r="460" spans="2:9">
      <c r="B460" s="1453"/>
      <c r="C460" s="1484" t="s">
        <v>740</v>
      </c>
      <c r="D460" s="1210"/>
      <c r="E460" s="703"/>
      <c r="I460" s="1159"/>
    </row>
    <row r="461" spans="2:9" ht="25.5">
      <c r="B461" s="1453">
        <v>8</v>
      </c>
      <c r="C461" s="1641" t="s">
        <v>741</v>
      </c>
      <c r="D461" s="1211">
        <f>D462+D463+D464+D465</f>
        <v>13145610.562900821</v>
      </c>
      <c r="E461" s="703"/>
      <c r="I461" s="1159"/>
    </row>
    <row r="462" spans="2:9">
      <c r="B462" s="1453">
        <v>9</v>
      </c>
      <c r="C462" s="1440" t="s">
        <v>742</v>
      </c>
      <c r="D462" s="1210"/>
      <c r="E462" s="703"/>
      <c r="I462" s="1159"/>
    </row>
    <row r="463" spans="2:9">
      <c r="B463" s="1453">
        <v>10</v>
      </c>
      <c r="C463" s="1440" t="s">
        <v>743</v>
      </c>
      <c r="D463" s="1210">
        <v>9713059.1752711702</v>
      </c>
      <c r="E463" s="703"/>
      <c r="I463" s="1159"/>
    </row>
    <row r="464" spans="2:9">
      <c r="B464" s="1453">
        <v>11</v>
      </c>
      <c r="C464" s="1440" t="s">
        <v>744</v>
      </c>
      <c r="D464" s="1210">
        <v>2590400.9571396499</v>
      </c>
      <c r="E464" s="703"/>
      <c r="I464" s="1159"/>
    </row>
    <row r="465" spans="2:9" ht="25.5">
      <c r="B465" s="1453">
        <v>12</v>
      </c>
      <c r="C465" s="1440" t="s">
        <v>745</v>
      </c>
      <c r="D465" s="1210">
        <v>842150.43049000006</v>
      </c>
      <c r="E465" s="703"/>
      <c r="I465" s="1159"/>
    </row>
    <row r="466" spans="2:9">
      <c r="B466" s="1453">
        <v>13</v>
      </c>
      <c r="C466" s="1438" t="s">
        <v>746</v>
      </c>
      <c r="D466" s="1210"/>
      <c r="E466" s="703"/>
      <c r="I466" s="1159"/>
    </row>
    <row r="467" spans="2:9">
      <c r="B467" s="1453">
        <v>14</v>
      </c>
      <c r="C467" s="1438" t="s">
        <v>747</v>
      </c>
      <c r="D467" s="1210">
        <v>1160154.6805863592</v>
      </c>
      <c r="E467" s="703"/>
      <c r="I467" s="1159"/>
    </row>
    <row r="468" spans="2:9">
      <c r="B468" s="1453">
        <v>15</v>
      </c>
      <c r="C468" s="1438" t="s">
        <v>748</v>
      </c>
      <c r="D468" s="1210">
        <v>3017668.6825900008</v>
      </c>
      <c r="E468" s="703"/>
      <c r="I468" s="1159"/>
    </row>
    <row r="469" spans="2:9">
      <c r="B469" s="1453">
        <v>16</v>
      </c>
      <c r="C469" s="1438" t="s">
        <v>749</v>
      </c>
      <c r="D469" s="1210">
        <v>1898635.969664</v>
      </c>
      <c r="E469" s="703"/>
      <c r="I469" s="1159"/>
    </row>
    <row r="470" spans="2:9">
      <c r="B470" s="1453">
        <v>17</v>
      </c>
      <c r="C470" s="1438" t="s">
        <v>750</v>
      </c>
      <c r="D470" s="1210"/>
      <c r="E470" s="703"/>
      <c r="I470" s="1159"/>
    </row>
    <row r="471" spans="2:9" ht="13.5" thickBot="1">
      <c r="B471" s="1453">
        <v>18</v>
      </c>
      <c r="C471" s="2174" t="s">
        <v>751</v>
      </c>
      <c r="D471" s="2180">
        <v>218400.43512082996</v>
      </c>
      <c r="E471" s="703"/>
      <c r="I471" s="1159"/>
    </row>
    <row r="472" spans="2:9" ht="26.25" thickBot="1">
      <c r="B472" s="1455">
        <v>19</v>
      </c>
      <c r="C472" s="1460" t="s">
        <v>752</v>
      </c>
      <c r="D472" s="1434">
        <f>D451+D452+D453+D454+D461+D466+D467+D468+D469+D470+D471</f>
        <v>22142143.108915731</v>
      </c>
      <c r="E472" s="703"/>
      <c r="I472" s="1159"/>
    </row>
    <row r="473" spans="2:9">
      <c r="B473" s="1453"/>
      <c r="C473" s="2159" t="s">
        <v>753</v>
      </c>
      <c r="D473" s="1242"/>
      <c r="E473" s="703"/>
      <c r="I473" s="1159"/>
    </row>
    <row r="474" spans="2:9">
      <c r="B474" s="1453"/>
      <c r="C474" s="1461" t="s">
        <v>147</v>
      </c>
      <c r="D474" s="1210"/>
      <c r="E474" s="703"/>
      <c r="I474" s="1159"/>
    </row>
    <row r="475" spans="2:9">
      <c r="B475" s="1453">
        <v>20</v>
      </c>
      <c r="C475" s="1438" t="s">
        <v>754</v>
      </c>
      <c r="D475" s="1210">
        <v>8746561.1066676173</v>
      </c>
      <c r="E475" s="703"/>
      <c r="I475" s="1159"/>
    </row>
    <row r="476" spans="2:9">
      <c r="B476" s="1453">
        <v>21</v>
      </c>
      <c r="C476" s="1438" t="s">
        <v>755</v>
      </c>
      <c r="D476" s="1210">
        <v>177043.37799000001</v>
      </c>
      <c r="E476" s="703"/>
      <c r="I476" s="1159"/>
    </row>
    <row r="477" spans="2:9">
      <c r="B477" s="1453">
        <v>22</v>
      </c>
      <c r="C477" s="1438" t="s">
        <v>756</v>
      </c>
      <c r="D477" s="1210">
        <v>183041.99520620768</v>
      </c>
      <c r="E477" s="703"/>
      <c r="I477" s="1159"/>
    </row>
    <row r="478" spans="2:9">
      <c r="B478" s="1453">
        <v>23</v>
      </c>
      <c r="C478" s="1438" t="s">
        <v>757</v>
      </c>
      <c r="D478" s="1210">
        <v>212804.25380000001</v>
      </c>
      <c r="E478" s="703"/>
      <c r="I478" s="1159"/>
    </row>
    <row r="479" spans="2:9">
      <c r="B479" s="1453">
        <v>24</v>
      </c>
      <c r="C479" s="1440" t="s">
        <v>758</v>
      </c>
      <c r="D479" s="1210">
        <v>418092.54126275552</v>
      </c>
      <c r="E479" s="703"/>
      <c r="I479" s="1159"/>
    </row>
    <row r="480" spans="2:9" ht="13.5" thickBot="1">
      <c r="B480" s="1453">
        <v>25</v>
      </c>
      <c r="C480" s="2174" t="s">
        <v>759</v>
      </c>
      <c r="D480" s="2180">
        <v>4660498.5431591514</v>
      </c>
      <c r="E480" s="703"/>
      <c r="I480" s="1159"/>
    </row>
    <row r="481" spans="2:9" ht="26.25" thickBot="1">
      <c r="B481" s="1455">
        <v>26</v>
      </c>
      <c r="C481" s="1460" t="s">
        <v>760</v>
      </c>
      <c r="D481" s="1433">
        <f>SUM(D475:D480)</f>
        <v>14398041.81808573</v>
      </c>
      <c r="E481" s="703"/>
      <c r="I481" s="1159"/>
    </row>
    <row r="482" spans="2:9">
      <c r="B482" s="1453"/>
      <c r="C482" s="2159" t="s">
        <v>761</v>
      </c>
      <c r="D482" s="1242"/>
      <c r="E482" s="703"/>
      <c r="I482" s="1159"/>
    </row>
    <row r="483" spans="2:9">
      <c r="B483" s="1453">
        <v>27</v>
      </c>
      <c r="C483" s="1462" t="s">
        <v>762</v>
      </c>
      <c r="D483" s="1211">
        <v>5878016.7000000002</v>
      </c>
      <c r="E483" s="1145"/>
      <c r="I483" s="1159"/>
    </row>
    <row r="484" spans="2:9">
      <c r="B484" s="1453">
        <v>28</v>
      </c>
      <c r="C484" s="1462" t="s">
        <v>763</v>
      </c>
      <c r="D484" s="1210">
        <v>-357274.17880267237</v>
      </c>
      <c r="E484" s="703"/>
      <c r="I484" s="1159"/>
    </row>
    <row r="485" spans="2:9">
      <c r="B485" s="1453">
        <v>29</v>
      </c>
      <c r="C485" s="2176" t="s">
        <v>764</v>
      </c>
      <c r="D485" s="1210">
        <v>130046.44202</v>
      </c>
      <c r="E485" s="703"/>
      <c r="I485" s="1159"/>
    </row>
    <row r="486" spans="2:9" ht="13.5" thickBot="1">
      <c r="B486" s="1453">
        <v>30</v>
      </c>
      <c r="C486" s="2176" t="s">
        <v>765</v>
      </c>
      <c r="D486" s="2180">
        <v>2093312.3276126715</v>
      </c>
      <c r="E486" s="703"/>
      <c r="I486" s="1159"/>
    </row>
    <row r="487" spans="2:9" ht="26.25" thickBot="1">
      <c r="B487" s="1455">
        <v>31</v>
      </c>
      <c r="C487" s="1460" t="s">
        <v>818</v>
      </c>
      <c r="D487" s="1433">
        <f>SUM(D483:D486)</f>
        <v>7744101.2908299994</v>
      </c>
      <c r="E487" s="703"/>
      <c r="I487" s="1159"/>
    </row>
    <row r="488" spans="2:9" ht="24" customHeight="1" thickBot="1">
      <c r="B488" s="1454">
        <v>32</v>
      </c>
      <c r="C488" s="2181" t="s">
        <v>767</v>
      </c>
      <c r="D488" s="1436">
        <f>D487+D481</f>
        <v>22142143.108915731</v>
      </c>
      <c r="E488" s="703"/>
      <c r="I488" s="1159"/>
    </row>
    <row r="489" spans="2:9" ht="12.75" customHeight="1">
      <c r="B489" s="1427"/>
      <c r="C489" s="1080"/>
      <c r="D489" s="2179"/>
      <c r="E489" s="1145"/>
      <c r="F489" s="703"/>
    </row>
    <row r="490" spans="2:9">
      <c r="B490" s="1427"/>
      <c r="C490" s="1080"/>
      <c r="D490" s="1497"/>
      <c r="E490" s="2183"/>
      <c r="F490" s="703"/>
      <c r="H490" s="1158">
        <v>90</v>
      </c>
    </row>
    <row r="491" spans="2:9">
      <c r="B491" s="1427"/>
      <c r="C491" s="1080"/>
      <c r="D491" s="1497"/>
      <c r="E491" s="2183"/>
      <c r="F491" s="703"/>
    </row>
    <row r="492" spans="2:9" ht="14.25">
      <c r="B492" s="2622" t="s">
        <v>1081</v>
      </c>
      <c r="C492" s="2622"/>
      <c r="D492" s="2622"/>
      <c r="E492" s="2622"/>
      <c r="F492" s="2622"/>
      <c r="G492" s="2622"/>
    </row>
    <row r="493" spans="2:9" ht="13.5" thickBot="1">
      <c r="B493" s="2135"/>
      <c r="C493" s="2135"/>
      <c r="D493" s="2135"/>
      <c r="E493" s="2135"/>
      <c r="F493" s="2135"/>
    </row>
    <row r="494" spans="2:9" ht="15.75" customHeight="1" thickBot="1">
      <c r="B494" s="2639" t="s">
        <v>688</v>
      </c>
      <c r="C494" s="2640"/>
      <c r="D494" s="1306"/>
      <c r="E494" s="2138"/>
      <c r="F494" s="542"/>
    </row>
    <row r="495" spans="2:9" ht="15.75" customHeight="1">
      <c r="B495" s="2620" t="s">
        <v>863</v>
      </c>
      <c r="C495" s="2625"/>
      <c r="D495" s="2627" t="s">
        <v>1040</v>
      </c>
      <c r="E495" s="2137"/>
      <c r="I495" s="1159"/>
    </row>
    <row r="496" spans="2:9">
      <c r="B496" s="2620"/>
      <c r="C496" s="2625"/>
      <c r="D496" s="2628"/>
      <c r="E496" s="1425"/>
      <c r="I496" s="1159"/>
    </row>
    <row r="497" spans="2:9" ht="18.75" customHeight="1" thickBot="1">
      <c r="B497" s="2621"/>
      <c r="C497" s="2626"/>
      <c r="D497" s="2629"/>
      <c r="E497" s="1425"/>
      <c r="I497" s="1159"/>
    </row>
    <row r="498" spans="2:9">
      <c r="B498" s="1453"/>
      <c r="C498" s="1483" t="s">
        <v>146</v>
      </c>
      <c r="D498" s="1242"/>
      <c r="E498" s="703"/>
      <c r="I498" s="1159"/>
    </row>
    <row r="499" spans="2:9">
      <c r="B499" s="1453">
        <v>1</v>
      </c>
      <c r="C499" s="1462" t="s">
        <v>731</v>
      </c>
      <c r="D499" s="1210"/>
      <c r="E499" s="703"/>
      <c r="I499" s="1159"/>
    </row>
    <row r="500" spans="2:9">
      <c r="B500" s="1453">
        <v>2</v>
      </c>
      <c r="C500" s="1462" t="s">
        <v>87</v>
      </c>
      <c r="D500" s="1210">
        <v>11701.871420000001</v>
      </c>
      <c r="E500" s="703"/>
      <c r="I500" s="1159"/>
    </row>
    <row r="501" spans="2:9">
      <c r="B501" s="1453">
        <v>3</v>
      </c>
      <c r="C501" s="1462" t="s">
        <v>732</v>
      </c>
      <c r="D501" s="1210"/>
      <c r="E501" s="703"/>
      <c r="I501" s="1159"/>
    </row>
    <row r="502" spans="2:9">
      <c r="B502" s="1453">
        <v>4</v>
      </c>
      <c r="C502" s="1462" t="s">
        <v>733</v>
      </c>
      <c r="D502" s="1210">
        <v>88409.953829999999</v>
      </c>
      <c r="E502" s="703"/>
      <c r="I502" s="1159"/>
    </row>
    <row r="503" spans="2:9">
      <c r="B503" s="1453">
        <v>5</v>
      </c>
      <c r="C503" s="1462" t="s">
        <v>734</v>
      </c>
      <c r="D503" s="1210"/>
      <c r="E503" s="703"/>
      <c r="I503" s="1159"/>
    </row>
    <row r="504" spans="2:9">
      <c r="B504" s="1453">
        <v>6</v>
      </c>
      <c r="C504" s="1462" t="s">
        <v>735</v>
      </c>
      <c r="D504" s="1210"/>
      <c r="E504" s="703"/>
      <c r="I504" s="1159"/>
    </row>
    <row r="505" spans="2:9" ht="25.5">
      <c r="B505" s="1453"/>
      <c r="C505" s="1484" t="s">
        <v>736</v>
      </c>
      <c r="D505" s="1210"/>
      <c r="E505" s="703"/>
      <c r="I505" s="1159"/>
    </row>
    <row r="506" spans="2:9">
      <c r="B506" s="1453"/>
      <c r="C506" s="1484" t="s">
        <v>737</v>
      </c>
      <c r="D506" s="1210"/>
      <c r="E506" s="703"/>
      <c r="I506" s="1159"/>
    </row>
    <row r="507" spans="2:9">
      <c r="B507" s="1453">
        <v>7</v>
      </c>
      <c r="C507" s="1462" t="s">
        <v>738</v>
      </c>
      <c r="D507" s="1210"/>
      <c r="E507" s="703"/>
      <c r="I507" s="1159"/>
    </row>
    <row r="508" spans="2:9" ht="25.5">
      <c r="B508" s="1453"/>
      <c r="C508" s="1484" t="s">
        <v>739</v>
      </c>
      <c r="D508" s="1210"/>
      <c r="E508" s="703"/>
      <c r="I508" s="1159"/>
    </row>
    <row r="509" spans="2:9">
      <c r="B509" s="1453"/>
      <c r="C509" s="1484" t="s">
        <v>740</v>
      </c>
      <c r="D509" s="1210"/>
      <c r="E509" s="703"/>
      <c r="I509" s="1159"/>
    </row>
    <row r="510" spans="2:9" ht="25.5">
      <c r="B510" s="1453">
        <v>8</v>
      </c>
      <c r="C510" s="1641" t="s">
        <v>741</v>
      </c>
      <c r="D510" s="1211">
        <f>D511+D512+D513+D514</f>
        <v>3423895.7443599999</v>
      </c>
      <c r="E510" s="703"/>
      <c r="I510" s="1159"/>
    </row>
    <row r="511" spans="2:9">
      <c r="B511" s="1453">
        <v>9</v>
      </c>
      <c r="C511" s="1440" t="s">
        <v>742</v>
      </c>
      <c r="D511" s="1210"/>
      <c r="E511" s="703"/>
      <c r="I511" s="1159"/>
    </row>
    <row r="512" spans="2:9">
      <c r="B512" s="1453">
        <v>10</v>
      </c>
      <c r="C512" s="1440" t="s">
        <v>743</v>
      </c>
      <c r="D512" s="1210">
        <v>867717.28399000003</v>
      </c>
      <c r="E512" s="703"/>
      <c r="I512" s="1159"/>
    </row>
    <row r="513" spans="2:9">
      <c r="B513" s="1453">
        <v>11</v>
      </c>
      <c r="C513" s="1440" t="s">
        <v>744</v>
      </c>
      <c r="D513" s="1210">
        <v>2477255.51296</v>
      </c>
      <c r="E513" s="703"/>
      <c r="I513" s="1159"/>
    </row>
    <row r="514" spans="2:9" ht="25.5">
      <c r="B514" s="1453">
        <v>12</v>
      </c>
      <c r="C514" s="1440" t="s">
        <v>745</v>
      </c>
      <c r="D514" s="1210">
        <v>78922.947409999993</v>
      </c>
      <c r="E514" s="703"/>
      <c r="I514" s="1159"/>
    </row>
    <row r="515" spans="2:9">
      <c r="B515" s="1453">
        <v>13</v>
      </c>
      <c r="C515" s="1438" t="s">
        <v>746</v>
      </c>
      <c r="D515" s="1210"/>
      <c r="E515" s="703"/>
      <c r="I515" s="1159"/>
    </row>
    <row r="516" spans="2:9">
      <c r="B516" s="1453">
        <v>14</v>
      </c>
      <c r="C516" s="1438" t="s">
        <v>747</v>
      </c>
      <c r="D516" s="1210">
        <v>585635.48106999998</v>
      </c>
      <c r="E516" s="703"/>
      <c r="I516" s="1159"/>
    </row>
    <row r="517" spans="2:9">
      <c r="B517" s="1453">
        <v>15</v>
      </c>
      <c r="C517" s="1438" t="s">
        <v>748</v>
      </c>
      <c r="D517" s="1210">
        <v>760266.92963999999</v>
      </c>
      <c r="E517" s="703"/>
      <c r="I517" s="1159"/>
    </row>
    <row r="518" spans="2:9">
      <c r="B518" s="1453">
        <v>16</v>
      </c>
      <c r="C518" s="1438" t="s">
        <v>749</v>
      </c>
      <c r="D518" s="1210">
        <v>110497.89619000001</v>
      </c>
      <c r="E518" s="703"/>
      <c r="I518" s="1159"/>
    </row>
    <row r="519" spans="2:9">
      <c r="B519" s="1453">
        <v>17</v>
      </c>
      <c r="C519" s="1438" t="s">
        <v>750</v>
      </c>
      <c r="D519" s="1210">
        <v>453.68799999999999</v>
      </c>
      <c r="E519" s="703"/>
      <c r="I519" s="1159"/>
    </row>
    <row r="520" spans="2:9" ht="13.5" thickBot="1">
      <c r="B520" s="1453">
        <v>18</v>
      </c>
      <c r="C520" s="2174" t="s">
        <v>751</v>
      </c>
      <c r="D520" s="2180">
        <v>132342.70850000004</v>
      </c>
      <c r="E520" s="703"/>
      <c r="I520" s="1159"/>
    </row>
    <row r="521" spans="2:9" ht="26.25" thickBot="1">
      <c r="B521" s="1455">
        <v>19</v>
      </c>
      <c r="C521" s="1460" t="s">
        <v>752</v>
      </c>
      <c r="D521" s="1433">
        <f>D500+D502+D510+D515+D516+D517+D518+D519+D520</f>
        <v>5113204.2730099987</v>
      </c>
      <c r="E521" s="703"/>
      <c r="I521" s="1159"/>
    </row>
    <row r="522" spans="2:9">
      <c r="B522" s="1453"/>
      <c r="C522" s="2159" t="s">
        <v>753</v>
      </c>
      <c r="D522" s="1242"/>
      <c r="E522" s="703"/>
      <c r="I522" s="1159"/>
    </row>
    <row r="523" spans="2:9">
      <c r="B523" s="1453"/>
      <c r="C523" s="1461" t="s">
        <v>147</v>
      </c>
      <c r="D523" s="1210"/>
      <c r="E523" s="703"/>
      <c r="I523" s="1159"/>
    </row>
    <row r="524" spans="2:9">
      <c r="B524" s="1453">
        <v>20</v>
      </c>
      <c r="C524" s="1438" t="s">
        <v>754</v>
      </c>
      <c r="D524" s="1210">
        <v>3129337.0329299979</v>
      </c>
      <c r="E524" s="703"/>
      <c r="I524" s="1159"/>
    </row>
    <row r="525" spans="2:9">
      <c r="B525" s="1453">
        <v>21</v>
      </c>
      <c r="C525" s="1438" t="s">
        <v>755</v>
      </c>
      <c r="D525" s="1210"/>
      <c r="E525" s="703"/>
      <c r="I525" s="1159"/>
    </row>
    <row r="526" spans="2:9">
      <c r="B526" s="1453">
        <v>22</v>
      </c>
      <c r="C526" s="1438" t="s">
        <v>756</v>
      </c>
      <c r="D526" s="1210">
        <v>218501.78751000002</v>
      </c>
      <c r="E526" s="703"/>
      <c r="I526" s="1159"/>
    </row>
    <row r="527" spans="2:9">
      <c r="B527" s="1453">
        <v>23</v>
      </c>
      <c r="C527" s="1438" t="s">
        <v>757</v>
      </c>
      <c r="D527" s="1210"/>
      <c r="E527" s="703"/>
      <c r="I527" s="1159"/>
    </row>
    <row r="528" spans="2:9">
      <c r="B528" s="1453">
        <v>24</v>
      </c>
      <c r="C528" s="1440" t="s">
        <v>758</v>
      </c>
      <c r="D528" s="1210"/>
      <c r="E528" s="703"/>
      <c r="I528" s="1159"/>
    </row>
    <row r="529" spans="2:9" ht="13.5" thickBot="1">
      <c r="B529" s="1453">
        <v>25</v>
      </c>
      <c r="C529" s="2174" t="s">
        <v>759</v>
      </c>
      <c r="D529" s="2180">
        <v>498625.32848999999</v>
      </c>
      <c r="E529" s="703"/>
      <c r="I529" s="1159"/>
    </row>
    <row r="530" spans="2:9" ht="26.25" thickBot="1">
      <c r="B530" s="1455">
        <v>26</v>
      </c>
      <c r="C530" s="1460" t="s">
        <v>760</v>
      </c>
      <c r="D530" s="1433">
        <f>SUM(D524:D529)</f>
        <v>3846464.1489299983</v>
      </c>
      <c r="E530" s="703"/>
      <c r="I530" s="1159"/>
    </row>
    <row r="531" spans="2:9">
      <c r="B531" s="1453"/>
      <c r="C531" s="2159" t="s">
        <v>761</v>
      </c>
      <c r="D531" s="1242"/>
      <c r="E531" s="703"/>
      <c r="I531" s="1159"/>
    </row>
    <row r="532" spans="2:9">
      <c r="B532" s="1453">
        <v>27</v>
      </c>
      <c r="C532" s="1462" t="s">
        <v>762</v>
      </c>
      <c r="D532" s="1210">
        <v>700000</v>
      </c>
      <c r="E532" s="1437"/>
      <c r="I532" s="1159"/>
    </row>
    <row r="533" spans="2:9">
      <c r="B533" s="1453">
        <v>28</v>
      </c>
      <c r="C533" s="1462" t="s">
        <v>763</v>
      </c>
      <c r="D533" s="1210"/>
      <c r="E533" s="703"/>
      <c r="I533" s="1159"/>
    </row>
    <row r="534" spans="2:9">
      <c r="B534" s="1453">
        <v>29</v>
      </c>
      <c r="C534" s="2176" t="s">
        <v>764</v>
      </c>
      <c r="D534" s="1210"/>
      <c r="E534" s="703"/>
      <c r="I534" s="1159"/>
    </row>
    <row r="535" spans="2:9" ht="13.5" thickBot="1">
      <c r="B535" s="1453">
        <v>30</v>
      </c>
      <c r="C535" s="2176" t="s">
        <v>765</v>
      </c>
      <c r="D535" s="2180">
        <v>566740.12401000166</v>
      </c>
      <c r="E535" s="703"/>
      <c r="I535" s="1159"/>
    </row>
    <row r="536" spans="2:9" ht="26.25" thickBot="1">
      <c r="B536" s="1455">
        <v>31</v>
      </c>
      <c r="C536" s="1460" t="s">
        <v>818</v>
      </c>
      <c r="D536" s="1433">
        <f>SUM(D532:D535)</f>
        <v>1266740.1240100018</v>
      </c>
      <c r="E536" s="703"/>
      <c r="I536" s="1159"/>
    </row>
    <row r="537" spans="2:9" ht="26.25" thickBot="1">
      <c r="B537" s="1454">
        <v>32</v>
      </c>
      <c r="C537" s="2181" t="s">
        <v>767</v>
      </c>
      <c r="D537" s="1436">
        <f>D536+D530</f>
        <v>5113204.2729400005</v>
      </c>
      <c r="E537" s="703"/>
      <c r="I537" s="1159"/>
    </row>
    <row r="538" spans="2:9">
      <c r="B538" s="1427"/>
      <c r="C538" s="1080"/>
      <c r="D538" s="2179"/>
      <c r="E538" s="1145" t="s">
        <v>868</v>
      </c>
      <c r="F538" s="703"/>
    </row>
    <row r="539" spans="2:9">
      <c r="B539" s="1427"/>
      <c r="C539" s="1080"/>
      <c r="D539" s="2179"/>
      <c r="E539" s="1145"/>
      <c r="F539" s="703"/>
      <c r="H539" s="1158">
        <v>91</v>
      </c>
    </row>
    <row r="540" spans="2:9">
      <c r="B540" s="1427"/>
      <c r="C540" s="1080"/>
      <c r="D540" s="2179"/>
      <c r="E540" s="1145"/>
      <c r="F540" s="703"/>
    </row>
    <row r="541" spans="2:9" ht="14.25">
      <c r="B541" s="2622" t="s">
        <v>1081</v>
      </c>
      <c r="C541" s="2622"/>
      <c r="D541" s="2622"/>
      <c r="E541" s="2622"/>
      <c r="F541" s="2622"/>
      <c r="G541" s="2622"/>
    </row>
    <row r="542" spans="2:9" ht="13.5" thickBot="1">
      <c r="B542" s="2135"/>
      <c r="C542" s="2135"/>
      <c r="D542" s="2135"/>
      <c r="E542" s="2135"/>
      <c r="F542" s="2135"/>
    </row>
    <row r="543" spans="2:9" ht="15.75" customHeight="1" thickBot="1">
      <c r="B543" s="2639" t="s">
        <v>458</v>
      </c>
      <c r="C543" s="2640"/>
      <c r="D543" s="1306"/>
      <c r="E543" s="2138"/>
      <c r="F543" s="542"/>
    </row>
    <row r="544" spans="2:9" ht="15.75" customHeight="1">
      <c r="B544" s="2636" t="s">
        <v>863</v>
      </c>
      <c r="C544" s="2647"/>
      <c r="D544" s="2627" t="s">
        <v>1040</v>
      </c>
      <c r="E544" s="2137"/>
      <c r="I544" s="1159"/>
    </row>
    <row r="545" spans="2:9">
      <c r="B545" s="2620"/>
      <c r="C545" s="2645"/>
      <c r="D545" s="2628"/>
      <c r="E545" s="1425"/>
      <c r="I545" s="1159"/>
    </row>
    <row r="546" spans="2:9" ht="21.75" customHeight="1" thickBot="1">
      <c r="B546" s="2621"/>
      <c r="C546" s="2646"/>
      <c r="D546" s="2629"/>
      <c r="E546" s="1425"/>
      <c r="I546" s="1159"/>
    </row>
    <row r="547" spans="2:9">
      <c r="B547" s="1453"/>
      <c r="C547" s="1483" t="s">
        <v>146</v>
      </c>
      <c r="D547" s="1242"/>
      <c r="E547" s="703"/>
      <c r="I547" s="1159"/>
    </row>
    <row r="548" spans="2:9">
      <c r="B548" s="1453">
        <v>1</v>
      </c>
      <c r="C548" s="1462" t="s">
        <v>731</v>
      </c>
      <c r="D548" s="1210"/>
      <c r="E548" s="703"/>
      <c r="I548" s="1159"/>
    </row>
    <row r="549" spans="2:9">
      <c r="B549" s="1453">
        <v>2</v>
      </c>
      <c r="C549" s="1462" t="s">
        <v>87</v>
      </c>
      <c r="D549" s="1210">
        <v>16548.215079999998</v>
      </c>
      <c r="E549" s="703"/>
      <c r="I549" s="1159"/>
    </row>
    <row r="550" spans="2:9">
      <c r="B550" s="1453">
        <v>3</v>
      </c>
      <c r="C550" s="1462" t="s">
        <v>732</v>
      </c>
      <c r="D550" s="1210"/>
      <c r="E550" s="703"/>
      <c r="I550" s="1159"/>
    </row>
    <row r="551" spans="2:9">
      <c r="B551" s="1453">
        <v>4</v>
      </c>
      <c r="C551" s="1462" t="s">
        <v>733</v>
      </c>
      <c r="D551" s="1210">
        <v>25938.890679999993</v>
      </c>
      <c r="E551" s="703"/>
      <c r="I551" s="1159"/>
    </row>
    <row r="552" spans="2:9">
      <c r="B552" s="1453">
        <v>5</v>
      </c>
      <c r="C552" s="1462" t="s">
        <v>734</v>
      </c>
      <c r="D552" s="1210"/>
      <c r="E552" s="703"/>
      <c r="I552" s="1159"/>
    </row>
    <row r="553" spans="2:9">
      <c r="B553" s="1453">
        <v>6</v>
      </c>
      <c r="C553" s="1462" t="s">
        <v>735</v>
      </c>
      <c r="D553" s="1210"/>
      <c r="E553" s="703"/>
      <c r="I553" s="1159"/>
    </row>
    <row r="554" spans="2:9" ht="25.5">
      <c r="B554" s="1453"/>
      <c r="C554" s="1484" t="s">
        <v>736</v>
      </c>
      <c r="D554" s="1210"/>
      <c r="E554" s="703"/>
      <c r="I554" s="1159"/>
    </row>
    <row r="555" spans="2:9">
      <c r="B555" s="1453"/>
      <c r="C555" s="1484" t="s">
        <v>737</v>
      </c>
      <c r="D555" s="1210"/>
      <c r="E555" s="703"/>
      <c r="I555" s="1159"/>
    </row>
    <row r="556" spans="2:9">
      <c r="B556" s="1453">
        <v>7</v>
      </c>
      <c r="C556" s="1462" t="s">
        <v>738</v>
      </c>
      <c r="D556" s="1210"/>
      <c r="E556" s="703"/>
      <c r="I556" s="1159"/>
    </row>
    <row r="557" spans="2:9" ht="25.5">
      <c r="B557" s="1453"/>
      <c r="C557" s="1484" t="s">
        <v>739</v>
      </c>
      <c r="D557" s="1210"/>
      <c r="E557" s="703"/>
      <c r="I557" s="1159"/>
    </row>
    <row r="558" spans="2:9">
      <c r="B558" s="1453"/>
      <c r="C558" s="1484" t="s">
        <v>740</v>
      </c>
      <c r="D558" s="1210"/>
      <c r="E558" s="703"/>
      <c r="I558" s="1159"/>
    </row>
    <row r="559" spans="2:9" ht="25.5">
      <c r="B559" s="1453">
        <v>8</v>
      </c>
      <c r="C559" s="1641" t="s">
        <v>741</v>
      </c>
      <c r="D559" s="1211">
        <f>D560+D561+D562+D563</f>
        <v>325994.02452000004</v>
      </c>
      <c r="E559" s="703"/>
      <c r="I559" s="1159"/>
    </row>
    <row r="560" spans="2:9">
      <c r="B560" s="1453">
        <v>9</v>
      </c>
      <c r="C560" s="1440" t="s">
        <v>742</v>
      </c>
      <c r="D560" s="1210"/>
      <c r="E560" s="703"/>
      <c r="I560" s="1159"/>
    </row>
    <row r="561" spans="2:9">
      <c r="B561" s="1453">
        <v>10</v>
      </c>
      <c r="C561" s="1440" t="s">
        <v>743</v>
      </c>
      <c r="D561" s="1210">
        <v>194148.12471</v>
      </c>
      <c r="E561" s="703"/>
      <c r="I561" s="1159"/>
    </row>
    <row r="562" spans="2:9">
      <c r="B562" s="1453">
        <v>11</v>
      </c>
      <c r="C562" s="1440" t="s">
        <v>744</v>
      </c>
      <c r="D562" s="1210">
        <v>124858.27571</v>
      </c>
      <c r="E562" s="703"/>
      <c r="I562" s="1159"/>
    </row>
    <row r="563" spans="2:9" ht="25.5">
      <c r="B563" s="1453">
        <v>12</v>
      </c>
      <c r="C563" s="1440" t="s">
        <v>745</v>
      </c>
      <c r="D563" s="1210">
        <v>6987.6241</v>
      </c>
      <c r="E563" s="703"/>
      <c r="I563" s="1159"/>
    </row>
    <row r="564" spans="2:9">
      <c r="B564" s="1453">
        <v>13</v>
      </c>
      <c r="C564" s="1438" t="s">
        <v>746</v>
      </c>
      <c r="D564" s="1210"/>
      <c r="E564" s="703"/>
      <c r="I564" s="1159"/>
    </row>
    <row r="565" spans="2:9">
      <c r="B565" s="1453">
        <v>14</v>
      </c>
      <c r="C565" s="1438" t="s">
        <v>747</v>
      </c>
      <c r="D565" s="1210">
        <v>140683.47704000003</v>
      </c>
      <c r="E565" s="703"/>
      <c r="I565" s="1159"/>
    </row>
    <row r="566" spans="2:9">
      <c r="B566" s="1453">
        <v>15</v>
      </c>
      <c r="C566" s="1438" t="s">
        <v>748</v>
      </c>
      <c r="D566" s="1210">
        <v>4079.0693500000002</v>
      </c>
      <c r="E566" s="703"/>
      <c r="I566" s="1159"/>
    </row>
    <row r="567" spans="2:9">
      <c r="B567" s="1453">
        <v>16</v>
      </c>
      <c r="C567" s="1438" t="s">
        <v>749</v>
      </c>
      <c r="D567" s="1210">
        <v>108842.75073</v>
      </c>
      <c r="E567" s="703"/>
      <c r="I567" s="1159"/>
    </row>
    <row r="568" spans="2:9">
      <c r="B568" s="1453">
        <v>17</v>
      </c>
      <c r="C568" s="1438" t="s">
        <v>750</v>
      </c>
      <c r="D568" s="1210"/>
      <c r="E568" s="703"/>
      <c r="I568" s="1159"/>
    </row>
    <row r="569" spans="2:9" ht="13.5" thickBot="1">
      <c r="B569" s="1453">
        <v>18</v>
      </c>
      <c r="C569" s="2174" t="s">
        <v>751</v>
      </c>
      <c r="D569" s="2180">
        <v>3290.18478</v>
      </c>
      <c r="E569" s="703"/>
      <c r="I569" s="1159"/>
    </row>
    <row r="570" spans="2:9" ht="26.25" thickBot="1">
      <c r="B570" s="1455">
        <v>19</v>
      </c>
      <c r="C570" s="1460" t="s">
        <v>752</v>
      </c>
      <c r="D570" s="1433">
        <f>D549+D551+D559+D565+D566+D567+D569</f>
        <v>625376.61218000005</v>
      </c>
      <c r="E570" s="703"/>
      <c r="I570" s="1159"/>
    </row>
    <row r="571" spans="2:9">
      <c r="B571" s="1453"/>
      <c r="C571" s="2159" t="s">
        <v>753</v>
      </c>
      <c r="D571" s="1242"/>
      <c r="E571" s="703"/>
      <c r="I571" s="1159"/>
    </row>
    <row r="572" spans="2:9">
      <c r="B572" s="1453"/>
      <c r="C572" s="1461" t="s">
        <v>147</v>
      </c>
      <c r="D572" s="1210"/>
      <c r="E572" s="703"/>
      <c r="I572" s="1159"/>
    </row>
    <row r="573" spans="2:9">
      <c r="B573" s="1453">
        <v>20</v>
      </c>
      <c r="C573" s="1438" t="s">
        <v>754</v>
      </c>
      <c r="D573" s="1210">
        <v>296876.98866999999</v>
      </c>
      <c r="E573" s="703"/>
      <c r="I573" s="1159"/>
    </row>
    <row r="574" spans="2:9">
      <c r="B574" s="1453">
        <v>21</v>
      </c>
      <c r="C574" s="1438" t="s">
        <v>755</v>
      </c>
      <c r="D574" s="1210">
        <v>17788.494999999999</v>
      </c>
      <c r="E574" s="703"/>
      <c r="I574" s="1159"/>
    </row>
    <row r="575" spans="2:9">
      <c r="B575" s="1453">
        <v>22</v>
      </c>
      <c r="C575" s="1438" t="s">
        <v>756</v>
      </c>
      <c r="D575" s="1210">
        <v>61638.916460000008</v>
      </c>
      <c r="E575" s="703"/>
      <c r="I575" s="1159"/>
    </row>
    <row r="576" spans="2:9">
      <c r="B576" s="1453">
        <v>23</v>
      </c>
      <c r="C576" s="1438" t="s">
        <v>757</v>
      </c>
      <c r="D576" s="1210"/>
      <c r="E576" s="703"/>
      <c r="I576" s="1159"/>
    </row>
    <row r="577" spans="2:9">
      <c r="B577" s="1453">
        <v>24</v>
      </c>
      <c r="C577" s="1440" t="s">
        <v>758</v>
      </c>
      <c r="D577" s="1210"/>
      <c r="E577" s="703"/>
      <c r="I577" s="1159"/>
    </row>
    <row r="578" spans="2:9" ht="13.5" thickBot="1">
      <c r="B578" s="1453">
        <v>25</v>
      </c>
      <c r="C578" s="2174" t="s">
        <v>759</v>
      </c>
      <c r="D578" s="2180">
        <v>237256.96810000003</v>
      </c>
      <c r="E578" s="703"/>
      <c r="I578" s="1159"/>
    </row>
    <row r="579" spans="2:9" ht="26.25" thickBot="1">
      <c r="B579" s="1455">
        <v>26</v>
      </c>
      <c r="C579" s="1460" t="s">
        <v>760</v>
      </c>
      <c r="D579" s="1433">
        <f>SUM(D573:D578)</f>
        <v>613561.36823000002</v>
      </c>
      <c r="E579" s="703"/>
      <c r="I579" s="1159"/>
    </row>
    <row r="580" spans="2:9">
      <c r="B580" s="1453"/>
      <c r="C580" s="2159" t="s">
        <v>761</v>
      </c>
      <c r="D580" s="1242"/>
      <c r="E580" s="703"/>
      <c r="I580" s="1159"/>
    </row>
    <row r="581" spans="2:9">
      <c r="B581" s="1453">
        <v>27</v>
      </c>
      <c r="C581" s="1462" t="s">
        <v>762</v>
      </c>
      <c r="D581" s="1210">
        <v>1058021.91325</v>
      </c>
      <c r="E581" s="703"/>
      <c r="I581" s="1159"/>
    </row>
    <row r="582" spans="2:9">
      <c r="B582" s="1453">
        <v>28</v>
      </c>
      <c r="C582" s="1462" t="s">
        <v>763</v>
      </c>
      <c r="D582" s="1210">
        <v>-6163.8201000000008</v>
      </c>
      <c r="E582" s="703"/>
      <c r="I582" s="1159"/>
    </row>
    <row r="583" spans="2:9">
      <c r="B583" s="1453">
        <v>29</v>
      </c>
      <c r="C583" s="2176" t="s">
        <v>764</v>
      </c>
      <c r="D583" s="1210"/>
      <c r="E583" s="703"/>
      <c r="I583" s="1159"/>
    </row>
    <row r="584" spans="2:9" ht="13.5" thickBot="1">
      <c r="B584" s="1453">
        <v>30</v>
      </c>
      <c r="C584" s="2176" t="s">
        <v>765</v>
      </c>
      <c r="D584" s="2180">
        <v>-1040042.8500699999</v>
      </c>
      <c r="E584" s="703"/>
      <c r="I584" s="1159"/>
    </row>
    <row r="585" spans="2:9" ht="26.25" thickBot="1">
      <c r="B585" s="1455">
        <v>31</v>
      </c>
      <c r="C585" s="1460" t="s">
        <v>818</v>
      </c>
      <c r="D585" s="1433">
        <f>SUM(D581:D584)</f>
        <v>11815.24308000016</v>
      </c>
      <c r="E585" s="703"/>
      <c r="I585" s="1159"/>
    </row>
    <row r="586" spans="2:9" ht="26.25" thickBot="1">
      <c r="B586" s="1454">
        <v>32</v>
      </c>
      <c r="C586" s="2181" t="s">
        <v>767</v>
      </c>
      <c r="D586" s="1436">
        <f>D585+D579</f>
        <v>625376.61131000018</v>
      </c>
      <c r="E586" s="703"/>
      <c r="I586" s="1159"/>
    </row>
    <row r="587" spans="2:9">
      <c r="B587" s="1427"/>
      <c r="C587" s="1080"/>
      <c r="D587" s="2179"/>
      <c r="E587" s="1145"/>
      <c r="F587" s="703"/>
    </row>
    <row r="588" spans="2:9">
      <c r="B588" s="1427"/>
      <c r="C588" s="1080"/>
      <c r="D588" s="2179"/>
      <c r="E588" s="1145"/>
      <c r="F588" s="703"/>
      <c r="H588" s="539">
        <v>92</v>
      </c>
    </row>
    <row r="589" spans="2:9">
      <c r="B589" s="1427"/>
      <c r="C589" s="1080"/>
      <c r="D589" s="2179"/>
      <c r="E589" s="1145"/>
      <c r="F589" s="703"/>
    </row>
    <row r="590" spans="2:9" ht="14.25">
      <c r="B590" s="2622" t="s">
        <v>1081</v>
      </c>
      <c r="C590" s="2622"/>
      <c r="D590" s="2622"/>
      <c r="E590" s="2622"/>
      <c r="F590" s="2622"/>
      <c r="G590" s="2622"/>
    </row>
    <row r="591" spans="2:9" ht="13.5" thickBot="1">
      <c r="B591" s="2135"/>
      <c r="C591" s="2135"/>
      <c r="D591" s="2135"/>
      <c r="E591" s="2135"/>
      <c r="F591" s="2135"/>
    </row>
    <row r="592" spans="2:9" ht="15.75" customHeight="1" thickBot="1">
      <c r="B592" s="2639" t="s">
        <v>711</v>
      </c>
      <c r="C592" s="2640"/>
      <c r="D592" s="1306"/>
      <c r="E592" s="2138"/>
      <c r="F592" s="542"/>
    </row>
    <row r="593" spans="2:9" ht="15.75" customHeight="1">
      <c r="B593" s="2620" t="s">
        <v>863</v>
      </c>
      <c r="C593" s="2625"/>
      <c r="D593" s="2627" t="s">
        <v>1040</v>
      </c>
      <c r="E593" s="2137"/>
      <c r="I593" s="1159"/>
    </row>
    <row r="594" spans="2:9">
      <c r="B594" s="2620"/>
      <c r="C594" s="2625"/>
      <c r="D594" s="2628"/>
      <c r="E594" s="1425"/>
      <c r="I594" s="1159"/>
    </row>
    <row r="595" spans="2:9" ht="19.5" customHeight="1" thickBot="1">
      <c r="B595" s="2621"/>
      <c r="C595" s="2626"/>
      <c r="D595" s="2629"/>
      <c r="E595" s="1425"/>
      <c r="I595" s="1159"/>
    </row>
    <row r="596" spans="2:9">
      <c r="B596" s="1453"/>
      <c r="C596" s="1483" t="s">
        <v>146</v>
      </c>
      <c r="D596" s="1210"/>
      <c r="E596" s="703"/>
      <c r="I596" s="1159"/>
    </row>
    <row r="597" spans="2:9">
      <c r="B597" s="1453">
        <v>1</v>
      </c>
      <c r="C597" s="1462" t="s">
        <v>731</v>
      </c>
      <c r="D597" s="1210"/>
      <c r="E597" s="703"/>
      <c r="I597" s="1159"/>
    </row>
    <row r="598" spans="2:9">
      <c r="B598" s="1453">
        <v>2</v>
      </c>
      <c r="C598" s="1462" t="s">
        <v>87</v>
      </c>
      <c r="D598" s="1210">
        <v>11000</v>
      </c>
      <c r="E598" s="703"/>
      <c r="I598" s="1159"/>
    </row>
    <row r="599" spans="2:9">
      <c r="B599" s="1453">
        <v>3</v>
      </c>
      <c r="C599" s="1462" t="s">
        <v>732</v>
      </c>
      <c r="D599" s="1210">
        <v>238257</v>
      </c>
      <c r="E599" s="703"/>
      <c r="I599" s="1159"/>
    </row>
    <row r="600" spans="2:9">
      <c r="B600" s="1453">
        <v>4</v>
      </c>
      <c r="C600" s="1462" t="s">
        <v>733</v>
      </c>
      <c r="D600" s="1210">
        <v>84393</v>
      </c>
      <c r="E600" s="703"/>
      <c r="I600" s="1159"/>
    </row>
    <row r="601" spans="2:9">
      <c r="B601" s="1453">
        <v>5</v>
      </c>
      <c r="C601" s="1462" t="s">
        <v>734</v>
      </c>
      <c r="D601" s="1210"/>
      <c r="E601" s="703"/>
      <c r="I601" s="1159"/>
    </row>
    <row r="602" spans="2:9">
      <c r="B602" s="1453">
        <v>6</v>
      </c>
      <c r="C602" s="1462" t="s">
        <v>735</v>
      </c>
      <c r="D602" s="1210"/>
      <c r="E602" s="703"/>
      <c r="I602" s="1159"/>
    </row>
    <row r="603" spans="2:9" ht="25.5">
      <c r="B603" s="1453"/>
      <c r="C603" s="1484" t="s">
        <v>736</v>
      </c>
      <c r="D603" s="1210"/>
      <c r="E603" s="703"/>
      <c r="I603" s="1159"/>
    </row>
    <row r="604" spans="2:9">
      <c r="B604" s="1453"/>
      <c r="C604" s="1484" t="s">
        <v>737</v>
      </c>
      <c r="D604" s="1210"/>
      <c r="E604" s="703"/>
      <c r="I604" s="1159"/>
    </row>
    <row r="605" spans="2:9">
      <c r="B605" s="1453">
        <v>7</v>
      </c>
      <c r="C605" s="1462" t="s">
        <v>738</v>
      </c>
      <c r="D605" s="1210"/>
      <c r="E605" s="703"/>
      <c r="I605" s="1159"/>
    </row>
    <row r="606" spans="2:9" ht="25.5">
      <c r="B606" s="1453"/>
      <c r="C606" s="1484" t="s">
        <v>739</v>
      </c>
      <c r="D606" s="1210"/>
      <c r="E606" s="703"/>
      <c r="I606" s="1159"/>
    </row>
    <row r="607" spans="2:9">
      <c r="B607" s="1453"/>
      <c r="C607" s="1484" t="s">
        <v>740</v>
      </c>
      <c r="D607" s="1210"/>
      <c r="E607" s="703"/>
      <c r="I607" s="1159"/>
    </row>
    <row r="608" spans="2:9" ht="25.5">
      <c r="B608" s="1453">
        <v>8</v>
      </c>
      <c r="C608" s="1641" t="s">
        <v>741</v>
      </c>
      <c r="D608" s="1211">
        <f>D609+D610+D611+D612</f>
        <v>6136595</v>
      </c>
      <c r="E608" s="703"/>
      <c r="I608" s="1159"/>
    </row>
    <row r="609" spans="2:9">
      <c r="B609" s="1453">
        <v>9</v>
      </c>
      <c r="C609" s="1440" t="s">
        <v>742</v>
      </c>
      <c r="D609" s="1210"/>
      <c r="E609" s="703"/>
      <c r="I609" s="1159"/>
    </row>
    <row r="610" spans="2:9">
      <c r="B610" s="1453">
        <v>10</v>
      </c>
      <c r="C610" s="1440" t="s">
        <v>743</v>
      </c>
      <c r="D610" s="1210">
        <v>5140020</v>
      </c>
      <c r="E610" s="703"/>
      <c r="I610" s="1159"/>
    </row>
    <row r="611" spans="2:9">
      <c r="B611" s="1453">
        <v>11</v>
      </c>
      <c r="C611" s="1440" t="s">
        <v>744</v>
      </c>
      <c r="D611" s="1210">
        <v>861014</v>
      </c>
      <c r="E611" s="703"/>
      <c r="I611" s="1159"/>
    </row>
    <row r="612" spans="2:9" ht="25.5">
      <c r="B612" s="1453">
        <v>12</v>
      </c>
      <c r="C612" s="1440" t="s">
        <v>745</v>
      </c>
      <c r="D612" s="1210">
        <v>135561</v>
      </c>
      <c r="E612" s="703"/>
      <c r="I612" s="1159"/>
    </row>
    <row r="613" spans="2:9">
      <c r="B613" s="1453">
        <v>13</v>
      </c>
      <c r="C613" s="1438" t="s">
        <v>746</v>
      </c>
      <c r="D613" s="1210"/>
      <c r="E613" s="703"/>
      <c r="I613" s="1159"/>
    </row>
    <row r="614" spans="2:9">
      <c r="B614" s="1453">
        <v>14</v>
      </c>
      <c r="C614" s="1438" t="s">
        <v>747</v>
      </c>
      <c r="D614" s="1210">
        <v>249715</v>
      </c>
      <c r="E614" s="703"/>
      <c r="I614" s="1159"/>
    </row>
    <row r="615" spans="2:9">
      <c r="B615" s="1453">
        <v>15</v>
      </c>
      <c r="C615" s="1438" t="s">
        <v>748</v>
      </c>
      <c r="D615" s="1210">
        <v>838919</v>
      </c>
      <c r="E615" s="703"/>
      <c r="I615" s="1159"/>
    </row>
    <row r="616" spans="2:9">
      <c r="B616" s="1453">
        <v>16</v>
      </c>
      <c r="C616" s="1438" t="s">
        <v>749</v>
      </c>
      <c r="D616" s="1211">
        <v>69577</v>
      </c>
      <c r="E616" s="1145"/>
      <c r="I616" s="1159"/>
    </row>
    <row r="617" spans="2:9">
      <c r="B617" s="1453">
        <v>17</v>
      </c>
      <c r="C617" s="1438" t="s">
        <v>750</v>
      </c>
      <c r="D617" s="1210"/>
      <c r="E617" s="703"/>
      <c r="I617" s="1159"/>
    </row>
    <row r="618" spans="2:9" ht="13.5" thickBot="1">
      <c r="B618" s="1453">
        <v>18</v>
      </c>
      <c r="C618" s="2174" t="s">
        <v>751</v>
      </c>
      <c r="D618" s="2180">
        <v>116659</v>
      </c>
      <c r="E618" s="703"/>
      <c r="I618" s="1159"/>
    </row>
    <row r="619" spans="2:9" ht="26.25" thickBot="1">
      <c r="B619" s="1455">
        <v>19</v>
      </c>
      <c r="C619" s="1460" t="s">
        <v>752</v>
      </c>
      <c r="D619" s="1434">
        <f>D598+D599+D600+D608+D614+D615+D616+D618</f>
        <v>7745115</v>
      </c>
      <c r="E619" s="703"/>
      <c r="I619" s="1159"/>
    </row>
    <row r="620" spans="2:9">
      <c r="B620" s="1453"/>
      <c r="C620" s="2159" t="s">
        <v>753</v>
      </c>
      <c r="D620" s="1242"/>
      <c r="E620" s="703"/>
      <c r="I620" s="1159"/>
    </row>
    <row r="621" spans="2:9">
      <c r="B621" s="1453"/>
      <c r="C621" s="1461" t="s">
        <v>147</v>
      </c>
      <c r="D621" s="1210"/>
      <c r="E621" s="703"/>
      <c r="I621" s="1159"/>
    </row>
    <row r="622" spans="2:9">
      <c r="B622" s="1453">
        <v>20</v>
      </c>
      <c r="C622" s="1438" t="s">
        <v>754</v>
      </c>
      <c r="D622" s="1210">
        <v>4073555.9945399277</v>
      </c>
      <c r="E622" s="703"/>
      <c r="I622" s="1159"/>
    </row>
    <row r="623" spans="2:9">
      <c r="B623" s="1453">
        <v>21</v>
      </c>
      <c r="C623" s="1438" t="s">
        <v>755</v>
      </c>
      <c r="D623" s="1210">
        <v>17882</v>
      </c>
      <c r="E623" s="703"/>
      <c r="I623" s="1159"/>
    </row>
    <row r="624" spans="2:9">
      <c r="B624" s="1453">
        <v>22</v>
      </c>
      <c r="C624" s="1438" t="s">
        <v>756</v>
      </c>
      <c r="D624" s="1210">
        <v>35716</v>
      </c>
      <c r="E624" s="703"/>
      <c r="I624" s="1159"/>
    </row>
    <row r="625" spans="2:9">
      <c r="B625" s="1453">
        <v>23</v>
      </c>
      <c r="C625" s="1438" t="s">
        <v>757</v>
      </c>
      <c r="D625" s="1210"/>
      <c r="E625" s="703"/>
      <c r="I625" s="1159"/>
    </row>
    <row r="626" spans="2:9">
      <c r="B626" s="1453">
        <v>24</v>
      </c>
      <c r="C626" s="1440" t="s">
        <v>758</v>
      </c>
      <c r="D626" s="1210"/>
      <c r="E626" s="703"/>
      <c r="I626" s="1159"/>
    </row>
    <row r="627" spans="2:9" ht="13.5" thickBot="1">
      <c r="B627" s="1453">
        <v>25</v>
      </c>
      <c r="C627" s="2174" t="s">
        <v>759</v>
      </c>
      <c r="D627" s="2180">
        <v>560722</v>
      </c>
      <c r="E627" s="703"/>
      <c r="I627" s="1159"/>
    </row>
    <row r="628" spans="2:9" ht="26.25" thickBot="1">
      <c r="B628" s="1455">
        <v>26</v>
      </c>
      <c r="C628" s="1460" t="s">
        <v>760</v>
      </c>
      <c r="D628" s="1433">
        <f>SUM(D622:D627)</f>
        <v>4687875.9945399277</v>
      </c>
      <c r="E628" s="703"/>
      <c r="I628" s="1159"/>
    </row>
    <row r="629" spans="2:9">
      <c r="B629" s="1453"/>
      <c r="C629" s="2159" t="s">
        <v>761</v>
      </c>
      <c r="D629" s="1242"/>
      <c r="E629" s="703"/>
      <c r="I629" s="1159"/>
    </row>
    <row r="630" spans="2:9">
      <c r="B630" s="1453">
        <v>27</v>
      </c>
      <c r="C630" s="1462" t="s">
        <v>762</v>
      </c>
      <c r="D630" s="1211">
        <v>1350000</v>
      </c>
      <c r="E630" s="1145"/>
      <c r="I630" s="1159"/>
    </row>
    <row r="631" spans="2:9">
      <c r="B631" s="1453">
        <v>28</v>
      </c>
      <c r="C631" s="1462" t="s">
        <v>763</v>
      </c>
      <c r="D631" s="1210">
        <v>-3485</v>
      </c>
      <c r="E631" s="703"/>
      <c r="I631" s="1159"/>
    </row>
    <row r="632" spans="2:9">
      <c r="B632" s="1453">
        <v>29</v>
      </c>
      <c r="C632" s="2176" t="s">
        <v>764</v>
      </c>
      <c r="D632" s="1210"/>
      <c r="E632" s="703"/>
      <c r="I632" s="1159"/>
    </row>
    <row r="633" spans="2:9" ht="13.5" thickBot="1">
      <c r="B633" s="1453">
        <v>30</v>
      </c>
      <c r="C633" s="2176" t="s">
        <v>765</v>
      </c>
      <c r="D633" s="2180">
        <v>1710724</v>
      </c>
      <c r="E633" s="703"/>
      <c r="I633" s="1159"/>
    </row>
    <row r="634" spans="2:9" ht="26.25" thickBot="1">
      <c r="B634" s="1455">
        <v>31</v>
      </c>
      <c r="C634" s="1460" t="s">
        <v>818</v>
      </c>
      <c r="D634" s="1433">
        <f>SUM(D630:D633)</f>
        <v>3057239</v>
      </c>
      <c r="E634" s="703"/>
      <c r="I634" s="1159"/>
    </row>
    <row r="635" spans="2:9" ht="26.25" thickBot="1">
      <c r="B635" s="1454">
        <v>32</v>
      </c>
      <c r="C635" s="2181" t="s">
        <v>767</v>
      </c>
      <c r="D635" s="1436">
        <f>D628+D634</f>
        <v>7745114.9945399277</v>
      </c>
      <c r="E635" s="703"/>
      <c r="I635" s="1159"/>
    </row>
    <row r="636" spans="2:9">
      <c r="B636" s="1209"/>
      <c r="C636" s="1080"/>
      <c r="D636" s="2179"/>
      <c r="E636" s="1145"/>
      <c r="F636" s="703"/>
    </row>
    <row r="637" spans="2:9">
      <c r="B637" s="1209"/>
      <c r="C637" s="1080"/>
      <c r="D637" s="2179"/>
      <c r="E637" s="1145"/>
      <c r="F637" s="703"/>
      <c r="H637" s="1158">
        <v>93</v>
      </c>
    </row>
    <row r="638" spans="2:9">
      <c r="B638" s="1209"/>
      <c r="C638" s="1080"/>
      <c r="D638" s="2179"/>
      <c r="E638" s="1145"/>
      <c r="F638" s="703"/>
    </row>
    <row r="639" spans="2:9" ht="14.25">
      <c r="B639" s="2622" t="s">
        <v>1081</v>
      </c>
      <c r="C639" s="2622"/>
      <c r="D639" s="2622"/>
      <c r="E639" s="2622"/>
      <c r="F639" s="2622"/>
      <c r="G639" s="2622"/>
    </row>
    <row r="640" spans="2:9" ht="13.5" thickBot="1">
      <c r="B640" s="2135"/>
      <c r="C640" s="2135"/>
      <c r="D640" s="2135"/>
      <c r="E640" s="2135"/>
      <c r="F640" s="2135"/>
    </row>
    <row r="641" spans="2:9" ht="15.75" customHeight="1" thickBot="1">
      <c r="B641" s="2639" t="s">
        <v>30</v>
      </c>
      <c r="C641" s="2640"/>
      <c r="D641" s="1306"/>
      <c r="E641" s="2138"/>
      <c r="F641" s="542"/>
    </row>
    <row r="642" spans="2:9" ht="11.25" customHeight="1">
      <c r="B642" s="2620" t="s">
        <v>863</v>
      </c>
      <c r="C642" s="2645"/>
      <c r="D642" s="2627" t="s">
        <v>1040</v>
      </c>
      <c r="E642" s="2137"/>
      <c r="I642" s="1159"/>
    </row>
    <row r="643" spans="2:9" ht="12.75" customHeight="1">
      <c r="B643" s="2620"/>
      <c r="C643" s="2645"/>
      <c r="D643" s="2628"/>
      <c r="E643" s="1425"/>
      <c r="I643" s="1159"/>
    </row>
    <row r="644" spans="2:9" ht="23.25" customHeight="1" thickBot="1">
      <c r="B644" s="2621"/>
      <c r="C644" s="2646"/>
      <c r="D644" s="2629"/>
      <c r="E644" s="1425"/>
      <c r="I644" s="1159"/>
    </row>
    <row r="645" spans="2:9">
      <c r="B645" s="1453"/>
      <c r="C645" s="1483" t="s">
        <v>146</v>
      </c>
      <c r="D645" s="1242"/>
      <c r="E645" s="703"/>
      <c r="I645" s="1159"/>
    </row>
    <row r="646" spans="2:9">
      <c r="B646" s="1453">
        <v>1</v>
      </c>
      <c r="C646" s="1462" t="s">
        <v>731</v>
      </c>
      <c r="D646" s="1210"/>
      <c r="E646" s="703"/>
      <c r="I646" s="1159"/>
    </row>
    <row r="647" spans="2:9">
      <c r="B647" s="1453">
        <v>2</v>
      </c>
      <c r="C647" s="1462" t="s">
        <v>87</v>
      </c>
      <c r="D647" s="1210">
        <v>93165</v>
      </c>
      <c r="E647" s="703"/>
      <c r="I647" s="1159"/>
    </row>
    <row r="648" spans="2:9">
      <c r="B648" s="1453">
        <v>3</v>
      </c>
      <c r="C648" s="1462" t="s">
        <v>732</v>
      </c>
      <c r="D648" s="1210"/>
      <c r="E648" s="703"/>
      <c r="I648" s="1159"/>
    </row>
    <row r="649" spans="2:9">
      <c r="B649" s="1453">
        <v>4</v>
      </c>
      <c r="C649" s="1462" t="s">
        <v>733</v>
      </c>
      <c r="D649" s="1210">
        <v>10092272.42788</v>
      </c>
      <c r="E649" s="703"/>
      <c r="I649" s="1159"/>
    </row>
    <row r="650" spans="2:9">
      <c r="B650" s="1453">
        <v>5</v>
      </c>
      <c r="C650" s="1462" t="s">
        <v>734</v>
      </c>
      <c r="D650" s="1210">
        <v>619200</v>
      </c>
      <c r="E650" s="703"/>
      <c r="I650" s="1159"/>
    </row>
    <row r="651" spans="2:9">
      <c r="B651" s="1453">
        <v>6</v>
      </c>
      <c r="C651" s="1462" t="s">
        <v>735</v>
      </c>
      <c r="D651" s="1210"/>
      <c r="E651" s="703"/>
      <c r="I651" s="1159"/>
    </row>
    <row r="652" spans="2:9" ht="25.5">
      <c r="B652" s="1453"/>
      <c r="C652" s="1484" t="s">
        <v>736</v>
      </c>
      <c r="D652" s="1210"/>
      <c r="E652" s="703"/>
      <c r="I652" s="1159"/>
    </row>
    <row r="653" spans="2:9">
      <c r="B653" s="1453"/>
      <c r="C653" s="1484" t="s">
        <v>737</v>
      </c>
      <c r="D653" s="1210">
        <v>19735493.384</v>
      </c>
      <c r="E653" s="703"/>
      <c r="I653" s="1159"/>
    </row>
    <row r="654" spans="2:9">
      <c r="B654" s="1453">
        <v>7</v>
      </c>
      <c r="C654" s="1462" t="s">
        <v>738</v>
      </c>
      <c r="D654" s="1210"/>
      <c r="E654" s="703"/>
      <c r="I654" s="1159"/>
    </row>
    <row r="655" spans="2:9" ht="25.5">
      <c r="B655" s="1453"/>
      <c r="C655" s="1484" t="s">
        <v>739</v>
      </c>
      <c r="D655" s="1210"/>
      <c r="E655" s="703"/>
      <c r="I655" s="1159"/>
    </row>
    <row r="656" spans="2:9">
      <c r="B656" s="1453"/>
      <c r="C656" s="1484" t="s">
        <v>740</v>
      </c>
      <c r="D656" s="1210">
        <v>143645.63080000001</v>
      </c>
      <c r="E656" s="703"/>
      <c r="I656" s="1159"/>
    </row>
    <row r="657" spans="2:9" ht="25.5">
      <c r="B657" s="1453">
        <v>8</v>
      </c>
      <c r="C657" s="1641" t="s">
        <v>741</v>
      </c>
      <c r="D657" s="1211">
        <f>D658+D659+D660+D661</f>
        <v>31343558.40202</v>
      </c>
      <c r="E657" s="703"/>
      <c r="I657" s="1159"/>
    </row>
    <row r="658" spans="2:9">
      <c r="B658" s="1453">
        <v>9</v>
      </c>
      <c r="C658" s="1440" t="s">
        <v>742</v>
      </c>
      <c r="D658" s="1210">
        <v>2548504.9690100001</v>
      </c>
      <c r="E658" s="703"/>
      <c r="I658" s="1159"/>
    </row>
    <row r="659" spans="2:9">
      <c r="B659" s="1453">
        <v>10</v>
      </c>
      <c r="C659" s="1440" t="s">
        <v>743</v>
      </c>
      <c r="D659" s="1210">
        <v>11287193.490010001</v>
      </c>
      <c r="E659" s="703"/>
      <c r="I659" s="1159"/>
    </row>
    <row r="660" spans="2:9">
      <c r="B660" s="1453">
        <v>11</v>
      </c>
      <c r="C660" s="1440" t="s">
        <v>744</v>
      </c>
      <c r="D660" s="1210">
        <v>16783423</v>
      </c>
      <c r="E660" s="703"/>
      <c r="I660" s="1159"/>
    </row>
    <row r="661" spans="2:9" ht="25.5">
      <c r="B661" s="1453">
        <v>12</v>
      </c>
      <c r="C661" s="1440" t="s">
        <v>745</v>
      </c>
      <c r="D661" s="1210">
        <v>724436.94299999997</v>
      </c>
      <c r="E661" s="703"/>
      <c r="I661" s="1159"/>
    </row>
    <row r="662" spans="2:9">
      <c r="B662" s="1453">
        <v>13</v>
      </c>
      <c r="C662" s="1438" t="s">
        <v>746</v>
      </c>
      <c r="D662" s="1210"/>
      <c r="E662" s="703"/>
      <c r="I662" s="1159"/>
    </row>
    <row r="663" spans="2:9">
      <c r="B663" s="1453">
        <v>14</v>
      </c>
      <c r="C663" s="1438" t="s">
        <v>747</v>
      </c>
      <c r="D663" s="1210">
        <v>2262763.4457158442</v>
      </c>
      <c r="E663" s="703"/>
      <c r="I663" s="1159"/>
    </row>
    <row r="664" spans="2:9">
      <c r="B664" s="1453">
        <v>15</v>
      </c>
      <c r="C664" s="1438" t="s">
        <v>748</v>
      </c>
      <c r="D664" s="1210">
        <v>3219208</v>
      </c>
      <c r="E664" s="703"/>
      <c r="I664" s="1159"/>
    </row>
    <row r="665" spans="2:9">
      <c r="B665" s="1453">
        <v>16</v>
      </c>
      <c r="C665" s="1438" t="s">
        <v>749</v>
      </c>
      <c r="D665" s="1210">
        <v>544958</v>
      </c>
      <c r="E665" s="1145"/>
      <c r="I665" s="1159"/>
    </row>
    <row r="666" spans="2:9">
      <c r="B666" s="1453">
        <v>17</v>
      </c>
      <c r="C666" s="1438" t="s">
        <v>750</v>
      </c>
      <c r="D666" s="1210">
        <v>234337</v>
      </c>
      <c r="E666" s="703"/>
      <c r="I666" s="1159"/>
    </row>
    <row r="667" spans="2:9" ht="13.5" thickBot="1">
      <c r="B667" s="1453">
        <v>18</v>
      </c>
      <c r="C667" s="2174" t="s">
        <v>751</v>
      </c>
      <c r="D667" s="2180">
        <v>866832.73918000003</v>
      </c>
      <c r="E667" s="703"/>
      <c r="I667" s="1159"/>
    </row>
    <row r="668" spans="2:9" ht="26.25" thickBot="1">
      <c r="B668" s="1455">
        <v>19</v>
      </c>
      <c r="C668" s="1460" t="s">
        <v>752</v>
      </c>
      <c r="D668" s="1433">
        <f>D647+D649+D650+D653+D656+D657+D662+D663+D664+D665+D666+D667</f>
        <v>69155434.029595852</v>
      </c>
      <c r="E668" s="703"/>
      <c r="I668" s="1159"/>
    </row>
    <row r="669" spans="2:9">
      <c r="B669" s="1453"/>
      <c r="C669" s="2159" t="s">
        <v>753</v>
      </c>
      <c r="D669" s="1242"/>
      <c r="E669" s="703"/>
      <c r="I669" s="1159"/>
    </row>
    <row r="670" spans="2:9">
      <c r="B670" s="1453"/>
      <c r="C670" s="1461" t="s">
        <v>147</v>
      </c>
      <c r="D670" s="1210"/>
      <c r="E670" s="703"/>
      <c r="I670" s="1159"/>
    </row>
    <row r="671" spans="2:9">
      <c r="B671" s="1453">
        <v>20</v>
      </c>
      <c r="C671" s="1438" t="s">
        <v>754</v>
      </c>
      <c r="D671" s="1210">
        <v>17128395</v>
      </c>
      <c r="E671" s="703"/>
      <c r="I671" s="1159"/>
    </row>
    <row r="672" spans="2:9">
      <c r="B672" s="1453">
        <v>21</v>
      </c>
      <c r="C672" s="1438" t="s">
        <v>755</v>
      </c>
      <c r="D672" s="1210">
        <v>701927</v>
      </c>
      <c r="E672" s="703"/>
      <c r="I672" s="1159"/>
    </row>
    <row r="673" spans="2:9">
      <c r="B673" s="1453">
        <v>22</v>
      </c>
      <c r="C673" s="1438" t="s">
        <v>756</v>
      </c>
      <c r="D673" s="1210">
        <v>2558195.6061938852</v>
      </c>
      <c r="E673" s="703"/>
      <c r="I673" s="1159"/>
    </row>
    <row r="674" spans="2:9">
      <c r="B674" s="1453">
        <v>23</v>
      </c>
      <c r="C674" s="1438" t="s">
        <v>757</v>
      </c>
      <c r="D674" s="1210"/>
      <c r="E674" s="703"/>
      <c r="I674" s="1159"/>
    </row>
    <row r="675" spans="2:9">
      <c r="B675" s="1453">
        <v>24</v>
      </c>
      <c r="C675" s="1440" t="s">
        <v>758</v>
      </c>
      <c r="D675" s="1210"/>
      <c r="E675" s="703"/>
      <c r="I675" s="1159"/>
    </row>
    <row r="676" spans="2:9" ht="13.5" thickBot="1">
      <c r="B676" s="1453">
        <v>25</v>
      </c>
      <c r="C676" s="2174" t="s">
        <v>759</v>
      </c>
      <c r="D676" s="2180">
        <v>3160383</v>
      </c>
      <c r="E676" s="703"/>
      <c r="I676" s="1159"/>
    </row>
    <row r="677" spans="2:9" ht="26.25" thickBot="1">
      <c r="B677" s="1455">
        <v>26</v>
      </c>
      <c r="C677" s="1460" t="s">
        <v>760</v>
      </c>
      <c r="D677" s="1433">
        <v>23548900.606193885</v>
      </c>
      <c r="E677" s="703"/>
      <c r="I677" s="1159"/>
    </row>
    <row r="678" spans="2:9">
      <c r="B678" s="1453"/>
      <c r="C678" s="2159" t="s">
        <v>761</v>
      </c>
      <c r="D678" s="1242"/>
      <c r="E678" s="703"/>
      <c r="I678" s="1159"/>
    </row>
    <row r="679" spans="2:9">
      <c r="B679" s="1453">
        <v>27</v>
      </c>
      <c r="C679" s="1462" t="s">
        <v>762</v>
      </c>
      <c r="D679" s="1210">
        <v>6000000</v>
      </c>
      <c r="E679" s="703"/>
      <c r="I679" s="1159"/>
    </row>
    <row r="680" spans="2:9">
      <c r="B680" s="1453">
        <v>28</v>
      </c>
      <c r="C680" s="1462" t="s">
        <v>763</v>
      </c>
      <c r="D680" s="1210">
        <v>8174311</v>
      </c>
      <c r="E680" s="703"/>
      <c r="I680" s="1159"/>
    </row>
    <row r="681" spans="2:9">
      <c r="B681" s="1453">
        <v>29</v>
      </c>
      <c r="C681" s="2176" t="s">
        <v>764</v>
      </c>
      <c r="D681" s="1210">
        <v>8140049</v>
      </c>
      <c r="E681" s="703"/>
      <c r="I681" s="1159"/>
    </row>
    <row r="682" spans="2:9" ht="13.5" thickBot="1">
      <c r="B682" s="1453">
        <v>30</v>
      </c>
      <c r="C682" s="2176" t="s">
        <v>765</v>
      </c>
      <c r="D682" s="2180">
        <v>23292173</v>
      </c>
      <c r="E682" s="703"/>
      <c r="I682" s="1159"/>
    </row>
    <row r="683" spans="2:9" ht="26.25" thickBot="1">
      <c r="B683" s="1455">
        <v>31</v>
      </c>
      <c r="C683" s="1460" t="s">
        <v>818</v>
      </c>
      <c r="D683" s="1433">
        <f>SUM(D679:D682)</f>
        <v>45606533</v>
      </c>
      <c r="E683" s="703"/>
      <c r="I683" s="1159"/>
    </row>
    <row r="684" spans="2:9" ht="26.25" thickBot="1">
      <c r="B684" s="1454">
        <v>32</v>
      </c>
      <c r="C684" s="2181" t="s">
        <v>767</v>
      </c>
      <c r="D684" s="1436">
        <f>D683+D677</f>
        <v>69155433.606193885</v>
      </c>
      <c r="E684" s="703"/>
      <c r="I684" s="1159"/>
    </row>
    <row r="685" spans="2:9">
      <c r="B685" s="1427"/>
      <c r="C685" s="1080"/>
      <c r="D685" s="2179"/>
      <c r="E685" s="1145"/>
      <c r="F685" s="703"/>
    </row>
    <row r="686" spans="2:9">
      <c r="B686" s="1427"/>
      <c r="C686" s="1080"/>
      <c r="D686" s="2179"/>
      <c r="E686" s="1145"/>
      <c r="F686" s="703"/>
      <c r="H686" s="1158">
        <v>94</v>
      </c>
    </row>
    <row r="687" spans="2:9">
      <c r="B687" s="1427"/>
      <c r="C687" s="1080"/>
      <c r="D687" s="2179"/>
      <c r="E687" s="1145"/>
      <c r="F687" s="703"/>
    </row>
    <row r="688" spans="2:9" ht="14.25">
      <c r="B688" s="2622" t="s">
        <v>1081</v>
      </c>
      <c r="C688" s="2622"/>
      <c r="D688" s="2622"/>
      <c r="E688" s="2622"/>
      <c r="F688" s="2622"/>
      <c r="G688" s="2622"/>
    </row>
    <row r="689" spans="2:9" ht="13.5" thickBot="1">
      <c r="B689" s="2135"/>
      <c r="C689" s="2135"/>
      <c r="D689" s="2135"/>
      <c r="E689" s="2135"/>
      <c r="F689" s="2135"/>
    </row>
    <row r="690" spans="2:9" ht="15.75" customHeight="1" thickBot="1">
      <c r="B690" s="2639" t="s">
        <v>460</v>
      </c>
      <c r="C690" s="2640"/>
      <c r="D690" s="1306"/>
      <c r="E690" s="2138"/>
      <c r="F690" s="542"/>
    </row>
    <row r="691" spans="2:9" ht="15.75" customHeight="1">
      <c r="B691" s="2620" t="s">
        <v>863</v>
      </c>
      <c r="C691" s="2625"/>
      <c r="D691" s="2627" t="s">
        <v>1040</v>
      </c>
      <c r="E691" s="2137"/>
      <c r="I691" s="1159"/>
    </row>
    <row r="692" spans="2:9">
      <c r="B692" s="2620"/>
      <c r="C692" s="2625"/>
      <c r="D692" s="2628"/>
      <c r="E692" s="1425"/>
      <c r="I692" s="1159"/>
    </row>
    <row r="693" spans="2:9" ht="21" customHeight="1" thickBot="1">
      <c r="B693" s="2621"/>
      <c r="C693" s="2626"/>
      <c r="D693" s="2629"/>
      <c r="E693" s="1425"/>
      <c r="I693" s="1159"/>
    </row>
    <row r="694" spans="2:9">
      <c r="B694" s="1453"/>
      <c r="C694" s="1483" t="s">
        <v>146</v>
      </c>
      <c r="D694" s="1210"/>
      <c r="E694" s="703"/>
      <c r="I694" s="1159"/>
    </row>
    <row r="695" spans="2:9">
      <c r="B695" s="1453">
        <v>1</v>
      </c>
      <c r="C695" s="1462" t="s">
        <v>731</v>
      </c>
      <c r="D695" s="1471"/>
      <c r="E695" s="703"/>
      <c r="I695" s="1159"/>
    </row>
    <row r="696" spans="2:9">
      <c r="B696" s="1453">
        <v>2</v>
      </c>
      <c r="C696" s="1462" t="s">
        <v>87</v>
      </c>
      <c r="D696" s="1652">
        <v>22427</v>
      </c>
      <c r="E696" s="703"/>
      <c r="I696" s="1159"/>
    </row>
    <row r="697" spans="2:9">
      <c r="B697" s="1453">
        <v>3</v>
      </c>
      <c r="C697" s="1462" t="s">
        <v>732</v>
      </c>
      <c r="D697" s="1210"/>
      <c r="E697" s="703"/>
      <c r="I697" s="1159"/>
    </row>
    <row r="698" spans="2:9">
      <c r="B698" s="1453">
        <v>4</v>
      </c>
      <c r="C698" s="1462" t="s">
        <v>733</v>
      </c>
      <c r="D698" s="1210">
        <v>36674</v>
      </c>
      <c r="E698" s="703"/>
      <c r="I698" s="1159"/>
    </row>
    <row r="699" spans="2:9">
      <c r="B699" s="1453">
        <v>5</v>
      </c>
      <c r="C699" s="1462" t="s">
        <v>734</v>
      </c>
      <c r="D699" s="1210">
        <v>12000</v>
      </c>
      <c r="E699" s="703"/>
      <c r="I699" s="1159"/>
    </row>
    <row r="700" spans="2:9">
      <c r="B700" s="1453">
        <v>6</v>
      </c>
      <c r="C700" s="1462" t="s">
        <v>735</v>
      </c>
      <c r="D700" s="1210"/>
      <c r="E700" s="703"/>
      <c r="I700" s="1159"/>
    </row>
    <row r="701" spans="2:9" ht="25.5">
      <c r="B701" s="1453"/>
      <c r="C701" s="1484" t="s">
        <v>736</v>
      </c>
      <c r="D701" s="1210"/>
      <c r="E701" s="703"/>
      <c r="I701" s="1159"/>
    </row>
    <row r="702" spans="2:9">
      <c r="B702" s="1453"/>
      <c r="C702" s="1484" t="s">
        <v>737</v>
      </c>
      <c r="D702" s="1210"/>
      <c r="E702" s="703"/>
      <c r="I702" s="1159"/>
    </row>
    <row r="703" spans="2:9">
      <c r="B703" s="1453">
        <v>7</v>
      </c>
      <c r="C703" s="1462" t="s">
        <v>738</v>
      </c>
      <c r="D703" s="1210"/>
      <c r="E703" s="703"/>
      <c r="I703" s="1159"/>
    </row>
    <row r="704" spans="2:9" ht="25.5">
      <c r="B704" s="1453"/>
      <c r="C704" s="1484" t="s">
        <v>739</v>
      </c>
      <c r="D704" s="1210"/>
      <c r="E704" s="703"/>
      <c r="I704" s="1159"/>
    </row>
    <row r="705" spans="2:9">
      <c r="B705" s="1453"/>
      <c r="C705" s="1484" t="s">
        <v>740</v>
      </c>
      <c r="D705" s="1210"/>
      <c r="E705" s="703"/>
      <c r="I705" s="1159"/>
    </row>
    <row r="706" spans="2:9" ht="25.5">
      <c r="B706" s="1453">
        <v>8</v>
      </c>
      <c r="C706" s="1641" t="s">
        <v>741</v>
      </c>
      <c r="D706" s="1211">
        <f>D707+D708+D709+D710</f>
        <v>339164</v>
      </c>
      <c r="E706" s="703"/>
      <c r="I706" s="1159"/>
    </row>
    <row r="707" spans="2:9">
      <c r="B707" s="1453">
        <v>9</v>
      </c>
      <c r="C707" s="1440" t="s">
        <v>742</v>
      </c>
      <c r="D707" s="1210"/>
      <c r="E707" s="703"/>
      <c r="I707" s="1159"/>
    </row>
    <row r="708" spans="2:9">
      <c r="B708" s="1453">
        <v>10</v>
      </c>
      <c r="C708" s="1440" t="s">
        <v>743</v>
      </c>
      <c r="D708" s="1210">
        <v>212581</v>
      </c>
      <c r="E708" s="703"/>
      <c r="I708" s="1159"/>
    </row>
    <row r="709" spans="2:9">
      <c r="B709" s="1453">
        <v>11</v>
      </c>
      <c r="C709" s="1440" t="s">
        <v>744</v>
      </c>
      <c r="D709" s="1210"/>
      <c r="E709" s="703"/>
      <c r="I709" s="1159"/>
    </row>
    <row r="710" spans="2:9" ht="25.5">
      <c r="B710" s="1453">
        <v>12</v>
      </c>
      <c r="C710" s="1440" t="s">
        <v>745</v>
      </c>
      <c r="D710" s="1210">
        <v>126583</v>
      </c>
      <c r="E710" s="703"/>
      <c r="I710" s="1159"/>
    </row>
    <row r="711" spans="2:9">
      <c r="B711" s="1453">
        <v>13</v>
      </c>
      <c r="C711" s="1438" t="s">
        <v>746</v>
      </c>
      <c r="D711" s="1210"/>
      <c r="E711" s="703"/>
      <c r="I711" s="1159"/>
    </row>
    <row r="712" spans="2:9">
      <c r="B712" s="1453">
        <v>14</v>
      </c>
      <c r="C712" s="1438" t="s">
        <v>747</v>
      </c>
      <c r="D712" s="1210">
        <v>53428.455069999989</v>
      </c>
      <c r="E712" s="703"/>
      <c r="I712" s="1159"/>
    </row>
    <row r="713" spans="2:9">
      <c r="B713" s="1453">
        <v>15</v>
      </c>
      <c r="C713" s="1438" t="s">
        <v>748</v>
      </c>
      <c r="D713" s="1210">
        <v>103910</v>
      </c>
      <c r="E713" s="703"/>
      <c r="I713" s="1159"/>
    </row>
    <row r="714" spans="2:9">
      <c r="B714" s="1453">
        <v>16</v>
      </c>
      <c r="C714" s="1438" t="s">
        <v>749</v>
      </c>
      <c r="D714" s="1210">
        <v>31257</v>
      </c>
      <c r="E714" s="703"/>
      <c r="I714" s="1159"/>
    </row>
    <row r="715" spans="2:9">
      <c r="B715" s="1453">
        <v>17</v>
      </c>
      <c r="C715" s="1438" t="s">
        <v>750</v>
      </c>
      <c r="D715" s="1210">
        <v>17003</v>
      </c>
      <c r="E715" s="703"/>
      <c r="I715" s="1159"/>
    </row>
    <row r="716" spans="2:9" ht="13.5" thickBot="1">
      <c r="B716" s="1453">
        <v>18</v>
      </c>
      <c r="C716" s="2174" t="s">
        <v>751</v>
      </c>
      <c r="D716" s="2180">
        <v>19985</v>
      </c>
      <c r="E716" s="703"/>
      <c r="I716" s="1159"/>
    </row>
    <row r="717" spans="2:9" ht="26.25" thickBot="1">
      <c r="B717" s="1455">
        <v>19</v>
      </c>
      <c r="C717" s="1460" t="s">
        <v>752</v>
      </c>
      <c r="D717" s="2396">
        <f>D696+D698+D699+D706+D712+D713+D714+D715+D716+3</f>
        <v>635851.45506999991</v>
      </c>
      <c r="E717" s="703"/>
      <c r="I717" s="1159"/>
    </row>
    <row r="718" spans="2:9">
      <c r="B718" s="1453"/>
      <c r="C718" s="2159" t="s">
        <v>753</v>
      </c>
      <c r="D718" s="1242"/>
      <c r="E718" s="703"/>
      <c r="I718" s="1159"/>
    </row>
    <row r="719" spans="2:9">
      <c r="B719" s="1453"/>
      <c r="C719" s="1461" t="s">
        <v>147</v>
      </c>
      <c r="D719" s="1210"/>
      <c r="E719" s="703"/>
      <c r="I719" s="1159"/>
    </row>
    <row r="720" spans="2:9">
      <c r="B720" s="1453">
        <v>20</v>
      </c>
      <c r="C720" s="1438" t="s">
        <v>754</v>
      </c>
      <c r="D720" s="1210">
        <v>262967</v>
      </c>
      <c r="E720" s="703"/>
      <c r="I720" s="1159"/>
    </row>
    <row r="721" spans="2:9">
      <c r="B721" s="1453">
        <v>21</v>
      </c>
      <c r="C721" s="1438" t="s">
        <v>755</v>
      </c>
      <c r="D721" s="1210">
        <v>16119</v>
      </c>
      <c r="E721" s="703"/>
      <c r="I721" s="1159"/>
    </row>
    <row r="722" spans="2:9">
      <c r="B722" s="1453">
        <v>22</v>
      </c>
      <c r="C722" s="1438" t="s">
        <v>756</v>
      </c>
      <c r="D722" s="1210">
        <v>51954</v>
      </c>
      <c r="E722" s="703"/>
      <c r="I722" s="1159"/>
    </row>
    <row r="723" spans="2:9">
      <c r="B723" s="1453">
        <v>23</v>
      </c>
      <c r="C723" s="1438" t="s">
        <v>757</v>
      </c>
      <c r="D723" s="1210"/>
      <c r="E723" s="703"/>
      <c r="I723" s="1159"/>
    </row>
    <row r="724" spans="2:9">
      <c r="B724" s="1453">
        <v>24</v>
      </c>
      <c r="C724" s="1440" t="s">
        <v>758</v>
      </c>
      <c r="D724" s="1210">
        <v>8989</v>
      </c>
      <c r="E724" s="703"/>
      <c r="I724" s="1159"/>
    </row>
    <row r="725" spans="2:9" ht="13.5" thickBot="1">
      <c r="B725" s="1453">
        <v>25</v>
      </c>
      <c r="C725" s="2174" t="s">
        <v>759</v>
      </c>
      <c r="D725" s="2180">
        <v>72820</v>
      </c>
      <c r="E725" s="703"/>
      <c r="I725" s="1159"/>
    </row>
    <row r="726" spans="2:9" ht="26.25" thickBot="1">
      <c r="B726" s="1455">
        <v>26</v>
      </c>
      <c r="C726" s="1460" t="s">
        <v>760</v>
      </c>
      <c r="D726" s="1433">
        <f>SUM(D720:D725)</f>
        <v>412849</v>
      </c>
      <c r="E726" s="703"/>
      <c r="I726" s="1159"/>
    </row>
    <row r="727" spans="2:9">
      <c r="B727" s="1453"/>
      <c r="C727" s="2159" t="s">
        <v>761</v>
      </c>
      <c r="D727" s="1242"/>
      <c r="E727" s="703"/>
      <c r="I727" s="1159"/>
    </row>
    <row r="728" spans="2:9">
      <c r="B728" s="1453">
        <v>27</v>
      </c>
      <c r="C728" s="1462" t="s">
        <v>762</v>
      </c>
      <c r="D728" s="1210">
        <v>286479</v>
      </c>
      <c r="E728" s="703"/>
      <c r="I728" s="1159"/>
    </row>
    <row r="729" spans="2:9">
      <c r="B729" s="1453">
        <v>28</v>
      </c>
      <c r="C729" s="1462" t="s">
        <v>763</v>
      </c>
      <c r="D729" s="1210">
        <v>-3989</v>
      </c>
      <c r="E729" s="703"/>
      <c r="I729" s="1159"/>
    </row>
    <row r="730" spans="2:9">
      <c r="B730" s="1453">
        <v>29</v>
      </c>
      <c r="C730" s="2176" t="s">
        <v>764</v>
      </c>
      <c r="D730" s="1210">
        <v>2666</v>
      </c>
      <c r="E730" s="703"/>
      <c r="I730" s="1159"/>
    </row>
    <row r="731" spans="2:9" ht="13.5" thickBot="1">
      <c r="B731" s="1453">
        <v>30</v>
      </c>
      <c r="C731" s="2176" t="s">
        <v>765</v>
      </c>
      <c r="D731" s="2180">
        <v>-62154</v>
      </c>
      <c r="E731" s="703"/>
      <c r="I731" s="1159"/>
    </row>
    <row r="732" spans="2:9" ht="26.25" thickBot="1">
      <c r="B732" s="1455">
        <v>31</v>
      </c>
      <c r="C732" s="1460" t="s">
        <v>818</v>
      </c>
      <c r="D732" s="1433">
        <f>SUM(D728:D731)</f>
        <v>223002</v>
      </c>
      <c r="E732" s="703"/>
      <c r="I732" s="1159"/>
    </row>
    <row r="733" spans="2:9" ht="26.25" thickBot="1">
      <c r="B733" s="1454">
        <v>32</v>
      </c>
      <c r="C733" s="2181" t="s">
        <v>767</v>
      </c>
      <c r="D733" s="1436">
        <f>D726+D732</f>
        <v>635851</v>
      </c>
      <c r="E733" s="703"/>
      <c r="I733" s="1159"/>
    </row>
    <row r="734" spans="2:9">
      <c r="B734" s="1427"/>
      <c r="C734" s="1080"/>
      <c r="D734" s="2179"/>
      <c r="E734" s="1145"/>
      <c r="F734" s="703"/>
    </row>
    <row r="735" spans="2:9">
      <c r="B735" s="1427"/>
      <c r="C735" s="1080"/>
      <c r="D735" s="2179"/>
      <c r="E735" s="1145"/>
      <c r="F735" s="703"/>
      <c r="H735" s="1158">
        <v>95</v>
      </c>
    </row>
    <row r="736" spans="2:9">
      <c r="B736" s="1209"/>
      <c r="C736" s="1080"/>
      <c r="D736" s="2179"/>
      <c r="E736" s="1145"/>
      <c r="F736" s="703"/>
      <c r="G736" s="542"/>
      <c r="H736" s="542"/>
    </row>
    <row r="737" spans="2:9" ht="14.25">
      <c r="B737" s="2622" t="s">
        <v>1081</v>
      </c>
      <c r="C737" s="2622"/>
      <c r="D737" s="2622"/>
      <c r="E737" s="2622"/>
      <c r="F737" s="2622"/>
      <c r="G737" s="2622"/>
      <c r="H737" s="542"/>
    </row>
    <row r="738" spans="2:9" ht="13.5" thickBot="1">
      <c r="B738" s="2135"/>
      <c r="C738" s="2135"/>
      <c r="D738" s="2135"/>
      <c r="E738" s="2135"/>
      <c r="F738" s="2135"/>
      <c r="G738" s="542"/>
      <c r="H738" s="542"/>
    </row>
    <row r="739" spans="2:9" ht="15.75" customHeight="1" thickBot="1">
      <c r="B739" s="2639" t="s">
        <v>411</v>
      </c>
      <c r="C739" s="2640"/>
      <c r="D739" s="1306"/>
      <c r="E739" s="1987"/>
      <c r="F739" s="542"/>
    </row>
    <row r="740" spans="2:9" ht="15.75" customHeight="1">
      <c r="B740" s="2620" t="s">
        <v>863</v>
      </c>
      <c r="C740" s="2625"/>
      <c r="D740" s="2627" t="s">
        <v>1040</v>
      </c>
      <c r="E740" s="2137"/>
      <c r="I740" s="1159"/>
    </row>
    <row r="741" spans="2:9">
      <c r="B741" s="2620"/>
      <c r="C741" s="2625"/>
      <c r="D741" s="2628"/>
      <c r="E741" s="1425"/>
      <c r="I741" s="1159"/>
    </row>
    <row r="742" spans="2:9" ht="18" customHeight="1" thickBot="1">
      <c r="B742" s="2621"/>
      <c r="C742" s="2626"/>
      <c r="D742" s="2629"/>
      <c r="E742" s="1425"/>
      <c r="I742" s="1159"/>
    </row>
    <row r="743" spans="2:9">
      <c r="B743" s="1453"/>
      <c r="C743" s="1483" t="s">
        <v>146</v>
      </c>
      <c r="D743" s="1242"/>
      <c r="E743" s="703"/>
      <c r="I743" s="1159"/>
    </row>
    <row r="744" spans="2:9">
      <c r="B744" s="1453">
        <v>1</v>
      </c>
      <c r="C744" s="1462" t="s">
        <v>731</v>
      </c>
      <c r="D744" s="1210"/>
      <c r="E744" s="703"/>
      <c r="I744" s="1159"/>
    </row>
    <row r="745" spans="2:9">
      <c r="B745" s="1453">
        <v>2</v>
      </c>
      <c r="C745" s="1462" t="s">
        <v>87</v>
      </c>
      <c r="D745" s="1210">
        <v>297.91653999999835</v>
      </c>
      <c r="E745" s="703"/>
      <c r="I745" s="1159"/>
    </row>
    <row r="746" spans="2:9">
      <c r="B746" s="1453">
        <v>3</v>
      </c>
      <c r="C746" s="1462" t="s">
        <v>732</v>
      </c>
      <c r="D746" s="1210"/>
      <c r="E746" s="703"/>
      <c r="I746" s="1159"/>
    </row>
    <row r="747" spans="2:9">
      <c r="B747" s="1453">
        <v>4</v>
      </c>
      <c r="C747" s="1462" t="s">
        <v>733</v>
      </c>
      <c r="D747" s="1210">
        <v>21601.813230000007</v>
      </c>
      <c r="E747" s="703"/>
      <c r="I747" s="1159"/>
    </row>
    <row r="748" spans="2:9">
      <c r="B748" s="1453">
        <v>5</v>
      </c>
      <c r="C748" s="1462" t="s">
        <v>734</v>
      </c>
      <c r="D748" s="1210"/>
      <c r="E748" s="703"/>
      <c r="I748" s="1159"/>
    </row>
    <row r="749" spans="2:9">
      <c r="B749" s="1453">
        <v>6</v>
      </c>
      <c r="C749" s="1462" t="s">
        <v>735</v>
      </c>
      <c r="D749" s="1210"/>
      <c r="E749" s="703"/>
      <c r="I749" s="1159"/>
    </row>
    <row r="750" spans="2:9" ht="25.5">
      <c r="B750" s="1453"/>
      <c r="C750" s="1484" t="s">
        <v>736</v>
      </c>
      <c r="D750" s="1210"/>
      <c r="E750" s="703"/>
      <c r="I750" s="1159"/>
    </row>
    <row r="751" spans="2:9">
      <c r="B751" s="1453"/>
      <c r="C751" s="1484" t="s">
        <v>737</v>
      </c>
      <c r="D751" s="1210"/>
      <c r="E751" s="703"/>
      <c r="I751" s="1159"/>
    </row>
    <row r="752" spans="2:9">
      <c r="B752" s="1453">
        <v>7</v>
      </c>
      <c r="C752" s="1462" t="s">
        <v>738</v>
      </c>
      <c r="D752" s="1210"/>
      <c r="E752" s="703"/>
      <c r="I752" s="1159"/>
    </row>
    <row r="753" spans="2:9" ht="25.5">
      <c r="B753" s="1453"/>
      <c r="C753" s="1484" t="s">
        <v>739</v>
      </c>
      <c r="D753" s="1210"/>
      <c r="E753" s="703"/>
      <c r="I753" s="1159"/>
    </row>
    <row r="754" spans="2:9">
      <c r="B754" s="1453"/>
      <c r="C754" s="1484" t="s">
        <v>740</v>
      </c>
      <c r="D754" s="1210"/>
      <c r="E754" s="703"/>
      <c r="I754" s="1159"/>
    </row>
    <row r="755" spans="2:9" ht="25.5">
      <c r="B755" s="1453">
        <v>8</v>
      </c>
      <c r="C755" s="1641" t="s">
        <v>741</v>
      </c>
      <c r="D755" s="1211">
        <f>D756+D757+D758+D759</f>
        <v>1219864.1538837717</v>
      </c>
      <c r="E755" s="703"/>
      <c r="I755" s="1159"/>
    </row>
    <row r="756" spans="2:9">
      <c r="B756" s="1453">
        <v>9</v>
      </c>
      <c r="C756" s="1440" t="s">
        <v>742</v>
      </c>
      <c r="D756" s="1210"/>
      <c r="E756" s="703"/>
      <c r="I756" s="1159"/>
    </row>
    <row r="757" spans="2:9">
      <c r="B757" s="1453">
        <v>10</v>
      </c>
      <c r="C757" s="1440" t="s">
        <v>743</v>
      </c>
      <c r="D757" s="1210">
        <v>1013314.2232170117</v>
      </c>
      <c r="E757" s="703"/>
      <c r="I757" s="1159"/>
    </row>
    <row r="758" spans="2:9">
      <c r="B758" s="1453">
        <v>11</v>
      </c>
      <c r="C758" s="1440" t="s">
        <v>744</v>
      </c>
      <c r="D758" s="1210">
        <v>206549.93066675999</v>
      </c>
      <c r="E758" s="703"/>
      <c r="I758" s="1159"/>
    </row>
    <row r="759" spans="2:9" ht="25.5">
      <c r="B759" s="1453">
        <v>12</v>
      </c>
      <c r="C759" s="1440" t="s">
        <v>745</v>
      </c>
      <c r="D759" s="1210"/>
      <c r="E759" s="703"/>
      <c r="I759" s="1159"/>
    </row>
    <row r="760" spans="2:9">
      <c r="B760" s="1453">
        <v>13</v>
      </c>
      <c r="C760" s="1438" t="s">
        <v>746</v>
      </c>
      <c r="D760" s="1210"/>
      <c r="E760" s="703"/>
      <c r="I760" s="1159"/>
    </row>
    <row r="761" spans="2:9">
      <c r="B761" s="1453">
        <v>14</v>
      </c>
      <c r="C761" s="1438" t="s">
        <v>747</v>
      </c>
      <c r="D761" s="1210">
        <v>69652.269884827823</v>
      </c>
      <c r="E761" s="703"/>
      <c r="I761" s="1159"/>
    </row>
    <row r="762" spans="2:9">
      <c r="B762" s="1453">
        <v>15</v>
      </c>
      <c r="C762" s="1438" t="s">
        <v>748</v>
      </c>
      <c r="D762" s="1210">
        <v>293666.95922199992</v>
      </c>
      <c r="E762" s="703"/>
      <c r="I762" s="1159"/>
    </row>
    <row r="763" spans="2:9">
      <c r="B763" s="1453">
        <v>16</v>
      </c>
      <c r="C763" s="1438" t="s">
        <v>749</v>
      </c>
      <c r="D763" s="1210">
        <v>70047.97037000001</v>
      </c>
      <c r="E763" s="1145"/>
      <c r="I763" s="1159"/>
    </row>
    <row r="764" spans="2:9">
      <c r="B764" s="1453">
        <v>17</v>
      </c>
      <c r="C764" s="1438" t="s">
        <v>750</v>
      </c>
      <c r="D764" s="1210">
        <v>64379.385672070799</v>
      </c>
      <c r="E764" s="703"/>
      <c r="I764" s="1159"/>
    </row>
    <row r="765" spans="2:9" ht="13.5" thickBot="1">
      <c r="B765" s="1453">
        <v>18</v>
      </c>
      <c r="C765" s="2174" t="s">
        <v>751</v>
      </c>
      <c r="D765" s="2180">
        <v>-13083.357039999997</v>
      </c>
      <c r="E765" s="703"/>
      <c r="I765" s="1159"/>
    </row>
    <row r="766" spans="2:9" ht="26.25" thickBot="1">
      <c r="B766" s="1455">
        <v>19</v>
      </c>
      <c r="C766" s="1460" t="s">
        <v>752</v>
      </c>
      <c r="D766" s="1433">
        <f>D745+D747+D755+D761+D762+D763+D764+D765</f>
        <v>1726427.1117626703</v>
      </c>
      <c r="E766" s="703"/>
      <c r="I766" s="1159"/>
    </row>
    <row r="767" spans="2:9">
      <c r="B767" s="1453"/>
      <c r="C767" s="2159" t="s">
        <v>753</v>
      </c>
      <c r="D767" s="1242"/>
      <c r="E767" s="703"/>
      <c r="I767" s="1159"/>
    </row>
    <row r="768" spans="2:9">
      <c r="B768" s="1453"/>
      <c r="C768" s="1461" t="s">
        <v>147</v>
      </c>
      <c r="D768" s="1210"/>
      <c r="E768" s="703"/>
      <c r="I768" s="1159"/>
    </row>
    <row r="769" spans="2:9">
      <c r="B769" s="1453">
        <v>20</v>
      </c>
      <c r="C769" s="1438" t="s">
        <v>754</v>
      </c>
      <c r="D769" s="1210">
        <v>811421.71460443863</v>
      </c>
      <c r="E769" s="703"/>
      <c r="I769" s="1159"/>
    </row>
    <row r="770" spans="2:9">
      <c r="B770" s="1453">
        <v>21</v>
      </c>
      <c r="C770" s="1438" t="s">
        <v>755</v>
      </c>
      <c r="D770" s="1210"/>
      <c r="E770" s="703"/>
      <c r="I770" s="1159"/>
    </row>
    <row r="771" spans="2:9">
      <c r="B771" s="1453">
        <v>22</v>
      </c>
      <c r="C771" s="1438" t="s">
        <v>756</v>
      </c>
      <c r="D771" s="1210">
        <v>114284.90840237639</v>
      </c>
      <c r="E771" s="703"/>
      <c r="I771" s="1159"/>
    </row>
    <row r="772" spans="2:9">
      <c r="B772" s="1453">
        <v>23</v>
      </c>
      <c r="C772" s="1438" t="s">
        <v>757</v>
      </c>
      <c r="D772" s="1210"/>
      <c r="E772" s="703"/>
      <c r="I772" s="1159"/>
    </row>
    <row r="773" spans="2:9">
      <c r="B773" s="1453">
        <v>24</v>
      </c>
      <c r="C773" s="1440" t="s">
        <v>758</v>
      </c>
      <c r="D773" s="1210"/>
      <c r="E773" s="703"/>
      <c r="I773" s="1159"/>
    </row>
    <row r="774" spans="2:9" ht="13.5" thickBot="1">
      <c r="B774" s="1453">
        <v>25</v>
      </c>
      <c r="C774" s="2174" t="s">
        <v>759</v>
      </c>
      <c r="D774" s="2180">
        <v>131828.86049736178</v>
      </c>
      <c r="E774" s="703"/>
      <c r="I774" s="1159"/>
    </row>
    <row r="775" spans="2:9" ht="26.25" thickBot="1">
      <c r="B775" s="1455">
        <v>26</v>
      </c>
      <c r="C775" s="1460" t="s">
        <v>760</v>
      </c>
      <c r="D775" s="1433">
        <f>SUM(D769:D774)</f>
        <v>1057535.4835041768</v>
      </c>
      <c r="E775" s="703"/>
      <c r="I775" s="1159"/>
    </row>
    <row r="776" spans="2:9">
      <c r="B776" s="1453"/>
      <c r="C776" s="2159" t="s">
        <v>761</v>
      </c>
      <c r="D776" s="1242"/>
      <c r="E776" s="703"/>
      <c r="I776" s="1159"/>
    </row>
    <row r="777" spans="2:9">
      <c r="B777" s="1453">
        <v>27</v>
      </c>
      <c r="C777" s="1462" t="s">
        <v>762</v>
      </c>
      <c r="D777" s="1210">
        <v>825000</v>
      </c>
      <c r="E777" s="1145"/>
      <c r="F777" s="68"/>
      <c r="G777" s="68"/>
      <c r="I777" s="1159"/>
    </row>
    <row r="778" spans="2:9">
      <c r="B778" s="1453">
        <v>28</v>
      </c>
      <c r="C778" s="1462" t="s">
        <v>763</v>
      </c>
      <c r="D778" s="1210"/>
      <c r="E778" s="703"/>
      <c r="I778" s="1159"/>
    </row>
    <row r="779" spans="2:9">
      <c r="B779" s="1453">
        <v>29</v>
      </c>
      <c r="C779" s="2176" t="s">
        <v>764</v>
      </c>
      <c r="D779" s="1210"/>
      <c r="E779" s="703" t="s">
        <v>329</v>
      </c>
      <c r="I779" s="1159"/>
    </row>
    <row r="780" spans="2:9" ht="13.5" thickBot="1">
      <c r="B780" s="1453">
        <v>30</v>
      </c>
      <c r="C780" s="2176" t="s">
        <v>765</v>
      </c>
      <c r="D780" s="2180">
        <v>-156108.37174106075</v>
      </c>
      <c r="E780" s="703"/>
      <c r="I780" s="1159"/>
    </row>
    <row r="781" spans="2:9" ht="26.25" thickBot="1">
      <c r="B781" s="1455">
        <v>31</v>
      </c>
      <c r="C781" s="1460" t="s">
        <v>818</v>
      </c>
      <c r="D781" s="1433">
        <f>SUM(D777:D780)</f>
        <v>668891.62825893925</v>
      </c>
      <c r="E781" s="703"/>
      <c r="I781" s="1159"/>
    </row>
    <row r="782" spans="2:9" ht="26.25" thickBot="1">
      <c r="B782" s="1454">
        <v>32</v>
      </c>
      <c r="C782" s="2181" t="s">
        <v>767</v>
      </c>
      <c r="D782" s="1436">
        <f>D775+D781</f>
        <v>1726427.111763116</v>
      </c>
      <c r="E782" s="703"/>
      <c r="I782" s="1159"/>
    </row>
    <row r="783" spans="2:9">
      <c r="B783" s="1427"/>
      <c r="C783" s="1080"/>
      <c r="D783" s="2179"/>
      <c r="E783" s="1145"/>
      <c r="F783" s="703"/>
    </row>
    <row r="784" spans="2:9">
      <c r="B784" s="1427"/>
      <c r="C784" s="1080"/>
      <c r="D784" s="2179"/>
      <c r="E784" s="1145"/>
      <c r="F784" s="703"/>
      <c r="H784" s="1158">
        <v>96</v>
      </c>
    </row>
    <row r="785" spans="2:9">
      <c r="B785" s="1427"/>
      <c r="C785" s="1080"/>
      <c r="D785" s="2179"/>
      <c r="E785" s="1145"/>
      <c r="F785" s="703"/>
    </row>
    <row r="786" spans="2:9" ht="14.25">
      <c r="B786" s="2622" t="s">
        <v>1081</v>
      </c>
      <c r="C786" s="2622"/>
      <c r="D786" s="2622"/>
      <c r="E786" s="2622"/>
      <c r="F786" s="2622"/>
      <c r="G786" s="2622"/>
    </row>
    <row r="787" spans="2:9" ht="13.5" thickBot="1">
      <c r="B787" s="2135"/>
      <c r="C787" s="2135"/>
      <c r="D787" s="2135"/>
      <c r="E787" s="2135"/>
      <c r="F787" s="2135"/>
    </row>
    <row r="788" spans="2:9" ht="15.75" customHeight="1" thickBot="1">
      <c r="B788" s="2639" t="s">
        <v>74</v>
      </c>
      <c r="C788" s="2640"/>
      <c r="D788" s="1350"/>
      <c r="E788" s="542"/>
      <c r="F788" s="68"/>
      <c r="G788" s="2138" t="s">
        <v>885</v>
      </c>
      <c r="H788" s="2138"/>
    </row>
    <row r="789" spans="2:9" ht="15.75" customHeight="1">
      <c r="B789" s="2636" t="s">
        <v>863</v>
      </c>
      <c r="C789" s="2644"/>
      <c r="D789" s="2627" t="s">
        <v>253</v>
      </c>
      <c r="E789" s="2627" t="s">
        <v>696</v>
      </c>
      <c r="F789" s="2627" t="s">
        <v>1011</v>
      </c>
      <c r="G789" s="2627" t="s">
        <v>695</v>
      </c>
      <c r="I789" s="1159"/>
    </row>
    <row r="790" spans="2:9" ht="15" customHeight="1">
      <c r="B790" s="2620"/>
      <c r="C790" s="2625"/>
      <c r="D790" s="2628"/>
      <c r="E790" s="2628"/>
      <c r="F790" s="2628"/>
      <c r="G790" s="2628"/>
      <c r="I790" s="1159"/>
    </row>
    <row r="791" spans="2:9" ht="15.75" customHeight="1" thickBot="1">
      <c r="B791" s="2621"/>
      <c r="C791" s="2626"/>
      <c r="D791" s="2629"/>
      <c r="E791" s="2629"/>
      <c r="F791" s="2629"/>
      <c r="G791" s="2629"/>
      <c r="I791" s="1159"/>
    </row>
    <row r="792" spans="2:9">
      <c r="B792" s="1453"/>
      <c r="C792" s="1483" t="s">
        <v>146</v>
      </c>
      <c r="D792" s="1242"/>
      <c r="E792" s="1242"/>
      <c r="F792" s="1242"/>
      <c r="G792" s="1242"/>
      <c r="I792" s="1159"/>
    </row>
    <row r="793" spans="2:9">
      <c r="B793" s="1453">
        <v>1</v>
      </c>
      <c r="C793" s="1462" t="s">
        <v>731</v>
      </c>
      <c r="D793" s="1210"/>
      <c r="E793" s="1210"/>
      <c r="F793" s="1210"/>
      <c r="G793" s="1210"/>
      <c r="I793" s="1159"/>
    </row>
    <row r="794" spans="2:9">
      <c r="B794" s="1453">
        <v>2</v>
      </c>
      <c r="C794" s="1462" t="s">
        <v>87</v>
      </c>
      <c r="D794" s="1210">
        <v>1000</v>
      </c>
      <c r="E794" s="1210">
        <v>378</v>
      </c>
      <c r="F794" s="1210">
        <f>D794+E794</f>
        <v>1378</v>
      </c>
      <c r="G794" s="1210"/>
      <c r="I794" s="1159"/>
    </row>
    <row r="795" spans="2:9">
      <c r="B795" s="1453">
        <v>3</v>
      </c>
      <c r="C795" s="1462" t="s">
        <v>732</v>
      </c>
      <c r="D795" s="1210"/>
      <c r="E795" s="1210"/>
      <c r="F795" s="1210">
        <f t="shared" ref="F795:F831" si="4">D795+E795</f>
        <v>0</v>
      </c>
      <c r="G795" s="1210"/>
      <c r="I795" s="1159"/>
    </row>
    <row r="796" spans="2:9">
      <c r="B796" s="1453">
        <v>4</v>
      </c>
      <c r="C796" s="1462" t="s">
        <v>733</v>
      </c>
      <c r="D796" s="1210">
        <v>37735</v>
      </c>
      <c r="E796" s="1210">
        <v>1736</v>
      </c>
      <c r="F796" s="1210">
        <f t="shared" si="4"/>
        <v>39471</v>
      </c>
      <c r="G796" s="1210"/>
      <c r="I796" s="1159"/>
    </row>
    <row r="797" spans="2:9">
      <c r="B797" s="1453">
        <v>5</v>
      </c>
      <c r="C797" s="1462" t="s">
        <v>734</v>
      </c>
      <c r="D797" s="1210"/>
      <c r="E797" s="1210"/>
      <c r="F797" s="1210">
        <f t="shared" si="4"/>
        <v>0</v>
      </c>
      <c r="G797" s="1210"/>
      <c r="I797" s="1159"/>
    </row>
    <row r="798" spans="2:9">
      <c r="B798" s="1453">
        <v>6</v>
      </c>
      <c r="C798" s="1462" t="s">
        <v>735</v>
      </c>
      <c r="D798" s="1210"/>
      <c r="E798" s="1210"/>
      <c r="F798" s="1210">
        <f t="shared" si="4"/>
        <v>0</v>
      </c>
      <c r="G798" s="1210"/>
      <c r="I798" s="1159"/>
    </row>
    <row r="799" spans="2:9" ht="25.5">
      <c r="B799" s="1453"/>
      <c r="C799" s="1484" t="s">
        <v>736</v>
      </c>
      <c r="D799" s="1210"/>
      <c r="E799" s="1210"/>
      <c r="F799" s="1210">
        <f t="shared" si="4"/>
        <v>0</v>
      </c>
      <c r="G799" s="1210"/>
      <c r="I799" s="1159"/>
    </row>
    <row r="800" spans="2:9">
      <c r="B800" s="1453"/>
      <c r="C800" s="1484" t="s">
        <v>737</v>
      </c>
      <c r="D800" s="1210"/>
      <c r="E800" s="1210"/>
      <c r="F800" s="1210">
        <f t="shared" si="4"/>
        <v>0</v>
      </c>
      <c r="G800" s="1210"/>
      <c r="I800" s="1159"/>
    </row>
    <row r="801" spans="2:9">
      <c r="B801" s="1453">
        <v>7</v>
      </c>
      <c r="C801" s="1462" t="s">
        <v>738</v>
      </c>
      <c r="D801" s="1210"/>
      <c r="E801" s="1210"/>
      <c r="F801" s="1210">
        <f t="shared" si="4"/>
        <v>0</v>
      </c>
      <c r="G801" s="1210"/>
      <c r="I801" s="1159"/>
    </row>
    <row r="802" spans="2:9" ht="25.5">
      <c r="B802" s="1453"/>
      <c r="C802" s="1484" t="s">
        <v>739</v>
      </c>
      <c r="D802" s="1210"/>
      <c r="E802" s="1210"/>
      <c r="F802" s="1210">
        <f t="shared" si="4"/>
        <v>0</v>
      </c>
      <c r="G802" s="1210"/>
      <c r="I802" s="1159"/>
    </row>
    <row r="803" spans="2:9">
      <c r="B803" s="1453"/>
      <c r="C803" s="1484" t="s">
        <v>740</v>
      </c>
      <c r="D803" s="1210"/>
      <c r="E803" s="1210"/>
      <c r="F803" s="1210">
        <f t="shared" si="4"/>
        <v>0</v>
      </c>
      <c r="G803" s="1210"/>
      <c r="I803" s="1159"/>
    </row>
    <row r="804" spans="2:9" ht="25.5">
      <c r="B804" s="1453">
        <v>8</v>
      </c>
      <c r="C804" s="1641" t="s">
        <v>741</v>
      </c>
      <c r="D804" s="1211">
        <f>D805+D806+D807+D808</f>
        <v>0</v>
      </c>
      <c r="E804" s="1211">
        <f t="shared" ref="E804:G804" si="5">E805+E806+E807+E808</f>
        <v>6671503</v>
      </c>
      <c r="F804" s="1211">
        <f t="shared" si="4"/>
        <v>6671503</v>
      </c>
      <c r="G804" s="1211">
        <f t="shared" si="5"/>
        <v>346769</v>
      </c>
      <c r="I804" s="1159"/>
    </row>
    <row r="805" spans="2:9">
      <c r="B805" s="1453">
        <v>9</v>
      </c>
      <c r="C805" s="1440" t="s">
        <v>742</v>
      </c>
      <c r="D805" s="1210"/>
      <c r="E805" s="1210"/>
      <c r="F805" s="1210">
        <f t="shared" si="4"/>
        <v>0</v>
      </c>
      <c r="G805" s="1210"/>
      <c r="I805" s="1159"/>
    </row>
    <row r="806" spans="2:9">
      <c r="B806" s="1453">
        <v>10</v>
      </c>
      <c r="C806" s="1440" t="s">
        <v>743</v>
      </c>
      <c r="D806" s="1210"/>
      <c r="E806" s="1210">
        <v>1626838</v>
      </c>
      <c r="F806" s="1210">
        <f t="shared" si="4"/>
        <v>1626838</v>
      </c>
      <c r="G806" s="1210">
        <v>33134</v>
      </c>
      <c r="I806" s="1159"/>
    </row>
    <row r="807" spans="2:9">
      <c r="B807" s="1453">
        <v>11</v>
      </c>
      <c r="C807" s="1440" t="s">
        <v>744</v>
      </c>
      <c r="D807" s="1210"/>
      <c r="E807" s="1210">
        <v>5044665</v>
      </c>
      <c r="F807" s="1210">
        <f t="shared" si="4"/>
        <v>5044665</v>
      </c>
      <c r="G807" s="1210">
        <v>313635</v>
      </c>
      <c r="I807" s="1159"/>
    </row>
    <row r="808" spans="2:9" ht="25.5">
      <c r="B808" s="1453">
        <v>12</v>
      </c>
      <c r="C808" s="1440" t="s">
        <v>745</v>
      </c>
      <c r="D808" s="1210"/>
      <c r="E808" s="1210"/>
      <c r="F808" s="1210">
        <f t="shared" si="4"/>
        <v>0</v>
      </c>
      <c r="G808" s="1210"/>
      <c r="I808" s="1159"/>
    </row>
    <row r="809" spans="2:9">
      <c r="B809" s="1453">
        <v>13</v>
      </c>
      <c r="C809" s="1438" t="s">
        <v>746</v>
      </c>
      <c r="D809" s="1210"/>
      <c r="E809" s="1210"/>
      <c r="F809" s="1210">
        <f t="shared" si="4"/>
        <v>0</v>
      </c>
      <c r="G809" s="1210"/>
      <c r="I809" s="1159"/>
    </row>
    <row r="810" spans="2:9">
      <c r="B810" s="1453">
        <v>14</v>
      </c>
      <c r="C810" s="1438" t="s">
        <v>747</v>
      </c>
      <c r="D810" s="1210">
        <v>2416429</v>
      </c>
      <c r="E810" s="1210"/>
      <c r="F810" s="1210">
        <f t="shared" si="4"/>
        <v>2416429</v>
      </c>
      <c r="G810" s="1210">
        <v>2194240</v>
      </c>
      <c r="I810" s="1159"/>
    </row>
    <row r="811" spans="2:9">
      <c r="B811" s="1453">
        <v>15</v>
      </c>
      <c r="C811" s="1438" t="s">
        <v>748</v>
      </c>
      <c r="D811" s="1210">
        <v>446311</v>
      </c>
      <c r="E811" s="1210">
        <v>750636</v>
      </c>
      <c r="F811" s="1210">
        <f t="shared" si="4"/>
        <v>1196947</v>
      </c>
      <c r="G811" s="1210">
        <v>988456</v>
      </c>
      <c r="I811" s="1159"/>
    </row>
    <row r="812" spans="2:9">
      <c r="B812" s="1453">
        <v>16</v>
      </c>
      <c r="C812" s="1438" t="s">
        <v>749</v>
      </c>
      <c r="D812" s="1210">
        <v>48769.250289999996</v>
      </c>
      <c r="E812" s="1210">
        <v>1896101.5711500002</v>
      </c>
      <c r="F812" s="1210">
        <f t="shared" si="4"/>
        <v>1944870.8214400001</v>
      </c>
      <c r="G812" s="1210">
        <v>10469.97933</v>
      </c>
      <c r="I812" s="1159"/>
    </row>
    <row r="813" spans="2:9">
      <c r="B813" s="1453">
        <v>17</v>
      </c>
      <c r="C813" s="1438" t="s">
        <v>750</v>
      </c>
      <c r="D813" s="1242"/>
      <c r="E813" s="1242">
        <v>308652.90697000001</v>
      </c>
      <c r="F813" s="1210">
        <f t="shared" si="4"/>
        <v>308652.90697000001</v>
      </c>
      <c r="G813" s="1242">
        <v>288432.25348000001</v>
      </c>
      <c r="I813" s="1159"/>
    </row>
    <row r="814" spans="2:9" ht="13.5" thickBot="1">
      <c r="B814" s="1453">
        <v>18</v>
      </c>
      <c r="C814" s="2174" t="s">
        <v>751</v>
      </c>
      <c r="D814" s="2180">
        <v>613644</v>
      </c>
      <c r="E814" s="2180">
        <v>66343</v>
      </c>
      <c r="F814" s="2167">
        <f t="shared" si="4"/>
        <v>679987</v>
      </c>
      <c r="G814" s="2180">
        <v>421186</v>
      </c>
      <c r="I814" s="1159"/>
    </row>
    <row r="815" spans="2:9" ht="26.25" thickBot="1">
      <c r="B815" s="1455">
        <v>19</v>
      </c>
      <c r="C815" s="1460" t="s">
        <v>752</v>
      </c>
      <c r="D815" s="1433">
        <f>D793+D794+D795+D796+D797+D798+D801+D804+D809+D810+D811+D812+D813+D814</f>
        <v>3563888.2502899999</v>
      </c>
      <c r="E815" s="1434">
        <f t="shared" ref="E815:G815" si="6">E793+E794+E795+E796+E797+E798+E801+E804+E809+E810+E811+E812+E813+E814</f>
        <v>9695350.478120001</v>
      </c>
      <c r="F815" s="1433">
        <f t="shared" si="4"/>
        <v>13259238.728410002</v>
      </c>
      <c r="G815" s="1434">
        <f t="shared" si="6"/>
        <v>4249553.23281</v>
      </c>
      <c r="H815" s="542"/>
      <c r="I815" s="1159"/>
    </row>
    <row r="816" spans="2:9">
      <c r="B816" s="1453"/>
      <c r="C816" s="2159" t="s">
        <v>753</v>
      </c>
      <c r="D816" s="1242"/>
      <c r="E816" s="1242"/>
      <c r="F816" s="1242">
        <f t="shared" si="4"/>
        <v>0</v>
      </c>
      <c r="G816" s="1242"/>
      <c r="I816" s="1159"/>
    </row>
    <row r="817" spans="2:9">
      <c r="B817" s="1453"/>
      <c r="C817" s="1461" t="s">
        <v>147</v>
      </c>
      <c r="D817" s="1210"/>
      <c r="E817" s="1210"/>
      <c r="F817" s="1210">
        <f t="shared" si="4"/>
        <v>0</v>
      </c>
      <c r="G817" s="1210"/>
      <c r="I817" s="1159"/>
    </row>
    <row r="818" spans="2:9">
      <c r="B818" s="1453">
        <v>20</v>
      </c>
      <c r="C818" s="1438" t="s">
        <v>754</v>
      </c>
      <c r="D818" s="1210">
        <v>1844716</v>
      </c>
      <c r="E818" s="1210">
        <v>1935056</v>
      </c>
      <c r="F818" s="1210">
        <f t="shared" si="4"/>
        <v>3779772</v>
      </c>
      <c r="G818" s="1210">
        <v>4795584</v>
      </c>
      <c r="I818" s="1159"/>
    </row>
    <row r="819" spans="2:9">
      <c r="B819" s="1453">
        <v>21</v>
      </c>
      <c r="C819" s="1438" t="s">
        <v>755</v>
      </c>
      <c r="D819" s="1210">
        <v>29660.364000000001</v>
      </c>
      <c r="E819" s="1210"/>
      <c r="F819" s="1210">
        <f t="shared" si="4"/>
        <v>29660.364000000001</v>
      </c>
      <c r="G819" s="1210"/>
      <c r="I819" s="1159"/>
    </row>
    <row r="820" spans="2:9">
      <c r="B820" s="1453">
        <v>22</v>
      </c>
      <c r="C820" s="1438" t="s">
        <v>756</v>
      </c>
      <c r="D820" s="1210">
        <v>52631.653450000005</v>
      </c>
      <c r="E820" s="1210"/>
      <c r="F820" s="1210">
        <f t="shared" si="4"/>
        <v>52631.653450000005</v>
      </c>
      <c r="G820" s="1210">
        <v>141651</v>
      </c>
      <c r="I820" s="1159"/>
    </row>
    <row r="821" spans="2:9">
      <c r="B821" s="1453">
        <v>23</v>
      </c>
      <c r="C821" s="1438" t="s">
        <v>757</v>
      </c>
      <c r="D821" s="1210"/>
      <c r="E821" s="1210"/>
      <c r="F821" s="1210">
        <f t="shared" si="4"/>
        <v>0</v>
      </c>
      <c r="G821" s="1210"/>
      <c r="I821" s="1159"/>
    </row>
    <row r="822" spans="2:9">
      <c r="B822" s="1453">
        <v>24</v>
      </c>
      <c r="C822" s="1440" t="s">
        <v>758</v>
      </c>
      <c r="D822" s="1210"/>
      <c r="E822" s="1210"/>
      <c r="F822" s="1210">
        <f t="shared" si="4"/>
        <v>0</v>
      </c>
      <c r="G822" s="1210"/>
      <c r="I822" s="1159"/>
    </row>
    <row r="823" spans="2:9" ht="13.5" thickBot="1">
      <c r="B823" s="1453">
        <v>25</v>
      </c>
      <c r="C823" s="2174" t="s">
        <v>759</v>
      </c>
      <c r="D823" s="2180">
        <v>1997343</v>
      </c>
      <c r="E823" s="2180">
        <v>263545</v>
      </c>
      <c r="F823" s="2167">
        <f t="shared" si="4"/>
        <v>2260888</v>
      </c>
      <c r="G823" s="2180">
        <v>42434</v>
      </c>
      <c r="I823" s="1159"/>
    </row>
    <row r="824" spans="2:9" ht="26.25" thickBot="1">
      <c r="B824" s="1455">
        <v>26</v>
      </c>
      <c r="C824" s="1460" t="s">
        <v>760</v>
      </c>
      <c r="D824" s="1433">
        <f>SUM(D818:D823)</f>
        <v>3924351.0174500002</v>
      </c>
      <c r="E824" s="1433">
        <f t="shared" ref="E824:G824" si="7">SUM(E818:E823)</f>
        <v>2198601</v>
      </c>
      <c r="F824" s="1433">
        <f t="shared" si="4"/>
        <v>6122952.0174500002</v>
      </c>
      <c r="G824" s="1433">
        <f t="shared" si="7"/>
        <v>4979669</v>
      </c>
      <c r="H824" s="542"/>
      <c r="I824" s="1159"/>
    </row>
    <row r="825" spans="2:9">
      <c r="B825" s="1453"/>
      <c r="C825" s="2159" t="s">
        <v>761</v>
      </c>
      <c r="D825" s="1242"/>
      <c r="E825" s="1242"/>
      <c r="F825" s="1242">
        <f t="shared" si="4"/>
        <v>0</v>
      </c>
      <c r="G825" s="1242"/>
      <c r="I825" s="1159"/>
    </row>
    <row r="826" spans="2:9">
      <c r="B826" s="1453">
        <v>27</v>
      </c>
      <c r="C826" s="1462" t="s">
        <v>762</v>
      </c>
      <c r="D826" s="1211"/>
      <c r="E826" s="1211"/>
      <c r="F826" s="1210">
        <f t="shared" si="4"/>
        <v>0</v>
      </c>
      <c r="G826" s="1211"/>
      <c r="I826" s="1159"/>
    </row>
    <row r="827" spans="2:9">
      <c r="B827" s="1453">
        <v>28</v>
      </c>
      <c r="C827" s="1462" t="s">
        <v>763</v>
      </c>
      <c r="D827" s="1210"/>
      <c r="E827" s="1210"/>
      <c r="F827" s="1210">
        <f t="shared" si="4"/>
        <v>0</v>
      </c>
      <c r="G827" s="1210"/>
      <c r="I827" s="1159"/>
    </row>
    <row r="828" spans="2:9">
      <c r="B828" s="1453">
        <v>29</v>
      </c>
      <c r="C828" s="2176" t="s">
        <v>764</v>
      </c>
      <c r="D828" s="1210"/>
      <c r="E828" s="1210"/>
      <c r="F828" s="1210">
        <f t="shared" si="4"/>
        <v>0</v>
      </c>
      <c r="G828" s="1210"/>
      <c r="I828" s="1159"/>
    </row>
    <row r="829" spans="2:9" ht="13.5" thickBot="1">
      <c r="B829" s="1453">
        <v>30</v>
      </c>
      <c r="C829" s="2176" t="s">
        <v>765</v>
      </c>
      <c r="D829" s="2180">
        <v>-360462</v>
      </c>
      <c r="E829" s="2180">
        <v>7496748.6676367996</v>
      </c>
      <c r="F829" s="2167">
        <f t="shared" si="4"/>
        <v>7136286.6676367996</v>
      </c>
      <c r="G829" s="2180">
        <v>-730116</v>
      </c>
      <c r="I829" s="1159"/>
    </row>
    <row r="830" spans="2:9" ht="26.25" thickBot="1">
      <c r="B830" s="1455">
        <v>31</v>
      </c>
      <c r="C830" s="1460" t="s">
        <v>818</v>
      </c>
      <c r="D830" s="2184">
        <f>SUM(D826:D829)</f>
        <v>-360462</v>
      </c>
      <c r="E830" s="2184">
        <f t="shared" ref="E830:G830" si="8">SUM(E826:E829)</f>
        <v>7496748.6676367996</v>
      </c>
      <c r="F830" s="1433">
        <f t="shared" si="4"/>
        <v>7136286.6676367996</v>
      </c>
      <c r="G830" s="2184">
        <f t="shared" si="8"/>
        <v>-730116</v>
      </c>
      <c r="H830" s="542"/>
      <c r="I830" s="1159"/>
    </row>
    <row r="831" spans="2:9" ht="26.25" thickBot="1">
      <c r="B831" s="1454">
        <v>32</v>
      </c>
      <c r="C831" s="1460" t="s">
        <v>767</v>
      </c>
      <c r="D831" s="1433">
        <f>D824+D830</f>
        <v>3563889.0174500002</v>
      </c>
      <c r="E831" s="1433">
        <f t="shared" ref="E831:G831" si="9">E824+E830</f>
        <v>9695349.6676368006</v>
      </c>
      <c r="F831" s="1433">
        <f t="shared" si="4"/>
        <v>13259238.685086802</v>
      </c>
      <c r="G831" s="1433">
        <f t="shared" si="9"/>
        <v>4249553</v>
      </c>
      <c r="H831" s="542"/>
      <c r="I831" s="1159"/>
    </row>
    <row r="832" spans="2:9">
      <c r="E832" s="542"/>
      <c r="F832" s="542"/>
      <c r="G832" s="542"/>
    </row>
    <row r="833" spans="8:8">
      <c r="H833" s="542">
        <v>97</v>
      </c>
    </row>
  </sheetData>
  <customSheetViews>
    <customSheetView guid="{5E394B0B-7867-4722-9497-A93AB2A9A773}" showPageBreaks="1" printArea="1" hiddenRows="1" topLeftCell="A16">
      <selection activeCell="G54" sqref="G54"/>
      <rowBreaks count="18" manualBreakCount="18">
        <brk id="98" min="1" max="4" man="1"/>
        <brk id="147" min="1" max="4" man="1"/>
        <brk id="195" min="1" max="4" man="1"/>
        <brk id="243" min="1" max="4" man="1"/>
        <brk id="291" min="1" max="4" man="1"/>
        <brk id="339" min="1" max="4" man="1"/>
        <brk id="387" min="1" max="4" man="1"/>
        <brk id="435" min="1" max="4" man="1"/>
        <brk id="483" min="1" max="4" man="1"/>
        <brk id="531" min="1" max="4" man="1"/>
        <brk id="579" min="1" max="4" man="1"/>
        <brk id="627" min="1" max="4" man="1"/>
        <brk id="675" min="1" max="4" man="1"/>
        <brk id="723" min="1" max="4" man="1"/>
        <brk id="771" min="1" max="4" man="1"/>
        <brk id="819" min="1" max="4" man="1"/>
        <brk id="867" min="1" max="4" man="1"/>
        <brk id="915" min="1" max="4" man="1"/>
      </rowBreaks>
      <pageMargins left="0.7" right="0.17" top="0.32" bottom="0.75" header="0.3" footer="0.3"/>
      <pageSetup scale="80" orientation="landscape" horizontalDpi="4294967295" verticalDpi="4294967295" r:id="rId1"/>
    </customSheetView>
    <customSheetView guid="{B1E1B596-A9A1-411D-A882-A48CB025B978}" hiddenRows="1" hiddenColumns="1" topLeftCell="A977">
      <selection activeCell="G1009" sqref="G1009"/>
      <pageMargins left="0.7" right="0.7" top="0.75" bottom="0.75" header="0.3" footer="0.3"/>
      <pageSetup orientation="portrait" horizontalDpi="4294967295" verticalDpi="4294967295" r:id="rId2"/>
    </customSheetView>
  </customSheetViews>
  <mergeCells count="84">
    <mergeCell ref="B592:C592"/>
    <mergeCell ref="C299:C301"/>
    <mergeCell ref="D299:D301"/>
    <mergeCell ref="D348:D350"/>
    <mergeCell ref="B544:B546"/>
    <mergeCell ref="B348:B350"/>
    <mergeCell ref="B541:G541"/>
    <mergeCell ref="B543:C543"/>
    <mergeCell ref="C397:C399"/>
    <mergeCell ref="D397:D399"/>
    <mergeCell ref="C544:C546"/>
    <mergeCell ref="D495:D497"/>
    <mergeCell ref="B200:C200"/>
    <mergeCell ref="B249:C249"/>
    <mergeCell ref="B298:C298"/>
    <mergeCell ref="B347:C347"/>
    <mergeCell ref="B396:C396"/>
    <mergeCell ref="C201:C203"/>
    <mergeCell ref="B250:B252"/>
    <mergeCell ref="B201:B203"/>
    <mergeCell ref="C250:C252"/>
    <mergeCell ref="B345:G345"/>
    <mergeCell ref="B394:G394"/>
    <mergeCell ref="B299:B301"/>
    <mergeCell ref="C740:C742"/>
    <mergeCell ref="B445:C445"/>
    <mergeCell ref="B494:C494"/>
    <mergeCell ref="C495:C497"/>
    <mergeCell ref="C446:C448"/>
    <mergeCell ref="B690:C690"/>
    <mergeCell ref="B642:B644"/>
    <mergeCell ref="B691:B693"/>
    <mergeCell ref="B593:B595"/>
    <mergeCell ref="C593:C595"/>
    <mergeCell ref="C642:C644"/>
    <mergeCell ref="C691:C693"/>
    <mergeCell ref="B641:C641"/>
    <mergeCell ref="B590:G590"/>
    <mergeCell ref="B639:G639"/>
    <mergeCell ref="B688:G688"/>
    <mergeCell ref="D201:D203"/>
    <mergeCell ref="D250:D252"/>
    <mergeCell ref="D642:D644"/>
    <mergeCell ref="F789:F791"/>
    <mergeCell ref="D789:D791"/>
    <mergeCell ref="B492:G492"/>
    <mergeCell ref="D446:D448"/>
    <mergeCell ref="C348:C350"/>
    <mergeCell ref="B739:C739"/>
    <mergeCell ref="B737:G737"/>
    <mergeCell ref="B786:G786"/>
    <mergeCell ref="G789:G791"/>
    <mergeCell ref="B788:C788"/>
    <mergeCell ref="B740:B742"/>
    <mergeCell ref="C789:C791"/>
    <mergeCell ref="B789:B791"/>
    <mergeCell ref="E789:E791"/>
    <mergeCell ref="D691:D693"/>
    <mergeCell ref="D544:D546"/>
    <mergeCell ref="D593:D595"/>
    <mergeCell ref="D740:D742"/>
    <mergeCell ref="B152:B154"/>
    <mergeCell ref="B102:C102"/>
    <mergeCell ref="B151:C151"/>
    <mergeCell ref="B53:C53"/>
    <mergeCell ref="G5:G7"/>
    <mergeCell ref="F5:F7"/>
    <mergeCell ref="E5:E7"/>
    <mergeCell ref="B495:B497"/>
    <mergeCell ref="B446:B448"/>
    <mergeCell ref="B397:B399"/>
    <mergeCell ref="B443:G443"/>
    <mergeCell ref="B4:C4"/>
    <mergeCell ref="C152:C154"/>
    <mergeCell ref="D152:D154"/>
    <mergeCell ref="C103:C105"/>
    <mergeCell ref="D103:D105"/>
    <mergeCell ref="C5:C7"/>
    <mergeCell ref="D5:D7"/>
    <mergeCell ref="C54:C56"/>
    <mergeCell ref="D54:D56"/>
    <mergeCell ref="B5:B7"/>
    <mergeCell ref="B54:B56"/>
    <mergeCell ref="B103:B105"/>
  </mergeCells>
  <pageMargins left="0.7" right="0.17" top="0.32" bottom="0.75" header="0.3" footer="0.3"/>
  <pageSetup paperSize="9" scale="69" orientation="landscape" r:id="rId3"/>
  <rowBreaks count="16" manualBreakCount="16">
    <brk id="49" max="7" man="1"/>
    <brk id="98" max="7" man="1"/>
    <brk id="147" max="7" man="1"/>
    <brk id="196" max="7" man="1"/>
    <brk id="245" max="7" man="1"/>
    <brk id="294" max="7" man="1"/>
    <brk id="343" max="7" man="1"/>
    <brk id="392" max="7" man="1"/>
    <brk id="441" max="7" man="1"/>
    <brk id="490" max="7" man="1"/>
    <brk id="539" max="7" man="1"/>
    <brk id="588" max="7" man="1"/>
    <brk id="637" max="7" man="1"/>
    <brk id="686" max="7" man="1"/>
    <brk id="735" max="7" man="1"/>
    <brk id="784"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I927"/>
  <sheetViews>
    <sheetView view="pageBreakPreview" topLeftCell="A874" zoomScaleNormal="85" zoomScaleSheetLayoutView="100" workbookViewId="0">
      <selection activeCell="K887" sqref="K887"/>
    </sheetView>
  </sheetViews>
  <sheetFormatPr defaultRowHeight="12.75"/>
  <cols>
    <col min="1" max="1" width="3.42578125" style="1159" customWidth="1"/>
    <col min="2" max="2" width="4.5703125" style="1159" customWidth="1"/>
    <col min="3" max="3" width="42" style="1307" customWidth="1"/>
    <col min="4" max="4" width="18.42578125" style="1158" customWidth="1"/>
    <col min="5" max="7" width="16" style="1158" customWidth="1"/>
    <col min="8" max="8" width="13.140625" style="1159" bestFit="1" customWidth="1"/>
    <col min="9" max="9" width="17.140625" style="1159" customWidth="1"/>
    <col min="10" max="16384" width="9.140625" style="1159"/>
  </cols>
  <sheetData>
    <row r="2" spans="2:7" s="1158" customFormat="1" ht="14.25">
      <c r="B2" s="2622" t="s">
        <v>1078</v>
      </c>
      <c r="C2" s="2622"/>
      <c r="D2" s="2622"/>
      <c r="E2" s="2622"/>
      <c r="F2" s="2622"/>
    </row>
    <row r="3" spans="2:7" s="1158" customFormat="1" ht="13.5" thickBot="1">
      <c r="B3" s="123"/>
      <c r="C3" s="1307"/>
    </row>
    <row r="4" spans="2:7" s="1158" customFormat="1" ht="15.75" customHeight="1" thickBot="1">
      <c r="B4" s="2623" t="s">
        <v>656</v>
      </c>
      <c r="C4" s="2624"/>
      <c r="F4" s="68"/>
      <c r="G4" s="1981" t="s">
        <v>885</v>
      </c>
    </row>
    <row r="5" spans="2:7" ht="15.75" customHeight="1">
      <c r="B5" s="2636" t="s">
        <v>863</v>
      </c>
      <c r="C5" s="2644"/>
      <c r="D5" s="2627" t="s">
        <v>253</v>
      </c>
      <c r="E5" s="2627" t="s">
        <v>694</v>
      </c>
      <c r="F5" s="2649" t="s">
        <v>1010</v>
      </c>
      <c r="G5" s="2652" t="s">
        <v>695</v>
      </c>
    </row>
    <row r="6" spans="2:7" ht="15" customHeight="1">
      <c r="B6" s="2620"/>
      <c r="C6" s="2625"/>
      <c r="D6" s="2628"/>
      <c r="E6" s="2628"/>
      <c r="F6" s="2650"/>
      <c r="G6" s="2653"/>
    </row>
    <row r="7" spans="2:7" ht="8.25" customHeight="1" thickBot="1">
      <c r="B7" s="2621"/>
      <c r="C7" s="2626"/>
      <c r="D7" s="2629"/>
      <c r="E7" s="2629"/>
      <c r="F7" s="2651"/>
      <c r="G7" s="2654"/>
    </row>
    <row r="8" spans="2:7">
      <c r="B8" s="2372"/>
      <c r="C8" s="2386" t="s">
        <v>146</v>
      </c>
      <c r="D8" s="1242"/>
      <c r="E8" s="1428"/>
      <c r="F8" s="1243"/>
      <c r="G8" s="1472"/>
    </row>
    <row r="9" spans="2:7">
      <c r="B9" s="2373">
        <v>1</v>
      </c>
      <c r="C9" s="2387" t="s">
        <v>731</v>
      </c>
      <c r="D9" s="1210"/>
      <c r="E9" s="1429"/>
      <c r="F9" s="1430"/>
      <c r="G9" s="1473"/>
    </row>
    <row r="10" spans="2:7">
      <c r="B10" s="2373">
        <v>2</v>
      </c>
      <c r="C10" s="2387" t="s">
        <v>87</v>
      </c>
      <c r="D10" s="1210">
        <f t="shared" ref="D10:E29" si="0">D59+D108+D157+D206+D255+D304+D353+D402+D451+D500+D549+D598+D645+D694+D743+D792+D841</f>
        <v>508965.07325999998</v>
      </c>
      <c r="E10" s="1210">
        <f t="shared" si="0"/>
        <v>0</v>
      </c>
      <c r="F10" s="1210">
        <f>D10+E10</f>
        <v>508965.07325999998</v>
      </c>
      <c r="G10" s="1210">
        <f t="shared" ref="G10:G47" si="1">G59+G108+G157+G206+G255+G304+G353+G402+G451+G500+G549+G598+G645+G694+G743+G792+G841</f>
        <v>0</v>
      </c>
    </row>
    <row r="11" spans="2:7">
      <c r="B11" s="2373">
        <v>3</v>
      </c>
      <c r="C11" s="2387" t="s">
        <v>732</v>
      </c>
      <c r="D11" s="1210">
        <f t="shared" si="0"/>
        <v>1225871.9611</v>
      </c>
      <c r="E11" s="1210">
        <f t="shared" si="0"/>
        <v>0</v>
      </c>
      <c r="F11" s="1210">
        <f t="shared" ref="F11:F47" si="2">D11+E11</f>
        <v>1225871.9611</v>
      </c>
      <c r="G11" s="1210">
        <f t="shared" si="1"/>
        <v>0</v>
      </c>
    </row>
    <row r="12" spans="2:7">
      <c r="B12" s="2373">
        <v>4</v>
      </c>
      <c r="C12" s="2387" t="s">
        <v>88</v>
      </c>
      <c r="D12" s="1210">
        <f t="shared" si="0"/>
        <v>16222193.409075003</v>
      </c>
      <c r="E12" s="1210">
        <f t="shared" si="0"/>
        <v>3410.4852400000004</v>
      </c>
      <c r="F12" s="1210">
        <f>D12+E12</f>
        <v>16225603.894315002</v>
      </c>
      <c r="G12" s="1210">
        <f t="shared" si="1"/>
        <v>0</v>
      </c>
    </row>
    <row r="13" spans="2:7">
      <c r="B13" s="2373">
        <v>5</v>
      </c>
      <c r="C13" s="2387" t="s">
        <v>734</v>
      </c>
      <c r="D13" s="1210">
        <f t="shared" si="0"/>
        <v>864700.00099999993</v>
      </c>
      <c r="E13" s="1210">
        <f t="shared" si="0"/>
        <v>0</v>
      </c>
      <c r="F13" s="1210">
        <f t="shared" si="2"/>
        <v>864700.00099999993</v>
      </c>
      <c r="G13" s="1210">
        <f t="shared" si="1"/>
        <v>0</v>
      </c>
    </row>
    <row r="14" spans="2:7">
      <c r="B14" s="2373">
        <v>6</v>
      </c>
      <c r="C14" s="2387" t="s">
        <v>735</v>
      </c>
      <c r="D14" s="1210">
        <f t="shared" si="0"/>
        <v>0</v>
      </c>
      <c r="E14" s="1210">
        <f t="shared" si="0"/>
        <v>0</v>
      </c>
      <c r="F14" s="1210">
        <f t="shared" si="2"/>
        <v>0</v>
      </c>
      <c r="G14" s="1210">
        <f t="shared" si="1"/>
        <v>0</v>
      </c>
    </row>
    <row r="15" spans="2:7">
      <c r="B15" s="2373"/>
      <c r="C15" s="2387" t="s">
        <v>808</v>
      </c>
      <c r="D15" s="1210">
        <f t="shared" si="0"/>
        <v>850000.04</v>
      </c>
      <c r="E15" s="1210">
        <f t="shared" si="0"/>
        <v>0</v>
      </c>
      <c r="F15" s="1210">
        <f t="shared" si="2"/>
        <v>850000.04</v>
      </c>
      <c r="G15" s="1210">
        <f t="shared" si="1"/>
        <v>0</v>
      </c>
    </row>
    <row r="16" spans="2:7">
      <c r="B16" s="2373"/>
      <c r="C16" s="2388" t="s">
        <v>809</v>
      </c>
      <c r="D16" s="1210">
        <f t="shared" si="0"/>
        <v>21049208.129999999</v>
      </c>
      <c r="E16" s="1210">
        <f t="shared" si="0"/>
        <v>0</v>
      </c>
      <c r="F16" s="1210">
        <f t="shared" si="2"/>
        <v>21049208.129999999</v>
      </c>
      <c r="G16" s="1210">
        <f t="shared" si="1"/>
        <v>0</v>
      </c>
    </row>
    <row r="17" spans="2:9">
      <c r="B17" s="2373">
        <v>7</v>
      </c>
      <c r="C17" s="2388" t="s">
        <v>810</v>
      </c>
      <c r="D17" s="1210">
        <f t="shared" si="0"/>
        <v>0</v>
      </c>
      <c r="E17" s="1210">
        <f t="shared" si="0"/>
        <v>0</v>
      </c>
      <c r="F17" s="1210">
        <f t="shared" si="2"/>
        <v>0</v>
      </c>
      <c r="G17" s="1210">
        <f t="shared" si="1"/>
        <v>0</v>
      </c>
    </row>
    <row r="18" spans="2:9">
      <c r="B18" s="2373"/>
      <c r="C18" s="2387" t="s">
        <v>811</v>
      </c>
      <c r="D18" s="1210">
        <f t="shared" si="0"/>
        <v>0</v>
      </c>
      <c r="E18" s="1210">
        <f t="shared" si="0"/>
        <v>0</v>
      </c>
      <c r="F18" s="1210">
        <f t="shared" si="2"/>
        <v>0</v>
      </c>
      <c r="G18" s="1210">
        <f t="shared" si="1"/>
        <v>0</v>
      </c>
    </row>
    <row r="19" spans="2:9">
      <c r="B19" s="2373"/>
      <c r="C19" s="2388" t="s">
        <v>812</v>
      </c>
      <c r="D19" s="2361">
        <f t="shared" si="0"/>
        <v>138448.45474000002</v>
      </c>
      <c r="E19" s="2361">
        <f t="shared" si="0"/>
        <v>0</v>
      </c>
      <c r="F19" s="2361">
        <f t="shared" si="2"/>
        <v>138448.45474000002</v>
      </c>
      <c r="G19" s="2361">
        <f t="shared" si="1"/>
        <v>0</v>
      </c>
    </row>
    <row r="20" spans="2:9" ht="25.5">
      <c r="B20" s="2392">
        <v>8</v>
      </c>
      <c r="C20" s="2363" t="s">
        <v>741</v>
      </c>
      <c r="D20" s="2362">
        <f t="shared" si="0"/>
        <v>73929676.904394567</v>
      </c>
      <c r="E20" s="2362">
        <f t="shared" si="0"/>
        <v>7375739.9146899991</v>
      </c>
      <c r="F20" s="2362">
        <f t="shared" si="2"/>
        <v>81305416.81908457</v>
      </c>
      <c r="G20" s="2362">
        <f t="shared" si="1"/>
        <v>1616875.0282700001</v>
      </c>
    </row>
    <row r="21" spans="2:9">
      <c r="B21" s="2373">
        <v>9</v>
      </c>
      <c r="C21" s="2389" t="s">
        <v>742</v>
      </c>
      <c r="D21" s="1242">
        <f t="shared" si="0"/>
        <v>3929864.4292700002</v>
      </c>
      <c r="E21" s="1242">
        <f t="shared" si="0"/>
        <v>0</v>
      </c>
      <c r="F21" s="1242">
        <f>D21+E21</f>
        <v>3929864.4292700002</v>
      </c>
      <c r="G21" s="1242">
        <f t="shared" si="1"/>
        <v>53459.028270000003</v>
      </c>
    </row>
    <row r="22" spans="2:9">
      <c r="B22" s="2373">
        <v>10</v>
      </c>
      <c r="C22" s="2390" t="s">
        <v>743</v>
      </c>
      <c r="D22" s="1210">
        <f t="shared" si="0"/>
        <v>29531784.496008001</v>
      </c>
      <c r="E22" s="1210">
        <f t="shared" si="0"/>
        <v>1575904.2749999999</v>
      </c>
      <c r="F22" s="1210">
        <f t="shared" si="2"/>
        <v>31107688.771008</v>
      </c>
      <c r="G22" s="1210">
        <f t="shared" si="1"/>
        <v>164192</v>
      </c>
    </row>
    <row r="23" spans="2:9">
      <c r="B23" s="2373">
        <v>11</v>
      </c>
      <c r="C23" s="2390" t="s">
        <v>744</v>
      </c>
      <c r="D23" s="1210">
        <f t="shared" si="0"/>
        <v>38681202.555176556</v>
      </c>
      <c r="E23" s="1210">
        <f t="shared" si="0"/>
        <v>5799835.6396899996</v>
      </c>
      <c r="F23" s="1210">
        <f t="shared" si="2"/>
        <v>44481038.194866553</v>
      </c>
      <c r="G23" s="1210">
        <f t="shared" si="1"/>
        <v>1399224</v>
      </c>
    </row>
    <row r="24" spans="2:9" ht="25.5">
      <c r="B24" s="2373">
        <v>12</v>
      </c>
      <c r="C24" s="2390" t="s">
        <v>745</v>
      </c>
      <c r="D24" s="1210">
        <f t="shared" si="0"/>
        <v>1786825.4239400001</v>
      </c>
      <c r="E24" s="1210">
        <f t="shared" si="0"/>
        <v>0</v>
      </c>
      <c r="F24" s="1210">
        <f t="shared" si="2"/>
        <v>1786825.4239400001</v>
      </c>
      <c r="G24" s="1210">
        <f t="shared" si="1"/>
        <v>0</v>
      </c>
    </row>
    <row r="25" spans="2:9">
      <c r="B25" s="2373">
        <v>13</v>
      </c>
      <c r="C25" s="2391" t="s">
        <v>746</v>
      </c>
      <c r="D25" s="1210">
        <f t="shared" si="0"/>
        <v>5618306</v>
      </c>
      <c r="E25" s="1210">
        <f t="shared" si="0"/>
        <v>0</v>
      </c>
      <c r="F25" s="1210">
        <f t="shared" si="2"/>
        <v>5618306</v>
      </c>
      <c r="G25" s="1210">
        <f t="shared" si="1"/>
        <v>0</v>
      </c>
    </row>
    <row r="26" spans="2:9">
      <c r="B26" s="2373">
        <v>14</v>
      </c>
      <c r="C26" s="2391" t="s">
        <v>747</v>
      </c>
      <c r="D26" s="1210">
        <f t="shared" si="0"/>
        <v>15048101.723375814</v>
      </c>
      <c r="E26" s="1210">
        <f t="shared" si="0"/>
        <v>0</v>
      </c>
      <c r="F26" s="1210">
        <f t="shared" si="2"/>
        <v>15048101.723375814</v>
      </c>
      <c r="G26" s="1210">
        <f t="shared" si="1"/>
        <v>2880114</v>
      </c>
    </row>
    <row r="27" spans="2:9">
      <c r="B27" s="2373">
        <v>15</v>
      </c>
      <c r="C27" s="2391" t="s">
        <v>748</v>
      </c>
      <c r="D27" s="1210">
        <f t="shared" si="0"/>
        <v>16265377.169117339</v>
      </c>
      <c r="E27" s="1210">
        <f t="shared" si="0"/>
        <v>638346.75271999999</v>
      </c>
      <c r="F27" s="1210">
        <f t="shared" si="2"/>
        <v>16903723.921837337</v>
      </c>
      <c r="G27" s="1210">
        <f t="shared" si="1"/>
        <v>424430.80153</v>
      </c>
    </row>
    <row r="28" spans="2:9" s="1" customFormat="1">
      <c r="B28" s="2373">
        <v>16</v>
      </c>
      <c r="C28" s="2388" t="s">
        <v>34</v>
      </c>
      <c r="D28" s="1210">
        <f t="shared" si="0"/>
        <v>9286149.796155462</v>
      </c>
      <c r="E28" s="1210">
        <f t="shared" si="0"/>
        <v>75498.8</v>
      </c>
      <c r="F28" s="1210">
        <f t="shared" si="2"/>
        <v>9361648.5961554628</v>
      </c>
      <c r="G28" s="1210">
        <f t="shared" si="1"/>
        <v>0</v>
      </c>
      <c r="H28" s="1391"/>
    </row>
    <row r="29" spans="2:9">
      <c r="B29" s="2373">
        <v>17</v>
      </c>
      <c r="C29" s="2387" t="s">
        <v>813</v>
      </c>
      <c r="D29" s="1210">
        <f t="shared" si="0"/>
        <v>2510968.1249840786</v>
      </c>
      <c r="E29" s="1210">
        <f t="shared" si="0"/>
        <v>278996.38085000002</v>
      </c>
      <c r="F29" s="1210">
        <f t="shared" si="2"/>
        <v>2789964.5058340784</v>
      </c>
      <c r="G29" s="1210">
        <f t="shared" si="1"/>
        <v>200039.17900999999</v>
      </c>
    </row>
    <row r="30" spans="2:9" ht="13.5" thickBot="1">
      <c r="B30" s="2374">
        <v>18</v>
      </c>
      <c r="C30" s="2388" t="s">
        <v>89</v>
      </c>
      <c r="D30" s="2361">
        <f t="shared" ref="D30:E47" si="3">D79+D128+D177+D226+D275+D324+D373+D422+D471+D520+D569+D618+D665+D714+D763+D812+D861</f>
        <v>2065301.2054299987</v>
      </c>
      <c r="E30" s="2361">
        <f t="shared" si="3"/>
        <v>29892.266920000002</v>
      </c>
      <c r="F30" s="2361">
        <f t="shared" si="2"/>
        <v>2095193.4723499988</v>
      </c>
      <c r="G30" s="2361">
        <f t="shared" si="1"/>
        <v>494119.22561999998</v>
      </c>
    </row>
    <row r="31" spans="2:9" s="1" customFormat="1" ht="26.25" thickBot="1">
      <c r="B31" s="1455">
        <v>19</v>
      </c>
      <c r="C31" s="1443" t="s">
        <v>814</v>
      </c>
      <c r="D31" s="1433">
        <f t="shared" si="3"/>
        <v>165583267.99263227</v>
      </c>
      <c r="E31" s="1433">
        <f t="shared" si="3"/>
        <v>8401884.60042</v>
      </c>
      <c r="F31" s="1433">
        <f t="shared" si="2"/>
        <v>173985152.59305227</v>
      </c>
      <c r="G31" s="1433">
        <f t="shared" si="1"/>
        <v>5615578.2344300002</v>
      </c>
      <c r="H31" s="1145"/>
      <c r="I31" s="1435"/>
    </row>
    <row r="32" spans="2:9">
      <c r="B32" s="1453"/>
      <c r="C32" s="1444" t="s">
        <v>753</v>
      </c>
      <c r="D32" s="1242">
        <f t="shared" si="3"/>
        <v>0</v>
      </c>
      <c r="E32" s="1242">
        <f t="shared" si="3"/>
        <v>0</v>
      </c>
      <c r="F32" s="1242">
        <f t="shared" si="2"/>
        <v>0</v>
      </c>
      <c r="G32" s="1242">
        <f t="shared" si="1"/>
        <v>0</v>
      </c>
      <c r="H32" s="1054"/>
    </row>
    <row r="33" spans="2:8">
      <c r="B33" s="1453"/>
      <c r="C33" s="1479" t="s">
        <v>147</v>
      </c>
      <c r="D33" s="1210">
        <f t="shared" si="3"/>
        <v>0</v>
      </c>
      <c r="E33" s="1210">
        <f t="shared" si="3"/>
        <v>0</v>
      </c>
      <c r="F33" s="1210">
        <f t="shared" si="2"/>
        <v>0</v>
      </c>
      <c r="G33" s="1210">
        <f t="shared" si="1"/>
        <v>0</v>
      </c>
    </row>
    <row r="34" spans="2:8">
      <c r="B34" s="1453">
        <v>20</v>
      </c>
      <c r="C34" s="1478" t="s">
        <v>754</v>
      </c>
      <c r="D34" s="1210">
        <f t="shared" si="3"/>
        <v>67868718.482942715</v>
      </c>
      <c r="E34" s="1210">
        <f t="shared" si="3"/>
        <v>1772888.7</v>
      </c>
      <c r="F34" s="1210">
        <f t="shared" si="2"/>
        <v>69641607.182942718</v>
      </c>
      <c r="G34" s="1210">
        <f t="shared" si="1"/>
        <v>4249984</v>
      </c>
    </row>
    <row r="35" spans="2:8">
      <c r="B35" s="1453">
        <v>21</v>
      </c>
      <c r="C35" s="1184" t="s">
        <v>755</v>
      </c>
      <c r="D35" s="1210">
        <f t="shared" si="3"/>
        <v>1012429.9559726752</v>
      </c>
      <c r="E35" s="1210">
        <f t="shared" si="3"/>
        <v>0</v>
      </c>
      <c r="F35" s="1210">
        <f t="shared" si="2"/>
        <v>1012429.9559726752</v>
      </c>
      <c r="G35" s="1210">
        <f t="shared" si="1"/>
        <v>0</v>
      </c>
    </row>
    <row r="36" spans="2:8">
      <c r="B36" s="1453">
        <v>22</v>
      </c>
      <c r="C36" s="1184" t="s">
        <v>756</v>
      </c>
      <c r="D36" s="1210">
        <f t="shared" si="3"/>
        <v>4536610.4526515258</v>
      </c>
      <c r="E36" s="1210">
        <f t="shared" si="3"/>
        <v>0</v>
      </c>
      <c r="F36" s="1210">
        <f t="shared" si="2"/>
        <v>4536610.4526515258</v>
      </c>
      <c r="G36" s="1210">
        <f t="shared" si="1"/>
        <v>208801</v>
      </c>
    </row>
    <row r="37" spans="2:8">
      <c r="B37" s="1453">
        <v>23</v>
      </c>
      <c r="C37" s="1184" t="s">
        <v>757</v>
      </c>
      <c r="D37" s="1210">
        <f t="shared" si="3"/>
        <v>571321.09964999999</v>
      </c>
      <c r="E37" s="1210">
        <f t="shared" si="3"/>
        <v>0</v>
      </c>
      <c r="F37" s="1210">
        <f t="shared" si="2"/>
        <v>571321.09964999999</v>
      </c>
      <c r="G37" s="1210">
        <f t="shared" si="1"/>
        <v>0</v>
      </c>
    </row>
    <row r="38" spans="2:8">
      <c r="B38" s="1453">
        <v>24</v>
      </c>
      <c r="C38" s="1445" t="s">
        <v>758</v>
      </c>
      <c r="D38" s="1210">
        <f t="shared" si="3"/>
        <v>855723.04432999925</v>
      </c>
      <c r="E38" s="1210">
        <f t="shared" si="3"/>
        <v>0</v>
      </c>
      <c r="F38" s="1210">
        <f t="shared" si="2"/>
        <v>855723.04432999925</v>
      </c>
      <c r="G38" s="1210">
        <f t="shared" si="1"/>
        <v>0</v>
      </c>
    </row>
    <row r="39" spans="2:8" ht="13.5" thickBot="1">
      <c r="B39" s="1453">
        <v>25</v>
      </c>
      <c r="C39" s="1446" t="s">
        <v>759</v>
      </c>
      <c r="D39" s="2361">
        <f t="shared" si="3"/>
        <v>12800618.407521827</v>
      </c>
      <c r="E39" s="2361">
        <f t="shared" si="3"/>
        <v>1394331.9</v>
      </c>
      <c r="F39" s="2361">
        <f t="shared" si="2"/>
        <v>14194950.307521828</v>
      </c>
      <c r="G39" s="2361">
        <f t="shared" si="1"/>
        <v>307656.89999999997</v>
      </c>
    </row>
    <row r="40" spans="2:8" s="1" customFormat="1" ht="13.5" thickBot="1">
      <c r="B40" s="1455">
        <v>26</v>
      </c>
      <c r="C40" s="1443" t="s">
        <v>857</v>
      </c>
      <c r="D40" s="1433">
        <f t="shared" si="3"/>
        <v>87645421.443068743</v>
      </c>
      <c r="E40" s="1433">
        <f t="shared" si="3"/>
        <v>3167220.5999999996</v>
      </c>
      <c r="F40" s="1433">
        <f t="shared" si="2"/>
        <v>90812642.043068737</v>
      </c>
      <c r="G40" s="1433">
        <f t="shared" si="1"/>
        <v>4766441.9000000004</v>
      </c>
    </row>
    <row r="41" spans="2:8">
      <c r="B41" s="1453"/>
      <c r="C41" s="1477" t="s">
        <v>148</v>
      </c>
      <c r="D41" s="1242">
        <f t="shared" si="3"/>
        <v>0</v>
      </c>
      <c r="E41" s="1242">
        <f t="shared" si="3"/>
        <v>0</v>
      </c>
      <c r="F41" s="1242">
        <f t="shared" si="2"/>
        <v>0</v>
      </c>
      <c r="G41" s="1242">
        <f t="shared" si="1"/>
        <v>0</v>
      </c>
    </row>
    <row r="42" spans="2:8" s="1" customFormat="1">
      <c r="B42" s="1453">
        <v>27</v>
      </c>
      <c r="C42" s="1445" t="s">
        <v>815</v>
      </c>
      <c r="D42" s="1210">
        <f t="shared" si="3"/>
        <v>27317250.97225</v>
      </c>
      <c r="E42" s="1210">
        <f t="shared" si="3"/>
        <v>0</v>
      </c>
      <c r="F42" s="1210">
        <f t="shared" si="2"/>
        <v>27317250.97225</v>
      </c>
      <c r="G42" s="1210">
        <f t="shared" si="1"/>
        <v>0</v>
      </c>
    </row>
    <row r="43" spans="2:8">
      <c r="B43" s="1453">
        <v>28</v>
      </c>
      <c r="C43" s="1445" t="s">
        <v>763</v>
      </c>
      <c r="D43" s="1210">
        <f t="shared" si="3"/>
        <v>14195237.536287539</v>
      </c>
      <c r="E43" s="1210">
        <f t="shared" si="3"/>
        <v>0</v>
      </c>
      <c r="F43" s="1210">
        <f t="shared" si="2"/>
        <v>14195237.536287539</v>
      </c>
      <c r="G43" s="1210">
        <f t="shared" si="1"/>
        <v>0</v>
      </c>
    </row>
    <row r="44" spans="2:8">
      <c r="B44" s="1453">
        <v>29</v>
      </c>
      <c r="C44" s="1447" t="s">
        <v>764</v>
      </c>
      <c r="D44" s="1210">
        <f t="shared" si="3"/>
        <v>9415587.1590199992</v>
      </c>
      <c r="E44" s="1210">
        <f t="shared" si="3"/>
        <v>0</v>
      </c>
      <c r="F44" s="1210">
        <f t="shared" si="2"/>
        <v>9415587.1590199992</v>
      </c>
      <c r="G44" s="1210">
        <f t="shared" si="1"/>
        <v>0</v>
      </c>
    </row>
    <row r="45" spans="2:8" ht="13.5" thickBot="1">
      <c r="B45" s="1453">
        <v>30</v>
      </c>
      <c r="C45" s="1447" t="s">
        <v>765</v>
      </c>
      <c r="D45" s="2361">
        <f t="shared" si="3"/>
        <v>27009770.307312928</v>
      </c>
      <c r="E45" s="2361">
        <f t="shared" si="3"/>
        <v>5234664.0004200004</v>
      </c>
      <c r="F45" s="2361">
        <f t="shared" si="2"/>
        <v>32244434.307732929</v>
      </c>
      <c r="G45" s="2361">
        <f t="shared" si="1"/>
        <v>849136.33442999981</v>
      </c>
    </row>
    <row r="46" spans="2:8" s="1" customFormat="1" ht="13.5" thickBot="1">
      <c r="B46" s="1455">
        <v>31</v>
      </c>
      <c r="C46" s="1443" t="s">
        <v>766</v>
      </c>
      <c r="D46" s="1433">
        <f t="shared" si="3"/>
        <v>77937845.974870458</v>
      </c>
      <c r="E46" s="1433">
        <f t="shared" si="3"/>
        <v>5234664.0004200004</v>
      </c>
      <c r="F46" s="1433">
        <f t="shared" si="2"/>
        <v>83172509.975290462</v>
      </c>
      <c r="G46" s="1433">
        <f t="shared" si="1"/>
        <v>849136.33442999981</v>
      </c>
      <c r="H46" s="1391"/>
    </row>
    <row r="47" spans="2:8" s="1" customFormat="1" ht="26.25" thickBot="1">
      <c r="B47" s="1454">
        <v>32</v>
      </c>
      <c r="C47" s="1443" t="s">
        <v>816</v>
      </c>
      <c r="D47" s="1433">
        <f t="shared" si="3"/>
        <v>165583267.41793922</v>
      </c>
      <c r="E47" s="1433">
        <f t="shared" si="3"/>
        <v>8401884.60042</v>
      </c>
      <c r="F47" s="1433">
        <f t="shared" si="2"/>
        <v>173985152.01835921</v>
      </c>
      <c r="G47" s="1433">
        <f t="shared" si="1"/>
        <v>5615578.2344300002</v>
      </c>
    </row>
    <row r="48" spans="2:8" s="1" customFormat="1">
      <c r="B48" s="1209"/>
      <c r="C48" s="1452"/>
      <c r="D48" s="1145"/>
      <c r="E48" s="1145"/>
      <c r="F48" s="1145"/>
      <c r="G48" s="1474"/>
    </row>
    <row r="49" spans="2:7" s="1158" customFormat="1">
      <c r="B49" s="1329"/>
      <c r="C49" s="1480"/>
      <c r="D49" s="542"/>
      <c r="E49" s="542"/>
      <c r="F49" s="542"/>
      <c r="G49" s="542">
        <v>98</v>
      </c>
    </row>
    <row r="50" spans="2:7" s="1158" customFormat="1">
      <c r="C50" s="1307"/>
      <c r="D50" s="542"/>
      <c r="E50" s="542"/>
      <c r="F50" s="542"/>
      <c r="G50" s="542"/>
    </row>
    <row r="51" spans="2:7" s="1158" customFormat="1" ht="14.25">
      <c r="B51" s="2622" t="s">
        <v>1079</v>
      </c>
      <c r="C51" s="2622"/>
      <c r="D51" s="2622"/>
      <c r="E51" s="2622"/>
      <c r="F51" s="2622"/>
      <c r="G51" s="2622"/>
    </row>
    <row r="52" spans="2:7" s="1158" customFormat="1" ht="13.5" thickBot="1">
      <c r="B52" s="1978"/>
      <c r="C52" s="1978"/>
      <c r="D52" s="1978"/>
      <c r="E52" s="1978"/>
      <c r="F52" s="1978"/>
      <c r="G52" s="1978"/>
    </row>
    <row r="53" spans="2:7" ht="15.75" customHeight="1" thickBot="1">
      <c r="B53" s="2639" t="s">
        <v>805</v>
      </c>
      <c r="C53" s="2640"/>
      <c r="D53" s="1306"/>
      <c r="E53" s="542"/>
      <c r="F53" s="542"/>
      <c r="G53" s="542"/>
    </row>
    <row r="54" spans="2:7" ht="15.75" customHeight="1">
      <c r="B54" s="2620" t="s">
        <v>863</v>
      </c>
      <c r="C54" s="2625"/>
      <c r="D54" s="2627" t="s">
        <v>1040</v>
      </c>
      <c r="E54" s="652"/>
      <c r="F54" s="652"/>
    </row>
    <row r="55" spans="2:7">
      <c r="B55" s="2620"/>
      <c r="C55" s="2625"/>
      <c r="D55" s="2628"/>
      <c r="E55" s="1425"/>
      <c r="F55" s="1425"/>
    </row>
    <row r="56" spans="2:7" ht="26.25" customHeight="1" thickBot="1">
      <c r="B56" s="2621"/>
      <c r="C56" s="2625"/>
      <c r="D56" s="2629"/>
      <c r="E56" s="1425"/>
      <c r="F56" s="1425"/>
    </row>
    <row r="57" spans="2:7">
      <c r="B57" s="2372"/>
      <c r="C57" s="2365" t="s">
        <v>146</v>
      </c>
      <c r="D57" s="2175"/>
      <c r="E57" s="703"/>
      <c r="F57" s="703"/>
    </row>
    <row r="58" spans="2:7">
      <c r="B58" s="2373">
        <v>1</v>
      </c>
      <c r="C58" s="2366" t="s">
        <v>731</v>
      </c>
      <c r="D58" s="1636"/>
      <c r="E58" s="703"/>
      <c r="F58" s="703"/>
    </row>
    <row r="59" spans="2:7">
      <c r="B59" s="2373">
        <v>2</v>
      </c>
      <c r="C59" s="2366" t="s">
        <v>87</v>
      </c>
      <c r="D59" s="1636">
        <v>187</v>
      </c>
      <c r="E59" s="703"/>
      <c r="F59" s="703"/>
    </row>
    <row r="60" spans="2:7">
      <c r="B60" s="2373">
        <v>3</v>
      </c>
      <c r="C60" s="2366" t="s">
        <v>732</v>
      </c>
      <c r="D60" s="1636">
        <v>36288.615640000004</v>
      </c>
      <c r="E60" s="703"/>
      <c r="F60" s="703"/>
    </row>
    <row r="61" spans="2:7">
      <c r="B61" s="2373">
        <v>4</v>
      </c>
      <c r="C61" s="2366" t="s">
        <v>88</v>
      </c>
      <c r="D61" s="1636">
        <v>40586.279320000016</v>
      </c>
      <c r="E61" s="703"/>
      <c r="F61" s="703"/>
    </row>
    <row r="62" spans="2:7">
      <c r="B62" s="2373">
        <v>5</v>
      </c>
      <c r="C62" s="2366" t="s">
        <v>734</v>
      </c>
      <c r="D62" s="1636"/>
      <c r="E62" s="703"/>
      <c r="F62" s="703"/>
    </row>
    <row r="63" spans="2:7">
      <c r="B63" s="2373">
        <v>6</v>
      </c>
      <c r="C63" s="2366" t="s">
        <v>735</v>
      </c>
      <c r="D63" s="1636"/>
      <c r="E63" s="703"/>
      <c r="F63" s="703"/>
    </row>
    <row r="64" spans="2:7">
      <c r="B64" s="2373"/>
      <c r="C64" s="2366" t="s">
        <v>808</v>
      </c>
      <c r="D64" s="1636"/>
      <c r="E64" s="703"/>
      <c r="F64" s="703"/>
    </row>
    <row r="65" spans="2:6">
      <c r="B65" s="2373"/>
      <c r="C65" s="2367" t="s">
        <v>809</v>
      </c>
      <c r="D65" s="1636"/>
      <c r="E65" s="703"/>
      <c r="F65" s="703"/>
    </row>
    <row r="66" spans="2:6">
      <c r="B66" s="2373">
        <v>7</v>
      </c>
      <c r="C66" s="2367" t="s">
        <v>810</v>
      </c>
      <c r="D66" s="1636"/>
      <c r="E66" s="703"/>
      <c r="F66" s="703"/>
    </row>
    <row r="67" spans="2:6">
      <c r="B67" s="2373"/>
      <c r="C67" s="2366" t="s">
        <v>811</v>
      </c>
      <c r="D67" s="1636"/>
      <c r="E67" s="703"/>
      <c r="F67" s="703"/>
    </row>
    <row r="68" spans="2:6">
      <c r="B68" s="2373"/>
      <c r="C68" s="2367" t="s">
        <v>812</v>
      </c>
      <c r="D68" s="2361"/>
      <c r="E68" s="703"/>
      <c r="F68" s="703"/>
    </row>
    <row r="69" spans="2:6" ht="25.5">
      <c r="B69" s="2373">
        <v>8</v>
      </c>
      <c r="C69" s="2368" t="s">
        <v>741</v>
      </c>
      <c r="D69" s="2246">
        <f>D70+D71+D72+D73</f>
        <v>1832955</v>
      </c>
      <c r="E69" s="703"/>
      <c r="F69" s="703"/>
    </row>
    <row r="70" spans="2:6">
      <c r="B70" s="2373">
        <v>9</v>
      </c>
      <c r="C70" s="2369" t="s">
        <v>742</v>
      </c>
      <c r="D70" s="1242"/>
      <c r="E70" s="703"/>
      <c r="F70" s="703"/>
    </row>
    <row r="71" spans="2:6">
      <c r="B71" s="2373">
        <v>10</v>
      </c>
      <c r="C71" s="2370" t="s">
        <v>743</v>
      </c>
      <c r="D71" s="1636">
        <v>1735378</v>
      </c>
      <c r="E71" s="703"/>
      <c r="F71" s="703"/>
    </row>
    <row r="72" spans="2:6">
      <c r="B72" s="2373">
        <v>11</v>
      </c>
      <c r="C72" s="2370" t="s">
        <v>744</v>
      </c>
      <c r="D72" s="1636">
        <v>97577</v>
      </c>
      <c r="E72" s="703"/>
      <c r="F72" s="703"/>
    </row>
    <row r="73" spans="2:6" ht="25.5">
      <c r="B73" s="2373">
        <v>12</v>
      </c>
      <c r="C73" s="2370" t="s">
        <v>745</v>
      </c>
      <c r="D73" s="1636"/>
      <c r="E73" s="703"/>
      <c r="F73" s="703"/>
    </row>
    <row r="74" spans="2:6">
      <c r="B74" s="2373">
        <v>13</v>
      </c>
      <c r="C74" s="2371" t="s">
        <v>746</v>
      </c>
      <c r="D74" s="1636"/>
      <c r="E74" s="703"/>
      <c r="F74" s="703"/>
    </row>
    <row r="75" spans="2:6">
      <c r="B75" s="2373">
        <v>14</v>
      </c>
      <c r="C75" s="2371" t="s">
        <v>747</v>
      </c>
      <c r="D75" s="1636">
        <v>54526.967140000001</v>
      </c>
      <c r="E75" s="703"/>
      <c r="F75" s="703"/>
    </row>
    <row r="76" spans="2:6">
      <c r="B76" s="2373">
        <v>15</v>
      </c>
      <c r="C76" s="2371" t="s">
        <v>748</v>
      </c>
      <c r="D76" s="1636">
        <v>647802</v>
      </c>
      <c r="E76" s="703"/>
      <c r="F76" s="703"/>
    </row>
    <row r="77" spans="2:6">
      <c r="B77" s="2373">
        <v>16</v>
      </c>
      <c r="C77" s="2367" t="s">
        <v>34</v>
      </c>
      <c r="D77" s="1636">
        <v>85744</v>
      </c>
      <c r="E77" s="703"/>
      <c r="F77" s="703"/>
    </row>
    <row r="78" spans="2:6">
      <c r="B78" s="2373">
        <v>17</v>
      </c>
      <c r="C78" s="2366" t="s">
        <v>813</v>
      </c>
      <c r="D78" s="1636">
        <v>156043.41026999999</v>
      </c>
      <c r="E78" s="703"/>
      <c r="F78" s="703"/>
    </row>
    <row r="79" spans="2:6" ht="13.5" thickBot="1">
      <c r="B79" s="2374">
        <v>18</v>
      </c>
      <c r="C79" s="2367" t="s">
        <v>89</v>
      </c>
      <c r="D79" s="1240">
        <v>91693.83527000001</v>
      </c>
      <c r="E79" s="703"/>
      <c r="F79" s="703"/>
    </row>
    <row r="80" spans="2:6" ht="26.25" thickBot="1">
      <c r="B80" s="1455">
        <v>19</v>
      </c>
      <c r="C80" s="1443" t="s">
        <v>814</v>
      </c>
      <c r="D80" s="1433">
        <v>2945827.1076400001</v>
      </c>
      <c r="E80" s="703"/>
      <c r="F80" s="703"/>
    </row>
    <row r="81" spans="2:6">
      <c r="B81" s="1453"/>
      <c r="C81" s="1444" t="s">
        <v>753</v>
      </c>
      <c r="D81" s="1242"/>
      <c r="E81" s="703"/>
      <c r="F81" s="703"/>
    </row>
    <row r="82" spans="2:6">
      <c r="B82" s="1453"/>
      <c r="C82" s="1479" t="s">
        <v>147</v>
      </c>
      <c r="D82" s="1210"/>
      <c r="E82" s="703"/>
      <c r="F82" s="703"/>
    </row>
    <row r="83" spans="2:6">
      <c r="B83" s="1453">
        <v>20</v>
      </c>
      <c r="C83" s="1478" t="s">
        <v>754</v>
      </c>
      <c r="D83" s="1210">
        <v>1714448.2607700001</v>
      </c>
      <c r="E83" s="703"/>
      <c r="F83" s="703"/>
    </row>
    <row r="84" spans="2:6">
      <c r="B84" s="1453">
        <v>21</v>
      </c>
      <c r="C84" s="1184" t="s">
        <v>755</v>
      </c>
      <c r="D84" s="1210">
        <v>18887.533982675333</v>
      </c>
      <c r="E84" s="703"/>
      <c r="F84" s="703"/>
    </row>
    <row r="85" spans="2:6">
      <c r="B85" s="1453">
        <v>22</v>
      </c>
      <c r="C85" s="1184" t="s">
        <v>756</v>
      </c>
      <c r="D85" s="1241">
        <v>50075.874279999989</v>
      </c>
      <c r="E85" s="703"/>
      <c r="F85" s="703"/>
    </row>
    <row r="86" spans="2:6">
      <c r="B86" s="1453">
        <v>23</v>
      </c>
      <c r="C86" s="1184" t="s">
        <v>757</v>
      </c>
      <c r="D86" s="1210">
        <v>11132.855320000002</v>
      </c>
      <c r="E86" s="703"/>
      <c r="F86" s="703"/>
    </row>
    <row r="87" spans="2:6">
      <c r="B87" s="1453">
        <v>24</v>
      </c>
      <c r="C87" s="1445" t="s">
        <v>758</v>
      </c>
      <c r="D87" s="1210"/>
      <c r="E87" s="703"/>
      <c r="F87" s="703"/>
    </row>
    <row r="88" spans="2:6" ht="13.5" thickBot="1">
      <c r="B88" s="1453">
        <v>25</v>
      </c>
      <c r="C88" s="1446" t="s">
        <v>759</v>
      </c>
      <c r="D88" s="1431">
        <v>334715</v>
      </c>
      <c r="E88" s="703"/>
      <c r="F88" s="703"/>
    </row>
    <row r="89" spans="2:6" ht="13.5" thickBot="1">
      <c r="B89" s="1455">
        <v>26</v>
      </c>
      <c r="C89" s="1443" t="s">
        <v>857</v>
      </c>
      <c r="D89" s="1433">
        <v>2129259.5243526753</v>
      </c>
      <c r="E89" s="703"/>
      <c r="F89" s="703"/>
    </row>
    <row r="90" spans="2:6">
      <c r="B90" s="1453"/>
      <c r="C90" s="1477" t="s">
        <v>148</v>
      </c>
      <c r="D90" s="1457"/>
      <c r="E90" s="703"/>
      <c r="F90" s="703"/>
    </row>
    <row r="91" spans="2:6">
      <c r="B91" s="1453">
        <v>27</v>
      </c>
      <c r="C91" s="1445" t="s">
        <v>815</v>
      </c>
      <c r="D91" s="1210">
        <v>1400000</v>
      </c>
      <c r="E91" s="703"/>
      <c r="F91" s="703"/>
    </row>
    <row r="92" spans="2:6">
      <c r="B92" s="1453">
        <v>28</v>
      </c>
      <c r="C92" s="1445" t="s">
        <v>763</v>
      </c>
      <c r="D92" s="1210">
        <v>268.42256000000634</v>
      </c>
      <c r="E92" s="703"/>
      <c r="F92" s="703"/>
    </row>
    <row r="93" spans="2:6">
      <c r="B93" s="1453">
        <v>29</v>
      </c>
      <c r="C93" s="1447" t="s">
        <v>764</v>
      </c>
      <c r="D93" s="1210"/>
      <c r="E93" s="703"/>
      <c r="F93" s="703"/>
    </row>
    <row r="94" spans="2:6" ht="13.5" thickBot="1">
      <c r="B94" s="1453">
        <v>30</v>
      </c>
      <c r="C94" s="1447" t="s">
        <v>765</v>
      </c>
      <c r="D94" s="1240">
        <v>-583701.4416560001</v>
      </c>
      <c r="E94" s="703"/>
      <c r="F94" s="703"/>
    </row>
    <row r="95" spans="2:6" ht="13.5" thickBot="1">
      <c r="B95" s="1455">
        <v>31</v>
      </c>
      <c r="C95" s="1439" t="s">
        <v>766</v>
      </c>
      <c r="D95" s="1433">
        <v>816566.980904</v>
      </c>
      <c r="E95" s="703"/>
      <c r="F95" s="703"/>
    </row>
    <row r="96" spans="2:6" ht="26.25" thickBot="1">
      <c r="B96" s="1454">
        <v>32</v>
      </c>
      <c r="C96" s="1439" t="s">
        <v>816</v>
      </c>
      <c r="D96" s="1436">
        <v>2945826.5052566752</v>
      </c>
      <c r="E96" s="703"/>
      <c r="F96" s="703"/>
    </row>
    <row r="97" spans="2:7">
      <c r="B97" s="1427"/>
      <c r="C97" s="1452"/>
      <c r="D97" s="1145"/>
      <c r="E97" s="703"/>
      <c r="F97" s="703"/>
    </row>
    <row r="98" spans="2:7">
      <c r="B98" s="1427"/>
      <c r="C98" s="1452"/>
      <c r="D98" s="1145"/>
      <c r="E98" s="703"/>
      <c r="F98" s="703"/>
      <c r="G98" s="1158">
        <v>99</v>
      </c>
    </row>
    <row r="99" spans="2:7">
      <c r="B99" s="1427"/>
      <c r="C99" s="1452"/>
      <c r="D99" s="1145"/>
      <c r="E99" s="703"/>
      <c r="F99" s="703"/>
    </row>
    <row r="100" spans="2:7" ht="14.25">
      <c r="B100" s="2622" t="s">
        <v>1079</v>
      </c>
      <c r="C100" s="2622"/>
      <c r="D100" s="2622"/>
      <c r="E100" s="2622"/>
      <c r="F100" s="2622"/>
      <c r="G100" s="2622"/>
    </row>
    <row r="101" spans="2:7" ht="13.5" thickBot="1">
      <c r="B101" s="1978"/>
      <c r="C101" s="1978"/>
      <c r="D101" s="1978"/>
      <c r="E101" s="1978"/>
      <c r="F101" s="1978"/>
      <c r="G101" s="1978"/>
    </row>
    <row r="102" spans="2:7" ht="15.75" customHeight="1" thickBot="1">
      <c r="B102" s="2639" t="s">
        <v>886</v>
      </c>
      <c r="C102" s="2640"/>
      <c r="D102" s="1306"/>
      <c r="E102" s="542"/>
      <c r="F102" s="542"/>
    </row>
    <row r="103" spans="2:7" ht="15.75" customHeight="1">
      <c r="B103" s="2620" t="s">
        <v>863</v>
      </c>
      <c r="C103" s="2625"/>
      <c r="D103" s="2627" t="s">
        <v>1040</v>
      </c>
      <c r="E103" s="652"/>
      <c r="F103" s="652"/>
    </row>
    <row r="104" spans="2:7">
      <c r="B104" s="2620"/>
      <c r="C104" s="2625"/>
      <c r="D104" s="2628"/>
      <c r="E104" s="1425"/>
      <c r="F104" s="1425"/>
    </row>
    <row r="105" spans="2:7" ht="21" customHeight="1" thickBot="1">
      <c r="B105" s="2621"/>
      <c r="C105" s="2626"/>
      <c r="D105" s="2629"/>
      <c r="E105" s="1425"/>
      <c r="F105" s="1425"/>
    </row>
    <row r="106" spans="2:7">
      <c r="B106" s="2372"/>
      <c r="C106" s="2377" t="s">
        <v>146</v>
      </c>
      <c r="D106" s="2175"/>
      <c r="E106" s="703"/>
      <c r="F106" s="703"/>
    </row>
    <row r="107" spans="2:7">
      <c r="B107" s="2373">
        <v>1</v>
      </c>
      <c r="C107" s="2366" t="s">
        <v>731</v>
      </c>
      <c r="D107" s="1459"/>
      <c r="E107" s="703"/>
      <c r="F107" s="703"/>
    </row>
    <row r="108" spans="2:7">
      <c r="B108" s="2373">
        <v>2</v>
      </c>
      <c r="C108" s="2366" t="s">
        <v>87</v>
      </c>
      <c r="D108" s="1636">
        <v>43193.223159999994</v>
      </c>
      <c r="E108" s="703"/>
      <c r="F108" s="703"/>
    </row>
    <row r="109" spans="2:7">
      <c r="B109" s="2373">
        <v>3</v>
      </c>
      <c r="C109" s="2366" t="s">
        <v>732</v>
      </c>
      <c r="D109" s="1636"/>
      <c r="E109" s="703"/>
      <c r="F109" s="703"/>
    </row>
    <row r="110" spans="2:7">
      <c r="B110" s="2373">
        <v>4</v>
      </c>
      <c r="C110" s="2366" t="s">
        <v>88</v>
      </c>
      <c r="D110" s="1636">
        <v>105705.01318999998</v>
      </c>
      <c r="E110" s="703"/>
      <c r="F110" s="703"/>
    </row>
    <row r="111" spans="2:7">
      <c r="B111" s="2373">
        <v>5</v>
      </c>
      <c r="C111" s="2366" t="s">
        <v>734</v>
      </c>
      <c r="D111" s="1636"/>
      <c r="E111" s="703"/>
      <c r="F111" s="703"/>
    </row>
    <row r="112" spans="2:7">
      <c r="B112" s="2373">
        <v>6</v>
      </c>
      <c r="C112" s="2366" t="s">
        <v>735</v>
      </c>
      <c r="D112" s="1636"/>
      <c r="E112" s="703"/>
      <c r="F112" s="703"/>
    </row>
    <row r="113" spans="2:6">
      <c r="B113" s="2373"/>
      <c r="C113" s="2366" t="s">
        <v>808</v>
      </c>
      <c r="D113" s="1636"/>
      <c r="E113" s="703"/>
      <c r="F113" s="703"/>
    </row>
    <row r="114" spans="2:6">
      <c r="B114" s="2373"/>
      <c r="C114" s="2367" t="s">
        <v>809</v>
      </c>
      <c r="D114" s="1636"/>
      <c r="E114" s="703"/>
      <c r="F114" s="703"/>
    </row>
    <row r="115" spans="2:6">
      <c r="B115" s="2373">
        <v>7</v>
      </c>
      <c r="C115" s="2367" t="s">
        <v>810</v>
      </c>
      <c r="D115" s="1636"/>
      <c r="E115" s="703"/>
      <c r="F115" s="703"/>
    </row>
    <row r="116" spans="2:6">
      <c r="B116" s="2373"/>
      <c r="C116" s="2366" t="s">
        <v>811</v>
      </c>
      <c r="D116" s="1636"/>
      <c r="E116" s="703"/>
      <c r="F116" s="703"/>
    </row>
    <row r="117" spans="2:6">
      <c r="B117" s="2373"/>
      <c r="C117" s="2367" t="s">
        <v>812</v>
      </c>
      <c r="D117" s="2361"/>
      <c r="E117" s="703"/>
      <c r="F117" s="703"/>
    </row>
    <row r="118" spans="2:6" ht="25.5">
      <c r="B118" s="2373">
        <v>8</v>
      </c>
      <c r="C118" s="2368" t="s">
        <v>741</v>
      </c>
      <c r="D118" s="2246">
        <f>D119+D120+D121+D122</f>
        <v>2005969.4544462869</v>
      </c>
      <c r="E118" s="703"/>
      <c r="F118" s="703"/>
    </row>
    <row r="119" spans="2:6">
      <c r="B119" s="2373">
        <v>9</v>
      </c>
      <c r="C119" s="2369" t="s">
        <v>742</v>
      </c>
      <c r="D119" s="1242"/>
      <c r="E119" s="703"/>
      <c r="F119" s="703"/>
    </row>
    <row r="120" spans="2:6">
      <c r="B120" s="2373">
        <v>10</v>
      </c>
      <c r="C120" s="2370" t="s">
        <v>743</v>
      </c>
      <c r="D120" s="1636">
        <v>162454.143838558</v>
      </c>
      <c r="E120" s="703"/>
      <c r="F120" s="703"/>
    </row>
    <row r="121" spans="2:6">
      <c r="B121" s="2373">
        <v>11</v>
      </c>
      <c r="C121" s="2370" t="s">
        <v>744</v>
      </c>
      <c r="D121" s="1636">
        <v>1843515.3106077288</v>
      </c>
      <c r="E121" s="703"/>
      <c r="F121" s="703"/>
    </row>
    <row r="122" spans="2:6" ht="25.5">
      <c r="B122" s="2373">
        <v>12</v>
      </c>
      <c r="C122" s="2370" t="s">
        <v>745</v>
      </c>
      <c r="D122" s="1636"/>
      <c r="E122" s="703"/>
      <c r="F122" s="703"/>
    </row>
    <row r="123" spans="2:6">
      <c r="B123" s="2373">
        <v>13</v>
      </c>
      <c r="C123" s="2371" t="s">
        <v>746</v>
      </c>
      <c r="D123" s="1636"/>
      <c r="E123" s="703"/>
      <c r="F123" s="703"/>
    </row>
    <row r="124" spans="2:6">
      <c r="B124" s="2373">
        <v>14</v>
      </c>
      <c r="C124" s="2371" t="s">
        <v>747</v>
      </c>
      <c r="D124" s="1636">
        <v>1044035.4252300001</v>
      </c>
      <c r="E124" s="703"/>
      <c r="F124" s="703"/>
    </row>
    <row r="125" spans="2:6">
      <c r="B125" s="2373">
        <v>15</v>
      </c>
      <c r="C125" s="2371" t="s">
        <v>748</v>
      </c>
      <c r="D125" s="1636">
        <v>1573724.4348070002</v>
      </c>
      <c r="E125" s="703"/>
      <c r="F125" s="703"/>
    </row>
    <row r="126" spans="2:6">
      <c r="B126" s="2373">
        <v>16</v>
      </c>
      <c r="C126" s="2367" t="s">
        <v>34</v>
      </c>
      <c r="D126" s="1636">
        <v>108760.86189271328</v>
      </c>
      <c r="E126" s="703"/>
      <c r="F126" s="703"/>
    </row>
    <row r="127" spans="2:6" ht="13.5" thickBot="1">
      <c r="B127" s="2374">
        <v>17</v>
      </c>
      <c r="C127" s="2366" t="s">
        <v>813</v>
      </c>
      <c r="D127" s="1636">
        <v>208379.86255000002</v>
      </c>
      <c r="E127" s="703"/>
      <c r="F127" s="703"/>
    </row>
    <row r="128" spans="2:6" ht="13.5" thickBot="1">
      <c r="B128" s="1453">
        <v>18</v>
      </c>
      <c r="C128" s="2364" t="s">
        <v>89</v>
      </c>
      <c r="D128" s="2361">
        <v>121294.16216999957</v>
      </c>
      <c r="E128" s="703"/>
      <c r="F128" s="703"/>
    </row>
    <row r="129" spans="2:6" ht="26.25" thickBot="1">
      <c r="B129" s="1455">
        <v>19</v>
      </c>
      <c r="C129" s="1460" t="s">
        <v>752</v>
      </c>
      <c r="D129" s="1433">
        <v>5211062.4374459991</v>
      </c>
      <c r="E129" s="703"/>
      <c r="F129" s="703"/>
    </row>
    <row r="130" spans="2:6">
      <c r="B130" s="1453"/>
      <c r="C130" s="2159" t="s">
        <v>753</v>
      </c>
      <c r="D130" s="1242"/>
      <c r="E130" s="703"/>
      <c r="F130" s="703"/>
    </row>
    <row r="131" spans="2:6">
      <c r="B131" s="1453"/>
      <c r="C131" s="2172" t="s">
        <v>147</v>
      </c>
      <c r="D131" s="1636"/>
      <c r="E131" s="703"/>
      <c r="F131" s="703"/>
    </row>
    <row r="132" spans="2:6">
      <c r="B132" s="1453">
        <v>20</v>
      </c>
      <c r="C132" s="2170" t="s">
        <v>754</v>
      </c>
      <c r="D132" s="1636">
        <v>3077685.8531199987</v>
      </c>
      <c r="E132" s="703"/>
      <c r="F132" s="703"/>
    </row>
    <row r="133" spans="2:6">
      <c r="B133" s="1453">
        <v>21</v>
      </c>
      <c r="C133" s="2170" t="s">
        <v>755</v>
      </c>
      <c r="D133" s="1636">
        <v>17801.429</v>
      </c>
      <c r="E133" s="703"/>
      <c r="F133" s="703"/>
    </row>
    <row r="134" spans="2:6">
      <c r="B134" s="1453">
        <v>22</v>
      </c>
      <c r="C134" s="2170" t="s">
        <v>756</v>
      </c>
      <c r="D134" s="1636">
        <v>716431.75013599987</v>
      </c>
      <c r="E134" s="703"/>
      <c r="F134" s="703"/>
    </row>
    <row r="135" spans="2:6">
      <c r="B135" s="1453">
        <v>23</v>
      </c>
      <c r="C135" s="2170" t="s">
        <v>757</v>
      </c>
      <c r="D135" s="1636"/>
      <c r="E135" s="703"/>
      <c r="F135" s="703"/>
    </row>
    <row r="136" spans="2:6">
      <c r="B136" s="1453">
        <v>24</v>
      </c>
      <c r="C136" s="2169" t="s">
        <v>758</v>
      </c>
      <c r="D136" s="1636"/>
      <c r="E136" s="703"/>
      <c r="F136" s="703"/>
    </row>
    <row r="137" spans="2:6" ht="13.5" thickBot="1">
      <c r="B137" s="1453">
        <v>25</v>
      </c>
      <c r="C137" s="2375" t="s">
        <v>759</v>
      </c>
      <c r="D137" s="2361">
        <v>425672.40518999996</v>
      </c>
      <c r="E137" s="703"/>
      <c r="F137" s="703"/>
    </row>
    <row r="138" spans="2:6" ht="13.5" thickBot="1">
      <c r="B138" s="1455">
        <v>26</v>
      </c>
      <c r="C138" s="1460" t="s">
        <v>760</v>
      </c>
      <c r="D138" s="1433">
        <v>4237591.4374459991</v>
      </c>
      <c r="E138" s="703"/>
      <c r="F138" s="703"/>
    </row>
    <row r="139" spans="2:6">
      <c r="B139" s="1453"/>
      <c r="C139" s="2159" t="s">
        <v>761</v>
      </c>
      <c r="D139" s="1242"/>
      <c r="E139" s="703"/>
      <c r="F139" s="703"/>
    </row>
    <row r="140" spans="2:6">
      <c r="B140" s="1453">
        <v>27</v>
      </c>
      <c r="C140" s="2044" t="s">
        <v>762</v>
      </c>
      <c r="D140" s="1636">
        <v>500000</v>
      </c>
      <c r="E140" s="703"/>
      <c r="F140" s="703"/>
    </row>
    <row r="141" spans="2:6">
      <c r="B141" s="1453">
        <v>28</v>
      </c>
      <c r="C141" s="2044" t="s">
        <v>763</v>
      </c>
      <c r="D141" s="1636">
        <v>-48646</v>
      </c>
      <c r="E141" s="703"/>
      <c r="F141" s="703"/>
    </row>
    <row r="142" spans="2:6">
      <c r="B142" s="1453">
        <v>29</v>
      </c>
      <c r="C142" s="2376" t="s">
        <v>764</v>
      </c>
      <c r="D142" s="1636">
        <v>522117</v>
      </c>
      <c r="E142" s="703"/>
      <c r="F142" s="703"/>
    </row>
    <row r="143" spans="2:6" ht="13.5" thickBot="1">
      <c r="B143" s="1453">
        <v>30</v>
      </c>
      <c r="C143" s="2376" t="s">
        <v>765</v>
      </c>
      <c r="D143" s="2361"/>
      <c r="E143" s="703"/>
      <c r="F143" s="703"/>
    </row>
    <row r="144" spans="2:6" ht="13.5" thickBot="1">
      <c r="B144" s="1455">
        <v>31</v>
      </c>
      <c r="C144" s="2280" t="s">
        <v>766</v>
      </c>
      <c r="D144" s="1433">
        <v>973471</v>
      </c>
      <c r="E144" s="703"/>
      <c r="F144" s="703"/>
    </row>
    <row r="145" spans="2:7" ht="26.25" thickBot="1">
      <c r="B145" s="1454">
        <v>32</v>
      </c>
      <c r="C145" s="1476" t="s">
        <v>816</v>
      </c>
      <c r="D145" s="1436">
        <v>5211062.4374459991</v>
      </c>
      <c r="E145" s="703"/>
      <c r="F145" s="703"/>
    </row>
    <row r="146" spans="2:7">
      <c r="B146" s="1456"/>
      <c r="C146" s="1482"/>
      <c r="D146" s="703"/>
      <c r="E146" s="703"/>
      <c r="F146" s="703"/>
    </row>
    <row r="147" spans="2:7" s="603" customFormat="1">
      <c r="B147" s="1456"/>
      <c r="C147" s="1452"/>
      <c r="D147" s="703"/>
      <c r="E147" s="703"/>
      <c r="F147" s="703"/>
      <c r="G147" s="1329">
        <v>100</v>
      </c>
    </row>
    <row r="148" spans="2:7" s="603" customFormat="1">
      <c r="B148" s="1456"/>
      <c r="C148" s="1452"/>
      <c r="D148" s="703"/>
      <c r="E148" s="703"/>
      <c r="F148" s="703"/>
      <c r="G148" s="1329"/>
    </row>
    <row r="149" spans="2:7" s="603" customFormat="1" ht="14.25">
      <c r="B149" s="2622" t="s">
        <v>1079</v>
      </c>
      <c r="C149" s="2622"/>
      <c r="D149" s="2622"/>
      <c r="E149" s="2622"/>
      <c r="F149" s="2622"/>
      <c r="G149" s="2622"/>
    </row>
    <row r="150" spans="2:7" s="603" customFormat="1" ht="13.5" thickBot="1">
      <c r="B150" s="1978"/>
      <c r="C150" s="1978"/>
      <c r="D150" s="1978"/>
      <c r="E150" s="1978"/>
      <c r="F150" s="1978"/>
      <c r="G150" s="1978"/>
    </row>
    <row r="151" spans="2:7" ht="15.75" customHeight="1" thickBot="1">
      <c r="B151" s="2639" t="s">
        <v>683</v>
      </c>
      <c r="C151" s="2640"/>
      <c r="D151" s="1306"/>
      <c r="E151" s="542"/>
      <c r="F151" s="542"/>
    </row>
    <row r="152" spans="2:7" ht="15.75" customHeight="1">
      <c r="B152" s="2620" t="s">
        <v>863</v>
      </c>
      <c r="C152" s="2645"/>
      <c r="D152" s="2627" t="s">
        <v>1040</v>
      </c>
      <c r="E152" s="652"/>
      <c r="F152" s="652"/>
    </row>
    <row r="153" spans="2:7">
      <c r="B153" s="2620"/>
      <c r="C153" s="2645"/>
      <c r="D153" s="2628"/>
      <c r="E153" s="1425"/>
      <c r="F153" s="1425"/>
    </row>
    <row r="154" spans="2:7" ht="15" customHeight="1" thickBot="1">
      <c r="B154" s="2621"/>
      <c r="C154" s="2646"/>
      <c r="D154" s="2629"/>
      <c r="E154" s="1425"/>
      <c r="F154" s="1425"/>
    </row>
    <row r="155" spans="2:7">
      <c r="B155" s="1453"/>
      <c r="C155" s="1483" t="s">
        <v>146</v>
      </c>
      <c r="D155" s="1242"/>
      <c r="E155" s="703"/>
      <c r="F155" s="703"/>
    </row>
    <row r="156" spans="2:7">
      <c r="B156" s="1453">
        <v>1</v>
      </c>
      <c r="C156" s="1484" t="s">
        <v>731</v>
      </c>
      <c r="D156" s="1210"/>
      <c r="E156" s="703"/>
      <c r="F156" s="703"/>
    </row>
    <row r="157" spans="2:7">
      <c r="B157" s="1453">
        <v>2</v>
      </c>
      <c r="C157" s="1484" t="s">
        <v>87</v>
      </c>
      <c r="D157" s="1210">
        <v>8215.6959999999963</v>
      </c>
      <c r="E157" s="703"/>
      <c r="F157" s="703"/>
    </row>
    <row r="158" spans="2:7">
      <c r="B158" s="1453">
        <v>3</v>
      </c>
      <c r="C158" s="1484" t="s">
        <v>732</v>
      </c>
      <c r="D158" s="1210"/>
      <c r="E158" s="703"/>
      <c r="F158" s="703"/>
    </row>
    <row r="159" spans="2:7">
      <c r="B159" s="1453">
        <v>4</v>
      </c>
      <c r="C159" s="1484" t="s">
        <v>88</v>
      </c>
      <c r="D159" s="1210">
        <v>81974.141999999993</v>
      </c>
      <c r="E159" s="703"/>
      <c r="F159" s="703"/>
    </row>
    <row r="160" spans="2:7">
      <c r="B160" s="1453">
        <v>5</v>
      </c>
      <c r="C160" s="1484" t="s">
        <v>734</v>
      </c>
      <c r="D160" s="1210">
        <v>78500.000999999989</v>
      </c>
      <c r="E160" s="703"/>
      <c r="F160" s="703"/>
    </row>
    <row r="161" spans="2:7">
      <c r="B161" s="1453">
        <v>6</v>
      </c>
      <c r="C161" s="1484" t="s">
        <v>735</v>
      </c>
      <c r="D161" s="1210"/>
      <c r="E161" s="703"/>
      <c r="F161" s="703"/>
    </row>
    <row r="162" spans="2:7">
      <c r="B162" s="1453"/>
      <c r="C162" s="1484" t="s">
        <v>808</v>
      </c>
      <c r="D162" s="1210">
        <v>450000</v>
      </c>
      <c r="E162" s="703"/>
      <c r="F162" s="703"/>
    </row>
    <row r="163" spans="2:7">
      <c r="B163" s="1453"/>
      <c r="C163" s="1485" t="s">
        <v>809</v>
      </c>
      <c r="D163" s="1210">
        <v>37125</v>
      </c>
      <c r="E163" s="703"/>
      <c r="F163" s="703"/>
    </row>
    <row r="164" spans="2:7">
      <c r="B164" s="1453">
        <v>7</v>
      </c>
      <c r="C164" s="1485" t="s">
        <v>810</v>
      </c>
      <c r="D164" s="1210"/>
      <c r="E164" s="703"/>
      <c r="F164" s="703"/>
    </row>
    <row r="165" spans="2:7">
      <c r="B165" s="1453"/>
      <c r="C165" s="1484" t="s">
        <v>811</v>
      </c>
      <c r="D165" s="1210"/>
      <c r="E165" s="703"/>
      <c r="F165" s="703"/>
    </row>
    <row r="166" spans="2:7">
      <c r="B166" s="1453"/>
      <c r="C166" s="1485" t="s">
        <v>812</v>
      </c>
      <c r="D166" s="1210"/>
      <c r="E166" s="703"/>
      <c r="F166" s="703"/>
    </row>
    <row r="167" spans="2:7" ht="25.5">
      <c r="B167" s="1453">
        <v>8</v>
      </c>
      <c r="C167" s="1641" t="s">
        <v>741</v>
      </c>
      <c r="D167" s="1211">
        <f>D168+D169+D170+D171</f>
        <v>873366.49879999994</v>
      </c>
      <c r="E167" s="703"/>
      <c r="F167" s="703"/>
    </row>
    <row r="168" spans="2:7">
      <c r="B168" s="1453">
        <v>9</v>
      </c>
      <c r="C168" s="1440" t="s">
        <v>742</v>
      </c>
      <c r="D168" s="1210"/>
      <c r="E168" s="703"/>
      <c r="F168" s="703"/>
    </row>
    <row r="169" spans="2:7">
      <c r="B169" s="1453">
        <v>10</v>
      </c>
      <c r="C169" s="1440" t="s">
        <v>743</v>
      </c>
      <c r="D169" s="1210">
        <v>872841.49879999994</v>
      </c>
      <c r="E169" s="703"/>
      <c r="F169" s="703"/>
    </row>
    <row r="170" spans="2:7">
      <c r="B170" s="1453">
        <v>11</v>
      </c>
      <c r="C170" s="1440" t="s">
        <v>744</v>
      </c>
      <c r="D170" s="1210">
        <v>525</v>
      </c>
      <c r="E170" s="703"/>
      <c r="F170" s="703"/>
    </row>
    <row r="171" spans="2:7" ht="25.5">
      <c r="B171" s="1453">
        <v>12</v>
      </c>
      <c r="C171" s="1440" t="s">
        <v>745</v>
      </c>
      <c r="D171" s="1210"/>
      <c r="E171" s="703"/>
      <c r="F171" s="703"/>
    </row>
    <row r="172" spans="2:7">
      <c r="B172" s="1453">
        <v>13</v>
      </c>
      <c r="C172" s="1438" t="s">
        <v>746</v>
      </c>
      <c r="D172" s="1210"/>
      <c r="E172" s="703"/>
      <c r="F172" s="703"/>
    </row>
    <row r="173" spans="2:7">
      <c r="B173" s="1453">
        <v>14</v>
      </c>
      <c r="C173" s="1438" t="s">
        <v>747</v>
      </c>
      <c r="D173" s="1210">
        <v>205278.77299156299</v>
      </c>
      <c r="E173" s="703"/>
      <c r="F173" s="703"/>
    </row>
    <row r="174" spans="2:7">
      <c r="B174" s="1453">
        <v>15</v>
      </c>
      <c r="C174" s="1438" t="s">
        <v>748</v>
      </c>
      <c r="D174" s="1210">
        <v>328235.21502693836</v>
      </c>
      <c r="E174" s="703"/>
      <c r="F174" s="703"/>
    </row>
    <row r="175" spans="2:7">
      <c r="B175" s="1453">
        <v>16</v>
      </c>
      <c r="C175" s="1438" t="s">
        <v>749</v>
      </c>
      <c r="D175" s="1210">
        <v>798397.21867531189</v>
      </c>
      <c r="E175" s="703"/>
      <c r="F175" s="703"/>
      <c r="G175" s="542"/>
    </row>
    <row r="176" spans="2:7">
      <c r="B176" s="1453">
        <v>17</v>
      </c>
      <c r="C176" s="1438" t="s">
        <v>750</v>
      </c>
      <c r="D176" s="1210"/>
      <c r="E176" s="703"/>
      <c r="F176" s="703"/>
    </row>
    <row r="177" spans="2:6" ht="13.5" thickBot="1">
      <c r="B177" s="1453">
        <v>18</v>
      </c>
      <c r="C177" s="1441" t="s">
        <v>751</v>
      </c>
      <c r="D177" s="1431">
        <v>78897.531000000003</v>
      </c>
      <c r="E177" s="703"/>
      <c r="F177" s="703"/>
    </row>
    <row r="178" spans="2:6" ht="26.25" thickBot="1">
      <c r="B178" s="1455">
        <v>19</v>
      </c>
      <c r="C178" s="1460" t="s">
        <v>752</v>
      </c>
      <c r="D178" s="1433">
        <v>2939990.075493813</v>
      </c>
      <c r="E178" s="703"/>
      <c r="F178" s="703"/>
    </row>
    <row r="179" spans="2:6">
      <c r="B179" s="1453"/>
      <c r="C179" s="1461" t="s">
        <v>753</v>
      </c>
      <c r="D179" s="1242"/>
      <c r="E179" s="703"/>
      <c r="F179" s="703"/>
    </row>
    <row r="180" spans="2:6">
      <c r="B180" s="1453"/>
      <c r="C180" s="1461" t="s">
        <v>147</v>
      </c>
      <c r="D180" s="1210"/>
      <c r="E180" s="703"/>
      <c r="F180" s="703"/>
    </row>
    <row r="181" spans="2:6">
      <c r="B181" s="1453">
        <v>20</v>
      </c>
      <c r="C181" s="1438" t="s">
        <v>754</v>
      </c>
      <c r="D181" s="1210">
        <v>650675.47499999998</v>
      </c>
      <c r="E181" s="703"/>
      <c r="F181" s="703"/>
    </row>
    <row r="182" spans="2:6">
      <c r="B182" s="1453">
        <v>21</v>
      </c>
      <c r="C182" s="1438" t="s">
        <v>755</v>
      </c>
      <c r="D182" s="1210">
        <v>23997.242999999999</v>
      </c>
      <c r="E182" s="703"/>
      <c r="F182" s="703"/>
    </row>
    <row r="183" spans="2:6">
      <c r="B183" s="1453">
        <v>22</v>
      </c>
      <c r="C183" s="1438" t="s">
        <v>756</v>
      </c>
      <c r="D183" s="1210">
        <v>104819.97370674998</v>
      </c>
      <c r="E183" s="703"/>
      <c r="F183" s="703"/>
    </row>
    <row r="184" spans="2:6">
      <c r="B184" s="1453">
        <v>23</v>
      </c>
      <c r="C184" s="1438" t="s">
        <v>757</v>
      </c>
      <c r="D184" s="1210"/>
      <c r="E184" s="703"/>
      <c r="F184" s="703"/>
    </row>
    <row r="185" spans="2:6">
      <c r="B185" s="1453">
        <v>24</v>
      </c>
      <c r="C185" s="1440" t="s">
        <v>758</v>
      </c>
      <c r="D185" s="1210">
        <v>293959.16099999996</v>
      </c>
      <c r="E185" s="703"/>
      <c r="F185" s="703"/>
    </row>
    <row r="186" spans="2:6" ht="13.5" thickBot="1">
      <c r="B186" s="1453">
        <v>25</v>
      </c>
      <c r="C186" s="1441" t="s">
        <v>759</v>
      </c>
      <c r="D186" s="1431">
        <v>108245.724</v>
      </c>
      <c r="E186" s="703"/>
      <c r="F186" s="703"/>
    </row>
    <row r="187" spans="2:6" ht="13.5" thickBot="1">
      <c r="B187" s="1455">
        <v>26</v>
      </c>
      <c r="C187" s="1439" t="s">
        <v>817</v>
      </c>
      <c r="D187" s="1433">
        <v>1181697.5767067499</v>
      </c>
      <c r="E187" s="703"/>
      <c r="F187" s="703"/>
    </row>
    <row r="188" spans="2:6">
      <c r="B188" s="1453"/>
      <c r="C188" s="1483" t="s">
        <v>148</v>
      </c>
      <c r="D188" s="1242"/>
      <c r="E188" s="703"/>
      <c r="F188" s="703"/>
    </row>
    <row r="189" spans="2:6">
      <c r="B189" s="1453">
        <v>27</v>
      </c>
      <c r="C189" s="1462" t="s">
        <v>762</v>
      </c>
      <c r="D189" s="1195">
        <v>1860001.3389999999</v>
      </c>
      <c r="E189" s="703"/>
      <c r="F189" s="703"/>
    </row>
    <row r="190" spans="2:6">
      <c r="B190" s="1453">
        <v>28</v>
      </c>
      <c r="C190" s="1462" t="s">
        <v>763</v>
      </c>
      <c r="D190" s="1195"/>
      <c r="E190" s="703"/>
      <c r="F190" s="703"/>
    </row>
    <row r="191" spans="2:6">
      <c r="B191" s="1453">
        <v>29</v>
      </c>
      <c r="C191" s="1442" t="s">
        <v>764</v>
      </c>
      <c r="D191" s="1463">
        <v>34331.677000000003</v>
      </c>
      <c r="E191" s="703"/>
      <c r="F191" s="703"/>
    </row>
    <row r="192" spans="2:6" ht="13.5" thickBot="1">
      <c r="B192" s="1453">
        <v>30</v>
      </c>
      <c r="C192" s="1442" t="s">
        <v>765</v>
      </c>
      <c r="D192" s="1463">
        <v>-136040.52499999999</v>
      </c>
      <c r="E192" s="703"/>
      <c r="F192" s="703"/>
    </row>
    <row r="193" spans="2:7" ht="13.5" thickBot="1">
      <c r="B193" s="1455">
        <v>31</v>
      </c>
      <c r="C193" s="1439" t="s">
        <v>818</v>
      </c>
      <c r="D193" s="1433">
        <v>1758292.4909999999</v>
      </c>
      <c r="E193" s="703"/>
      <c r="F193" s="703"/>
    </row>
    <row r="194" spans="2:7" ht="27" customHeight="1" thickBot="1">
      <c r="B194" s="1454">
        <v>32</v>
      </c>
      <c r="C194" s="1476" t="s">
        <v>816</v>
      </c>
      <c r="D194" s="1436">
        <v>2939990.0677067498</v>
      </c>
      <c r="E194" s="703"/>
      <c r="F194" s="703"/>
    </row>
    <row r="195" spans="2:7" s="603" customFormat="1">
      <c r="B195" s="1456"/>
      <c r="C195" s="1452"/>
      <c r="D195" s="1145"/>
      <c r="E195" s="703"/>
      <c r="F195" s="703"/>
      <c r="G195" s="1158"/>
    </row>
    <row r="196" spans="2:7" s="603" customFormat="1">
      <c r="B196" s="1456"/>
      <c r="C196" s="1452"/>
      <c r="D196" s="1145"/>
      <c r="E196" s="703"/>
      <c r="F196" s="703"/>
      <c r="G196" s="1158">
        <v>101</v>
      </c>
    </row>
    <row r="197" spans="2:7" s="603" customFormat="1">
      <c r="B197" s="1456"/>
      <c r="C197" s="1452"/>
      <c r="D197" s="1145"/>
      <c r="E197" s="703"/>
      <c r="F197" s="703"/>
      <c r="G197" s="1158"/>
    </row>
    <row r="198" spans="2:7" s="603" customFormat="1" ht="14.25">
      <c r="B198" s="2622" t="s">
        <v>1079</v>
      </c>
      <c r="C198" s="2622"/>
      <c r="D198" s="2622"/>
      <c r="E198" s="2622"/>
      <c r="F198" s="2622"/>
      <c r="G198" s="2622"/>
    </row>
    <row r="199" spans="2:7" s="603" customFormat="1" ht="13.5" thickBot="1">
      <c r="B199" s="1978"/>
      <c r="C199" s="1978"/>
      <c r="D199" s="1978"/>
      <c r="E199" s="1978"/>
      <c r="F199" s="1978"/>
      <c r="G199" s="1978"/>
    </row>
    <row r="200" spans="2:7" ht="15.75" customHeight="1" thickBot="1">
      <c r="B200" s="2639" t="s">
        <v>451</v>
      </c>
      <c r="C200" s="2640"/>
      <c r="D200" s="1306"/>
      <c r="E200" s="542"/>
      <c r="F200" s="542"/>
    </row>
    <row r="201" spans="2:7" ht="15.75" customHeight="1">
      <c r="B201" s="2620" t="s">
        <v>863</v>
      </c>
      <c r="C201" s="2625"/>
      <c r="D201" s="2627" t="s">
        <v>1040</v>
      </c>
      <c r="E201" s="652"/>
      <c r="F201" s="652"/>
    </row>
    <row r="202" spans="2:7" ht="15" customHeight="1">
      <c r="B202" s="2620"/>
      <c r="C202" s="2625"/>
      <c r="D202" s="2628"/>
      <c r="E202" s="1425"/>
      <c r="F202" s="1425"/>
    </row>
    <row r="203" spans="2:7" ht="15" customHeight="1" thickBot="1">
      <c r="B203" s="2621"/>
      <c r="C203" s="2625"/>
      <c r="D203" s="2629"/>
      <c r="E203" s="1425"/>
      <c r="F203" s="1425"/>
    </row>
    <row r="204" spans="2:7">
      <c r="B204" s="1453"/>
      <c r="C204" s="1451" t="s">
        <v>146</v>
      </c>
      <c r="D204" s="1291"/>
      <c r="E204" s="703"/>
      <c r="F204" s="703"/>
    </row>
    <row r="205" spans="2:7">
      <c r="B205" s="1453">
        <v>1</v>
      </c>
      <c r="C205" s="1450" t="s">
        <v>731</v>
      </c>
      <c r="D205" s="1291"/>
      <c r="E205" s="703"/>
      <c r="F205" s="703"/>
    </row>
    <row r="206" spans="2:7">
      <c r="B206" s="1453">
        <v>2</v>
      </c>
      <c r="C206" s="1450" t="s">
        <v>87</v>
      </c>
      <c r="D206" s="1291"/>
      <c r="E206" s="703"/>
      <c r="F206" s="703"/>
    </row>
    <row r="207" spans="2:7">
      <c r="B207" s="1453">
        <v>3</v>
      </c>
      <c r="C207" s="1450" t="s">
        <v>732</v>
      </c>
      <c r="D207" s="1291"/>
      <c r="E207" s="703"/>
      <c r="F207" s="703"/>
    </row>
    <row r="208" spans="2:7">
      <c r="B208" s="1453">
        <v>4</v>
      </c>
      <c r="C208" s="1450" t="s">
        <v>733</v>
      </c>
      <c r="D208" s="1291">
        <v>2384</v>
      </c>
      <c r="E208" s="703"/>
      <c r="F208" s="703"/>
    </row>
    <row r="209" spans="2:6">
      <c r="B209" s="1453">
        <v>5</v>
      </c>
      <c r="C209" s="1450" t="s">
        <v>734</v>
      </c>
      <c r="D209" s="1291"/>
      <c r="E209" s="703"/>
      <c r="F209" s="703"/>
    </row>
    <row r="210" spans="2:6">
      <c r="B210" s="1453">
        <v>6</v>
      </c>
      <c r="C210" s="1450" t="s">
        <v>735</v>
      </c>
      <c r="D210" s="1291"/>
      <c r="E210" s="703"/>
      <c r="F210" s="703"/>
    </row>
    <row r="211" spans="2:6">
      <c r="B211" s="1453"/>
      <c r="C211" s="1478" t="s">
        <v>736</v>
      </c>
      <c r="D211" s="1291"/>
      <c r="E211" s="703"/>
      <c r="F211" s="703"/>
    </row>
    <row r="212" spans="2:6">
      <c r="B212" s="1453"/>
      <c r="C212" s="1478" t="s">
        <v>737</v>
      </c>
      <c r="D212" s="1291"/>
      <c r="E212" s="703"/>
      <c r="F212" s="703"/>
    </row>
    <row r="213" spans="2:6">
      <c r="B213" s="1453">
        <v>7</v>
      </c>
      <c r="C213" s="1450" t="s">
        <v>738</v>
      </c>
      <c r="D213" s="1291"/>
      <c r="E213" s="703"/>
      <c r="F213" s="703"/>
    </row>
    <row r="214" spans="2:6">
      <c r="B214" s="1453"/>
      <c r="C214" s="1478" t="s">
        <v>739</v>
      </c>
      <c r="D214" s="1291"/>
      <c r="E214" s="703"/>
      <c r="F214" s="703"/>
    </row>
    <row r="215" spans="2:6">
      <c r="B215" s="1453"/>
      <c r="C215" s="1478" t="s">
        <v>740</v>
      </c>
      <c r="D215" s="1291"/>
      <c r="E215" s="703"/>
      <c r="F215" s="703"/>
    </row>
    <row r="216" spans="2:6" ht="25.5">
      <c r="B216" s="1453">
        <v>8</v>
      </c>
      <c r="C216" s="1640" t="s">
        <v>741</v>
      </c>
      <c r="D216" s="1291"/>
      <c r="E216" s="703"/>
      <c r="F216" s="703"/>
    </row>
    <row r="217" spans="2:6">
      <c r="B217" s="1453">
        <v>9</v>
      </c>
      <c r="C217" s="1445" t="s">
        <v>742</v>
      </c>
      <c r="D217" s="1291"/>
      <c r="E217" s="703"/>
      <c r="F217" s="703"/>
    </row>
    <row r="218" spans="2:6">
      <c r="B218" s="1453">
        <v>10</v>
      </c>
      <c r="C218" s="1445" t="s">
        <v>743</v>
      </c>
      <c r="D218" s="1291"/>
      <c r="E218" s="703"/>
      <c r="F218" s="703"/>
    </row>
    <row r="219" spans="2:6">
      <c r="B219" s="1453">
        <v>11</v>
      </c>
      <c r="C219" s="1445" t="s">
        <v>744</v>
      </c>
      <c r="D219" s="1291"/>
      <c r="E219" s="703"/>
      <c r="F219" s="703"/>
    </row>
    <row r="220" spans="2:6" ht="24.75" customHeight="1">
      <c r="B220" s="1453">
        <v>12</v>
      </c>
      <c r="C220" s="1445" t="s">
        <v>745</v>
      </c>
      <c r="D220" s="1291"/>
      <c r="E220" s="703"/>
      <c r="F220" s="703"/>
    </row>
    <row r="221" spans="2:6">
      <c r="B221" s="1453">
        <v>13</v>
      </c>
      <c r="C221" s="1184" t="s">
        <v>746</v>
      </c>
      <c r="D221" s="1291"/>
      <c r="E221" s="703"/>
      <c r="F221" s="703"/>
    </row>
    <row r="222" spans="2:6">
      <c r="B222" s="1453">
        <v>14</v>
      </c>
      <c r="C222" s="1184" t="s">
        <v>747</v>
      </c>
      <c r="D222" s="1291">
        <v>19417</v>
      </c>
      <c r="E222" s="703"/>
      <c r="F222" s="703"/>
    </row>
    <row r="223" spans="2:6">
      <c r="B223" s="1453">
        <v>15</v>
      </c>
      <c r="C223" s="1184" t="s">
        <v>748</v>
      </c>
      <c r="D223" s="1291"/>
      <c r="E223" s="703"/>
      <c r="F223" s="703"/>
    </row>
    <row r="224" spans="2:6">
      <c r="B224" s="1453">
        <v>16</v>
      </c>
      <c r="C224" s="1184" t="s">
        <v>749</v>
      </c>
      <c r="D224" s="1291">
        <v>838</v>
      </c>
      <c r="E224" s="703"/>
      <c r="F224" s="703"/>
    </row>
    <row r="225" spans="2:6">
      <c r="B225" s="1453">
        <v>17</v>
      </c>
      <c r="C225" s="1184" t="s">
        <v>750</v>
      </c>
      <c r="D225" s="1291"/>
      <c r="E225" s="703"/>
      <c r="F225" s="703"/>
    </row>
    <row r="226" spans="2:6" ht="13.5" thickBot="1">
      <c r="B226" s="1453">
        <v>18</v>
      </c>
      <c r="C226" s="1446" t="s">
        <v>751</v>
      </c>
      <c r="D226" s="1464">
        <v>102643</v>
      </c>
      <c r="E226" s="703"/>
      <c r="F226" s="703"/>
    </row>
    <row r="227" spans="2:6" ht="26.25" thickBot="1">
      <c r="B227" s="1455">
        <v>19</v>
      </c>
      <c r="C227" s="1448" t="s">
        <v>752</v>
      </c>
      <c r="D227" s="1433">
        <v>125282</v>
      </c>
      <c r="E227" s="703"/>
      <c r="F227" s="703"/>
    </row>
    <row r="228" spans="2:6">
      <c r="B228" s="1453"/>
      <c r="C228" s="1449" t="s">
        <v>753</v>
      </c>
      <c r="D228" s="1281"/>
      <c r="E228" s="703"/>
      <c r="F228" s="703"/>
    </row>
    <row r="229" spans="2:6">
      <c r="B229" s="1453"/>
      <c r="C229" s="1449" t="s">
        <v>147</v>
      </c>
      <c r="D229" s="1291"/>
      <c r="E229" s="703"/>
      <c r="F229" s="703"/>
    </row>
    <row r="230" spans="2:6">
      <c r="B230" s="1453">
        <v>20</v>
      </c>
      <c r="C230" s="1184" t="s">
        <v>754</v>
      </c>
      <c r="D230" s="1291">
        <v>30423</v>
      </c>
      <c r="E230" s="703"/>
      <c r="F230" s="703"/>
    </row>
    <row r="231" spans="2:6">
      <c r="B231" s="1453">
        <v>21</v>
      </c>
      <c r="C231" s="1184" t="s">
        <v>755</v>
      </c>
      <c r="D231" s="1291">
        <v>1282</v>
      </c>
      <c r="E231" s="703"/>
      <c r="F231" s="703"/>
    </row>
    <row r="232" spans="2:6">
      <c r="B232" s="1453">
        <v>22</v>
      </c>
      <c r="C232" s="1184" t="s">
        <v>756</v>
      </c>
      <c r="D232" s="1291"/>
      <c r="E232" s="703"/>
      <c r="F232" s="703"/>
    </row>
    <row r="233" spans="2:6">
      <c r="B233" s="1453">
        <v>23</v>
      </c>
      <c r="C233" s="1184" t="s">
        <v>757</v>
      </c>
      <c r="D233" s="1291"/>
      <c r="E233" s="703"/>
      <c r="F233" s="703"/>
    </row>
    <row r="234" spans="2:6">
      <c r="B234" s="1453">
        <v>24</v>
      </c>
      <c r="C234" s="1445" t="s">
        <v>758</v>
      </c>
      <c r="D234" s="1291"/>
      <c r="E234" s="703"/>
      <c r="F234" s="703"/>
    </row>
    <row r="235" spans="2:6" ht="13.5" thickBot="1">
      <c r="B235" s="1453">
        <v>25</v>
      </c>
      <c r="C235" s="1446" t="s">
        <v>759</v>
      </c>
      <c r="D235" s="1464">
        <v>50108</v>
      </c>
      <c r="E235" s="703"/>
      <c r="F235" s="703"/>
    </row>
    <row r="236" spans="2:6" ht="13.5" thickBot="1">
      <c r="B236" s="1455">
        <v>26</v>
      </c>
      <c r="C236" s="1448" t="s">
        <v>760</v>
      </c>
      <c r="D236" s="1465">
        <v>81813</v>
      </c>
      <c r="E236" s="703"/>
      <c r="F236" s="703"/>
    </row>
    <row r="237" spans="2:6">
      <c r="B237" s="1453"/>
      <c r="C237" s="1444" t="s">
        <v>761</v>
      </c>
      <c r="D237" s="1281"/>
      <c r="E237" s="703"/>
      <c r="F237" s="703"/>
    </row>
    <row r="238" spans="2:6">
      <c r="B238" s="1453">
        <v>27</v>
      </c>
      <c r="C238" s="1450" t="s">
        <v>762</v>
      </c>
      <c r="D238" s="1291">
        <v>812215</v>
      </c>
      <c r="E238" s="703"/>
      <c r="F238" s="703"/>
    </row>
    <row r="239" spans="2:6">
      <c r="B239" s="1453">
        <v>28</v>
      </c>
      <c r="C239" s="1450" t="s">
        <v>763</v>
      </c>
      <c r="D239" s="1291"/>
      <c r="E239" s="703"/>
      <c r="F239" s="703"/>
    </row>
    <row r="240" spans="2:6">
      <c r="B240" s="1453">
        <v>29</v>
      </c>
      <c r="C240" s="1447" t="s">
        <v>764</v>
      </c>
      <c r="D240" s="1291"/>
      <c r="E240" s="703"/>
      <c r="F240" s="703"/>
    </row>
    <row r="241" spans="2:7" ht="13.5" thickBot="1">
      <c r="B241" s="1453">
        <v>30</v>
      </c>
      <c r="C241" s="1447" t="s">
        <v>765</v>
      </c>
      <c r="D241" s="1464">
        <v>-768746</v>
      </c>
      <c r="E241" s="703"/>
      <c r="F241" s="703"/>
    </row>
    <row r="242" spans="2:7" ht="13.5" thickBot="1">
      <c r="B242" s="1455">
        <v>31</v>
      </c>
      <c r="C242" s="1448" t="s">
        <v>818</v>
      </c>
      <c r="D242" s="1465">
        <v>43469</v>
      </c>
      <c r="E242" s="703"/>
      <c r="F242" s="703"/>
    </row>
    <row r="243" spans="2:7" ht="26.25" thickBot="1">
      <c r="B243" s="1454">
        <v>32</v>
      </c>
      <c r="C243" s="1448" t="s">
        <v>767</v>
      </c>
      <c r="D243" s="1466">
        <v>125282</v>
      </c>
      <c r="E243" s="703"/>
      <c r="F243" s="703"/>
    </row>
    <row r="244" spans="2:7">
      <c r="B244" s="1456"/>
      <c r="C244" s="1080"/>
      <c r="D244" s="1467"/>
      <c r="E244" s="703"/>
      <c r="F244" s="703"/>
    </row>
    <row r="245" spans="2:7">
      <c r="B245" s="1456"/>
      <c r="C245" s="1080"/>
      <c r="D245" s="1467"/>
      <c r="E245" s="703"/>
      <c r="F245" s="703"/>
      <c r="G245" s="1158">
        <v>102</v>
      </c>
    </row>
    <row r="246" spans="2:7">
      <c r="B246" s="1456"/>
      <c r="C246" s="1080"/>
      <c r="D246" s="1467"/>
      <c r="E246" s="703"/>
      <c r="F246" s="703"/>
    </row>
    <row r="247" spans="2:7" ht="14.25">
      <c r="B247" s="2622" t="s">
        <v>1079</v>
      </c>
      <c r="C247" s="2622"/>
      <c r="D247" s="2622"/>
      <c r="E247" s="2622"/>
      <c r="F247" s="2622"/>
      <c r="G247" s="2622"/>
    </row>
    <row r="248" spans="2:7" ht="13.5" thickBot="1">
      <c r="B248" s="1978"/>
      <c r="C248" s="1978"/>
      <c r="D248" s="1978"/>
      <c r="E248" s="1978"/>
      <c r="F248" s="1978"/>
      <c r="G248" s="1978"/>
    </row>
    <row r="249" spans="2:7" ht="15.75" customHeight="1" thickBot="1">
      <c r="B249" s="2639" t="s">
        <v>410</v>
      </c>
      <c r="C249" s="2640"/>
      <c r="D249" s="1306"/>
      <c r="E249" s="542"/>
      <c r="F249" s="542"/>
    </row>
    <row r="250" spans="2:7" ht="15.75" customHeight="1">
      <c r="B250" s="2620" t="s">
        <v>863</v>
      </c>
      <c r="C250" s="2625"/>
      <c r="D250" s="2627" t="s">
        <v>1040</v>
      </c>
      <c r="E250" s="652"/>
      <c r="F250" s="652"/>
    </row>
    <row r="251" spans="2:7">
      <c r="B251" s="2620"/>
      <c r="C251" s="2625"/>
      <c r="D251" s="2628"/>
      <c r="E251" s="1425"/>
      <c r="F251" s="1425"/>
    </row>
    <row r="252" spans="2:7" ht="22.5" customHeight="1" thickBot="1">
      <c r="B252" s="2621"/>
      <c r="C252" s="2626"/>
      <c r="D252" s="2629"/>
      <c r="E252" s="1425"/>
      <c r="F252" s="1425"/>
    </row>
    <row r="253" spans="2:7">
      <c r="B253" s="1453"/>
      <c r="C253" s="1444" t="s">
        <v>146</v>
      </c>
      <c r="D253" s="1242"/>
      <c r="E253" s="703"/>
      <c r="F253" s="703"/>
    </row>
    <row r="254" spans="2:7">
      <c r="B254" s="1453">
        <v>1</v>
      </c>
      <c r="C254" s="1450" t="s">
        <v>731</v>
      </c>
      <c r="D254" s="1210"/>
      <c r="E254" s="703"/>
      <c r="F254" s="703"/>
    </row>
    <row r="255" spans="2:7">
      <c r="B255" s="1453">
        <v>2</v>
      </c>
      <c r="C255" s="1450" t="s">
        <v>87</v>
      </c>
      <c r="D255" s="1210">
        <v>2187.7797199999986</v>
      </c>
      <c r="E255" s="703"/>
      <c r="F255" s="703"/>
    </row>
    <row r="256" spans="2:7">
      <c r="B256" s="1453">
        <v>3</v>
      </c>
      <c r="C256" s="1450" t="s">
        <v>732</v>
      </c>
      <c r="D256" s="1210"/>
      <c r="E256" s="703"/>
      <c r="F256" s="703"/>
    </row>
    <row r="257" spans="2:6">
      <c r="B257" s="1453">
        <v>4</v>
      </c>
      <c r="C257" s="1450" t="s">
        <v>733</v>
      </c>
      <c r="D257" s="1210">
        <v>71051.787459999992</v>
      </c>
      <c r="E257" s="703"/>
      <c r="F257" s="703"/>
    </row>
    <row r="258" spans="2:6">
      <c r="B258" s="1453">
        <v>5</v>
      </c>
      <c r="C258" s="1450" t="s">
        <v>734</v>
      </c>
      <c r="D258" s="1210"/>
      <c r="E258" s="703"/>
      <c r="F258" s="703"/>
    </row>
    <row r="259" spans="2:6">
      <c r="B259" s="1453">
        <v>6</v>
      </c>
      <c r="C259" s="1450" t="s">
        <v>735</v>
      </c>
      <c r="D259" s="1210"/>
      <c r="E259" s="703"/>
      <c r="F259" s="703"/>
    </row>
    <row r="260" spans="2:6">
      <c r="B260" s="1453"/>
      <c r="C260" s="1478" t="s">
        <v>736</v>
      </c>
      <c r="D260" s="1210"/>
      <c r="E260" s="703"/>
      <c r="F260" s="703"/>
    </row>
    <row r="261" spans="2:6">
      <c r="B261" s="1453"/>
      <c r="C261" s="1478" t="s">
        <v>737</v>
      </c>
      <c r="D261" s="1210"/>
      <c r="E261" s="703"/>
      <c r="F261" s="703"/>
    </row>
    <row r="262" spans="2:6">
      <c r="B262" s="1453">
        <v>7</v>
      </c>
      <c r="C262" s="1450" t="s">
        <v>738</v>
      </c>
      <c r="D262" s="1210"/>
      <c r="E262" s="703"/>
      <c r="F262" s="703"/>
    </row>
    <row r="263" spans="2:6">
      <c r="B263" s="1453"/>
      <c r="C263" s="1478" t="s">
        <v>739</v>
      </c>
      <c r="D263" s="1210"/>
      <c r="E263" s="703"/>
      <c r="F263" s="703"/>
    </row>
    <row r="264" spans="2:6">
      <c r="B264" s="1453"/>
      <c r="C264" s="1478" t="s">
        <v>740</v>
      </c>
      <c r="D264" s="1210"/>
      <c r="E264" s="703"/>
      <c r="F264" s="703"/>
    </row>
    <row r="265" spans="2:6" ht="25.5">
      <c r="B265" s="1453">
        <v>8</v>
      </c>
      <c r="C265" s="1640" t="s">
        <v>741</v>
      </c>
      <c r="D265" s="1211">
        <f>D266+D267+D268+D269</f>
        <v>2034387.9614012255</v>
      </c>
      <c r="E265" s="703"/>
      <c r="F265" s="703"/>
    </row>
    <row r="266" spans="2:6">
      <c r="B266" s="1453">
        <v>9</v>
      </c>
      <c r="C266" s="1445" t="s">
        <v>742</v>
      </c>
      <c r="D266" s="1210"/>
      <c r="E266" s="703"/>
      <c r="F266" s="703"/>
    </row>
    <row r="267" spans="2:6">
      <c r="B267" s="1453">
        <v>10</v>
      </c>
      <c r="C267" s="1445" t="s">
        <v>743</v>
      </c>
      <c r="D267" s="1210">
        <v>1677269.6155416989</v>
      </c>
      <c r="E267" s="703"/>
      <c r="F267" s="703"/>
    </row>
    <row r="268" spans="2:6">
      <c r="B268" s="1453">
        <v>11</v>
      </c>
      <c r="C268" s="1445" t="s">
        <v>744</v>
      </c>
      <c r="D268" s="1210">
        <v>167173.3314995268</v>
      </c>
      <c r="E268" s="703"/>
      <c r="F268" s="703"/>
    </row>
    <row r="269" spans="2:6" ht="25.5">
      <c r="B269" s="1453">
        <v>12</v>
      </c>
      <c r="C269" s="1445" t="s">
        <v>745</v>
      </c>
      <c r="D269" s="1210">
        <v>189945.01436</v>
      </c>
      <c r="E269" s="703"/>
      <c r="F269" s="703"/>
    </row>
    <row r="270" spans="2:6">
      <c r="B270" s="1453">
        <v>13</v>
      </c>
      <c r="C270" s="1184" t="s">
        <v>746</v>
      </c>
      <c r="D270" s="1210"/>
      <c r="E270" s="703"/>
      <c r="F270" s="703"/>
    </row>
    <row r="271" spans="2:6">
      <c r="B271" s="1453">
        <v>14</v>
      </c>
      <c r="C271" s="1184" t="s">
        <v>747</v>
      </c>
      <c r="D271" s="1210">
        <v>382454.645826497</v>
      </c>
      <c r="E271" s="703"/>
      <c r="F271" s="703"/>
    </row>
    <row r="272" spans="2:6">
      <c r="B272" s="1453">
        <v>15</v>
      </c>
      <c r="C272" s="1184" t="s">
        <v>748</v>
      </c>
      <c r="D272" s="1210">
        <v>680602.47060999996</v>
      </c>
      <c r="E272" s="703"/>
      <c r="F272" s="703"/>
    </row>
    <row r="273" spans="2:6">
      <c r="B273" s="1453">
        <v>16</v>
      </c>
      <c r="C273" s="1184" t="s">
        <v>749</v>
      </c>
      <c r="D273" s="1210">
        <v>172986.23555954854</v>
      </c>
      <c r="E273" s="1145"/>
      <c r="F273" s="1145"/>
    </row>
    <row r="274" spans="2:6">
      <c r="B274" s="1453">
        <v>17</v>
      </c>
      <c r="C274" s="1184" t="s">
        <v>750</v>
      </c>
      <c r="D274" s="1210">
        <v>200192.11431</v>
      </c>
      <c r="E274" s="703"/>
      <c r="F274" s="703"/>
    </row>
    <row r="275" spans="2:6" ht="13.5" thickBot="1">
      <c r="B275" s="1453">
        <v>18</v>
      </c>
      <c r="C275" s="1446" t="s">
        <v>751</v>
      </c>
      <c r="D275" s="1431">
        <v>40934.097999999998</v>
      </c>
      <c r="E275" s="703"/>
      <c r="F275" s="703"/>
    </row>
    <row r="276" spans="2:6" ht="26.25" thickBot="1">
      <c r="B276" s="1455">
        <v>19</v>
      </c>
      <c r="C276" s="1448" t="s">
        <v>752</v>
      </c>
      <c r="D276" s="1433">
        <v>3584797.0928872712</v>
      </c>
      <c r="E276" s="703"/>
      <c r="F276" s="703"/>
    </row>
    <row r="277" spans="2:6">
      <c r="B277" s="1453"/>
      <c r="C277" s="1449" t="s">
        <v>753</v>
      </c>
      <c r="D277" s="1242"/>
      <c r="E277" s="703"/>
      <c r="F277" s="703"/>
    </row>
    <row r="278" spans="2:6">
      <c r="B278" s="1453"/>
      <c r="C278" s="1449" t="s">
        <v>147</v>
      </c>
      <c r="D278" s="1210"/>
      <c r="E278" s="703"/>
      <c r="F278" s="703"/>
    </row>
    <row r="279" spans="2:6">
      <c r="B279" s="1453">
        <v>20</v>
      </c>
      <c r="C279" s="1184" t="s">
        <v>754</v>
      </c>
      <c r="D279" s="1210">
        <v>1881030.3039899999</v>
      </c>
      <c r="E279" s="703"/>
      <c r="F279" s="703"/>
    </row>
    <row r="280" spans="2:6">
      <c r="B280" s="1453">
        <v>21</v>
      </c>
      <c r="C280" s="1184" t="s">
        <v>755</v>
      </c>
      <c r="D280" s="1210">
        <v>15527.446</v>
      </c>
      <c r="E280" s="703"/>
      <c r="F280" s="703"/>
    </row>
    <row r="281" spans="2:6">
      <c r="B281" s="1453">
        <v>22</v>
      </c>
      <c r="C281" s="1184" t="s">
        <v>756</v>
      </c>
      <c r="D281" s="1210">
        <v>167308.94072620838</v>
      </c>
      <c r="E281" s="703"/>
      <c r="F281" s="703"/>
    </row>
    <row r="282" spans="2:6">
      <c r="B282" s="1453">
        <v>23</v>
      </c>
      <c r="C282" s="1184" t="s">
        <v>757</v>
      </c>
      <c r="D282" s="1210"/>
      <c r="E282" s="703"/>
      <c r="F282" s="703"/>
    </row>
    <row r="283" spans="2:6">
      <c r="B283" s="1453">
        <v>24</v>
      </c>
      <c r="C283" s="1445" t="s">
        <v>758</v>
      </c>
      <c r="D283" s="1210"/>
      <c r="E283" s="703"/>
      <c r="F283" s="703"/>
    </row>
    <row r="284" spans="2:6" ht="13.5" thickBot="1">
      <c r="B284" s="1453">
        <v>25</v>
      </c>
      <c r="C284" s="1446" t="s">
        <v>759</v>
      </c>
      <c r="D284" s="1431">
        <v>326396.46169999999</v>
      </c>
      <c r="E284" s="703"/>
      <c r="F284" s="703"/>
    </row>
    <row r="285" spans="2:6" ht="13.5" thickBot="1">
      <c r="B285" s="1455">
        <v>26</v>
      </c>
      <c r="C285" s="1448" t="s">
        <v>760</v>
      </c>
      <c r="D285" s="1433">
        <v>2390263.1524162083</v>
      </c>
      <c r="E285" s="703"/>
      <c r="F285" s="703"/>
    </row>
    <row r="286" spans="2:6">
      <c r="B286" s="1453"/>
      <c r="C286" s="1444" t="s">
        <v>761</v>
      </c>
      <c r="D286" s="1242"/>
      <c r="E286" s="703"/>
      <c r="F286" s="703"/>
    </row>
    <row r="287" spans="2:6">
      <c r="B287" s="1453">
        <v>27</v>
      </c>
      <c r="C287" s="1450" t="s">
        <v>762</v>
      </c>
      <c r="D287" s="1210">
        <v>750000.07</v>
      </c>
      <c r="E287" s="703"/>
      <c r="F287" s="703"/>
    </row>
    <row r="288" spans="2:6">
      <c r="B288" s="1453">
        <v>28</v>
      </c>
      <c r="C288" s="1450" t="s">
        <v>763</v>
      </c>
      <c r="D288" s="1210">
        <v>-12438.004079789091</v>
      </c>
      <c r="E288" s="703"/>
      <c r="F288" s="703"/>
    </row>
    <row r="289" spans="2:7">
      <c r="B289" s="1453">
        <v>29</v>
      </c>
      <c r="C289" s="1447" t="s">
        <v>764</v>
      </c>
      <c r="D289" s="1210"/>
      <c r="E289" s="703"/>
      <c r="F289" s="703"/>
    </row>
    <row r="290" spans="2:7" ht="13.5" thickBot="1">
      <c r="B290" s="1453">
        <v>30</v>
      </c>
      <c r="C290" s="1447" t="s">
        <v>765</v>
      </c>
      <c r="D290" s="1431">
        <v>456971.87710668158</v>
      </c>
      <c r="E290" s="703"/>
      <c r="F290" s="703"/>
    </row>
    <row r="291" spans="2:7" ht="13.5" thickBot="1">
      <c r="B291" s="1455">
        <v>31</v>
      </c>
      <c r="C291" s="1448" t="s">
        <v>818</v>
      </c>
      <c r="D291" s="1433">
        <v>1194533.9430268924</v>
      </c>
      <c r="E291" s="703"/>
      <c r="F291" s="703"/>
    </row>
    <row r="292" spans="2:7" ht="26.25" thickBot="1">
      <c r="B292" s="1454">
        <v>32</v>
      </c>
      <c r="C292" s="1448" t="s">
        <v>767</v>
      </c>
      <c r="D292" s="1433">
        <v>3584797.0954431007</v>
      </c>
      <c r="E292" s="703"/>
      <c r="F292" s="703"/>
    </row>
    <row r="293" spans="2:7">
      <c r="B293" s="1456"/>
      <c r="C293" s="1080"/>
      <c r="D293" s="1145"/>
      <c r="E293" s="703"/>
      <c r="F293" s="703"/>
    </row>
    <row r="294" spans="2:7">
      <c r="B294" s="1456"/>
      <c r="C294" s="1080"/>
      <c r="D294" s="1145"/>
      <c r="E294" s="703"/>
      <c r="F294" s="703"/>
      <c r="G294" s="1158">
        <v>103</v>
      </c>
    </row>
    <row r="295" spans="2:7">
      <c r="B295" s="1456"/>
      <c r="C295" s="1080"/>
      <c r="D295" s="1145"/>
      <c r="E295" s="703"/>
      <c r="F295" s="703"/>
    </row>
    <row r="296" spans="2:7" ht="14.25">
      <c r="B296" s="2622" t="s">
        <v>1079</v>
      </c>
      <c r="C296" s="2622"/>
      <c r="D296" s="2622"/>
      <c r="E296" s="2622"/>
      <c r="F296" s="2622"/>
      <c r="G296" s="2622"/>
    </row>
    <row r="297" spans="2:7" ht="13.5" thickBot="1">
      <c r="B297" s="1978"/>
      <c r="C297" s="1978"/>
      <c r="D297" s="1978"/>
      <c r="E297" s="1978"/>
      <c r="F297" s="1978"/>
      <c r="G297" s="1978"/>
    </row>
    <row r="298" spans="2:7" ht="15.75" customHeight="1" thickBot="1">
      <c r="B298" s="2639" t="s">
        <v>684</v>
      </c>
      <c r="C298" s="2640"/>
      <c r="D298" s="1306"/>
      <c r="E298" s="542"/>
      <c r="F298" s="542"/>
    </row>
    <row r="299" spans="2:7" ht="15.75" customHeight="1">
      <c r="B299" s="2620" t="s">
        <v>863</v>
      </c>
      <c r="C299" s="2625"/>
      <c r="D299" s="2627" t="s">
        <v>1040</v>
      </c>
      <c r="E299" s="652"/>
      <c r="F299" s="652"/>
    </row>
    <row r="300" spans="2:7">
      <c r="B300" s="2620"/>
      <c r="C300" s="2625"/>
      <c r="D300" s="2628"/>
      <c r="E300" s="1425"/>
      <c r="F300" s="1425"/>
    </row>
    <row r="301" spans="2:7" ht="18.75" customHeight="1" thickBot="1">
      <c r="B301" s="2621"/>
      <c r="C301" s="2626"/>
      <c r="D301" s="2629"/>
      <c r="E301" s="1425"/>
      <c r="F301" s="1425"/>
    </row>
    <row r="302" spans="2:7">
      <c r="B302" s="1453"/>
      <c r="C302" s="1483" t="s">
        <v>146</v>
      </c>
      <c r="D302" s="1242"/>
      <c r="E302" s="703"/>
      <c r="F302" s="703"/>
    </row>
    <row r="303" spans="2:7">
      <c r="B303" s="1453">
        <v>1</v>
      </c>
      <c r="C303" s="1450" t="s">
        <v>731</v>
      </c>
      <c r="D303" s="1210"/>
      <c r="E303" s="703"/>
      <c r="F303" s="703"/>
    </row>
    <row r="304" spans="2:7">
      <c r="B304" s="1453">
        <v>2</v>
      </c>
      <c r="C304" s="1450" t="s">
        <v>87</v>
      </c>
      <c r="D304" s="1210">
        <v>125920</v>
      </c>
      <c r="E304" s="703"/>
      <c r="F304" s="703"/>
    </row>
    <row r="305" spans="2:6">
      <c r="B305" s="1453">
        <v>3</v>
      </c>
      <c r="C305" s="1450" t="s">
        <v>732</v>
      </c>
      <c r="D305" s="1210"/>
      <c r="E305" s="703"/>
      <c r="F305" s="703"/>
    </row>
    <row r="306" spans="2:6">
      <c r="B306" s="1453">
        <v>4</v>
      </c>
      <c r="C306" s="1450" t="s">
        <v>733</v>
      </c>
      <c r="D306" s="1210">
        <v>2842907</v>
      </c>
      <c r="E306" s="703"/>
      <c r="F306" s="703"/>
    </row>
    <row r="307" spans="2:6">
      <c r="B307" s="1453">
        <v>5</v>
      </c>
      <c r="C307" s="1450" t="s">
        <v>734</v>
      </c>
      <c r="D307" s="1210">
        <v>155000</v>
      </c>
      <c r="E307" s="703"/>
      <c r="F307" s="703"/>
    </row>
    <row r="308" spans="2:6">
      <c r="B308" s="1453">
        <v>6</v>
      </c>
      <c r="C308" s="1450" t="s">
        <v>735</v>
      </c>
      <c r="D308" s="1210"/>
      <c r="E308" s="703"/>
      <c r="F308" s="703"/>
    </row>
    <row r="309" spans="2:6">
      <c r="B309" s="1453"/>
      <c r="C309" s="1478" t="s">
        <v>736</v>
      </c>
      <c r="D309" s="1210"/>
      <c r="E309" s="703"/>
      <c r="F309" s="703"/>
    </row>
    <row r="310" spans="2:6">
      <c r="B310" s="1453"/>
      <c r="C310" s="1478" t="s">
        <v>737</v>
      </c>
      <c r="D310" s="1210"/>
      <c r="E310" s="703"/>
      <c r="F310" s="703"/>
    </row>
    <row r="311" spans="2:6">
      <c r="B311" s="1453">
        <v>7</v>
      </c>
      <c r="C311" s="1450" t="s">
        <v>738</v>
      </c>
      <c r="D311" s="1210"/>
      <c r="E311" s="703"/>
      <c r="F311" s="703"/>
    </row>
    <row r="312" spans="2:6">
      <c r="B312" s="1453"/>
      <c r="C312" s="1478" t="s">
        <v>739</v>
      </c>
      <c r="D312" s="1210"/>
      <c r="E312" s="703"/>
      <c r="F312" s="703"/>
    </row>
    <row r="313" spans="2:6">
      <c r="B313" s="1453"/>
      <c r="C313" s="1478" t="s">
        <v>740</v>
      </c>
      <c r="D313" s="1210"/>
      <c r="E313" s="703"/>
      <c r="F313" s="703"/>
    </row>
    <row r="314" spans="2:6" ht="25.5">
      <c r="B314" s="1453">
        <v>8</v>
      </c>
      <c r="C314" s="1640" t="s">
        <v>741</v>
      </c>
      <c r="D314" s="1211">
        <f>D315+D316+D317+D318</f>
        <v>9852650</v>
      </c>
      <c r="E314" s="703"/>
      <c r="F314" s="703"/>
    </row>
    <row r="315" spans="2:6">
      <c r="B315" s="1453">
        <v>9</v>
      </c>
      <c r="C315" s="1445" t="s">
        <v>742</v>
      </c>
      <c r="D315" s="1210"/>
      <c r="E315" s="703"/>
      <c r="F315" s="703"/>
    </row>
    <row r="316" spans="2:6">
      <c r="B316" s="1453">
        <v>10</v>
      </c>
      <c r="C316" s="1445" t="s">
        <v>743</v>
      </c>
      <c r="D316" s="1210">
        <v>1710865</v>
      </c>
      <c r="E316" s="703"/>
      <c r="F316" s="703"/>
    </row>
    <row r="317" spans="2:6">
      <c r="B317" s="1453">
        <v>11</v>
      </c>
      <c r="C317" s="1445" t="s">
        <v>744</v>
      </c>
      <c r="D317" s="1210">
        <v>8141785</v>
      </c>
      <c r="E317" s="703"/>
      <c r="F317" s="703"/>
    </row>
    <row r="318" spans="2:6" ht="25.5">
      <c r="B318" s="1453">
        <v>12</v>
      </c>
      <c r="C318" s="1445" t="s">
        <v>745</v>
      </c>
      <c r="D318" s="1210"/>
      <c r="E318" s="703"/>
      <c r="F318" s="703"/>
    </row>
    <row r="319" spans="2:6">
      <c r="B319" s="1453">
        <v>13</v>
      </c>
      <c r="C319" s="1184" t="s">
        <v>746</v>
      </c>
      <c r="D319" s="1210"/>
      <c r="E319" s="703"/>
      <c r="F319" s="703"/>
    </row>
    <row r="320" spans="2:6">
      <c r="B320" s="1453">
        <v>14</v>
      </c>
      <c r="C320" s="1184" t="s">
        <v>747</v>
      </c>
      <c r="D320" s="1210">
        <v>3831541</v>
      </c>
      <c r="E320" s="703"/>
      <c r="F320" s="703"/>
    </row>
    <row r="321" spans="2:7">
      <c r="B321" s="1453">
        <v>15</v>
      </c>
      <c r="C321" s="1184" t="s">
        <v>748</v>
      </c>
      <c r="D321" s="1210">
        <v>3598682</v>
      </c>
      <c r="E321" s="703"/>
      <c r="F321" s="703"/>
    </row>
    <row r="322" spans="2:7">
      <c r="B322" s="1453">
        <v>16</v>
      </c>
      <c r="C322" s="1184" t="s">
        <v>749</v>
      </c>
      <c r="D322" s="1210">
        <v>2005686</v>
      </c>
      <c r="E322" s="703"/>
      <c r="F322" s="703"/>
      <c r="G322" s="542"/>
    </row>
    <row r="323" spans="2:7">
      <c r="B323" s="1453">
        <v>17</v>
      </c>
      <c r="C323" s="1184" t="s">
        <v>750</v>
      </c>
      <c r="D323" s="1210">
        <v>863805</v>
      </c>
      <c r="E323" s="703"/>
      <c r="F323" s="703"/>
    </row>
    <row r="324" spans="2:7" ht="13.5" thickBot="1">
      <c r="B324" s="1453">
        <v>18</v>
      </c>
      <c r="C324" s="1446" t="s">
        <v>751</v>
      </c>
      <c r="D324" s="1431">
        <v>100059</v>
      </c>
      <c r="E324" s="703"/>
      <c r="F324" s="703"/>
    </row>
    <row r="325" spans="2:7" ht="26.25" thickBot="1">
      <c r="B325" s="1455">
        <v>19</v>
      </c>
      <c r="C325" s="1448" t="s">
        <v>752</v>
      </c>
      <c r="D325" s="1433">
        <v>23376250</v>
      </c>
      <c r="E325" s="703"/>
      <c r="F325" s="703"/>
    </row>
    <row r="326" spans="2:7">
      <c r="B326" s="1453"/>
      <c r="C326" s="1449" t="s">
        <v>753</v>
      </c>
      <c r="D326" s="1242"/>
      <c r="E326" s="703"/>
      <c r="F326" s="703"/>
    </row>
    <row r="327" spans="2:7">
      <c r="B327" s="1453"/>
      <c r="C327" s="1449" t="s">
        <v>147</v>
      </c>
      <c r="D327" s="1210"/>
      <c r="E327" s="703"/>
      <c r="F327" s="703"/>
    </row>
    <row r="328" spans="2:7">
      <c r="B328" s="1453">
        <v>20</v>
      </c>
      <c r="C328" s="1184" t="s">
        <v>754</v>
      </c>
      <c r="D328" s="1210">
        <v>11435157</v>
      </c>
      <c r="E328" s="703"/>
      <c r="F328" s="703"/>
    </row>
    <row r="329" spans="2:7">
      <c r="B329" s="1453">
        <v>21</v>
      </c>
      <c r="C329" s="1184" t="s">
        <v>755</v>
      </c>
      <c r="D329" s="1210"/>
      <c r="E329" s="703"/>
      <c r="F329" s="703"/>
    </row>
    <row r="330" spans="2:7">
      <c r="B330" s="1453">
        <v>22</v>
      </c>
      <c r="C330" s="1184" t="s">
        <v>756</v>
      </c>
      <c r="D330" s="1210">
        <v>761814</v>
      </c>
      <c r="E330" s="703"/>
      <c r="F330" s="703"/>
    </row>
    <row r="331" spans="2:7">
      <c r="B331" s="1453">
        <v>23</v>
      </c>
      <c r="C331" s="1184" t="s">
        <v>757</v>
      </c>
      <c r="D331" s="1210">
        <v>199089</v>
      </c>
      <c r="E331" s="703"/>
      <c r="F331" s="703"/>
    </row>
    <row r="332" spans="2:7">
      <c r="B332" s="1453">
        <v>24</v>
      </c>
      <c r="C332" s="1445" t="s">
        <v>758</v>
      </c>
      <c r="D332" s="1210"/>
      <c r="E332" s="703"/>
      <c r="F332" s="703"/>
    </row>
    <row r="333" spans="2:7" ht="13.5" thickBot="1">
      <c r="B333" s="1453">
        <v>25</v>
      </c>
      <c r="C333" s="1446" t="s">
        <v>759</v>
      </c>
      <c r="D333" s="1431">
        <v>2179054</v>
      </c>
      <c r="E333" s="703"/>
      <c r="F333" s="703"/>
    </row>
    <row r="334" spans="2:7" ht="13.5" thickBot="1">
      <c r="B334" s="1455">
        <v>26</v>
      </c>
      <c r="C334" s="1448" t="s">
        <v>760</v>
      </c>
      <c r="D334" s="1433">
        <v>14575114</v>
      </c>
      <c r="E334" s="703"/>
      <c r="F334" s="703"/>
    </row>
    <row r="335" spans="2:7">
      <c r="B335" s="1453"/>
      <c r="C335" s="1444" t="s">
        <v>761</v>
      </c>
      <c r="D335" s="1242"/>
      <c r="E335" s="703"/>
      <c r="F335" s="703"/>
    </row>
    <row r="336" spans="2:7">
      <c r="B336" s="1453">
        <v>27</v>
      </c>
      <c r="C336" s="1450" t="s">
        <v>762</v>
      </c>
      <c r="D336" s="1210">
        <v>500200</v>
      </c>
      <c r="E336" s="703"/>
      <c r="F336" s="703"/>
    </row>
    <row r="337" spans="2:7">
      <c r="B337" s="1453">
        <v>28</v>
      </c>
      <c r="C337" s="1450" t="s">
        <v>763</v>
      </c>
      <c r="D337" s="1210">
        <v>6907730</v>
      </c>
      <c r="E337" s="703"/>
      <c r="F337" s="703"/>
    </row>
    <row r="338" spans="2:7">
      <c r="B338" s="1453">
        <v>29</v>
      </c>
      <c r="C338" s="1447" t="s">
        <v>764</v>
      </c>
      <c r="D338" s="1210">
        <v>341586</v>
      </c>
      <c r="E338" s="703"/>
      <c r="F338" s="703"/>
    </row>
    <row r="339" spans="2:7" ht="13.5" thickBot="1">
      <c r="B339" s="1453">
        <v>30</v>
      </c>
      <c r="C339" s="1447" t="s">
        <v>765</v>
      </c>
      <c r="D339" s="1431">
        <v>1051620</v>
      </c>
      <c r="E339" s="703"/>
      <c r="F339" s="703"/>
    </row>
    <row r="340" spans="2:7" ht="13.5" thickBot="1">
      <c r="B340" s="1455">
        <v>31</v>
      </c>
      <c r="C340" s="1448" t="s">
        <v>818</v>
      </c>
      <c r="D340" s="1433">
        <v>8801136</v>
      </c>
      <c r="E340" s="703"/>
      <c r="F340" s="703"/>
    </row>
    <row r="341" spans="2:7" ht="26.25" thickBot="1">
      <c r="B341" s="1454">
        <v>32</v>
      </c>
      <c r="C341" s="1448" t="s">
        <v>767</v>
      </c>
      <c r="D341" s="1436">
        <v>23376250</v>
      </c>
      <c r="E341" s="703"/>
      <c r="F341" s="703"/>
    </row>
    <row r="342" spans="2:7">
      <c r="B342" s="1456"/>
      <c r="C342" s="1080"/>
      <c r="D342" s="1145"/>
      <c r="E342" s="703"/>
      <c r="F342" s="703"/>
    </row>
    <row r="343" spans="2:7">
      <c r="B343" s="1456"/>
      <c r="C343" s="1080"/>
      <c r="D343" s="1145"/>
      <c r="E343" s="703"/>
      <c r="F343" s="703"/>
      <c r="G343" s="1158">
        <v>104</v>
      </c>
    </row>
    <row r="344" spans="2:7">
      <c r="B344" s="1456"/>
      <c r="C344" s="1080"/>
      <c r="D344" s="1145"/>
      <c r="E344" s="703"/>
      <c r="F344" s="703"/>
    </row>
    <row r="345" spans="2:7" ht="14.25">
      <c r="B345" s="2622" t="s">
        <v>1079</v>
      </c>
      <c r="C345" s="2622"/>
      <c r="D345" s="2622"/>
      <c r="E345" s="2622"/>
      <c r="F345" s="2622"/>
      <c r="G345" s="2622"/>
    </row>
    <row r="346" spans="2:7" ht="13.5" thickBot="1">
      <c r="B346" s="1978"/>
      <c r="C346" s="1978"/>
      <c r="D346" s="1978"/>
      <c r="E346" s="1978"/>
      <c r="F346" s="1978"/>
      <c r="G346" s="1978"/>
    </row>
    <row r="347" spans="2:7" ht="15.75" customHeight="1" thickBot="1">
      <c r="B347" s="2639" t="s">
        <v>887</v>
      </c>
      <c r="C347" s="2640"/>
      <c r="D347" s="1306"/>
      <c r="E347" s="542"/>
      <c r="F347" s="542"/>
    </row>
    <row r="348" spans="2:7" ht="15.75" customHeight="1">
      <c r="B348" s="2655" t="s">
        <v>863</v>
      </c>
      <c r="C348" s="2631"/>
      <c r="D348" s="2627" t="s">
        <v>1040</v>
      </c>
      <c r="E348" s="652"/>
      <c r="F348" s="652"/>
    </row>
    <row r="349" spans="2:7">
      <c r="B349" s="2655"/>
      <c r="C349" s="2631"/>
      <c r="D349" s="2628"/>
      <c r="E349" s="1425"/>
      <c r="F349" s="1425"/>
    </row>
    <row r="350" spans="2:7" ht="22.5" customHeight="1" thickBot="1">
      <c r="B350" s="2656"/>
      <c r="C350" s="2632"/>
      <c r="D350" s="2629"/>
      <c r="E350" s="1425"/>
      <c r="F350" s="1425"/>
    </row>
    <row r="351" spans="2:7">
      <c r="B351" s="1453"/>
      <c r="C351" s="1483" t="s">
        <v>146</v>
      </c>
      <c r="D351" s="1242"/>
      <c r="E351" s="703"/>
      <c r="F351" s="703"/>
    </row>
    <row r="352" spans="2:7">
      <c r="B352" s="1453">
        <v>1</v>
      </c>
      <c r="C352" s="1450" t="s">
        <v>731</v>
      </c>
      <c r="D352" s="1210"/>
      <c r="E352" s="703"/>
      <c r="F352" s="703"/>
    </row>
    <row r="353" spans="2:6">
      <c r="B353" s="1453">
        <v>2</v>
      </c>
      <c r="C353" s="1450" t="s">
        <v>87</v>
      </c>
      <c r="D353" s="1210">
        <v>3073.68</v>
      </c>
      <c r="E353" s="703"/>
      <c r="F353" s="703"/>
    </row>
    <row r="354" spans="2:6">
      <c r="B354" s="1453">
        <v>3</v>
      </c>
      <c r="C354" s="1450" t="s">
        <v>732</v>
      </c>
      <c r="D354" s="1210"/>
      <c r="E354" s="703"/>
      <c r="F354" s="703"/>
    </row>
    <row r="355" spans="2:6">
      <c r="B355" s="1453">
        <v>4</v>
      </c>
      <c r="C355" s="1450" t="s">
        <v>733</v>
      </c>
      <c r="D355" s="1210">
        <v>782372.88</v>
      </c>
      <c r="E355" s="703"/>
      <c r="F355" s="703"/>
    </row>
    <row r="356" spans="2:6">
      <c r="B356" s="1453">
        <v>5</v>
      </c>
      <c r="C356" s="1450" t="s">
        <v>734</v>
      </c>
      <c r="D356" s="1210"/>
      <c r="E356" s="703"/>
      <c r="F356" s="703"/>
    </row>
    <row r="357" spans="2:6">
      <c r="B357" s="1453">
        <v>6</v>
      </c>
      <c r="C357" s="1450" t="s">
        <v>735</v>
      </c>
      <c r="D357" s="1210"/>
      <c r="E357" s="703"/>
      <c r="F357" s="703"/>
    </row>
    <row r="358" spans="2:6">
      <c r="B358" s="1453"/>
      <c r="C358" s="1478" t="s">
        <v>736</v>
      </c>
      <c r="D358" s="1210">
        <v>400000.04</v>
      </c>
      <c r="E358" s="703"/>
      <c r="F358" s="703"/>
    </row>
    <row r="359" spans="2:6">
      <c r="B359" s="1453"/>
      <c r="C359" s="1478" t="s">
        <v>737</v>
      </c>
      <c r="D359" s="1210"/>
      <c r="E359" s="703"/>
      <c r="F359" s="703"/>
    </row>
    <row r="360" spans="2:6">
      <c r="B360" s="1453">
        <v>7</v>
      </c>
      <c r="C360" s="1450" t="s">
        <v>738</v>
      </c>
      <c r="D360" s="1210"/>
      <c r="E360" s="703"/>
      <c r="F360" s="703"/>
    </row>
    <row r="361" spans="2:6">
      <c r="B361" s="1453"/>
      <c r="C361" s="1478" t="s">
        <v>739</v>
      </c>
      <c r="D361" s="1210"/>
      <c r="E361" s="703"/>
      <c r="F361" s="703"/>
    </row>
    <row r="362" spans="2:6">
      <c r="B362" s="1453"/>
      <c r="C362" s="1478" t="s">
        <v>740</v>
      </c>
      <c r="D362" s="1210"/>
      <c r="E362" s="703"/>
      <c r="F362" s="703"/>
    </row>
    <row r="363" spans="2:6" ht="25.5">
      <c r="B363" s="1453">
        <v>8</v>
      </c>
      <c r="C363" s="1640" t="s">
        <v>741</v>
      </c>
      <c r="D363" s="1211">
        <f>D364+D365+D366+D367</f>
        <v>1903630.83</v>
      </c>
      <c r="E363" s="703"/>
      <c r="F363" s="703"/>
    </row>
    <row r="364" spans="2:6">
      <c r="B364" s="1453">
        <v>9</v>
      </c>
      <c r="C364" s="1445" t="s">
        <v>742</v>
      </c>
      <c r="D364" s="1210"/>
      <c r="E364" s="703"/>
      <c r="F364" s="703"/>
    </row>
    <row r="365" spans="2:6">
      <c r="B365" s="1453">
        <v>10</v>
      </c>
      <c r="C365" s="1445" t="s">
        <v>743</v>
      </c>
      <c r="D365" s="1210">
        <v>815938.08</v>
      </c>
      <c r="E365" s="703"/>
      <c r="F365" s="703"/>
    </row>
    <row r="366" spans="2:6">
      <c r="B366" s="1453">
        <v>11</v>
      </c>
      <c r="C366" s="1445" t="s">
        <v>744</v>
      </c>
      <c r="D366" s="1210">
        <v>1087692.75</v>
      </c>
      <c r="E366" s="703"/>
      <c r="F366" s="703"/>
    </row>
    <row r="367" spans="2:6" ht="25.5">
      <c r="B367" s="1453">
        <v>12</v>
      </c>
      <c r="C367" s="1445" t="s">
        <v>745</v>
      </c>
      <c r="D367" s="1210"/>
      <c r="E367" s="703"/>
      <c r="F367" s="703"/>
    </row>
    <row r="368" spans="2:6">
      <c r="B368" s="1453">
        <v>13</v>
      </c>
      <c r="C368" s="1184" t="s">
        <v>746</v>
      </c>
      <c r="D368" s="1210"/>
      <c r="E368" s="703"/>
      <c r="F368" s="703"/>
    </row>
    <row r="369" spans="2:6">
      <c r="B369" s="1453">
        <v>14</v>
      </c>
      <c r="C369" s="1184" t="s">
        <v>747</v>
      </c>
      <c r="D369" s="1210">
        <v>74351.92</v>
      </c>
      <c r="E369" s="703"/>
      <c r="F369" s="703"/>
    </row>
    <row r="370" spans="2:6">
      <c r="B370" s="1453">
        <v>15</v>
      </c>
      <c r="C370" s="1184" t="s">
        <v>748</v>
      </c>
      <c r="D370" s="1210">
        <v>418971.73</v>
      </c>
      <c r="E370" s="703"/>
      <c r="F370" s="703"/>
    </row>
    <row r="371" spans="2:6">
      <c r="B371" s="1453">
        <v>16</v>
      </c>
      <c r="C371" s="1184" t="s">
        <v>749</v>
      </c>
      <c r="D371" s="1210">
        <v>129082.08</v>
      </c>
      <c r="E371" s="703"/>
      <c r="F371" s="703"/>
    </row>
    <row r="372" spans="2:6">
      <c r="B372" s="1453">
        <v>17</v>
      </c>
      <c r="C372" s="1184" t="s">
        <v>750</v>
      </c>
      <c r="D372" s="1210"/>
      <c r="E372" s="703"/>
      <c r="F372" s="703"/>
    </row>
    <row r="373" spans="2:6" ht="13.5" thickBot="1">
      <c r="B373" s="1453">
        <v>18</v>
      </c>
      <c r="C373" s="1446" t="s">
        <v>751</v>
      </c>
      <c r="D373" s="1431">
        <v>75831.460000000006</v>
      </c>
      <c r="E373" s="703"/>
      <c r="F373" s="703"/>
    </row>
    <row r="374" spans="2:6" ht="26.25" thickBot="1">
      <c r="B374" s="1455">
        <v>19</v>
      </c>
      <c r="C374" s="1448" t="s">
        <v>752</v>
      </c>
      <c r="D374" s="1433">
        <v>3787314.62</v>
      </c>
      <c r="E374" s="703"/>
      <c r="F374" s="703"/>
    </row>
    <row r="375" spans="2:6">
      <c r="B375" s="1453"/>
      <c r="C375" s="1449" t="s">
        <v>753</v>
      </c>
      <c r="D375" s="1242"/>
      <c r="E375" s="703"/>
      <c r="F375" s="703"/>
    </row>
    <row r="376" spans="2:6">
      <c r="B376" s="1453"/>
      <c r="C376" s="1449" t="s">
        <v>147</v>
      </c>
      <c r="D376" s="1210"/>
      <c r="E376" s="703"/>
      <c r="F376" s="703"/>
    </row>
    <row r="377" spans="2:6">
      <c r="B377" s="1453">
        <v>20</v>
      </c>
      <c r="C377" s="1184" t="s">
        <v>754</v>
      </c>
      <c r="D377" s="1210">
        <v>1653884.39</v>
      </c>
      <c r="E377" s="703"/>
      <c r="F377" s="703"/>
    </row>
    <row r="378" spans="2:6">
      <c r="B378" s="1453">
        <v>21</v>
      </c>
      <c r="C378" s="1184" t="s">
        <v>755</v>
      </c>
      <c r="D378" s="1210">
        <v>32130.39</v>
      </c>
      <c r="E378" s="703"/>
      <c r="F378" s="703"/>
    </row>
    <row r="379" spans="2:6">
      <c r="B379" s="1453">
        <v>22</v>
      </c>
      <c r="C379" s="1184" t="s">
        <v>756</v>
      </c>
      <c r="D379" s="1210">
        <v>91273.44</v>
      </c>
      <c r="E379" s="703"/>
      <c r="F379" s="703"/>
    </row>
    <row r="380" spans="2:6">
      <c r="B380" s="1453">
        <v>23</v>
      </c>
      <c r="C380" s="1184" t="s">
        <v>757</v>
      </c>
      <c r="D380" s="1210"/>
      <c r="E380" s="703"/>
      <c r="F380" s="703"/>
    </row>
    <row r="381" spans="2:6">
      <c r="B381" s="1453">
        <v>24</v>
      </c>
      <c r="C381" s="1445" t="s">
        <v>758</v>
      </c>
      <c r="D381" s="1210">
        <v>17625.419999999998</v>
      </c>
      <c r="E381" s="703"/>
      <c r="F381" s="703"/>
    </row>
    <row r="382" spans="2:6" ht="13.5" thickBot="1">
      <c r="B382" s="1453">
        <v>25</v>
      </c>
      <c r="C382" s="1446" t="s">
        <v>759</v>
      </c>
      <c r="D382" s="1431">
        <v>297057.73</v>
      </c>
      <c r="E382" s="703"/>
      <c r="F382" s="703"/>
    </row>
    <row r="383" spans="2:6" ht="13.5" thickBot="1">
      <c r="B383" s="1455">
        <v>26</v>
      </c>
      <c r="C383" s="1448" t="s">
        <v>760</v>
      </c>
      <c r="D383" s="1433">
        <v>2091971.3699999996</v>
      </c>
      <c r="E383" s="703"/>
      <c r="F383" s="703"/>
    </row>
    <row r="384" spans="2:6">
      <c r="B384" s="1453"/>
      <c r="C384" s="1444" t="s">
        <v>761</v>
      </c>
      <c r="D384" s="1242"/>
      <c r="E384" s="703"/>
      <c r="F384" s="703"/>
    </row>
    <row r="385" spans="2:7">
      <c r="B385" s="1453">
        <v>27</v>
      </c>
      <c r="C385" s="1450" t="s">
        <v>762</v>
      </c>
      <c r="D385" s="1210">
        <v>1115367.95</v>
      </c>
      <c r="E385" s="703"/>
      <c r="F385" s="703"/>
    </row>
    <row r="386" spans="2:7">
      <c r="B386" s="1453">
        <v>28</v>
      </c>
      <c r="C386" s="1450" t="s">
        <v>763</v>
      </c>
      <c r="D386" s="1210">
        <v>-87476.25</v>
      </c>
      <c r="E386" s="703"/>
      <c r="F386" s="703"/>
    </row>
    <row r="387" spans="2:7">
      <c r="B387" s="1453">
        <v>29</v>
      </c>
      <c r="C387" s="1447" t="s">
        <v>764</v>
      </c>
      <c r="D387" s="1210">
        <v>268847.03999999998</v>
      </c>
      <c r="E387" s="703"/>
      <c r="F387" s="703"/>
    </row>
    <row r="388" spans="2:7" ht="13.5" thickBot="1">
      <c r="B388" s="1453">
        <v>30</v>
      </c>
      <c r="C388" s="1447" t="s">
        <v>765</v>
      </c>
      <c r="D388" s="1431">
        <v>398604.51</v>
      </c>
      <c r="E388" s="703"/>
      <c r="F388" s="703"/>
    </row>
    <row r="389" spans="2:7" ht="13.5" thickBot="1">
      <c r="B389" s="1455">
        <v>31</v>
      </c>
      <c r="C389" s="1448" t="s">
        <v>818</v>
      </c>
      <c r="D389" s="1433">
        <v>1695343.25</v>
      </c>
      <c r="E389" s="703"/>
      <c r="F389" s="703"/>
    </row>
    <row r="390" spans="2:7" ht="26.25" thickBot="1">
      <c r="B390" s="1454">
        <v>32</v>
      </c>
      <c r="C390" s="1448" t="s">
        <v>767</v>
      </c>
      <c r="D390" s="1433">
        <v>3787314.6199999996</v>
      </c>
      <c r="E390" s="703"/>
      <c r="F390" s="703"/>
    </row>
    <row r="391" spans="2:7">
      <c r="B391" s="1456"/>
      <c r="C391" s="1080"/>
      <c r="D391" s="1145"/>
      <c r="E391" s="703"/>
      <c r="F391" s="703"/>
    </row>
    <row r="392" spans="2:7">
      <c r="B392" s="1456"/>
      <c r="C392" s="1080"/>
      <c r="D392" s="1145"/>
      <c r="E392" s="703"/>
      <c r="F392" s="703"/>
      <c r="G392" s="1158">
        <v>105</v>
      </c>
    </row>
    <row r="393" spans="2:7">
      <c r="B393" s="1456"/>
      <c r="C393" s="1080"/>
      <c r="D393" s="1145"/>
      <c r="E393" s="703"/>
      <c r="F393" s="703"/>
    </row>
    <row r="394" spans="2:7" ht="14.25">
      <c r="B394" s="2622" t="s">
        <v>1079</v>
      </c>
      <c r="C394" s="2622"/>
      <c r="D394" s="2622"/>
      <c r="E394" s="2622"/>
      <c r="F394" s="2622"/>
      <c r="G394" s="2622"/>
    </row>
    <row r="395" spans="2:7" ht="13.5" thickBot="1">
      <c r="B395" s="1978"/>
      <c r="C395" s="1978"/>
      <c r="D395" s="1978"/>
      <c r="E395" s="1978"/>
      <c r="F395" s="1978"/>
      <c r="G395" s="1978"/>
    </row>
    <row r="396" spans="2:7" ht="15.75" customHeight="1" thickBot="1">
      <c r="B396" s="2639" t="s">
        <v>686</v>
      </c>
      <c r="C396" s="2640"/>
      <c r="D396" s="1306"/>
      <c r="E396" s="542"/>
      <c r="F396" s="542"/>
    </row>
    <row r="397" spans="2:7" ht="15.75" customHeight="1">
      <c r="B397" s="2620" t="s">
        <v>863</v>
      </c>
      <c r="C397" s="2625"/>
      <c r="D397" s="2627" t="s">
        <v>1040</v>
      </c>
      <c r="E397" s="652"/>
      <c r="F397" s="652"/>
    </row>
    <row r="398" spans="2:7">
      <c r="B398" s="2620"/>
      <c r="C398" s="2625"/>
      <c r="D398" s="2628"/>
      <c r="E398" s="1425"/>
      <c r="F398" s="1425"/>
    </row>
    <row r="399" spans="2:7" ht="23.25" customHeight="1" thickBot="1">
      <c r="B399" s="2621"/>
      <c r="C399" s="2626"/>
      <c r="D399" s="2629"/>
      <c r="E399" s="1425"/>
      <c r="F399" s="1425"/>
    </row>
    <row r="400" spans="2:7">
      <c r="B400" s="1453"/>
      <c r="C400" s="1483" t="s">
        <v>146</v>
      </c>
      <c r="D400" s="1242"/>
      <c r="E400" s="703"/>
      <c r="F400" s="703"/>
    </row>
    <row r="401" spans="2:6">
      <c r="B401" s="1453">
        <v>1</v>
      </c>
      <c r="C401" s="1450" t="s">
        <v>731</v>
      </c>
      <c r="D401" s="1210"/>
      <c r="E401" s="703"/>
      <c r="F401" s="703"/>
    </row>
    <row r="402" spans="2:6">
      <c r="B402" s="1453">
        <v>2</v>
      </c>
      <c r="C402" s="1450" t="s">
        <v>87</v>
      </c>
      <c r="D402" s="1210"/>
      <c r="E402" s="703"/>
      <c r="F402" s="703"/>
    </row>
    <row r="403" spans="2:6">
      <c r="B403" s="1453">
        <v>3</v>
      </c>
      <c r="C403" s="1450" t="s">
        <v>732</v>
      </c>
      <c r="D403" s="1210"/>
      <c r="E403" s="703"/>
      <c r="F403" s="703"/>
    </row>
    <row r="404" spans="2:6">
      <c r="B404" s="1453">
        <v>4</v>
      </c>
      <c r="C404" s="1450" t="s">
        <v>733</v>
      </c>
      <c r="D404" s="1468">
        <v>49211</v>
      </c>
      <c r="E404" s="703"/>
      <c r="F404" s="703"/>
    </row>
    <row r="405" spans="2:6">
      <c r="B405" s="1453">
        <v>5</v>
      </c>
      <c r="C405" s="1450" t="s">
        <v>734</v>
      </c>
      <c r="D405" s="1210"/>
      <c r="E405" s="703"/>
      <c r="F405" s="703"/>
    </row>
    <row r="406" spans="2:6">
      <c r="B406" s="1453">
        <v>6</v>
      </c>
      <c r="C406" s="1450" t="s">
        <v>735</v>
      </c>
      <c r="D406" s="1468"/>
      <c r="E406" s="703"/>
      <c r="F406" s="703"/>
    </row>
    <row r="407" spans="2:6">
      <c r="B407" s="1453"/>
      <c r="C407" s="1478" t="s">
        <v>736</v>
      </c>
      <c r="D407" s="1210"/>
      <c r="E407" s="703"/>
      <c r="F407" s="703"/>
    </row>
    <row r="408" spans="2:6">
      <c r="B408" s="1453"/>
      <c r="C408" s="1478" t="s">
        <v>737</v>
      </c>
      <c r="D408" s="1210"/>
      <c r="E408" s="703"/>
      <c r="F408" s="703"/>
    </row>
    <row r="409" spans="2:6">
      <c r="B409" s="1453">
        <v>7</v>
      </c>
      <c r="C409" s="1450" t="s">
        <v>738</v>
      </c>
      <c r="D409" s="1468"/>
      <c r="E409" s="703"/>
      <c r="F409" s="703"/>
    </row>
    <row r="410" spans="2:6">
      <c r="B410" s="1453"/>
      <c r="C410" s="1478" t="s">
        <v>739</v>
      </c>
      <c r="D410" s="1210"/>
      <c r="E410" s="703"/>
      <c r="F410" s="703"/>
    </row>
    <row r="411" spans="2:6">
      <c r="B411" s="1453"/>
      <c r="C411" s="1478" t="s">
        <v>740</v>
      </c>
      <c r="D411" s="1468"/>
      <c r="E411" s="703"/>
      <c r="F411" s="703"/>
    </row>
    <row r="412" spans="2:6" ht="25.5">
      <c r="B412" s="1453">
        <v>8</v>
      </c>
      <c r="C412" s="1640" t="s">
        <v>741</v>
      </c>
      <c r="D412" s="2043">
        <f>D413+D414+D415+D416</f>
        <v>2096763.5833055275</v>
      </c>
      <c r="E412" s="703"/>
      <c r="F412" s="703"/>
    </row>
    <row r="413" spans="2:6">
      <c r="B413" s="1453">
        <v>9</v>
      </c>
      <c r="C413" s="1445" t="s">
        <v>742</v>
      </c>
      <c r="D413" s="1210"/>
      <c r="E413" s="703"/>
      <c r="F413" s="703"/>
    </row>
    <row r="414" spans="2:6">
      <c r="B414" s="1453">
        <v>10</v>
      </c>
      <c r="C414" s="1445" t="s">
        <v>743</v>
      </c>
      <c r="D414" s="1210">
        <v>1286028.3925012099</v>
      </c>
      <c r="E414" s="703"/>
      <c r="F414" s="703"/>
    </row>
    <row r="415" spans="2:6">
      <c r="B415" s="1453">
        <v>11</v>
      </c>
      <c r="C415" s="1445" t="s">
        <v>744</v>
      </c>
      <c r="D415" s="1210">
        <v>773957.4057043175</v>
      </c>
      <c r="E415" s="703"/>
      <c r="F415" s="703"/>
    </row>
    <row r="416" spans="2:6" ht="25.5">
      <c r="B416" s="1453">
        <v>12</v>
      </c>
      <c r="C416" s="1445" t="s">
        <v>745</v>
      </c>
      <c r="D416" s="1210">
        <v>36777.785100000001</v>
      </c>
      <c r="E416" s="703"/>
      <c r="F416" s="703"/>
    </row>
    <row r="417" spans="2:6">
      <c r="B417" s="1453">
        <v>13</v>
      </c>
      <c r="C417" s="1184" t="s">
        <v>746</v>
      </c>
      <c r="D417" s="1210">
        <v>0</v>
      </c>
      <c r="E417" s="703"/>
      <c r="F417" s="703"/>
    </row>
    <row r="418" spans="2:6">
      <c r="B418" s="1453">
        <v>14</v>
      </c>
      <c r="C418" s="1184" t="s">
        <v>747</v>
      </c>
      <c r="D418" s="1210">
        <v>439912.06085989659</v>
      </c>
      <c r="E418" s="703"/>
      <c r="F418" s="703"/>
    </row>
    <row r="419" spans="2:6">
      <c r="B419" s="1453">
        <v>15</v>
      </c>
      <c r="C419" s="1184" t="s">
        <v>748</v>
      </c>
      <c r="D419" s="1210">
        <v>616488.62478589942</v>
      </c>
      <c r="E419" s="703"/>
      <c r="F419" s="703"/>
    </row>
    <row r="420" spans="2:6">
      <c r="B420" s="1453">
        <v>16</v>
      </c>
      <c r="C420" s="1184" t="s">
        <v>749</v>
      </c>
      <c r="D420" s="1241">
        <v>123861</v>
      </c>
      <c r="E420" s="703"/>
      <c r="F420" s="703"/>
    </row>
    <row r="421" spans="2:6">
      <c r="B421" s="1453">
        <v>17</v>
      </c>
      <c r="C421" s="1184" t="s">
        <v>750</v>
      </c>
      <c r="D421" s="1468">
        <v>74952</v>
      </c>
      <c r="E421" s="703"/>
      <c r="F421" s="703"/>
    </row>
    <row r="422" spans="2:6" ht="13.5" thickBot="1">
      <c r="B422" s="1453">
        <v>18</v>
      </c>
      <c r="C422" s="1446" t="s">
        <v>751</v>
      </c>
      <c r="D422" s="1469">
        <v>91349</v>
      </c>
      <c r="E422" s="703"/>
      <c r="F422" s="703"/>
    </row>
    <row r="423" spans="2:6" ht="26.25" thickBot="1">
      <c r="B423" s="1455">
        <v>19</v>
      </c>
      <c r="C423" s="1448" t="s">
        <v>752</v>
      </c>
      <c r="D423" s="1433">
        <v>3492537.2689513238</v>
      </c>
      <c r="E423" s="703"/>
      <c r="F423" s="703"/>
    </row>
    <row r="424" spans="2:6">
      <c r="B424" s="1453"/>
      <c r="C424" s="1449" t="s">
        <v>753</v>
      </c>
      <c r="D424" s="1242"/>
      <c r="E424" s="703"/>
      <c r="F424" s="703"/>
    </row>
    <row r="425" spans="2:6">
      <c r="B425" s="1453"/>
      <c r="C425" s="1449" t="s">
        <v>147</v>
      </c>
      <c r="D425" s="1210"/>
      <c r="E425" s="703"/>
      <c r="F425" s="703"/>
    </row>
    <row r="426" spans="2:6">
      <c r="B426" s="1453">
        <v>20</v>
      </c>
      <c r="C426" s="1184" t="s">
        <v>754</v>
      </c>
      <c r="D426" s="1210">
        <v>1921567</v>
      </c>
      <c r="E426" s="703"/>
      <c r="F426" s="703"/>
    </row>
    <row r="427" spans="2:6">
      <c r="B427" s="1453">
        <v>21</v>
      </c>
      <c r="C427" s="1184" t="s">
        <v>755</v>
      </c>
      <c r="D427" s="1210">
        <v>39550</v>
      </c>
      <c r="E427" s="703"/>
      <c r="F427" s="703"/>
    </row>
    <row r="428" spans="2:6">
      <c r="B428" s="1453">
        <v>22</v>
      </c>
      <c r="C428" s="1184" t="s">
        <v>756</v>
      </c>
      <c r="D428" s="1210">
        <v>248500.02702000001</v>
      </c>
      <c r="E428" s="703"/>
      <c r="F428" s="703"/>
    </row>
    <row r="429" spans="2:6">
      <c r="B429" s="1453">
        <v>23</v>
      </c>
      <c r="C429" s="1184" t="s">
        <v>757</v>
      </c>
      <c r="D429" s="1210"/>
      <c r="E429" s="703"/>
      <c r="F429" s="703"/>
    </row>
    <row r="430" spans="2:6">
      <c r="B430" s="1453">
        <v>24</v>
      </c>
      <c r="C430" s="1445" t="s">
        <v>758</v>
      </c>
      <c r="D430" s="1210"/>
      <c r="E430" s="703"/>
      <c r="F430" s="703"/>
    </row>
    <row r="431" spans="2:6" ht="13.5" thickBot="1">
      <c r="B431" s="1453">
        <v>25</v>
      </c>
      <c r="C431" s="1446" t="s">
        <v>759</v>
      </c>
      <c r="D431" s="1431">
        <v>311192.14811000001</v>
      </c>
      <c r="E431" s="703"/>
      <c r="F431" s="703"/>
    </row>
    <row r="432" spans="2:6" ht="13.5" thickBot="1">
      <c r="B432" s="1455">
        <v>26</v>
      </c>
      <c r="C432" s="1448" t="s">
        <v>760</v>
      </c>
      <c r="D432" s="1433">
        <v>2520809.1751299999</v>
      </c>
      <c r="E432" s="703"/>
      <c r="F432" s="703"/>
    </row>
    <row r="433" spans="2:7">
      <c r="B433" s="1453"/>
      <c r="C433" s="1444" t="s">
        <v>761</v>
      </c>
      <c r="D433" s="1242"/>
      <c r="E433" s="703"/>
      <c r="F433" s="703"/>
    </row>
    <row r="434" spans="2:7">
      <c r="B434" s="1453">
        <v>27</v>
      </c>
      <c r="C434" s="1450" t="s">
        <v>762</v>
      </c>
      <c r="D434" s="1241">
        <v>1150000</v>
      </c>
      <c r="E434" s="703"/>
      <c r="F434" s="703"/>
    </row>
    <row r="435" spans="2:7">
      <c r="B435" s="1453">
        <v>28</v>
      </c>
      <c r="C435" s="1450" t="s">
        <v>763</v>
      </c>
      <c r="D435" s="1468">
        <v>-4966</v>
      </c>
      <c r="E435" s="703"/>
      <c r="F435" s="703"/>
    </row>
    <row r="436" spans="2:7">
      <c r="B436" s="1453">
        <v>29</v>
      </c>
      <c r="C436" s="1447" t="s">
        <v>764</v>
      </c>
      <c r="D436" s="1468"/>
      <c r="E436" s="703"/>
      <c r="F436" s="703"/>
    </row>
    <row r="437" spans="2:7" ht="13.5" thickBot="1">
      <c r="B437" s="1453">
        <v>30</v>
      </c>
      <c r="C437" s="1447" t="s">
        <v>765</v>
      </c>
      <c r="D437" s="1431">
        <v>-173305.9999999998</v>
      </c>
      <c r="E437" s="703"/>
      <c r="F437" s="703"/>
    </row>
    <row r="438" spans="2:7" ht="13.5" thickBot="1">
      <c r="B438" s="1455">
        <v>31</v>
      </c>
      <c r="C438" s="1448" t="s">
        <v>818</v>
      </c>
      <c r="D438" s="1470">
        <v>971728.00000000023</v>
      </c>
      <c r="E438" s="703"/>
      <c r="F438" s="703"/>
    </row>
    <row r="439" spans="2:7" ht="26.25" thickBot="1">
      <c r="B439" s="1454">
        <v>32</v>
      </c>
      <c r="C439" s="1448" t="s">
        <v>767</v>
      </c>
      <c r="D439" s="1433">
        <v>3492537.1751300003</v>
      </c>
      <c r="E439" s="703"/>
      <c r="F439" s="703"/>
    </row>
    <row r="440" spans="2:7">
      <c r="B440" s="1456"/>
      <c r="C440" s="1080"/>
      <c r="D440" s="1145"/>
      <c r="E440" s="703"/>
      <c r="F440" s="703"/>
    </row>
    <row r="441" spans="2:7">
      <c r="B441" s="1456"/>
      <c r="C441" s="1080"/>
      <c r="D441" s="1145"/>
      <c r="E441" s="703"/>
      <c r="F441" s="703"/>
      <c r="G441" s="1158">
        <v>106</v>
      </c>
    </row>
    <row r="442" spans="2:7">
      <c r="B442" s="1456"/>
      <c r="C442" s="1080"/>
      <c r="D442" s="1145"/>
      <c r="E442" s="703"/>
      <c r="F442" s="703"/>
    </row>
    <row r="443" spans="2:7" ht="14.25">
      <c r="B443" s="2622" t="s">
        <v>1079</v>
      </c>
      <c r="C443" s="2622"/>
      <c r="D443" s="2622"/>
      <c r="E443" s="2622"/>
      <c r="F443" s="2622"/>
      <c r="G443" s="2622"/>
    </row>
    <row r="444" spans="2:7" ht="13.5" thickBot="1">
      <c r="B444" s="1978"/>
      <c r="C444" s="1978"/>
      <c r="D444" s="1978"/>
      <c r="E444" s="1978"/>
      <c r="F444" s="1978"/>
      <c r="G444" s="1978"/>
    </row>
    <row r="445" spans="2:7" ht="15.75" customHeight="1" thickBot="1">
      <c r="B445" s="2639" t="s">
        <v>687</v>
      </c>
      <c r="C445" s="2640"/>
      <c r="D445" s="1306"/>
      <c r="E445" s="703"/>
      <c r="F445" s="703"/>
    </row>
    <row r="446" spans="2:7" ht="15.75" customHeight="1">
      <c r="B446" s="2620" t="s">
        <v>863</v>
      </c>
      <c r="C446" s="2625"/>
      <c r="D446" s="2627" t="s">
        <v>1040</v>
      </c>
      <c r="E446" s="652"/>
      <c r="F446" s="652"/>
    </row>
    <row r="447" spans="2:7">
      <c r="B447" s="2620"/>
      <c r="C447" s="2625"/>
      <c r="D447" s="2628"/>
      <c r="E447" s="1425"/>
      <c r="F447" s="1425"/>
    </row>
    <row r="448" spans="2:7" ht="13.5" thickBot="1">
      <c r="B448" s="2621"/>
      <c r="C448" s="2626"/>
      <c r="D448" s="2629"/>
      <c r="E448" s="1425"/>
      <c r="F448" s="1425"/>
    </row>
    <row r="449" spans="2:6">
      <c r="B449" s="1453"/>
      <c r="C449" s="1483" t="s">
        <v>146</v>
      </c>
      <c r="D449" s="1242"/>
      <c r="E449" s="703"/>
      <c r="F449" s="703"/>
    </row>
    <row r="450" spans="2:6">
      <c r="B450" s="1453">
        <v>1</v>
      </c>
      <c r="C450" s="1450" t="s">
        <v>731</v>
      </c>
      <c r="D450" s="1210"/>
      <c r="E450" s="703"/>
      <c r="F450" s="703"/>
    </row>
    <row r="451" spans="2:6">
      <c r="B451" s="1453">
        <v>2</v>
      </c>
      <c r="C451" s="1450" t="s">
        <v>87</v>
      </c>
      <c r="D451" s="1210">
        <v>35555.087380000012</v>
      </c>
      <c r="E451" s="703"/>
      <c r="F451" s="703"/>
    </row>
    <row r="452" spans="2:6">
      <c r="B452" s="1453">
        <v>3</v>
      </c>
      <c r="C452" s="1450" t="s">
        <v>732</v>
      </c>
      <c r="D452" s="1210">
        <v>525252.95847000007</v>
      </c>
      <c r="E452" s="703"/>
      <c r="F452" s="703"/>
    </row>
    <row r="453" spans="2:6">
      <c r="B453" s="1453">
        <v>4</v>
      </c>
      <c r="C453" s="1450" t="s">
        <v>733</v>
      </c>
      <c r="D453" s="1210">
        <v>1797451.8003850044</v>
      </c>
      <c r="E453" s="703"/>
      <c r="F453" s="703"/>
    </row>
    <row r="454" spans="2:6">
      <c r="B454" s="1453">
        <v>5</v>
      </c>
      <c r="C454" s="1450" t="s">
        <v>734</v>
      </c>
      <c r="D454" s="1210"/>
      <c r="E454" s="703"/>
      <c r="F454" s="703"/>
    </row>
    <row r="455" spans="2:6">
      <c r="B455" s="1453">
        <v>6</v>
      </c>
      <c r="C455" s="1450" t="s">
        <v>735</v>
      </c>
      <c r="D455" s="1210"/>
      <c r="E455" s="703"/>
      <c r="F455" s="703"/>
    </row>
    <row r="456" spans="2:6">
      <c r="B456" s="1453"/>
      <c r="C456" s="1478" t="s">
        <v>736</v>
      </c>
      <c r="D456" s="1210"/>
      <c r="E456" s="703"/>
      <c r="F456" s="703"/>
    </row>
    <row r="457" spans="2:6">
      <c r="B457" s="1453"/>
      <c r="C457" s="1478" t="s">
        <v>737</v>
      </c>
      <c r="D457" s="1210"/>
      <c r="E457" s="703"/>
      <c r="F457" s="703"/>
    </row>
    <row r="458" spans="2:6">
      <c r="B458" s="1453">
        <v>7</v>
      </c>
      <c r="C458" s="1450" t="s">
        <v>738</v>
      </c>
      <c r="D458" s="1210"/>
      <c r="E458" s="703"/>
      <c r="F458" s="703"/>
    </row>
    <row r="459" spans="2:6">
      <c r="B459" s="1453"/>
      <c r="C459" s="1478" t="s">
        <v>739</v>
      </c>
      <c r="D459" s="1210"/>
      <c r="E459" s="703"/>
      <c r="F459" s="703"/>
    </row>
    <row r="460" spans="2:6">
      <c r="B460" s="1453"/>
      <c r="C460" s="1478" t="s">
        <v>740</v>
      </c>
      <c r="D460" s="1210"/>
      <c r="E460" s="703"/>
      <c r="F460" s="703"/>
    </row>
    <row r="461" spans="2:6" ht="25.5">
      <c r="B461" s="1453">
        <v>8</v>
      </c>
      <c r="C461" s="1640" t="s">
        <v>741</v>
      </c>
      <c r="D461" s="1211">
        <f>D462+D463+D464+D465</f>
        <v>10470343.579837374</v>
      </c>
      <c r="E461" s="703"/>
      <c r="F461" s="703"/>
    </row>
    <row r="462" spans="2:6">
      <c r="B462" s="1453">
        <v>9</v>
      </c>
      <c r="C462" s="1445" t="s">
        <v>742</v>
      </c>
      <c r="D462" s="1210"/>
      <c r="E462" s="703"/>
      <c r="F462" s="703"/>
    </row>
    <row r="463" spans="2:6">
      <c r="B463" s="1453">
        <v>10</v>
      </c>
      <c r="C463" s="1445" t="s">
        <v>743</v>
      </c>
      <c r="D463" s="1210">
        <v>5470800.6834323937</v>
      </c>
      <c r="E463" s="703"/>
      <c r="F463" s="703"/>
    </row>
    <row r="464" spans="2:6">
      <c r="B464" s="1453">
        <v>11</v>
      </c>
      <c r="C464" s="1445" t="s">
        <v>744</v>
      </c>
      <c r="D464" s="1210">
        <v>4546480.1642049812</v>
      </c>
      <c r="E464" s="703"/>
      <c r="F464" s="703"/>
    </row>
    <row r="465" spans="2:6" ht="25.5">
      <c r="B465" s="1453">
        <v>12</v>
      </c>
      <c r="C465" s="1445" t="s">
        <v>745</v>
      </c>
      <c r="D465" s="1210">
        <v>453062.73219999997</v>
      </c>
      <c r="E465" s="703"/>
      <c r="F465" s="703"/>
    </row>
    <row r="466" spans="2:6">
      <c r="B466" s="1453">
        <v>13</v>
      </c>
      <c r="C466" s="1184" t="s">
        <v>746</v>
      </c>
      <c r="D466" s="1210"/>
      <c r="E466" s="703"/>
      <c r="F466" s="703"/>
    </row>
    <row r="467" spans="2:6">
      <c r="B467" s="1453">
        <v>14</v>
      </c>
      <c r="C467" s="1184" t="s">
        <v>747</v>
      </c>
      <c r="D467" s="1210">
        <v>1590966.7315882612</v>
      </c>
      <c r="E467" s="703"/>
      <c r="F467" s="703"/>
    </row>
    <row r="468" spans="2:6">
      <c r="B468" s="1453">
        <v>15</v>
      </c>
      <c r="C468" s="1184" t="s">
        <v>748</v>
      </c>
      <c r="D468" s="1210">
        <v>2573869.4754300001</v>
      </c>
      <c r="E468" s="703"/>
      <c r="F468" s="703"/>
    </row>
    <row r="469" spans="2:6">
      <c r="B469" s="1453">
        <v>16</v>
      </c>
      <c r="C469" s="1184" t="s">
        <v>749</v>
      </c>
      <c r="D469" s="1210">
        <v>1630511.239622301</v>
      </c>
      <c r="E469" s="703"/>
      <c r="F469" s="703"/>
    </row>
    <row r="470" spans="2:6">
      <c r="B470" s="1453">
        <v>17</v>
      </c>
      <c r="C470" s="1184" t="s">
        <v>750</v>
      </c>
      <c r="D470" s="1210"/>
      <c r="E470" s="703"/>
      <c r="F470" s="703"/>
    </row>
    <row r="471" spans="2:6" ht="13.5" thickBot="1">
      <c r="B471" s="1453">
        <v>18</v>
      </c>
      <c r="C471" s="1446" t="s">
        <v>751</v>
      </c>
      <c r="D471" s="1431">
        <v>399946.37523999903</v>
      </c>
      <c r="E471" s="703"/>
      <c r="F471" s="703"/>
    </row>
    <row r="472" spans="2:6" ht="26.25" thickBot="1">
      <c r="B472" s="1455">
        <v>19</v>
      </c>
      <c r="C472" s="1448" t="s">
        <v>752</v>
      </c>
      <c r="D472" s="1433">
        <v>19023897.247952942</v>
      </c>
      <c r="E472" s="703"/>
      <c r="F472" s="703"/>
    </row>
    <row r="473" spans="2:6">
      <c r="B473" s="1453"/>
      <c r="C473" s="1449" t="s">
        <v>753</v>
      </c>
      <c r="D473" s="1242"/>
      <c r="E473" s="703"/>
      <c r="F473" s="703"/>
    </row>
    <row r="474" spans="2:6">
      <c r="B474" s="1453"/>
      <c r="C474" s="1449" t="s">
        <v>147</v>
      </c>
      <c r="D474" s="1210"/>
      <c r="E474" s="703"/>
      <c r="F474" s="703"/>
    </row>
    <row r="475" spans="2:6">
      <c r="B475" s="1453">
        <v>20</v>
      </c>
      <c r="C475" s="1184" t="s">
        <v>754</v>
      </c>
      <c r="D475" s="1210">
        <v>8428759.9123616498</v>
      </c>
      <c r="E475" s="703"/>
      <c r="F475" s="703"/>
    </row>
    <row r="476" spans="2:6">
      <c r="B476" s="1453">
        <v>21</v>
      </c>
      <c r="C476" s="1184" t="s">
        <v>755</v>
      </c>
      <c r="D476" s="1210">
        <v>160019.78200000001</v>
      </c>
      <c r="E476" s="703"/>
      <c r="F476" s="703"/>
    </row>
    <row r="477" spans="2:6">
      <c r="B477" s="1453">
        <v>22</v>
      </c>
      <c r="C477" s="1184" t="s">
        <v>756</v>
      </c>
      <c r="D477" s="1210">
        <v>251522.10103553126</v>
      </c>
      <c r="E477" s="703"/>
      <c r="F477" s="703"/>
    </row>
    <row r="478" spans="2:6">
      <c r="B478" s="1453">
        <v>23</v>
      </c>
      <c r="C478" s="1184" t="s">
        <v>757</v>
      </c>
      <c r="D478" s="1210">
        <v>223105.78070000003</v>
      </c>
      <c r="E478" s="703"/>
      <c r="F478" s="703"/>
    </row>
    <row r="479" spans="2:6">
      <c r="B479" s="1453">
        <v>24</v>
      </c>
      <c r="C479" s="1445" t="s">
        <v>758</v>
      </c>
      <c r="D479" s="1210">
        <v>537488.46332999924</v>
      </c>
      <c r="E479" s="703"/>
      <c r="F479" s="703"/>
    </row>
    <row r="480" spans="2:6" ht="13.5" thickBot="1">
      <c r="B480" s="1453">
        <v>25</v>
      </c>
      <c r="C480" s="1446" t="s">
        <v>759</v>
      </c>
      <c r="D480" s="1431">
        <v>2704429.4801544668</v>
      </c>
      <c r="E480" s="703"/>
      <c r="F480" s="703"/>
    </row>
    <row r="481" spans="2:7" ht="13.5" thickBot="1">
      <c r="B481" s="1455">
        <v>26</v>
      </c>
      <c r="C481" s="1448" t="s">
        <v>760</v>
      </c>
      <c r="D481" s="1433">
        <v>12305325.519581646</v>
      </c>
      <c r="E481" s="703"/>
      <c r="F481" s="703"/>
    </row>
    <row r="482" spans="2:7">
      <c r="B482" s="1453"/>
      <c r="C482" s="1444" t="s">
        <v>761</v>
      </c>
      <c r="D482" s="1242"/>
      <c r="E482" s="703"/>
      <c r="F482" s="703"/>
    </row>
    <row r="483" spans="2:7">
      <c r="B483" s="1453">
        <v>27</v>
      </c>
      <c r="C483" s="1450" t="s">
        <v>762</v>
      </c>
      <c r="D483" s="1211">
        <v>5878016.7000000002</v>
      </c>
      <c r="E483" s="1145"/>
      <c r="F483" s="1145"/>
    </row>
    <row r="484" spans="2:7">
      <c r="B484" s="1453">
        <v>28</v>
      </c>
      <c r="C484" s="1450" t="s">
        <v>763</v>
      </c>
      <c r="D484" s="1210">
        <v>-357274.17880267237</v>
      </c>
      <c r="E484" s="703"/>
      <c r="F484" s="703"/>
    </row>
    <row r="485" spans="2:7">
      <c r="B485" s="1453">
        <v>29</v>
      </c>
      <c r="C485" s="1447" t="s">
        <v>764</v>
      </c>
      <c r="D485" s="1210">
        <v>130046.44202</v>
      </c>
      <c r="E485" s="703"/>
      <c r="F485" s="703"/>
    </row>
    <row r="486" spans="2:7" ht="13.5" thickBot="1">
      <c r="B486" s="1453">
        <v>30</v>
      </c>
      <c r="C486" s="1447" t="s">
        <v>765</v>
      </c>
      <c r="D486" s="1431">
        <v>1067782.1177323873</v>
      </c>
      <c r="E486" s="703"/>
      <c r="F486" s="703"/>
    </row>
    <row r="487" spans="2:7" ht="13.5" thickBot="1">
      <c r="B487" s="1455">
        <v>31</v>
      </c>
      <c r="C487" s="1448" t="s">
        <v>818</v>
      </c>
      <c r="D487" s="1433">
        <v>6718571.0809497144</v>
      </c>
      <c r="E487" s="703"/>
      <c r="F487" s="703"/>
    </row>
    <row r="488" spans="2:7" ht="26.25" thickBot="1">
      <c r="B488" s="1454">
        <v>32</v>
      </c>
      <c r="C488" s="1448" t="s">
        <v>767</v>
      </c>
      <c r="D488" s="1433">
        <v>19023896.600531362</v>
      </c>
      <c r="E488" s="703"/>
      <c r="F488" s="703"/>
    </row>
    <row r="489" spans="2:7">
      <c r="B489" s="1456"/>
      <c r="C489" s="1080"/>
      <c r="D489" s="1145"/>
      <c r="E489" s="703"/>
      <c r="F489" s="703"/>
    </row>
    <row r="490" spans="2:7">
      <c r="B490" s="1456"/>
      <c r="C490" s="1080"/>
      <c r="D490" s="1145"/>
      <c r="E490" s="703"/>
      <c r="F490" s="703"/>
      <c r="G490" s="1158">
        <v>107</v>
      </c>
    </row>
    <row r="491" spans="2:7">
      <c r="B491" s="1456"/>
      <c r="C491" s="1080"/>
      <c r="D491" s="1145"/>
      <c r="E491" s="703"/>
      <c r="F491" s="703"/>
    </row>
    <row r="492" spans="2:7" ht="14.25">
      <c r="B492" s="2622" t="s">
        <v>1079</v>
      </c>
      <c r="C492" s="2622"/>
      <c r="D492" s="2622"/>
      <c r="E492" s="2622"/>
      <c r="F492" s="2622"/>
      <c r="G492" s="2622"/>
    </row>
    <row r="493" spans="2:7" ht="13.5" thickBot="1">
      <c r="B493" s="1978"/>
      <c r="C493" s="1978"/>
      <c r="D493" s="1978"/>
      <c r="E493" s="1978"/>
      <c r="F493" s="1978"/>
      <c r="G493" s="1978"/>
    </row>
    <row r="494" spans="2:7" ht="15.75" customHeight="1" thickBot="1">
      <c r="B494" s="2639" t="s">
        <v>688</v>
      </c>
      <c r="C494" s="2640"/>
      <c r="D494" s="1306"/>
      <c r="E494" s="542"/>
      <c r="F494" s="542"/>
    </row>
    <row r="495" spans="2:7" ht="15.75" customHeight="1">
      <c r="B495" s="2636" t="s">
        <v>863</v>
      </c>
      <c r="C495" s="2647"/>
      <c r="D495" s="2627" t="s">
        <v>1040</v>
      </c>
      <c r="E495" s="652"/>
      <c r="F495" s="652"/>
    </row>
    <row r="496" spans="2:7">
      <c r="B496" s="2620"/>
      <c r="C496" s="2645"/>
      <c r="D496" s="2628"/>
      <c r="E496" s="1425"/>
      <c r="F496" s="1425"/>
    </row>
    <row r="497" spans="2:6" ht="27.75" customHeight="1" thickBot="1">
      <c r="B497" s="2621"/>
      <c r="C497" s="2646"/>
      <c r="D497" s="2629"/>
      <c r="E497" s="1425"/>
      <c r="F497" s="1425"/>
    </row>
    <row r="498" spans="2:6">
      <c r="B498" s="1453"/>
      <c r="C498" s="1483" t="s">
        <v>146</v>
      </c>
      <c r="D498" s="1242"/>
      <c r="E498" s="703"/>
      <c r="F498" s="703"/>
    </row>
    <row r="499" spans="2:6">
      <c r="B499" s="1453">
        <v>1</v>
      </c>
      <c r="C499" s="1450" t="s">
        <v>731</v>
      </c>
      <c r="D499" s="1210"/>
      <c r="E499" s="703"/>
      <c r="F499" s="703"/>
    </row>
    <row r="500" spans="2:6">
      <c r="B500" s="1453">
        <v>2</v>
      </c>
      <c r="C500" s="1450" t="s">
        <v>87</v>
      </c>
      <c r="D500" s="1210">
        <v>22198.696609999999</v>
      </c>
      <c r="E500" s="703"/>
      <c r="F500" s="703"/>
    </row>
    <row r="501" spans="2:6">
      <c r="B501" s="1453">
        <v>3</v>
      </c>
      <c r="C501" s="1450" t="s">
        <v>732</v>
      </c>
      <c r="D501" s="1210"/>
      <c r="E501" s="703"/>
      <c r="F501" s="703"/>
    </row>
    <row r="502" spans="2:6">
      <c r="B502" s="1453">
        <v>4</v>
      </c>
      <c r="C502" s="1450" t="s">
        <v>733</v>
      </c>
      <c r="D502" s="1210">
        <v>18079.682659999999</v>
      </c>
      <c r="E502" s="703"/>
      <c r="F502" s="703"/>
    </row>
    <row r="503" spans="2:6">
      <c r="B503" s="1453">
        <v>5</v>
      </c>
      <c r="C503" s="1450" t="s">
        <v>734</v>
      </c>
      <c r="D503" s="1210"/>
      <c r="E503" s="703"/>
      <c r="F503" s="703"/>
    </row>
    <row r="504" spans="2:6">
      <c r="B504" s="1453">
        <v>6</v>
      </c>
      <c r="C504" s="1450" t="s">
        <v>735</v>
      </c>
      <c r="D504" s="1210"/>
      <c r="E504" s="703"/>
      <c r="F504" s="703"/>
    </row>
    <row r="505" spans="2:6">
      <c r="B505" s="1453"/>
      <c r="C505" s="1478" t="s">
        <v>736</v>
      </c>
      <c r="D505" s="1210"/>
      <c r="E505" s="703"/>
      <c r="F505" s="703"/>
    </row>
    <row r="506" spans="2:6">
      <c r="B506" s="1453"/>
      <c r="C506" s="1478" t="s">
        <v>737</v>
      </c>
      <c r="D506" s="1210"/>
      <c r="E506" s="703"/>
      <c r="F506" s="703"/>
    </row>
    <row r="507" spans="2:6">
      <c r="B507" s="1453">
        <v>7</v>
      </c>
      <c r="C507" s="1450" t="s">
        <v>738</v>
      </c>
      <c r="D507" s="1210"/>
      <c r="E507" s="703"/>
      <c r="F507" s="703"/>
    </row>
    <row r="508" spans="2:6">
      <c r="B508" s="1453"/>
      <c r="C508" s="1478" t="s">
        <v>739</v>
      </c>
      <c r="D508" s="1210"/>
      <c r="E508" s="703"/>
      <c r="F508" s="703"/>
    </row>
    <row r="509" spans="2:6">
      <c r="B509" s="1453"/>
      <c r="C509" s="1478" t="s">
        <v>740</v>
      </c>
      <c r="D509" s="1210"/>
      <c r="E509" s="703"/>
      <c r="F509" s="703"/>
    </row>
    <row r="510" spans="2:6" ht="25.5">
      <c r="B510" s="1453">
        <v>8</v>
      </c>
      <c r="C510" s="1640" t="s">
        <v>741</v>
      </c>
      <c r="D510" s="1211">
        <f>D511+D512+D513+D514</f>
        <v>2714253.33341</v>
      </c>
      <c r="E510" s="703"/>
      <c r="F510" s="703"/>
    </row>
    <row r="511" spans="2:6">
      <c r="B511" s="1453">
        <v>9</v>
      </c>
      <c r="C511" s="1445" t="s">
        <v>742</v>
      </c>
      <c r="D511" s="1210"/>
      <c r="E511" s="703"/>
      <c r="F511" s="703"/>
    </row>
    <row r="512" spans="2:6">
      <c r="B512" s="1453">
        <v>10</v>
      </c>
      <c r="C512" s="1445" t="s">
        <v>743</v>
      </c>
      <c r="D512" s="1210">
        <v>712415.12961000006</v>
      </c>
      <c r="E512" s="703"/>
      <c r="F512" s="703"/>
    </row>
    <row r="513" spans="2:6">
      <c r="B513" s="1453">
        <v>11</v>
      </c>
      <c r="C513" s="1445" t="s">
        <v>744</v>
      </c>
      <c r="D513" s="1210">
        <v>2001838.2037999998</v>
      </c>
      <c r="E513" s="703"/>
      <c r="F513" s="703"/>
    </row>
    <row r="514" spans="2:6" ht="15" customHeight="1">
      <c r="B514" s="1453">
        <v>12</v>
      </c>
      <c r="C514" s="1445" t="s">
        <v>745</v>
      </c>
      <c r="D514" s="1210"/>
      <c r="E514" s="703"/>
      <c r="F514" s="703"/>
    </row>
    <row r="515" spans="2:6">
      <c r="B515" s="1453">
        <v>13</v>
      </c>
      <c r="C515" s="1184" t="s">
        <v>746</v>
      </c>
      <c r="D515" s="1210"/>
      <c r="E515" s="703"/>
      <c r="F515" s="703"/>
    </row>
    <row r="516" spans="2:6">
      <c r="B516" s="1453">
        <v>14</v>
      </c>
      <c r="C516" s="1184" t="s">
        <v>747</v>
      </c>
      <c r="D516" s="1210">
        <v>500024.57624000002</v>
      </c>
      <c r="E516" s="703"/>
      <c r="F516" s="703"/>
    </row>
    <row r="517" spans="2:6">
      <c r="B517" s="1453">
        <v>15</v>
      </c>
      <c r="C517" s="1184" t="s">
        <v>748</v>
      </c>
      <c r="D517" s="1210">
        <v>597983.68762999994</v>
      </c>
      <c r="E517" s="703"/>
      <c r="F517" s="703"/>
    </row>
    <row r="518" spans="2:6">
      <c r="B518" s="1453">
        <v>16</v>
      </c>
      <c r="C518" s="1184" t="s">
        <v>749</v>
      </c>
      <c r="D518" s="1210">
        <v>55952.549040000005</v>
      </c>
      <c r="E518" s="703"/>
      <c r="F518" s="703"/>
    </row>
    <row r="519" spans="2:6">
      <c r="B519" s="1453">
        <v>17</v>
      </c>
      <c r="C519" s="1184" t="s">
        <v>750</v>
      </c>
      <c r="D519" s="1210"/>
      <c r="E519" s="703"/>
      <c r="F519" s="703"/>
    </row>
    <row r="520" spans="2:6" ht="13.5" thickBot="1">
      <c r="B520" s="1453">
        <v>18</v>
      </c>
      <c r="C520" s="1446" t="s">
        <v>751</v>
      </c>
      <c r="D520" s="1431">
        <v>160530.41737000001</v>
      </c>
      <c r="E520" s="703"/>
      <c r="F520" s="703"/>
    </row>
    <row r="521" spans="2:6" ht="26.25" thickBot="1">
      <c r="B521" s="1455">
        <v>19</v>
      </c>
      <c r="C521" s="1448" t="s">
        <v>752</v>
      </c>
      <c r="D521" s="1433">
        <v>4069022.9429599997</v>
      </c>
      <c r="E521" s="703"/>
      <c r="F521" s="703"/>
    </row>
    <row r="522" spans="2:6">
      <c r="B522" s="1453"/>
      <c r="C522" s="1449" t="s">
        <v>753</v>
      </c>
      <c r="D522" s="1242"/>
      <c r="E522" s="703"/>
      <c r="F522" s="703"/>
    </row>
    <row r="523" spans="2:6">
      <c r="B523" s="1453"/>
      <c r="C523" s="1449" t="s">
        <v>147</v>
      </c>
      <c r="D523" s="1210"/>
      <c r="E523" s="703"/>
      <c r="F523" s="703"/>
    </row>
    <row r="524" spans="2:6">
      <c r="B524" s="1453">
        <v>20</v>
      </c>
      <c r="C524" s="1184" t="s">
        <v>754</v>
      </c>
      <c r="D524" s="1210">
        <v>2551762.1453699996</v>
      </c>
      <c r="E524" s="703"/>
      <c r="F524" s="703"/>
    </row>
    <row r="525" spans="2:6">
      <c r="B525" s="1453">
        <v>21</v>
      </c>
      <c r="C525" s="1184" t="s">
        <v>755</v>
      </c>
      <c r="D525" s="1210"/>
      <c r="E525" s="703"/>
      <c r="F525" s="703"/>
    </row>
    <row r="526" spans="2:6">
      <c r="B526" s="1453">
        <v>22</v>
      </c>
      <c r="C526" s="1184" t="s">
        <v>756</v>
      </c>
      <c r="D526" s="1210">
        <v>161830.42309</v>
      </c>
      <c r="E526" s="703"/>
      <c r="F526" s="703"/>
    </row>
    <row r="527" spans="2:6">
      <c r="B527" s="1453">
        <v>23</v>
      </c>
      <c r="C527" s="1184" t="s">
        <v>757</v>
      </c>
      <c r="D527" s="1210"/>
      <c r="E527" s="703"/>
      <c r="F527" s="703"/>
    </row>
    <row r="528" spans="2:6">
      <c r="B528" s="1453">
        <v>24</v>
      </c>
      <c r="C528" s="1445" t="s">
        <v>758</v>
      </c>
      <c r="D528" s="1210"/>
      <c r="E528" s="703"/>
      <c r="F528" s="703"/>
    </row>
    <row r="529" spans="2:7" ht="13.5" thickBot="1">
      <c r="B529" s="1453">
        <v>25</v>
      </c>
      <c r="C529" s="1446" t="s">
        <v>759</v>
      </c>
      <c r="D529" s="1431">
        <v>363715.84473000001</v>
      </c>
      <c r="E529" s="703"/>
      <c r="F529" s="703"/>
    </row>
    <row r="530" spans="2:7" ht="13.5" thickBot="1">
      <c r="B530" s="1455">
        <v>26</v>
      </c>
      <c r="C530" s="1448" t="s">
        <v>760</v>
      </c>
      <c r="D530" s="1433">
        <v>3077308.4131899998</v>
      </c>
      <c r="E530" s="703"/>
      <c r="F530" s="703"/>
    </row>
    <row r="531" spans="2:7">
      <c r="B531" s="1453"/>
      <c r="C531" s="1444" t="s">
        <v>761</v>
      </c>
      <c r="D531" s="1242"/>
      <c r="E531" s="703"/>
      <c r="F531" s="703"/>
    </row>
    <row r="532" spans="2:7">
      <c r="B532" s="1453">
        <v>27</v>
      </c>
      <c r="C532" s="1450" t="s">
        <v>762</v>
      </c>
      <c r="D532" s="1210">
        <v>700000</v>
      </c>
      <c r="E532" s="1437"/>
      <c r="F532" s="1437"/>
    </row>
    <row r="533" spans="2:7">
      <c r="B533" s="1453">
        <v>28</v>
      </c>
      <c r="C533" s="1450" t="s">
        <v>763</v>
      </c>
      <c r="D533" s="1210"/>
      <c r="E533" s="703"/>
      <c r="F533" s="703"/>
    </row>
    <row r="534" spans="2:7">
      <c r="B534" s="1453">
        <v>29</v>
      </c>
      <c r="C534" s="1447" t="s">
        <v>764</v>
      </c>
      <c r="D534" s="1210"/>
      <c r="E534" s="703"/>
      <c r="F534" s="703"/>
    </row>
    <row r="535" spans="2:7" ht="13.5" thickBot="1">
      <c r="B535" s="1453">
        <v>30</v>
      </c>
      <c r="C535" s="1447" t="s">
        <v>765</v>
      </c>
      <c r="D535" s="1431">
        <v>291714.53009999701</v>
      </c>
      <c r="E535" s="703"/>
      <c r="F535" s="703"/>
    </row>
    <row r="536" spans="2:7" ht="13.5" thickBot="1">
      <c r="B536" s="1455">
        <v>31</v>
      </c>
      <c r="C536" s="1448" t="s">
        <v>818</v>
      </c>
      <c r="D536" s="1433">
        <v>991714.53009999706</v>
      </c>
      <c r="E536" s="703"/>
      <c r="F536" s="703"/>
    </row>
    <row r="537" spans="2:7" ht="25.5" customHeight="1" thickBot="1">
      <c r="B537" s="1454">
        <v>32</v>
      </c>
      <c r="C537" s="1448" t="s">
        <v>767</v>
      </c>
      <c r="D537" s="1436">
        <v>4069022.9432899971</v>
      </c>
      <c r="E537" s="703"/>
      <c r="F537" s="703"/>
    </row>
    <row r="538" spans="2:7" ht="12.75" customHeight="1">
      <c r="B538" s="1456"/>
      <c r="C538" s="1080"/>
      <c r="D538" s="1145"/>
      <c r="E538" s="703"/>
      <c r="F538" s="703"/>
    </row>
    <row r="539" spans="2:7" ht="12.75" customHeight="1">
      <c r="B539" s="1456"/>
      <c r="C539" s="1080"/>
      <c r="D539" s="1145"/>
      <c r="E539" s="703"/>
      <c r="F539" s="703"/>
      <c r="G539" s="1158">
        <v>108</v>
      </c>
    </row>
    <row r="540" spans="2:7" ht="12.75" customHeight="1">
      <c r="B540" s="1456"/>
      <c r="C540" s="1080"/>
      <c r="D540" s="1145"/>
      <c r="E540" s="703"/>
      <c r="F540" s="703"/>
    </row>
    <row r="541" spans="2:7" ht="12.75" customHeight="1">
      <c r="B541" s="2622" t="s">
        <v>1079</v>
      </c>
      <c r="C541" s="2622"/>
      <c r="D541" s="2622"/>
      <c r="E541" s="2622"/>
      <c r="F541" s="2622"/>
      <c r="G541" s="2622"/>
    </row>
    <row r="542" spans="2:7" ht="12.75" customHeight="1" thickBot="1">
      <c r="B542" s="1978"/>
      <c r="C542" s="1978"/>
      <c r="D542" s="1978"/>
      <c r="E542" s="1978"/>
      <c r="F542" s="1978"/>
      <c r="G542" s="1978"/>
    </row>
    <row r="543" spans="2:7" ht="15.75" customHeight="1" thickBot="1">
      <c r="B543" s="2639" t="s">
        <v>458</v>
      </c>
      <c r="C543" s="2640"/>
      <c r="D543" s="1306"/>
      <c r="E543" s="542"/>
      <c r="F543" s="542"/>
    </row>
    <row r="544" spans="2:7" ht="15.75" customHeight="1">
      <c r="B544" s="2620" t="s">
        <v>863</v>
      </c>
      <c r="C544" s="2625"/>
      <c r="D544" s="2627" t="s">
        <v>1040</v>
      </c>
      <c r="E544" s="652"/>
      <c r="F544" s="652"/>
    </row>
    <row r="545" spans="2:6">
      <c r="B545" s="2620"/>
      <c r="C545" s="2625"/>
      <c r="D545" s="2628"/>
      <c r="E545" s="1425"/>
      <c r="F545" s="1425"/>
    </row>
    <row r="546" spans="2:6" ht="17.25" customHeight="1" thickBot="1">
      <c r="B546" s="2621"/>
      <c r="C546" s="2626"/>
      <c r="D546" s="2629"/>
      <c r="E546" s="1425"/>
      <c r="F546" s="1425"/>
    </row>
    <row r="547" spans="2:6">
      <c r="B547" s="1453"/>
      <c r="C547" s="1483" t="s">
        <v>146</v>
      </c>
      <c r="D547" s="1242"/>
      <c r="E547" s="703"/>
      <c r="F547" s="703"/>
    </row>
    <row r="548" spans="2:6">
      <c r="B548" s="1453">
        <v>1</v>
      </c>
      <c r="C548" s="1450" t="s">
        <v>731</v>
      </c>
      <c r="D548" s="1210"/>
      <c r="E548" s="703"/>
      <c r="F548" s="703"/>
    </row>
    <row r="549" spans="2:6">
      <c r="B549" s="1453">
        <v>2</v>
      </c>
      <c r="C549" s="1450" t="s">
        <v>87</v>
      </c>
      <c r="D549" s="1210">
        <v>21323.641479999998</v>
      </c>
      <c r="E549" s="703"/>
      <c r="F549" s="703"/>
    </row>
    <row r="550" spans="2:6">
      <c r="B550" s="1453">
        <v>3</v>
      </c>
      <c r="C550" s="1450" t="s">
        <v>732</v>
      </c>
      <c r="D550" s="1210">
        <v>2559.3999900000003</v>
      </c>
      <c r="E550" s="703"/>
      <c r="F550" s="703"/>
    </row>
    <row r="551" spans="2:6">
      <c r="B551" s="1453">
        <v>4</v>
      </c>
      <c r="C551" s="1450" t="s">
        <v>733</v>
      </c>
      <c r="D551" s="1210">
        <v>39986.902849999999</v>
      </c>
      <c r="E551" s="703"/>
      <c r="F551" s="703"/>
    </row>
    <row r="552" spans="2:6">
      <c r="B552" s="1453">
        <v>5</v>
      </c>
      <c r="C552" s="1450" t="s">
        <v>734</v>
      </c>
      <c r="D552" s="1210"/>
      <c r="E552" s="703"/>
      <c r="F552" s="703"/>
    </row>
    <row r="553" spans="2:6">
      <c r="B553" s="1453">
        <v>6</v>
      </c>
      <c r="C553" s="1450" t="s">
        <v>735</v>
      </c>
      <c r="D553" s="1210"/>
      <c r="E553" s="703"/>
      <c r="F553" s="703"/>
    </row>
    <row r="554" spans="2:6">
      <c r="B554" s="1453"/>
      <c r="C554" s="1478" t="s">
        <v>736</v>
      </c>
      <c r="D554" s="1210"/>
      <c r="E554" s="703"/>
      <c r="F554" s="703"/>
    </row>
    <row r="555" spans="2:6">
      <c r="B555" s="1453"/>
      <c r="C555" s="1478" t="s">
        <v>737</v>
      </c>
      <c r="D555" s="1210"/>
      <c r="E555" s="703"/>
      <c r="F555" s="703"/>
    </row>
    <row r="556" spans="2:6">
      <c r="B556" s="1453">
        <v>7</v>
      </c>
      <c r="C556" s="1450" t="s">
        <v>738</v>
      </c>
      <c r="D556" s="1210"/>
      <c r="E556" s="703"/>
      <c r="F556" s="703"/>
    </row>
    <row r="557" spans="2:6">
      <c r="B557" s="1453"/>
      <c r="C557" s="1478" t="s">
        <v>739</v>
      </c>
      <c r="D557" s="1210"/>
      <c r="E557" s="703"/>
      <c r="F557" s="703"/>
    </row>
    <row r="558" spans="2:6">
      <c r="B558" s="1453"/>
      <c r="C558" s="1478" t="s">
        <v>740</v>
      </c>
      <c r="D558" s="1210"/>
      <c r="E558" s="703"/>
      <c r="F558" s="703"/>
    </row>
    <row r="559" spans="2:6" ht="25.5">
      <c r="B559" s="1453">
        <v>8</v>
      </c>
      <c r="C559" s="1640" t="s">
        <v>741</v>
      </c>
      <c r="D559" s="1211">
        <f>D560+D561+D562+D563</f>
        <v>553561.2233800001</v>
      </c>
      <c r="E559" s="703"/>
      <c r="F559" s="703"/>
    </row>
    <row r="560" spans="2:6">
      <c r="B560" s="1453">
        <v>9</v>
      </c>
      <c r="C560" s="1445" t="s">
        <v>742</v>
      </c>
      <c r="D560" s="1210"/>
      <c r="E560" s="703"/>
      <c r="F560" s="703"/>
    </row>
    <row r="561" spans="2:6">
      <c r="B561" s="1453">
        <v>10</v>
      </c>
      <c r="C561" s="1445" t="s">
        <v>743</v>
      </c>
      <c r="D561" s="1210">
        <v>387864.16285000002</v>
      </c>
      <c r="E561" s="703"/>
      <c r="F561" s="703"/>
    </row>
    <row r="562" spans="2:6">
      <c r="B562" s="1453">
        <v>11</v>
      </c>
      <c r="C562" s="1445" t="s">
        <v>744</v>
      </c>
      <c r="D562" s="1210">
        <v>156792.3334</v>
      </c>
      <c r="E562" s="703"/>
      <c r="F562" s="703"/>
    </row>
    <row r="563" spans="2:6" ht="25.5">
      <c r="B563" s="1453">
        <v>12</v>
      </c>
      <c r="C563" s="1445" t="s">
        <v>745</v>
      </c>
      <c r="D563" s="1210">
        <v>8904.7271300000011</v>
      </c>
      <c r="E563" s="703"/>
      <c r="F563" s="703"/>
    </row>
    <row r="564" spans="2:6">
      <c r="B564" s="1453">
        <v>13</v>
      </c>
      <c r="C564" s="1184" t="s">
        <v>746</v>
      </c>
      <c r="D564" s="1210"/>
      <c r="E564" s="703"/>
      <c r="F564" s="703"/>
    </row>
    <row r="565" spans="2:6">
      <c r="B565" s="1453">
        <v>14</v>
      </c>
      <c r="C565" s="1184" t="s">
        <v>747</v>
      </c>
      <c r="D565" s="1210">
        <v>128266.31305999999</v>
      </c>
      <c r="E565" s="703"/>
      <c r="F565" s="703"/>
    </row>
    <row r="566" spans="2:6">
      <c r="B566" s="1453">
        <v>15</v>
      </c>
      <c r="C566" s="1184" t="s">
        <v>748</v>
      </c>
      <c r="D566" s="1210">
        <v>200766.82465</v>
      </c>
      <c r="E566" s="703"/>
      <c r="F566" s="703"/>
    </row>
    <row r="567" spans="2:6">
      <c r="B567" s="1453">
        <v>16</v>
      </c>
      <c r="C567" s="1184" t="s">
        <v>749</v>
      </c>
      <c r="D567" s="1210">
        <v>140506.44759999998</v>
      </c>
      <c r="E567" s="703"/>
      <c r="F567" s="703"/>
    </row>
    <row r="568" spans="2:6">
      <c r="B568" s="1453">
        <v>17</v>
      </c>
      <c r="C568" s="1184" t="s">
        <v>750</v>
      </c>
      <c r="D568" s="1210"/>
      <c r="E568" s="703"/>
      <c r="F568" s="703"/>
    </row>
    <row r="569" spans="2:6" ht="13.5" thickBot="1">
      <c r="B569" s="1453">
        <v>18</v>
      </c>
      <c r="C569" s="1446" t="s">
        <v>751</v>
      </c>
      <c r="D569" s="1431"/>
      <c r="E569" s="703"/>
      <c r="F569" s="703"/>
    </row>
    <row r="570" spans="2:6" ht="26.25" thickBot="1">
      <c r="B570" s="1455">
        <v>19</v>
      </c>
      <c r="C570" s="1448" t="s">
        <v>752</v>
      </c>
      <c r="D570" s="1433">
        <v>1086970.7530100001</v>
      </c>
      <c r="E570" s="703"/>
      <c r="F570" s="703"/>
    </row>
    <row r="571" spans="2:6">
      <c r="B571" s="1453"/>
      <c r="C571" s="1449" t="s">
        <v>753</v>
      </c>
      <c r="D571" s="1242"/>
      <c r="E571" s="703"/>
      <c r="F571" s="703"/>
    </row>
    <row r="572" spans="2:6">
      <c r="B572" s="1453"/>
      <c r="C572" s="1449" t="s">
        <v>147</v>
      </c>
      <c r="D572" s="1210"/>
      <c r="E572" s="703"/>
      <c r="F572" s="703"/>
    </row>
    <row r="573" spans="2:6">
      <c r="B573" s="1453">
        <v>20</v>
      </c>
      <c r="C573" s="1184" t="s">
        <v>754</v>
      </c>
      <c r="D573" s="1210">
        <v>628552.33425000007</v>
      </c>
      <c r="E573" s="703"/>
      <c r="F573" s="703"/>
    </row>
    <row r="574" spans="2:6">
      <c r="B574" s="1453">
        <v>21</v>
      </c>
      <c r="C574" s="1184" t="s">
        <v>755</v>
      </c>
      <c r="D574" s="1210">
        <v>15610.620999999999</v>
      </c>
      <c r="E574" s="703"/>
      <c r="F574" s="703"/>
    </row>
    <row r="575" spans="2:6">
      <c r="B575" s="1453">
        <v>22</v>
      </c>
      <c r="C575" s="1184" t="s">
        <v>756</v>
      </c>
      <c r="D575" s="1210">
        <v>110419.34421000001</v>
      </c>
      <c r="E575" s="703"/>
      <c r="F575" s="703"/>
    </row>
    <row r="576" spans="2:6">
      <c r="B576" s="1453">
        <v>23</v>
      </c>
      <c r="C576" s="1184" t="s">
        <v>757</v>
      </c>
      <c r="D576" s="1210">
        <v>305.46363000000002</v>
      </c>
      <c r="E576" s="703"/>
      <c r="F576" s="703"/>
    </row>
    <row r="577" spans="2:7">
      <c r="B577" s="1453">
        <v>24</v>
      </c>
      <c r="C577" s="1445" t="s">
        <v>758</v>
      </c>
      <c r="D577" s="1210"/>
      <c r="E577" s="703"/>
      <c r="F577" s="703"/>
    </row>
    <row r="578" spans="2:7" ht="13.5" thickBot="1">
      <c r="B578" s="1453">
        <v>25</v>
      </c>
      <c r="C578" s="1446" t="s">
        <v>759</v>
      </c>
      <c r="D578" s="1431">
        <v>262354.69209999999</v>
      </c>
      <c r="E578" s="703"/>
      <c r="F578" s="703"/>
    </row>
    <row r="579" spans="2:7" ht="13.5" thickBot="1">
      <c r="B579" s="1455">
        <v>26</v>
      </c>
      <c r="C579" s="1448" t="s">
        <v>760</v>
      </c>
      <c r="D579" s="1433">
        <v>1017242.4551900001</v>
      </c>
      <c r="E579" s="703"/>
      <c r="F579" s="703"/>
    </row>
    <row r="580" spans="2:7">
      <c r="B580" s="1453"/>
      <c r="C580" s="1444" t="s">
        <v>761</v>
      </c>
      <c r="D580" s="1242"/>
      <c r="E580" s="703"/>
      <c r="F580" s="703"/>
    </row>
    <row r="581" spans="2:7">
      <c r="B581" s="1453">
        <v>27</v>
      </c>
      <c r="C581" s="1450" t="s">
        <v>762</v>
      </c>
      <c r="D581" s="1210">
        <v>1058021.91325</v>
      </c>
      <c r="E581" s="703"/>
      <c r="F581" s="703"/>
    </row>
    <row r="582" spans="2:7">
      <c r="B582" s="1453">
        <v>28</v>
      </c>
      <c r="C582" s="1450" t="s">
        <v>763</v>
      </c>
      <c r="D582" s="1210">
        <v>-14412.139160000001</v>
      </c>
      <c r="E582" s="703"/>
      <c r="F582" s="703"/>
    </row>
    <row r="583" spans="2:7">
      <c r="B583" s="1453">
        <v>29</v>
      </c>
      <c r="C583" s="1447" t="s">
        <v>764</v>
      </c>
      <c r="D583" s="1210"/>
      <c r="E583" s="703"/>
      <c r="F583" s="703"/>
    </row>
    <row r="584" spans="2:7" ht="13.5" thickBot="1">
      <c r="B584" s="1453">
        <v>30</v>
      </c>
      <c r="C584" s="1447" t="s">
        <v>765</v>
      </c>
      <c r="D584" s="1431">
        <v>-973881.47626999998</v>
      </c>
      <c r="E584" s="703"/>
      <c r="F584" s="703"/>
    </row>
    <row r="585" spans="2:7" ht="13.5" thickBot="1">
      <c r="B585" s="1455">
        <v>31</v>
      </c>
      <c r="C585" s="1448" t="s">
        <v>818</v>
      </c>
      <c r="D585" s="1433">
        <v>69728.297819999978</v>
      </c>
      <c r="E585" s="703"/>
      <c r="F585" s="703"/>
    </row>
    <row r="586" spans="2:7" ht="26.25" thickBot="1">
      <c r="B586" s="1454">
        <v>32</v>
      </c>
      <c r="C586" s="1448" t="s">
        <v>767</v>
      </c>
      <c r="D586" s="1433">
        <v>1086970.7530100001</v>
      </c>
      <c r="E586" s="703"/>
      <c r="F586" s="703"/>
    </row>
    <row r="587" spans="2:7">
      <c r="B587" s="1456"/>
      <c r="C587" s="1080"/>
      <c r="D587" s="1145"/>
      <c r="E587" s="703"/>
      <c r="F587" s="703"/>
    </row>
    <row r="588" spans="2:7">
      <c r="B588" s="1456"/>
      <c r="C588" s="1080"/>
      <c r="D588" s="1145"/>
      <c r="E588" s="703"/>
      <c r="F588" s="703"/>
      <c r="G588" s="1158">
        <v>109</v>
      </c>
    </row>
    <row r="589" spans="2:7">
      <c r="B589" s="1456"/>
      <c r="C589" s="1080"/>
      <c r="D589" s="1145"/>
      <c r="E589" s="703"/>
      <c r="F589" s="703"/>
    </row>
    <row r="590" spans="2:7" ht="14.25">
      <c r="B590" s="2622" t="s">
        <v>1079</v>
      </c>
      <c r="C590" s="2622"/>
      <c r="D590" s="2622"/>
      <c r="E590" s="2622"/>
      <c r="F590" s="2622"/>
      <c r="G590" s="2622"/>
    </row>
    <row r="591" spans="2:7" ht="13.5" thickBot="1">
      <c r="B591" s="1978"/>
      <c r="C591" s="1978"/>
      <c r="D591" s="1978"/>
      <c r="E591" s="1978"/>
      <c r="F591" s="1978"/>
      <c r="G591" s="1978"/>
    </row>
    <row r="592" spans="2:7" ht="15.75" customHeight="1" thickBot="1">
      <c r="B592" s="2639" t="s">
        <v>711</v>
      </c>
      <c r="C592" s="2640"/>
      <c r="D592" s="1306"/>
      <c r="E592" s="542"/>
      <c r="F592" s="542"/>
    </row>
    <row r="593" spans="2:6" ht="15.75" customHeight="1">
      <c r="B593" s="2620" t="s">
        <v>863</v>
      </c>
      <c r="C593" s="2625"/>
      <c r="D593" s="2627" t="s">
        <v>1040</v>
      </c>
      <c r="E593" s="652"/>
      <c r="F593" s="652"/>
    </row>
    <row r="594" spans="2:6">
      <c r="B594" s="2620"/>
      <c r="C594" s="2625"/>
      <c r="D594" s="2628"/>
      <c r="E594" s="1425"/>
      <c r="F594" s="1425"/>
    </row>
    <row r="595" spans="2:6" ht="18" customHeight="1" thickBot="1">
      <c r="B595" s="2621"/>
      <c r="C595" s="2626"/>
      <c r="D595" s="2629"/>
      <c r="E595" s="1425"/>
      <c r="F595" s="1425"/>
    </row>
    <row r="596" spans="2:6">
      <c r="B596" s="1453"/>
      <c r="C596" s="1483" t="s">
        <v>146</v>
      </c>
      <c r="D596" s="1242"/>
      <c r="E596" s="703"/>
      <c r="F596" s="703"/>
    </row>
    <row r="597" spans="2:6">
      <c r="B597" s="1453">
        <v>1</v>
      </c>
      <c r="C597" s="1450" t="s">
        <v>731</v>
      </c>
      <c r="D597" s="1210"/>
      <c r="E597" s="703"/>
      <c r="F597" s="703"/>
    </row>
    <row r="598" spans="2:6">
      <c r="B598" s="1453">
        <v>2</v>
      </c>
      <c r="C598" s="1450" t="s">
        <v>87</v>
      </c>
      <c r="D598" s="1210">
        <v>23388</v>
      </c>
      <c r="E598" s="703"/>
      <c r="F598" s="703"/>
    </row>
    <row r="599" spans="2:6">
      <c r="B599" s="1453">
        <v>3</v>
      </c>
      <c r="C599" s="1450" t="s">
        <v>732</v>
      </c>
      <c r="D599" s="1210">
        <v>220580</v>
      </c>
      <c r="E599" s="703"/>
      <c r="F599" s="703"/>
    </row>
    <row r="600" spans="2:6">
      <c r="B600" s="1453">
        <v>4</v>
      </c>
      <c r="C600" s="1450" t="s">
        <v>733</v>
      </c>
      <c r="D600" s="1210">
        <v>21388</v>
      </c>
      <c r="E600" s="703"/>
      <c r="F600" s="703"/>
    </row>
    <row r="601" spans="2:6">
      <c r="B601" s="1453">
        <v>5</v>
      </c>
      <c r="C601" s="1450" t="s">
        <v>734</v>
      </c>
      <c r="D601" s="1210"/>
      <c r="E601" s="703"/>
      <c r="F601" s="703"/>
    </row>
    <row r="602" spans="2:6">
      <c r="B602" s="1453">
        <v>6</v>
      </c>
      <c r="C602" s="1450" t="s">
        <v>735</v>
      </c>
      <c r="D602" s="1210"/>
      <c r="E602" s="703"/>
      <c r="F602" s="703"/>
    </row>
    <row r="603" spans="2:6">
      <c r="B603" s="1453"/>
      <c r="C603" s="1478" t="s">
        <v>736</v>
      </c>
      <c r="D603" s="1210"/>
      <c r="E603" s="703"/>
      <c r="F603" s="703"/>
    </row>
    <row r="604" spans="2:6">
      <c r="B604" s="1453"/>
      <c r="C604" s="1478" t="s">
        <v>737</v>
      </c>
      <c r="D604" s="1210"/>
      <c r="E604" s="703"/>
      <c r="F604" s="703"/>
    </row>
    <row r="605" spans="2:6">
      <c r="B605" s="1453">
        <v>7</v>
      </c>
      <c r="C605" s="1450" t="s">
        <v>738</v>
      </c>
      <c r="D605" s="1210"/>
      <c r="E605" s="703"/>
      <c r="F605" s="703"/>
    </row>
    <row r="606" spans="2:6">
      <c r="B606" s="1453"/>
      <c r="C606" s="1478" t="s">
        <v>739</v>
      </c>
      <c r="D606" s="1210"/>
      <c r="E606" s="703"/>
      <c r="F606" s="703"/>
    </row>
    <row r="607" spans="2:6">
      <c r="B607" s="1453"/>
      <c r="C607" s="1478" t="s">
        <v>740</v>
      </c>
      <c r="D607" s="1210"/>
      <c r="E607" s="703"/>
      <c r="F607" s="703"/>
    </row>
    <row r="608" spans="2:6" ht="25.5">
      <c r="B608" s="1453">
        <v>8</v>
      </c>
      <c r="C608" s="1640" t="s">
        <v>741</v>
      </c>
      <c r="D608" s="1211">
        <f>D609+D610+D611+D612</f>
        <v>5469880</v>
      </c>
      <c r="E608" s="703"/>
      <c r="F608" s="703"/>
    </row>
    <row r="609" spans="2:6">
      <c r="B609" s="1453">
        <v>9</v>
      </c>
      <c r="C609" s="1445" t="s">
        <v>742</v>
      </c>
      <c r="D609" s="1210"/>
      <c r="E609" s="703"/>
      <c r="F609" s="703"/>
    </row>
    <row r="610" spans="2:6">
      <c r="B610" s="1453">
        <v>10</v>
      </c>
      <c r="C610" s="1445" t="s">
        <v>743</v>
      </c>
      <c r="D610" s="1210">
        <v>3695529</v>
      </c>
      <c r="E610" s="703"/>
      <c r="F610" s="703"/>
    </row>
    <row r="611" spans="2:6">
      <c r="B611" s="1453">
        <v>11</v>
      </c>
      <c r="C611" s="1445" t="s">
        <v>744</v>
      </c>
      <c r="D611" s="1210">
        <v>1447082</v>
      </c>
      <c r="E611" s="703"/>
      <c r="F611" s="703"/>
    </row>
    <row r="612" spans="2:6" ht="25.5">
      <c r="B612" s="1453">
        <v>12</v>
      </c>
      <c r="C612" s="1445" t="s">
        <v>745</v>
      </c>
      <c r="D612" s="1210">
        <v>327269</v>
      </c>
      <c r="E612" s="703"/>
      <c r="F612" s="703"/>
    </row>
    <row r="613" spans="2:6">
      <c r="B613" s="1453">
        <v>13</v>
      </c>
      <c r="C613" s="1184" t="s">
        <v>746</v>
      </c>
      <c r="D613" s="1210"/>
      <c r="E613" s="703"/>
      <c r="F613" s="703"/>
    </row>
    <row r="614" spans="2:6">
      <c r="B614" s="1453">
        <v>14</v>
      </c>
      <c r="C614" s="1184" t="s">
        <v>747</v>
      </c>
      <c r="D614" s="1210">
        <v>104505</v>
      </c>
      <c r="E614" s="703"/>
      <c r="F614" s="703"/>
    </row>
    <row r="615" spans="2:6">
      <c r="B615" s="1453">
        <v>15</v>
      </c>
      <c r="C615" s="1184" t="s">
        <v>748</v>
      </c>
      <c r="D615" s="1210">
        <v>724191</v>
      </c>
      <c r="E615" s="703"/>
      <c r="F615" s="703"/>
    </row>
    <row r="616" spans="2:6">
      <c r="B616" s="1453">
        <v>16</v>
      </c>
      <c r="C616" s="1184" t="s">
        <v>749</v>
      </c>
      <c r="D616" s="1210">
        <v>17875</v>
      </c>
      <c r="E616" s="1145"/>
      <c r="F616" s="1145"/>
    </row>
    <row r="617" spans="2:6">
      <c r="B617" s="1453">
        <v>17</v>
      </c>
      <c r="C617" s="1184" t="s">
        <v>750</v>
      </c>
      <c r="D617" s="1210"/>
      <c r="E617" s="703"/>
      <c r="F617" s="703"/>
    </row>
    <row r="618" spans="2:6" ht="13.5" thickBot="1">
      <c r="B618" s="1453">
        <v>18</v>
      </c>
      <c r="C618" s="1446" t="s">
        <v>751</v>
      </c>
      <c r="D618" s="1431">
        <v>138336</v>
      </c>
      <c r="E618" s="703"/>
      <c r="F618" s="703"/>
    </row>
    <row r="619" spans="2:6" ht="26.25" thickBot="1">
      <c r="B619" s="1455">
        <v>19</v>
      </c>
      <c r="C619" s="1448" t="s">
        <v>752</v>
      </c>
      <c r="D619" s="1433">
        <v>6720143</v>
      </c>
      <c r="E619" s="703"/>
      <c r="F619" s="703"/>
    </row>
    <row r="620" spans="2:6">
      <c r="B620" s="1453"/>
      <c r="C620" s="1449" t="s">
        <v>753</v>
      </c>
      <c r="D620" s="1242"/>
      <c r="E620" s="703"/>
      <c r="F620" s="703"/>
    </row>
    <row r="621" spans="2:6">
      <c r="B621" s="1453"/>
      <c r="C621" s="1449" t="s">
        <v>147</v>
      </c>
      <c r="D621" s="1210"/>
      <c r="E621" s="703"/>
      <c r="F621" s="703"/>
    </row>
    <row r="622" spans="2:6">
      <c r="B622" s="1453">
        <v>20</v>
      </c>
      <c r="C622" s="1184" t="s">
        <v>754</v>
      </c>
      <c r="D622" s="1210">
        <v>3557794</v>
      </c>
      <c r="E622" s="703"/>
      <c r="F622" s="703"/>
    </row>
    <row r="623" spans="2:6">
      <c r="B623" s="1453">
        <v>21</v>
      </c>
      <c r="C623" s="1184" t="s">
        <v>755</v>
      </c>
      <c r="D623" s="1210">
        <v>12920</v>
      </c>
      <c r="E623" s="703"/>
      <c r="F623" s="703"/>
    </row>
    <row r="624" spans="2:6">
      <c r="B624" s="1453">
        <v>22</v>
      </c>
      <c r="C624" s="1184" t="s">
        <v>756</v>
      </c>
      <c r="D624" s="1210">
        <v>41433</v>
      </c>
      <c r="E624" s="703"/>
      <c r="F624" s="703"/>
    </row>
    <row r="625" spans="2:7">
      <c r="B625" s="1453">
        <v>23</v>
      </c>
      <c r="C625" s="1184" t="s">
        <v>757</v>
      </c>
      <c r="D625" s="1210"/>
      <c r="E625" s="703"/>
      <c r="F625" s="703"/>
    </row>
    <row r="626" spans="2:7">
      <c r="B626" s="1453">
        <v>24</v>
      </c>
      <c r="C626" s="1445" t="s">
        <v>758</v>
      </c>
      <c r="D626" s="1210"/>
      <c r="E626" s="703"/>
      <c r="F626" s="703"/>
    </row>
    <row r="627" spans="2:7" ht="13.5" thickBot="1">
      <c r="B627" s="1453">
        <v>25</v>
      </c>
      <c r="C627" s="1446" t="s">
        <v>759</v>
      </c>
      <c r="D627" s="1431">
        <v>478540</v>
      </c>
      <c r="E627" s="703"/>
      <c r="F627" s="703"/>
    </row>
    <row r="628" spans="2:7" ht="13.5" thickBot="1">
      <c r="B628" s="1455">
        <v>26</v>
      </c>
      <c r="C628" s="1448" t="s">
        <v>760</v>
      </c>
      <c r="D628" s="1433">
        <v>4090687</v>
      </c>
      <c r="E628" s="703"/>
      <c r="F628" s="703"/>
    </row>
    <row r="629" spans="2:7">
      <c r="B629" s="1453"/>
      <c r="C629" s="1444" t="s">
        <v>761</v>
      </c>
      <c r="D629" s="1242"/>
      <c r="E629" s="703"/>
      <c r="F629" s="703"/>
    </row>
    <row r="630" spans="2:7">
      <c r="B630" s="1453">
        <v>27</v>
      </c>
      <c r="C630" s="1450" t="s">
        <v>762</v>
      </c>
      <c r="D630" s="1210">
        <v>1350000</v>
      </c>
      <c r="E630" s="1145"/>
      <c r="F630" s="1145"/>
    </row>
    <row r="631" spans="2:7">
      <c r="B631" s="1453">
        <v>28</v>
      </c>
      <c r="C631" s="1450" t="s">
        <v>763</v>
      </c>
      <c r="D631" s="1210">
        <v>-8183</v>
      </c>
      <c r="E631" s="703"/>
      <c r="F631" s="703"/>
    </row>
    <row r="632" spans="2:7">
      <c r="B632" s="1453">
        <v>29</v>
      </c>
      <c r="C632" s="1447" t="s">
        <v>764</v>
      </c>
      <c r="D632" s="1210"/>
      <c r="E632" s="703"/>
      <c r="F632" s="703"/>
    </row>
    <row r="633" spans="2:7" ht="13.5" thickBot="1">
      <c r="B633" s="1453">
        <v>30</v>
      </c>
      <c r="C633" s="1447" t="s">
        <v>765</v>
      </c>
      <c r="D633" s="1431">
        <v>1287639</v>
      </c>
      <c r="E633" s="703"/>
      <c r="F633" s="703"/>
    </row>
    <row r="634" spans="2:7" ht="13.5" thickBot="1">
      <c r="B634" s="1455">
        <v>31</v>
      </c>
      <c r="C634" s="1448" t="s">
        <v>818</v>
      </c>
      <c r="D634" s="1433">
        <v>2629456</v>
      </c>
      <c r="E634" s="703"/>
      <c r="F634" s="703"/>
    </row>
    <row r="635" spans="2:7" ht="26.25" thickBot="1">
      <c r="B635" s="1454">
        <v>32</v>
      </c>
      <c r="C635" s="1448" t="s">
        <v>767</v>
      </c>
      <c r="D635" s="1433">
        <v>6720143</v>
      </c>
      <c r="E635" s="703"/>
      <c r="F635" s="703"/>
    </row>
    <row r="636" spans="2:7">
      <c r="B636" s="1456"/>
      <c r="C636" s="1080"/>
      <c r="D636" s="1145"/>
      <c r="E636" s="703"/>
      <c r="F636" s="703"/>
    </row>
    <row r="637" spans="2:7">
      <c r="B637" s="1456"/>
      <c r="C637" s="1080"/>
      <c r="D637" s="1145"/>
      <c r="E637" s="703"/>
      <c r="F637" s="703"/>
      <c r="G637" s="1158">
        <v>110</v>
      </c>
    </row>
    <row r="638" spans="2:7">
      <c r="B638" s="1456"/>
      <c r="C638" s="1080"/>
      <c r="D638" s="1145"/>
      <c r="E638" s="703"/>
      <c r="F638" s="703"/>
    </row>
    <row r="639" spans="2:7" ht="14.25">
      <c r="B639" s="2622" t="s">
        <v>1079</v>
      </c>
      <c r="C639" s="2622"/>
      <c r="D639" s="2622"/>
      <c r="E639" s="2622"/>
      <c r="F639" s="2622"/>
      <c r="G639" s="2622"/>
    </row>
    <row r="640" spans="2:7" ht="13.5" thickBot="1">
      <c r="B640" s="1978"/>
      <c r="C640" s="1978"/>
      <c r="D640" s="1978"/>
      <c r="E640" s="1978"/>
      <c r="F640" s="1978"/>
      <c r="G640" s="1978"/>
    </row>
    <row r="641" spans="2:6" ht="14.25" customHeight="1" thickBot="1">
      <c r="B641" s="2639" t="s">
        <v>30</v>
      </c>
      <c r="C641" s="2640"/>
      <c r="D641" s="1306"/>
      <c r="E641" s="542"/>
      <c r="F641" s="542"/>
    </row>
    <row r="642" spans="2:6" ht="48.75" customHeight="1" thickBot="1">
      <c r="B642" s="2029" t="s">
        <v>863</v>
      </c>
      <c r="C642" s="2030"/>
      <c r="D642" s="2378" t="s">
        <v>1099</v>
      </c>
      <c r="E642" s="652"/>
      <c r="F642" s="652"/>
    </row>
    <row r="643" spans="2:6">
      <c r="B643" s="1453"/>
      <c r="C643" s="1483" t="s">
        <v>146</v>
      </c>
      <c r="D643" s="2380"/>
      <c r="E643" s="703"/>
      <c r="F643" s="703"/>
    </row>
    <row r="644" spans="2:6" ht="18" customHeight="1">
      <c r="B644" s="1453">
        <v>1</v>
      </c>
      <c r="C644" s="2044" t="s">
        <v>731</v>
      </c>
      <c r="D644" s="2381"/>
      <c r="E644" s="703"/>
      <c r="F644" s="703"/>
    </row>
    <row r="645" spans="2:6">
      <c r="B645" s="1453">
        <v>2</v>
      </c>
      <c r="C645" s="2044" t="s">
        <v>87</v>
      </c>
      <c r="D645" s="1242">
        <v>148272</v>
      </c>
      <c r="E645" s="703"/>
      <c r="F645" s="703"/>
    </row>
    <row r="646" spans="2:6">
      <c r="B646" s="1453">
        <v>3</v>
      </c>
      <c r="C646" s="2044" t="s">
        <v>732</v>
      </c>
      <c r="D646" s="1636">
        <v>441190.98700000002</v>
      </c>
      <c r="E646" s="703"/>
      <c r="F646" s="703"/>
    </row>
    <row r="647" spans="2:6">
      <c r="B647" s="1453">
        <v>4</v>
      </c>
      <c r="C647" s="2044" t="s">
        <v>733</v>
      </c>
      <c r="D647" s="1636">
        <v>10207824.829519998</v>
      </c>
      <c r="E647" s="703"/>
      <c r="F647" s="703"/>
    </row>
    <row r="648" spans="2:6">
      <c r="B648" s="1453">
        <v>5</v>
      </c>
      <c r="C648" s="2044" t="s">
        <v>734</v>
      </c>
      <c r="D648" s="1636">
        <v>619200</v>
      </c>
      <c r="E648" s="703"/>
      <c r="F648" s="703"/>
    </row>
    <row r="649" spans="2:6">
      <c r="B649" s="1453">
        <v>6</v>
      </c>
      <c r="C649" s="2044" t="s">
        <v>735</v>
      </c>
      <c r="D649" s="1636"/>
      <c r="E649" s="703"/>
      <c r="F649" s="703"/>
    </row>
    <row r="650" spans="2:6">
      <c r="B650" s="1453"/>
      <c r="C650" s="2171" t="s">
        <v>736</v>
      </c>
      <c r="D650" s="1636"/>
      <c r="E650" s="703"/>
      <c r="F650" s="703"/>
    </row>
    <row r="651" spans="2:6">
      <c r="B651" s="1453"/>
      <c r="C651" s="2171" t="s">
        <v>737</v>
      </c>
      <c r="D651" s="1636">
        <v>19735493.384</v>
      </c>
      <c r="E651" s="703"/>
      <c r="F651" s="703"/>
    </row>
    <row r="652" spans="2:6">
      <c r="B652" s="1453">
        <v>7</v>
      </c>
      <c r="C652" s="2044" t="s">
        <v>738</v>
      </c>
      <c r="D652" s="1636"/>
      <c r="E652" s="703"/>
      <c r="F652" s="703"/>
    </row>
    <row r="653" spans="2:6">
      <c r="B653" s="1453"/>
      <c r="C653" s="2171" t="s">
        <v>739</v>
      </c>
      <c r="D653" s="1636"/>
      <c r="E653" s="703"/>
      <c r="F653" s="703"/>
    </row>
    <row r="654" spans="2:6">
      <c r="B654" s="1453"/>
      <c r="C654" s="2171" t="s">
        <v>740</v>
      </c>
      <c r="D654" s="1636">
        <v>138448.45474000002</v>
      </c>
      <c r="E654" s="703"/>
      <c r="F654" s="703"/>
    </row>
    <row r="655" spans="2:6" ht="25.5">
      <c r="B655" s="1453">
        <v>8</v>
      </c>
      <c r="C655" s="2379" t="s">
        <v>741</v>
      </c>
      <c r="D655" s="2246">
        <f>D656+D657+D658+D659</f>
        <v>27512720.512050003</v>
      </c>
      <c r="E655" s="703"/>
      <c r="F655" s="703"/>
    </row>
    <row r="656" spans="2:6">
      <c r="B656" s="1453">
        <v>9</v>
      </c>
      <c r="C656" s="2169" t="s">
        <v>742</v>
      </c>
      <c r="D656" s="1636">
        <v>2032682.08283</v>
      </c>
      <c r="E656" s="703"/>
      <c r="F656" s="703"/>
    </row>
    <row r="657" spans="2:6">
      <c r="B657" s="1453">
        <v>10</v>
      </c>
      <c r="C657" s="2169" t="s">
        <v>743</v>
      </c>
      <c r="D657" s="1636">
        <v>9186005.7932399996</v>
      </c>
      <c r="E657" s="703"/>
      <c r="F657" s="703"/>
    </row>
    <row r="658" spans="2:6">
      <c r="B658" s="1453">
        <v>11</v>
      </c>
      <c r="C658" s="2169" t="s">
        <v>744</v>
      </c>
      <c r="D658" s="1636">
        <v>15695118.115780002</v>
      </c>
      <c r="E658" s="703"/>
      <c r="F658" s="703"/>
    </row>
    <row r="659" spans="2:6" ht="25.5">
      <c r="B659" s="1453">
        <v>12</v>
      </c>
      <c r="C659" s="2169" t="s">
        <v>745</v>
      </c>
      <c r="D659" s="1636">
        <v>598914.52020000003</v>
      </c>
      <c r="E659" s="703"/>
      <c r="F659" s="703"/>
    </row>
    <row r="660" spans="2:6">
      <c r="B660" s="1453">
        <v>13</v>
      </c>
      <c r="C660" s="2170" t="s">
        <v>746</v>
      </c>
      <c r="D660" s="1636"/>
      <c r="E660" s="703"/>
      <c r="F660" s="703"/>
    </row>
    <row r="661" spans="2:6">
      <c r="B661" s="1453">
        <v>14</v>
      </c>
      <c r="C661" s="2170" t="s">
        <v>747</v>
      </c>
      <c r="D661" s="1636">
        <v>1775794.6383400001</v>
      </c>
      <c r="E661" s="703"/>
      <c r="F661" s="703"/>
    </row>
    <row r="662" spans="2:6">
      <c r="B662" s="1453">
        <v>15</v>
      </c>
      <c r="C662" s="2170" t="s">
        <v>748</v>
      </c>
      <c r="D662" s="1636">
        <v>2975294.8979000002</v>
      </c>
      <c r="E662" s="703"/>
      <c r="F662" s="703"/>
    </row>
    <row r="663" spans="2:6">
      <c r="B663" s="1453">
        <v>16</v>
      </c>
      <c r="C663" s="2170" t="s">
        <v>749</v>
      </c>
      <c r="D663" s="1636">
        <v>3515811</v>
      </c>
      <c r="E663" s="1145"/>
      <c r="F663" s="1145"/>
    </row>
    <row r="664" spans="2:6">
      <c r="B664" s="1453">
        <v>17</v>
      </c>
      <c r="C664" s="2170" t="s">
        <v>750</v>
      </c>
      <c r="D664" s="1636"/>
      <c r="E664" s="703"/>
      <c r="F664" s="703"/>
    </row>
    <row r="665" spans="2:6" ht="13.5" thickBot="1">
      <c r="B665" s="1453">
        <v>18</v>
      </c>
      <c r="C665" s="2375" t="s">
        <v>751</v>
      </c>
      <c r="D665" s="1240">
        <v>433858.28060000011</v>
      </c>
      <c r="E665" s="703"/>
      <c r="F665" s="703"/>
    </row>
    <row r="666" spans="2:6" ht="26.25" thickBot="1">
      <c r="B666" s="1455">
        <v>19</v>
      </c>
      <c r="C666" s="1448" t="s">
        <v>752</v>
      </c>
      <c r="D666" s="1433">
        <v>67503908.984149992</v>
      </c>
      <c r="E666" s="703"/>
      <c r="F666" s="703"/>
    </row>
    <row r="667" spans="2:6">
      <c r="B667" s="1453"/>
      <c r="C667" s="1449" t="s">
        <v>753</v>
      </c>
      <c r="D667" s="1242"/>
      <c r="E667" s="703"/>
      <c r="F667" s="703"/>
    </row>
    <row r="668" spans="2:6">
      <c r="B668" s="1453"/>
      <c r="C668" s="1449" t="s">
        <v>147</v>
      </c>
      <c r="D668" s="1210"/>
      <c r="E668" s="703"/>
      <c r="F668" s="703"/>
    </row>
    <row r="669" spans="2:6">
      <c r="B669" s="1453">
        <v>20</v>
      </c>
      <c r="C669" s="1184" t="s">
        <v>754</v>
      </c>
      <c r="D669" s="1210">
        <v>16517371.257380001</v>
      </c>
      <c r="E669" s="703"/>
      <c r="F669" s="703"/>
    </row>
    <row r="670" spans="2:6">
      <c r="B670" s="1453">
        <v>21</v>
      </c>
      <c r="C670" s="1184" t="s">
        <v>755</v>
      </c>
      <c r="D670" s="1210">
        <v>540331.51098999998</v>
      </c>
      <c r="E670" s="703"/>
      <c r="F670" s="703"/>
    </row>
    <row r="671" spans="2:6">
      <c r="B671" s="1453">
        <v>22</v>
      </c>
      <c r="C671" s="1184" t="s">
        <v>756</v>
      </c>
      <c r="D671" s="1210">
        <v>884748.74578</v>
      </c>
      <c r="E671" s="703"/>
      <c r="F671" s="703"/>
    </row>
    <row r="672" spans="2:6">
      <c r="B672" s="1453">
        <v>23</v>
      </c>
      <c r="C672" s="1184" t="s">
        <v>757</v>
      </c>
      <c r="D672" s="1210"/>
      <c r="E672" s="703"/>
      <c r="F672" s="703"/>
    </row>
    <row r="673" spans="2:7">
      <c r="B673" s="1453">
        <v>24</v>
      </c>
      <c r="C673" s="1445" t="s">
        <v>758</v>
      </c>
      <c r="D673" s="1210"/>
      <c r="E673" s="703"/>
      <c r="F673" s="703"/>
    </row>
    <row r="674" spans="2:7" ht="13.5" thickBot="1">
      <c r="B674" s="1453">
        <v>25</v>
      </c>
      <c r="C674" s="1446" t="s">
        <v>759</v>
      </c>
      <c r="D674" s="1431">
        <v>2958374.1242299988</v>
      </c>
      <c r="E674" s="703"/>
      <c r="F674" s="703"/>
    </row>
    <row r="675" spans="2:7" ht="13.5" thickBot="1">
      <c r="B675" s="1455">
        <v>26</v>
      </c>
      <c r="C675" s="1448" t="s">
        <v>760</v>
      </c>
      <c r="D675" s="1433">
        <v>20900825.638379999</v>
      </c>
      <c r="E675" s="703"/>
      <c r="F675" s="703"/>
    </row>
    <row r="676" spans="2:7">
      <c r="B676" s="1453"/>
      <c r="C676" s="1444" t="s">
        <v>761</v>
      </c>
      <c r="D676" s="1242"/>
      <c r="E676" s="703"/>
      <c r="F676" s="703"/>
    </row>
    <row r="677" spans="2:7">
      <c r="B677" s="1453">
        <v>27</v>
      </c>
      <c r="C677" s="1450" t="s">
        <v>762</v>
      </c>
      <c r="D677" s="1210">
        <v>6000000</v>
      </c>
      <c r="E677" s="703"/>
      <c r="F677" s="703"/>
    </row>
    <row r="678" spans="2:7">
      <c r="B678" s="1453">
        <v>28</v>
      </c>
      <c r="C678" s="1450" t="s">
        <v>763</v>
      </c>
      <c r="D678" s="1210">
        <v>7953283.6857699994</v>
      </c>
      <c r="E678" s="703"/>
      <c r="F678" s="703"/>
    </row>
    <row r="679" spans="2:7">
      <c r="B679" s="1453">
        <v>29</v>
      </c>
      <c r="C679" s="1447" t="s">
        <v>764</v>
      </c>
      <c r="D679" s="1210">
        <v>8115786</v>
      </c>
      <c r="E679" s="703"/>
      <c r="F679" s="703"/>
    </row>
    <row r="680" spans="2:7" ht="13.5" thickBot="1">
      <c r="B680" s="1453">
        <v>30</v>
      </c>
      <c r="C680" s="1447" t="s">
        <v>765</v>
      </c>
      <c r="D680" s="1431">
        <v>24534014</v>
      </c>
      <c r="E680" s="703"/>
      <c r="F680" s="703"/>
    </row>
    <row r="681" spans="2:7" ht="13.5" thickBot="1">
      <c r="B681" s="1455">
        <v>31</v>
      </c>
      <c r="C681" s="1448" t="s">
        <v>818</v>
      </c>
      <c r="D681" s="1433">
        <v>46603083.685769998</v>
      </c>
      <c r="E681" s="703"/>
      <c r="F681" s="703"/>
    </row>
    <row r="682" spans="2:7" ht="26.25" thickBot="1">
      <c r="B682" s="1454">
        <v>32</v>
      </c>
      <c r="C682" s="1448" t="s">
        <v>767</v>
      </c>
      <c r="D682" s="1433">
        <v>67503909.324149996</v>
      </c>
      <c r="E682" s="703"/>
      <c r="F682" s="703"/>
    </row>
    <row r="683" spans="2:7">
      <c r="B683" s="1456"/>
      <c r="C683" s="1080"/>
      <c r="D683" s="1145"/>
      <c r="E683" s="703"/>
      <c r="F683" s="703"/>
    </row>
    <row r="684" spans="2:7">
      <c r="B684" s="1456"/>
      <c r="C684" s="1080"/>
      <c r="D684" s="1145"/>
      <c r="E684" s="703"/>
      <c r="F684" s="703"/>
      <c r="G684" s="1158">
        <v>111</v>
      </c>
    </row>
    <row r="685" spans="2:7">
      <c r="B685" s="1456"/>
      <c r="C685" s="1080"/>
      <c r="D685" s="1145"/>
      <c r="E685" s="703"/>
      <c r="F685" s="703"/>
    </row>
    <row r="686" spans="2:7" ht="14.25">
      <c r="B686" s="2622" t="s">
        <v>1079</v>
      </c>
      <c r="C686" s="2622"/>
      <c r="D686" s="2622"/>
      <c r="E686" s="2622"/>
      <c r="F686" s="2622"/>
      <c r="G686" s="2622"/>
    </row>
    <row r="687" spans="2:7" ht="13.5" thickBot="1">
      <c r="B687" s="1978"/>
      <c r="C687" s="1978"/>
      <c r="D687" s="1978"/>
      <c r="E687" s="1978"/>
      <c r="F687" s="1978"/>
      <c r="G687" s="1978"/>
    </row>
    <row r="688" spans="2:7" ht="12.75" customHeight="1" thickBot="1">
      <c r="B688" s="2639" t="s">
        <v>460</v>
      </c>
      <c r="C688" s="2640"/>
      <c r="D688" s="1306"/>
      <c r="E688" s="542"/>
      <c r="F688" s="542"/>
    </row>
    <row r="689" spans="2:6" ht="12.75" customHeight="1">
      <c r="B689" s="2620" t="s">
        <v>863</v>
      </c>
      <c r="C689" s="2625"/>
      <c r="D689" s="2627" t="s">
        <v>1040</v>
      </c>
      <c r="E689" s="652"/>
      <c r="F689" s="652"/>
    </row>
    <row r="690" spans="2:6" ht="13.5" customHeight="1">
      <c r="B690" s="2620"/>
      <c r="C690" s="2625"/>
      <c r="D690" s="2628"/>
      <c r="E690" s="1425"/>
      <c r="F690" s="1425"/>
    </row>
    <row r="691" spans="2:6" ht="22.5" customHeight="1" thickBot="1">
      <c r="B691" s="2621"/>
      <c r="C691" s="2626"/>
      <c r="D691" s="2629"/>
      <c r="E691" s="1425"/>
      <c r="F691" s="1425"/>
    </row>
    <row r="692" spans="2:6">
      <c r="B692" s="1453"/>
      <c r="C692" s="1483" t="s">
        <v>146</v>
      </c>
      <c r="D692" s="1210"/>
      <c r="E692" s="703"/>
      <c r="F692" s="703"/>
    </row>
    <row r="693" spans="2:6">
      <c r="B693" s="1453">
        <v>1</v>
      </c>
      <c r="C693" s="1450" t="s">
        <v>731</v>
      </c>
      <c r="D693" s="1471"/>
      <c r="E693" s="703"/>
      <c r="F693" s="703"/>
    </row>
    <row r="694" spans="2:6">
      <c r="B694" s="1453">
        <v>2</v>
      </c>
      <c r="C694" s="1450" t="s">
        <v>87</v>
      </c>
      <c r="D694" s="1652">
        <v>24748</v>
      </c>
      <c r="E694" s="703"/>
      <c r="F694" s="703"/>
    </row>
    <row r="695" spans="2:6">
      <c r="B695" s="1453">
        <v>3</v>
      </c>
      <c r="C695" s="1450" t="s">
        <v>732</v>
      </c>
      <c r="D695" s="1210"/>
      <c r="E695" s="703"/>
      <c r="F695" s="703"/>
    </row>
    <row r="696" spans="2:6">
      <c r="B696" s="1453">
        <v>4</v>
      </c>
      <c r="C696" s="1450" t="s">
        <v>733</v>
      </c>
      <c r="D696" s="1210">
        <v>39136</v>
      </c>
      <c r="E696" s="703"/>
      <c r="F696" s="703"/>
    </row>
    <row r="697" spans="2:6">
      <c r="B697" s="1453">
        <v>5</v>
      </c>
      <c r="C697" s="1450" t="s">
        <v>734</v>
      </c>
      <c r="D697" s="1210">
        <v>12000</v>
      </c>
      <c r="E697" s="703"/>
      <c r="F697" s="703"/>
    </row>
    <row r="698" spans="2:6">
      <c r="B698" s="1453">
        <v>6</v>
      </c>
      <c r="C698" s="1450" t="s">
        <v>735</v>
      </c>
      <c r="D698" s="1210"/>
      <c r="E698" s="703"/>
      <c r="F698" s="703"/>
    </row>
    <row r="699" spans="2:6">
      <c r="B699" s="1453"/>
      <c r="C699" s="1478" t="s">
        <v>736</v>
      </c>
      <c r="D699" s="1210"/>
      <c r="E699" s="703"/>
      <c r="F699" s="703"/>
    </row>
    <row r="700" spans="2:6">
      <c r="B700" s="1453"/>
      <c r="C700" s="1478" t="s">
        <v>737</v>
      </c>
      <c r="D700" s="1210">
        <v>500</v>
      </c>
      <c r="E700" s="703"/>
      <c r="F700" s="703"/>
    </row>
    <row r="701" spans="2:6">
      <c r="B701" s="1453">
        <v>7</v>
      </c>
      <c r="C701" s="1450" t="s">
        <v>738</v>
      </c>
      <c r="D701" s="1210"/>
      <c r="E701" s="703"/>
      <c r="F701" s="703"/>
    </row>
    <row r="702" spans="2:6">
      <c r="B702" s="1453"/>
      <c r="C702" s="1478" t="s">
        <v>739</v>
      </c>
      <c r="D702" s="1210"/>
      <c r="E702" s="703"/>
      <c r="F702" s="703"/>
    </row>
    <row r="703" spans="2:6">
      <c r="B703" s="1453"/>
      <c r="C703" s="1478" t="s">
        <v>740</v>
      </c>
      <c r="D703" s="1210"/>
      <c r="E703" s="703"/>
      <c r="F703" s="703"/>
    </row>
    <row r="704" spans="2:6" ht="25.5">
      <c r="B704" s="1453">
        <v>8</v>
      </c>
      <c r="C704" s="1640" t="s">
        <v>741</v>
      </c>
      <c r="D704" s="1211">
        <f>D705+D706+D707+D708</f>
        <v>289416</v>
      </c>
      <c r="E704" s="703"/>
      <c r="F704" s="703"/>
    </row>
    <row r="705" spans="2:6">
      <c r="B705" s="1453">
        <v>9</v>
      </c>
      <c r="C705" s="1445" t="s">
        <v>742</v>
      </c>
      <c r="D705" s="1210"/>
      <c r="E705" s="703"/>
      <c r="F705" s="703"/>
    </row>
    <row r="706" spans="2:6">
      <c r="B706" s="1453">
        <v>10</v>
      </c>
      <c r="C706" s="1445" t="s">
        <v>743</v>
      </c>
      <c r="D706" s="1210">
        <v>168258</v>
      </c>
      <c r="E706" s="703"/>
      <c r="F706" s="703"/>
    </row>
    <row r="707" spans="2:6">
      <c r="B707" s="1453">
        <v>11</v>
      </c>
      <c r="C707" s="1445" t="s">
        <v>744</v>
      </c>
      <c r="D707" s="1210"/>
      <c r="E707" s="703"/>
      <c r="F707" s="703"/>
    </row>
    <row r="708" spans="2:6" ht="25.5">
      <c r="B708" s="1453">
        <v>12</v>
      </c>
      <c r="C708" s="1445" t="s">
        <v>745</v>
      </c>
      <c r="D708" s="1210">
        <v>121158</v>
      </c>
      <c r="E708" s="703"/>
      <c r="F708" s="703"/>
    </row>
    <row r="709" spans="2:6">
      <c r="B709" s="1453">
        <v>13</v>
      </c>
      <c r="C709" s="1184" t="s">
        <v>746</v>
      </c>
      <c r="D709" s="1210"/>
      <c r="E709" s="703"/>
      <c r="F709" s="703"/>
    </row>
    <row r="710" spans="2:6">
      <c r="B710" s="1453">
        <v>14</v>
      </c>
      <c r="C710" s="1184" t="s">
        <v>747</v>
      </c>
      <c r="D710" s="1210">
        <v>37834</v>
      </c>
      <c r="E710" s="703"/>
      <c r="F710" s="703"/>
    </row>
    <row r="711" spans="2:6">
      <c r="B711" s="1453">
        <v>15</v>
      </c>
      <c r="C711" s="1184" t="s">
        <v>748</v>
      </c>
      <c r="D711" s="1210">
        <v>47833</v>
      </c>
      <c r="E711" s="703"/>
      <c r="F711" s="703"/>
    </row>
    <row r="712" spans="2:6">
      <c r="B712" s="1453">
        <v>16</v>
      </c>
      <c r="C712" s="1184" t="s">
        <v>749</v>
      </c>
      <c r="D712" s="1210">
        <v>47974</v>
      </c>
      <c r="E712" s="703"/>
      <c r="F712" s="703"/>
    </row>
    <row r="713" spans="2:6">
      <c r="B713" s="1453">
        <v>17</v>
      </c>
      <c r="C713" s="1184" t="s">
        <v>750</v>
      </c>
      <c r="D713" s="1210">
        <v>6636</v>
      </c>
      <c r="E713" s="703"/>
      <c r="F713" s="703"/>
    </row>
    <row r="714" spans="2:6" ht="13.5" thickBot="1">
      <c r="B714" s="1453">
        <v>18</v>
      </c>
      <c r="C714" s="1446" t="s">
        <v>751</v>
      </c>
      <c r="D714" s="1431">
        <v>15688</v>
      </c>
      <c r="E714" s="703"/>
      <c r="F714" s="703"/>
    </row>
    <row r="715" spans="2:6" ht="26.25" thickBot="1">
      <c r="B715" s="1455">
        <v>19</v>
      </c>
      <c r="C715" s="1448" t="s">
        <v>752</v>
      </c>
      <c r="D715" s="1433">
        <v>521765</v>
      </c>
      <c r="E715" s="703"/>
      <c r="F715" s="703"/>
    </row>
    <row r="716" spans="2:6">
      <c r="B716" s="1453"/>
      <c r="C716" s="1449" t="s">
        <v>753</v>
      </c>
      <c r="D716" s="1242"/>
      <c r="E716" s="703"/>
      <c r="F716" s="703"/>
    </row>
    <row r="717" spans="2:6">
      <c r="B717" s="1453"/>
      <c r="C717" s="1449" t="s">
        <v>147</v>
      </c>
      <c r="D717" s="1210"/>
      <c r="E717" s="703"/>
      <c r="F717" s="703"/>
    </row>
    <row r="718" spans="2:6">
      <c r="B718" s="1453">
        <v>20</v>
      </c>
      <c r="C718" s="1184" t="s">
        <v>754</v>
      </c>
      <c r="D718" s="1210">
        <v>193374</v>
      </c>
      <c r="E718" s="703"/>
      <c r="F718" s="703"/>
    </row>
    <row r="719" spans="2:6">
      <c r="B719" s="1453">
        <v>21</v>
      </c>
      <c r="C719" s="1184" t="s">
        <v>755</v>
      </c>
      <c r="D719" s="1210">
        <v>12947</v>
      </c>
      <c r="E719" s="703"/>
      <c r="F719" s="703"/>
    </row>
    <row r="720" spans="2:6">
      <c r="B720" s="1453">
        <v>22</v>
      </c>
      <c r="C720" s="1184" t="s">
        <v>756</v>
      </c>
      <c r="D720" s="1210">
        <v>31371</v>
      </c>
      <c r="E720" s="703"/>
      <c r="F720" s="703"/>
    </row>
    <row r="721" spans="2:7">
      <c r="B721" s="1453">
        <v>23</v>
      </c>
      <c r="C721" s="1184" t="s">
        <v>757</v>
      </c>
      <c r="D721" s="1210"/>
      <c r="E721" s="703"/>
      <c r="F721" s="703"/>
    </row>
    <row r="722" spans="2:7">
      <c r="B722" s="1453">
        <v>24</v>
      </c>
      <c r="C722" s="1445" t="s">
        <v>758</v>
      </c>
      <c r="D722" s="1210">
        <v>6650</v>
      </c>
      <c r="E722" s="703"/>
      <c r="F722" s="703"/>
    </row>
    <row r="723" spans="2:7" ht="13.5" thickBot="1">
      <c r="B723" s="1453">
        <v>25</v>
      </c>
      <c r="C723" s="1446" t="s">
        <v>759</v>
      </c>
      <c r="D723" s="1431">
        <v>33094</v>
      </c>
      <c r="E723" s="703"/>
      <c r="F723" s="703"/>
    </row>
    <row r="724" spans="2:7" ht="13.5" thickBot="1">
      <c r="B724" s="1455">
        <v>26</v>
      </c>
      <c r="C724" s="1448" t="s">
        <v>760</v>
      </c>
      <c r="D724" s="1433">
        <v>277436</v>
      </c>
      <c r="E724" s="703"/>
      <c r="F724" s="703"/>
    </row>
    <row r="725" spans="2:7">
      <c r="B725" s="1453"/>
      <c r="C725" s="1444" t="s">
        <v>761</v>
      </c>
      <c r="D725" s="1242"/>
      <c r="E725" s="703"/>
      <c r="F725" s="703"/>
    </row>
    <row r="726" spans="2:7">
      <c r="B726" s="1453">
        <v>27</v>
      </c>
      <c r="C726" s="1450" t="s">
        <v>762</v>
      </c>
      <c r="D726" s="1210">
        <v>286479</v>
      </c>
      <c r="E726" s="703"/>
      <c r="F726" s="703"/>
    </row>
    <row r="727" spans="2:7">
      <c r="B727" s="1453">
        <v>28</v>
      </c>
      <c r="C727" s="1450" t="s">
        <v>763</v>
      </c>
      <c r="D727" s="1210">
        <v>-3989</v>
      </c>
      <c r="E727" s="703"/>
      <c r="F727" s="703"/>
    </row>
    <row r="728" spans="2:7">
      <c r="B728" s="1453">
        <v>29</v>
      </c>
      <c r="C728" s="1447" t="s">
        <v>764</v>
      </c>
      <c r="D728" s="1210">
        <v>2873</v>
      </c>
      <c r="E728" s="703"/>
      <c r="F728" s="703"/>
    </row>
    <row r="729" spans="2:7" ht="13.5" thickBot="1">
      <c r="B729" s="1453">
        <v>30</v>
      </c>
      <c r="C729" s="1447" t="s">
        <v>765</v>
      </c>
      <c r="D729" s="1431">
        <v>-41034</v>
      </c>
      <c r="E729" s="703"/>
      <c r="F729" s="703"/>
    </row>
    <row r="730" spans="2:7" ht="13.5" thickBot="1">
      <c r="B730" s="1455">
        <v>31</v>
      </c>
      <c r="C730" s="1448" t="s">
        <v>818</v>
      </c>
      <c r="D730" s="1433">
        <v>244329</v>
      </c>
      <c r="E730" s="703"/>
      <c r="F730" s="703"/>
    </row>
    <row r="731" spans="2:7" ht="26.25" thickBot="1">
      <c r="B731" s="1454">
        <v>32</v>
      </c>
      <c r="C731" s="1448" t="s">
        <v>767</v>
      </c>
      <c r="D731" s="1436">
        <v>521765</v>
      </c>
      <c r="E731" s="703"/>
      <c r="F731" s="703"/>
    </row>
    <row r="732" spans="2:7">
      <c r="B732" s="1456"/>
      <c r="C732" s="1080"/>
      <c r="D732" s="1145"/>
      <c r="E732" s="703"/>
      <c r="F732" s="703"/>
    </row>
    <row r="733" spans="2:7">
      <c r="B733" s="1456"/>
      <c r="C733" s="1080"/>
      <c r="D733" s="1145"/>
      <c r="E733" s="703"/>
      <c r="F733" s="703"/>
      <c r="G733" s="1158">
        <v>112</v>
      </c>
    </row>
    <row r="734" spans="2:7">
      <c r="B734" s="1456"/>
      <c r="C734" s="1080"/>
      <c r="D734" s="1145"/>
      <c r="E734" s="703"/>
      <c r="F734" s="703"/>
    </row>
    <row r="735" spans="2:7" ht="14.25">
      <c r="B735" s="2622" t="s">
        <v>1079</v>
      </c>
      <c r="C735" s="2622"/>
      <c r="D735" s="2622"/>
      <c r="E735" s="2622"/>
      <c r="F735" s="2622"/>
      <c r="G735" s="2622"/>
    </row>
    <row r="736" spans="2:7" ht="13.5" thickBot="1">
      <c r="B736" s="1979"/>
      <c r="C736" s="1979"/>
      <c r="D736" s="1979"/>
      <c r="E736" s="1979"/>
      <c r="F736" s="1979"/>
      <c r="G736" s="1979"/>
    </row>
    <row r="737" spans="2:6" ht="15.75" customHeight="1" thickBot="1">
      <c r="B737" s="2639" t="s">
        <v>691</v>
      </c>
      <c r="C737" s="2640"/>
      <c r="D737" s="1306"/>
      <c r="E737" s="1057"/>
      <c r="F737" s="1057"/>
    </row>
    <row r="738" spans="2:6" ht="15.75" customHeight="1">
      <c r="B738" s="2620" t="s">
        <v>863</v>
      </c>
      <c r="C738" s="2625"/>
      <c r="D738" s="2627" t="s">
        <v>1040</v>
      </c>
      <c r="E738" s="652"/>
      <c r="F738" s="652"/>
    </row>
    <row r="739" spans="2:6">
      <c r="B739" s="2620"/>
      <c r="C739" s="2625"/>
      <c r="D739" s="2628"/>
      <c r="E739" s="1425"/>
      <c r="F739" s="1425"/>
    </row>
    <row r="740" spans="2:6" ht="21" customHeight="1" thickBot="1">
      <c r="B740" s="2621"/>
      <c r="C740" s="2626"/>
      <c r="D740" s="2629"/>
      <c r="E740" s="1425"/>
      <c r="F740" s="1425"/>
    </row>
    <row r="741" spans="2:6">
      <c r="B741" s="1453"/>
      <c r="C741" s="1483" t="s">
        <v>146</v>
      </c>
      <c r="D741" s="1242"/>
      <c r="E741" s="703"/>
      <c r="F741" s="703"/>
    </row>
    <row r="742" spans="2:6">
      <c r="B742" s="1453">
        <v>1</v>
      </c>
      <c r="C742" s="1450" t="s">
        <v>731</v>
      </c>
      <c r="D742" s="1210"/>
      <c r="E742" s="703"/>
      <c r="F742" s="703"/>
    </row>
    <row r="743" spans="2:6">
      <c r="B743" s="1453">
        <v>2</v>
      </c>
      <c r="C743" s="1450" t="s">
        <v>87</v>
      </c>
      <c r="D743" s="1210">
        <v>49391</v>
      </c>
      <c r="E743" s="703"/>
      <c r="F743" s="703"/>
    </row>
    <row r="744" spans="2:6">
      <c r="B744" s="1453">
        <v>3</v>
      </c>
      <c r="C744" s="1450" t="s">
        <v>732</v>
      </c>
      <c r="D744" s="1210"/>
      <c r="E744" s="703"/>
      <c r="F744" s="703"/>
    </row>
    <row r="745" spans="2:6">
      <c r="B745" s="1453">
        <v>4</v>
      </c>
      <c r="C745" s="1450" t="s">
        <v>733</v>
      </c>
      <c r="D745" s="1210">
        <v>59146</v>
      </c>
      <c r="E745" s="703"/>
      <c r="F745" s="703"/>
    </row>
    <row r="746" spans="2:6">
      <c r="B746" s="1453">
        <v>5</v>
      </c>
      <c r="C746" s="1450" t="s">
        <v>734</v>
      </c>
      <c r="D746" s="1210"/>
      <c r="E746" s="703"/>
      <c r="F746" s="703"/>
    </row>
    <row r="747" spans="2:6">
      <c r="B747" s="1453">
        <v>6</v>
      </c>
      <c r="C747" s="1450" t="s">
        <v>735</v>
      </c>
      <c r="D747" s="1210"/>
      <c r="E747" s="703"/>
      <c r="F747" s="703"/>
    </row>
    <row r="748" spans="2:6">
      <c r="B748" s="1453"/>
      <c r="C748" s="1478" t="s">
        <v>736</v>
      </c>
      <c r="D748" s="1210"/>
      <c r="E748" s="703"/>
      <c r="F748" s="703"/>
    </row>
    <row r="749" spans="2:6">
      <c r="B749" s="1453"/>
      <c r="C749" s="1478" t="s">
        <v>737</v>
      </c>
      <c r="D749" s="1210">
        <v>1276089.746</v>
      </c>
      <c r="E749" s="703"/>
      <c r="F749" s="703"/>
    </row>
    <row r="750" spans="2:6">
      <c r="B750" s="1453">
        <v>7</v>
      </c>
      <c r="C750" s="1450" t="s">
        <v>738</v>
      </c>
      <c r="D750" s="1210"/>
      <c r="E750" s="703"/>
      <c r="F750" s="703"/>
    </row>
    <row r="751" spans="2:6">
      <c r="B751" s="1453"/>
      <c r="C751" s="1478" t="s">
        <v>739</v>
      </c>
      <c r="D751" s="1210"/>
      <c r="E751" s="703"/>
      <c r="F751" s="703"/>
    </row>
    <row r="752" spans="2:6">
      <c r="B752" s="1453"/>
      <c r="C752" s="1478" t="s">
        <v>740</v>
      </c>
      <c r="D752" s="1210"/>
      <c r="E752" s="703"/>
      <c r="F752" s="703"/>
    </row>
    <row r="753" spans="2:7" ht="25.5">
      <c r="B753" s="1453">
        <v>8</v>
      </c>
      <c r="C753" s="1640" t="s">
        <v>741</v>
      </c>
      <c r="D753" s="1211">
        <f>D754+D755+D756+D757</f>
        <v>4677726.8235299997</v>
      </c>
      <c r="E753" s="703"/>
      <c r="F753" s="703"/>
    </row>
    <row r="754" spans="2:7">
      <c r="B754" s="1453">
        <v>9</v>
      </c>
      <c r="C754" s="1445" t="s">
        <v>742</v>
      </c>
      <c r="D754" s="1210">
        <v>1897182.34644</v>
      </c>
      <c r="E754" s="703"/>
      <c r="F754" s="703"/>
    </row>
    <row r="755" spans="2:7">
      <c r="B755" s="1453">
        <v>10</v>
      </c>
      <c r="C755" s="1445" t="s">
        <v>743</v>
      </c>
      <c r="D755" s="1210">
        <v>298145.89196000004</v>
      </c>
      <c r="E755" s="703"/>
      <c r="F755" s="703"/>
    </row>
    <row r="756" spans="2:7">
      <c r="B756" s="1453">
        <v>11</v>
      </c>
      <c r="C756" s="1445" t="s">
        <v>744</v>
      </c>
      <c r="D756" s="1210">
        <v>2431604.9401799999</v>
      </c>
      <c r="E756" s="703"/>
      <c r="F756" s="703"/>
    </row>
    <row r="757" spans="2:7" ht="25.5">
      <c r="B757" s="1453">
        <v>12</v>
      </c>
      <c r="C757" s="1445" t="s">
        <v>745</v>
      </c>
      <c r="D757" s="1210">
        <v>50793.644950000002</v>
      </c>
      <c r="E757" s="703"/>
      <c r="F757" s="703"/>
    </row>
    <row r="758" spans="2:7">
      <c r="B758" s="1453">
        <v>13</v>
      </c>
      <c r="C758" s="1184" t="s">
        <v>746</v>
      </c>
      <c r="D758" s="1210">
        <v>5618306</v>
      </c>
      <c r="E758" s="703"/>
      <c r="F758" s="703"/>
    </row>
    <row r="759" spans="2:7">
      <c r="B759" s="1453">
        <v>14</v>
      </c>
      <c r="C759" s="1184" t="s">
        <v>747</v>
      </c>
      <c r="D759" s="1210">
        <v>1928500</v>
      </c>
      <c r="E759" s="703"/>
      <c r="F759" s="703"/>
    </row>
    <row r="760" spans="2:7">
      <c r="B760" s="1453">
        <v>15</v>
      </c>
      <c r="C760" s="1184" t="s">
        <v>748</v>
      </c>
      <c r="D760" s="1210">
        <v>850757</v>
      </c>
      <c r="E760" s="703"/>
      <c r="F760" s="703"/>
    </row>
    <row r="761" spans="2:7">
      <c r="B761" s="1453">
        <v>16</v>
      </c>
      <c r="C761" s="1184" t="s">
        <v>749</v>
      </c>
      <c r="D761" s="1210">
        <v>279735</v>
      </c>
      <c r="E761" s="703"/>
      <c r="F761" s="703"/>
      <c r="G761" s="68"/>
    </row>
    <row r="762" spans="2:7">
      <c r="B762" s="1453">
        <v>17</v>
      </c>
      <c r="C762" s="1184" t="s">
        <v>750</v>
      </c>
      <c r="D762" s="1210">
        <v>966579</v>
      </c>
      <c r="E762" s="703"/>
      <c r="F762" s="703"/>
    </row>
    <row r="763" spans="2:7" ht="13.5" thickBot="1">
      <c r="B763" s="1453">
        <v>18</v>
      </c>
      <c r="C763" s="1446" t="s">
        <v>751</v>
      </c>
      <c r="D763" s="1431"/>
      <c r="E763" s="703"/>
      <c r="F763" s="703"/>
    </row>
    <row r="764" spans="2:7" ht="26.25" thickBot="1">
      <c r="B764" s="1455">
        <v>19</v>
      </c>
      <c r="C764" s="1448" t="s">
        <v>752</v>
      </c>
      <c r="D764" s="1433">
        <v>15706230.569529999</v>
      </c>
      <c r="E764" s="703"/>
      <c r="F764" s="703"/>
    </row>
    <row r="765" spans="2:7">
      <c r="B765" s="1453"/>
      <c r="C765" s="1449" t="s">
        <v>753</v>
      </c>
      <c r="D765" s="1242"/>
      <c r="E765" s="703"/>
      <c r="F765" s="703"/>
    </row>
    <row r="766" spans="2:7">
      <c r="B766" s="1453"/>
      <c r="C766" s="1449" t="s">
        <v>147</v>
      </c>
      <c r="D766" s="1210"/>
      <c r="E766" s="703"/>
      <c r="F766" s="703"/>
    </row>
    <row r="767" spans="2:7">
      <c r="B767" s="1453">
        <v>20</v>
      </c>
      <c r="C767" s="1184" t="s">
        <v>754</v>
      </c>
      <c r="D767" s="1210">
        <v>9266386</v>
      </c>
      <c r="E767" s="703"/>
      <c r="F767" s="703"/>
    </row>
    <row r="768" spans="2:7">
      <c r="B768" s="1453">
        <v>21</v>
      </c>
      <c r="C768" s="1184" t="s">
        <v>755</v>
      </c>
      <c r="D768" s="1210">
        <v>106334</v>
      </c>
      <c r="E768" s="703"/>
      <c r="F768" s="703"/>
    </row>
    <row r="769" spans="2:7">
      <c r="B769" s="1453">
        <v>22</v>
      </c>
      <c r="C769" s="1184" t="s">
        <v>756</v>
      </c>
      <c r="D769" s="1210">
        <v>516765</v>
      </c>
      <c r="E769" s="703"/>
      <c r="F769" s="703"/>
    </row>
    <row r="770" spans="2:7">
      <c r="B770" s="1453">
        <v>23</v>
      </c>
      <c r="C770" s="1184" t="s">
        <v>757</v>
      </c>
      <c r="D770" s="1210">
        <v>137688</v>
      </c>
      <c r="E770" s="703"/>
      <c r="F770" s="703"/>
    </row>
    <row r="771" spans="2:7">
      <c r="B771" s="1453">
        <v>24</v>
      </c>
      <c r="C771" s="1445" t="s">
        <v>758</v>
      </c>
      <c r="D771" s="1210"/>
      <c r="E771" s="703"/>
      <c r="F771" s="703"/>
    </row>
    <row r="772" spans="2:7" ht="13.5" thickBot="1">
      <c r="B772" s="1453">
        <v>25</v>
      </c>
      <c r="C772" s="1446" t="s">
        <v>759</v>
      </c>
      <c r="D772" s="1431">
        <v>1831755</v>
      </c>
      <c r="E772" s="703"/>
      <c r="F772" s="703"/>
    </row>
    <row r="773" spans="2:7" ht="13.5" thickBot="1">
      <c r="B773" s="1455">
        <v>26</v>
      </c>
      <c r="C773" s="1448" t="s">
        <v>760</v>
      </c>
      <c r="D773" s="1433">
        <v>11858928</v>
      </c>
      <c r="E773" s="703"/>
      <c r="F773" s="703"/>
    </row>
    <row r="774" spans="2:7">
      <c r="B774" s="1453"/>
      <c r="C774" s="1444" t="s">
        <v>761</v>
      </c>
      <c r="D774" s="1242"/>
      <c r="E774" s="703"/>
      <c r="F774" s="703"/>
    </row>
    <row r="775" spans="2:7">
      <c r="B775" s="1453">
        <v>27</v>
      </c>
      <c r="C775" s="1450" t="s">
        <v>762</v>
      </c>
      <c r="D775" s="1210">
        <v>3131949</v>
      </c>
      <c r="E775" s="703"/>
      <c r="F775" s="703"/>
      <c r="G775" s="68"/>
    </row>
    <row r="776" spans="2:7">
      <c r="B776" s="1453">
        <v>28</v>
      </c>
      <c r="C776" s="1450" t="s">
        <v>763</v>
      </c>
      <c r="D776" s="1210">
        <v>-128660</v>
      </c>
      <c r="E776" s="703"/>
      <c r="F776" s="703"/>
    </row>
    <row r="777" spans="2:7">
      <c r="B777" s="1453">
        <v>29</v>
      </c>
      <c r="C777" s="1447" t="s">
        <v>764</v>
      </c>
      <c r="D777" s="1210"/>
      <c r="E777" s="703"/>
      <c r="F777" s="703"/>
    </row>
    <row r="778" spans="2:7" ht="13.5" thickBot="1">
      <c r="B778" s="1453">
        <v>30</v>
      </c>
      <c r="C778" s="1447" t="s">
        <v>765</v>
      </c>
      <c r="D778" s="1431">
        <v>844014</v>
      </c>
      <c r="E778" s="703"/>
      <c r="F778" s="703"/>
      <c r="G778" s="542"/>
    </row>
    <row r="779" spans="2:7" ht="13.5" thickBot="1">
      <c r="B779" s="1455">
        <v>31</v>
      </c>
      <c r="C779" s="1448" t="s">
        <v>818</v>
      </c>
      <c r="D779" s="1433">
        <v>3847303</v>
      </c>
      <c r="E779" s="703"/>
      <c r="F779" s="703"/>
      <c r="G779" s="542"/>
    </row>
    <row r="780" spans="2:7" ht="26.25" thickBot="1">
      <c r="B780" s="1454">
        <v>32</v>
      </c>
      <c r="C780" s="1448" t="s">
        <v>767</v>
      </c>
      <c r="D780" s="1433">
        <v>15706231</v>
      </c>
      <c r="E780" s="703"/>
      <c r="F780" s="703"/>
      <c r="G780" s="542"/>
    </row>
    <row r="781" spans="2:7">
      <c r="B781" s="1456"/>
      <c r="C781" s="1080"/>
      <c r="D781" s="1145"/>
      <c r="E781" s="703"/>
      <c r="F781" s="703"/>
      <c r="G781" s="542"/>
    </row>
    <row r="782" spans="2:7">
      <c r="B782" s="1456"/>
      <c r="C782" s="1080"/>
      <c r="D782" s="1145"/>
      <c r="E782" s="703"/>
      <c r="F782" s="703"/>
      <c r="G782" s="542">
        <v>113</v>
      </c>
    </row>
    <row r="783" spans="2:7">
      <c r="B783" s="1456"/>
      <c r="C783" s="1080"/>
      <c r="D783" s="1145"/>
      <c r="E783" s="703"/>
      <c r="F783" s="703"/>
      <c r="G783" s="542"/>
    </row>
    <row r="784" spans="2:7" ht="14.25">
      <c r="B784" s="2622" t="s">
        <v>1079</v>
      </c>
      <c r="C784" s="2622"/>
      <c r="D784" s="2622"/>
      <c r="E784" s="2622"/>
      <c r="F784" s="2622"/>
      <c r="G784" s="2622"/>
    </row>
    <row r="785" spans="2:7" ht="13.5" thickBot="1">
      <c r="B785" s="1978"/>
      <c r="C785" s="1978"/>
      <c r="D785" s="1978"/>
      <c r="E785" s="1978"/>
      <c r="F785" s="1978"/>
      <c r="G785" s="1978"/>
    </row>
    <row r="786" spans="2:7" ht="15.75" customHeight="1" thickBot="1">
      <c r="B786" s="2639" t="s">
        <v>411</v>
      </c>
      <c r="C786" s="2640"/>
      <c r="D786" s="1306"/>
      <c r="E786" s="542"/>
      <c r="F786" s="542"/>
    </row>
    <row r="787" spans="2:7" ht="15.75" customHeight="1">
      <c r="B787" s="2620" t="s">
        <v>863</v>
      </c>
      <c r="C787" s="2625"/>
      <c r="D787" s="2627" t="s">
        <v>1040</v>
      </c>
      <c r="E787" s="652"/>
      <c r="F787" s="652"/>
    </row>
    <row r="788" spans="2:7">
      <c r="B788" s="2620"/>
      <c r="C788" s="2625"/>
      <c r="D788" s="2628"/>
      <c r="E788" s="1425"/>
      <c r="F788" s="1425"/>
    </row>
    <row r="789" spans="2:7" ht="18" customHeight="1" thickBot="1">
      <c r="B789" s="2621"/>
      <c r="C789" s="2626"/>
      <c r="D789" s="2629"/>
      <c r="E789" s="1425"/>
      <c r="F789" s="1425"/>
    </row>
    <row r="790" spans="2:7">
      <c r="B790" s="1453"/>
      <c r="C790" s="1483" t="s">
        <v>146</v>
      </c>
      <c r="D790" s="1242"/>
      <c r="E790" s="703"/>
      <c r="F790" s="703"/>
    </row>
    <row r="791" spans="2:7">
      <c r="B791" s="1453">
        <v>1</v>
      </c>
      <c r="C791" s="1450" t="s">
        <v>731</v>
      </c>
      <c r="D791" s="1210"/>
      <c r="E791" s="703"/>
      <c r="F791" s="703"/>
    </row>
    <row r="792" spans="2:7">
      <c r="B792" s="1453">
        <v>2</v>
      </c>
      <c r="C792" s="1450" t="s">
        <v>87</v>
      </c>
      <c r="D792" s="1210">
        <v>1311.2689099999989</v>
      </c>
      <c r="E792" s="703"/>
      <c r="F792" s="703"/>
    </row>
    <row r="793" spans="2:7">
      <c r="B793" s="1453">
        <v>3</v>
      </c>
      <c r="C793" s="1450" t="s">
        <v>732</v>
      </c>
      <c r="D793" s="1210"/>
      <c r="E793" s="703"/>
      <c r="F793" s="703"/>
    </row>
    <row r="794" spans="2:7">
      <c r="B794" s="1453">
        <v>4</v>
      </c>
      <c r="C794" s="1450" t="s">
        <v>733</v>
      </c>
      <c r="D794" s="1210">
        <v>23340.03415000001</v>
      </c>
      <c r="E794" s="703"/>
      <c r="F794" s="703"/>
    </row>
    <row r="795" spans="2:7">
      <c r="B795" s="1453">
        <v>5</v>
      </c>
      <c r="C795" s="1450" t="s">
        <v>734</v>
      </c>
      <c r="D795" s="1210"/>
      <c r="E795" s="703"/>
      <c r="F795" s="703"/>
    </row>
    <row r="796" spans="2:7">
      <c r="B796" s="1453">
        <v>6</v>
      </c>
      <c r="C796" s="1450" t="s">
        <v>735</v>
      </c>
      <c r="D796" s="1210"/>
      <c r="E796" s="703"/>
      <c r="F796" s="703"/>
    </row>
    <row r="797" spans="2:7">
      <c r="B797" s="1453"/>
      <c r="C797" s="1478" t="s">
        <v>736</v>
      </c>
      <c r="D797" s="1210"/>
      <c r="E797" s="703"/>
      <c r="F797" s="703"/>
    </row>
    <row r="798" spans="2:7">
      <c r="B798" s="1453"/>
      <c r="C798" s="1478" t="s">
        <v>737</v>
      </c>
      <c r="D798" s="1210"/>
      <c r="E798" s="703"/>
      <c r="F798" s="703"/>
    </row>
    <row r="799" spans="2:7">
      <c r="B799" s="1453">
        <v>7</v>
      </c>
      <c r="C799" s="1450" t="s">
        <v>738</v>
      </c>
      <c r="D799" s="1210"/>
      <c r="E799" s="703"/>
      <c r="F799" s="703"/>
    </row>
    <row r="800" spans="2:7">
      <c r="B800" s="1453"/>
      <c r="C800" s="1478" t="s">
        <v>739</v>
      </c>
      <c r="D800" s="1210"/>
      <c r="E800" s="703"/>
      <c r="F800" s="703"/>
    </row>
    <row r="801" spans="2:7">
      <c r="B801" s="1453"/>
      <c r="C801" s="1478" t="s">
        <v>740</v>
      </c>
      <c r="D801" s="1210"/>
      <c r="E801" s="703"/>
      <c r="F801" s="703"/>
    </row>
    <row r="802" spans="2:7" ht="25.5">
      <c r="B802" s="1453">
        <v>8</v>
      </c>
      <c r="C802" s="1640" t="s">
        <v>741</v>
      </c>
      <c r="D802" s="1211">
        <v>1127554.1042341446</v>
      </c>
      <c r="E802" s="703"/>
      <c r="F802" s="703"/>
    </row>
    <row r="803" spans="2:7">
      <c r="B803" s="1453">
        <v>9</v>
      </c>
      <c r="C803" s="1445" t="s">
        <v>742</v>
      </c>
      <c r="D803" s="1210"/>
      <c r="E803" s="703"/>
      <c r="F803" s="703"/>
    </row>
    <row r="804" spans="2:7">
      <c r="B804" s="1453">
        <v>10</v>
      </c>
      <c r="C804" s="1445" t="s">
        <v>743</v>
      </c>
      <c r="D804" s="1210">
        <v>1127554.1042341446</v>
      </c>
      <c r="E804" s="703"/>
      <c r="F804" s="703"/>
    </row>
    <row r="805" spans="2:7">
      <c r="B805" s="1453">
        <v>11</v>
      </c>
      <c r="C805" s="1445" t="s">
        <v>744</v>
      </c>
      <c r="D805" s="1210"/>
      <c r="E805" s="703"/>
      <c r="F805" s="703"/>
    </row>
    <row r="806" spans="2:7" ht="25.5">
      <c r="B806" s="1453">
        <v>12</v>
      </c>
      <c r="C806" s="1445" t="s">
        <v>745</v>
      </c>
      <c r="D806" s="1210"/>
      <c r="E806" s="703"/>
      <c r="F806" s="703"/>
    </row>
    <row r="807" spans="2:7">
      <c r="B807" s="1453">
        <v>13</v>
      </c>
      <c r="C807" s="1184" t="s">
        <v>746</v>
      </c>
      <c r="D807" s="1210"/>
      <c r="E807" s="703"/>
      <c r="F807" s="703"/>
    </row>
    <row r="808" spans="2:7">
      <c r="B808" s="1453">
        <v>14</v>
      </c>
      <c r="C808" s="1184" t="s">
        <v>747</v>
      </c>
      <c r="D808" s="1210">
        <v>282003.67209959612</v>
      </c>
      <c r="E808" s="703"/>
      <c r="F808" s="703"/>
    </row>
    <row r="809" spans="2:7">
      <c r="B809" s="1453">
        <v>15</v>
      </c>
      <c r="C809" s="1184" t="s">
        <v>748</v>
      </c>
      <c r="D809" s="1210">
        <v>152111.91683749997</v>
      </c>
      <c r="E809" s="703"/>
      <c r="F809" s="703"/>
    </row>
    <row r="810" spans="2:7" s="1" customFormat="1">
      <c r="B810" s="1453">
        <v>16</v>
      </c>
      <c r="C810" s="1184" t="s">
        <v>749</v>
      </c>
      <c r="D810" s="1210">
        <v>61553.546365589704</v>
      </c>
      <c r="E810" s="1145"/>
      <c r="F810" s="1145"/>
      <c r="G810" s="1158"/>
    </row>
    <row r="811" spans="2:7">
      <c r="B811" s="1453">
        <v>17</v>
      </c>
      <c r="C811" s="1184" t="s">
        <v>750</v>
      </c>
      <c r="D811" s="1210">
        <v>30507.388284078501</v>
      </c>
      <c r="E811" s="703"/>
      <c r="F811" s="703"/>
    </row>
    <row r="812" spans="2:7" ht="13.5" thickBot="1">
      <c r="B812" s="1453">
        <v>18</v>
      </c>
      <c r="C812" s="1446" t="s">
        <v>751</v>
      </c>
      <c r="D812" s="1431">
        <v>34835.639869999999</v>
      </c>
      <c r="E812" s="703"/>
      <c r="F812" s="703"/>
    </row>
    <row r="813" spans="2:7" ht="26.25" thickBot="1">
      <c r="B813" s="1455">
        <v>19</v>
      </c>
      <c r="C813" s="1448" t="s">
        <v>752</v>
      </c>
      <c r="D813" s="1433">
        <v>1713217.5707509089</v>
      </c>
      <c r="E813" s="703"/>
      <c r="F813" s="703"/>
    </row>
    <row r="814" spans="2:7">
      <c r="B814" s="1453"/>
      <c r="C814" s="1449" t="s">
        <v>753</v>
      </c>
      <c r="D814" s="1242"/>
      <c r="E814" s="703"/>
      <c r="F814" s="703"/>
    </row>
    <row r="815" spans="2:7">
      <c r="B815" s="1453"/>
      <c r="C815" s="1449" t="s">
        <v>147</v>
      </c>
      <c r="D815" s="1210"/>
      <c r="E815" s="703"/>
      <c r="F815" s="703"/>
    </row>
    <row r="816" spans="2:7">
      <c r="B816" s="1453">
        <v>20</v>
      </c>
      <c r="C816" s="1184" t="s">
        <v>754</v>
      </c>
      <c r="D816" s="1210">
        <v>748247.85743078752</v>
      </c>
      <c r="E816" s="703"/>
      <c r="F816" s="703"/>
    </row>
    <row r="817" spans="2:7">
      <c r="B817" s="1453">
        <v>21</v>
      </c>
      <c r="C817" s="1184" t="s">
        <v>755</v>
      </c>
      <c r="D817" s="1210"/>
      <c r="E817" s="703"/>
      <c r="F817" s="703"/>
    </row>
    <row r="818" spans="2:7">
      <c r="B818" s="1453">
        <v>22</v>
      </c>
      <c r="C818" s="1184" t="s">
        <v>756</v>
      </c>
      <c r="D818" s="1210">
        <v>256645.83266703616</v>
      </c>
      <c r="E818" s="703"/>
      <c r="F818" s="703"/>
    </row>
    <row r="819" spans="2:7">
      <c r="B819" s="1453">
        <v>23</v>
      </c>
      <c r="C819" s="1184" t="s">
        <v>757</v>
      </c>
      <c r="D819" s="1210"/>
      <c r="E819" s="703"/>
      <c r="F819" s="703"/>
    </row>
    <row r="820" spans="2:7">
      <c r="B820" s="1453">
        <v>24</v>
      </c>
      <c r="C820" s="1445" t="s">
        <v>758</v>
      </c>
      <c r="D820" s="1210"/>
      <c r="E820" s="703"/>
      <c r="F820" s="703"/>
    </row>
    <row r="821" spans="2:7" ht="13.5" thickBot="1">
      <c r="B821" s="1453">
        <v>25</v>
      </c>
      <c r="C821" s="1446" t="s">
        <v>759</v>
      </c>
      <c r="D821" s="1431">
        <v>90778.397307361767</v>
      </c>
      <c r="E821" s="703"/>
      <c r="F821" s="703"/>
    </row>
    <row r="822" spans="2:7" ht="13.5" thickBot="1">
      <c r="B822" s="1455">
        <v>26</v>
      </c>
      <c r="C822" s="1448" t="s">
        <v>760</v>
      </c>
      <c r="D822" s="1433">
        <v>1095672.0874051854</v>
      </c>
      <c r="E822" s="703"/>
      <c r="F822" s="703"/>
    </row>
    <row r="823" spans="2:7">
      <c r="B823" s="1453"/>
      <c r="C823" s="1444" t="s">
        <v>761</v>
      </c>
      <c r="D823" s="1242"/>
      <c r="E823" s="703"/>
      <c r="F823" s="703"/>
    </row>
    <row r="824" spans="2:7" s="1" customFormat="1">
      <c r="B824" s="1453">
        <v>27</v>
      </c>
      <c r="C824" s="1450" t="s">
        <v>762</v>
      </c>
      <c r="D824" s="1210">
        <v>825000</v>
      </c>
      <c r="E824" s="1145"/>
      <c r="F824" s="1145"/>
      <c r="G824" s="68"/>
    </row>
    <row r="825" spans="2:7">
      <c r="B825" s="1453">
        <v>28</v>
      </c>
      <c r="C825" s="1450" t="s">
        <v>763</v>
      </c>
      <c r="D825" s="1210"/>
      <c r="E825" s="703"/>
      <c r="F825" s="703"/>
    </row>
    <row r="826" spans="2:7">
      <c r="B826" s="1453">
        <v>29</v>
      </c>
      <c r="C826" s="1447" t="s">
        <v>764</v>
      </c>
      <c r="D826" s="1210"/>
      <c r="E826" s="703"/>
      <c r="F826" s="703"/>
    </row>
    <row r="827" spans="2:7" ht="13.5" thickBot="1">
      <c r="B827" s="1453">
        <v>30</v>
      </c>
      <c r="C827" s="1447" t="s">
        <v>765</v>
      </c>
      <c r="D827" s="1431">
        <v>-207454.51328986158</v>
      </c>
      <c r="E827" s="703"/>
      <c r="F827" s="703"/>
    </row>
    <row r="828" spans="2:7" ht="13.5" thickBot="1">
      <c r="B828" s="1455">
        <v>31</v>
      </c>
      <c r="C828" s="1448" t="s">
        <v>818</v>
      </c>
      <c r="D828" s="1433">
        <v>617545.48671013839</v>
      </c>
      <c r="E828" s="703"/>
      <c r="F828" s="703"/>
    </row>
    <row r="829" spans="2:7" ht="26.25" thickBot="1">
      <c r="B829" s="1454">
        <v>32</v>
      </c>
      <c r="C829" s="1448" t="s">
        <v>767</v>
      </c>
      <c r="D829" s="1433">
        <v>1713217.5741153238</v>
      </c>
      <c r="E829" s="703"/>
      <c r="F829" s="703"/>
    </row>
    <row r="830" spans="2:7">
      <c r="B830" s="1456"/>
      <c r="C830" s="1080"/>
      <c r="D830" s="1145"/>
      <c r="E830" s="703"/>
      <c r="F830" s="703"/>
    </row>
    <row r="831" spans="2:7">
      <c r="B831" s="1456"/>
      <c r="C831" s="1080"/>
      <c r="D831" s="1145"/>
      <c r="E831" s="703"/>
      <c r="F831" s="703"/>
      <c r="G831" s="1158">
        <v>114</v>
      </c>
    </row>
    <row r="832" spans="2:7">
      <c r="B832" s="1456"/>
      <c r="C832" s="1080"/>
      <c r="D832" s="1145"/>
      <c r="E832" s="703"/>
      <c r="F832" s="703"/>
    </row>
    <row r="833" spans="2:7" ht="14.25">
      <c r="B833" s="2622" t="s">
        <v>1079</v>
      </c>
      <c r="C833" s="2622"/>
      <c r="D833" s="2622"/>
      <c r="E833" s="2622"/>
      <c r="F833" s="2622"/>
      <c r="G833" s="2622"/>
    </row>
    <row r="834" spans="2:7" ht="13.5" thickBot="1">
      <c r="B834" s="1978"/>
      <c r="C834" s="1978"/>
      <c r="D834" s="1978"/>
      <c r="E834" s="1978"/>
      <c r="F834" s="1978"/>
      <c r="G834" s="1978"/>
    </row>
    <row r="835" spans="2:7" ht="15.75" customHeight="1" thickBot="1">
      <c r="B835" s="2639" t="s">
        <v>74</v>
      </c>
      <c r="C835" s="2640"/>
      <c r="D835" s="542"/>
      <c r="E835" s="542"/>
      <c r="F835" s="1566"/>
      <c r="G835" s="1981" t="s">
        <v>885</v>
      </c>
    </row>
    <row r="836" spans="2:7" ht="15.75" customHeight="1">
      <c r="B836" s="2636" t="s">
        <v>863</v>
      </c>
      <c r="C836" s="2644"/>
      <c r="D836" s="2627" t="s">
        <v>253</v>
      </c>
      <c r="E836" s="2627" t="s">
        <v>696</v>
      </c>
      <c r="F836" s="2649" t="s">
        <v>1011</v>
      </c>
      <c r="G836" s="2627" t="s">
        <v>695</v>
      </c>
    </row>
    <row r="837" spans="2:7" ht="9.75" customHeight="1">
      <c r="B837" s="2620"/>
      <c r="C837" s="2625"/>
      <c r="D837" s="2628"/>
      <c r="E837" s="2628"/>
      <c r="F837" s="2650"/>
      <c r="G837" s="2628"/>
    </row>
    <row r="838" spans="2:7" ht="7.5" customHeight="1" thickBot="1">
      <c r="B838" s="2621"/>
      <c r="C838" s="2626"/>
      <c r="D838" s="2629"/>
      <c r="E838" s="2629"/>
      <c r="F838" s="2651"/>
      <c r="G838" s="2629"/>
    </row>
    <row r="839" spans="2:7">
      <c r="B839" s="1453"/>
      <c r="C839" s="1483" t="s">
        <v>146</v>
      </c>
      <c r="D839" s="1242"/>
      <c r="E839" s="1428"/>
      <c r="F839" s="1428"/>
      <c r="G839" s="1428"/>
    </row>
    <row r="840" spans="2:7">
      <c r="B840" s="1453">
        <v>1</v>
      </c>
      <c r="C840" s="1450" t="s">
        <v>731</v>
      </c>
      <c r="D840" s="1210"/>
      <c r="E840" s="1429"/>
      <c r="F840" s="1429">
        <f>D840+E840</f>
        <v>0</v>
      </c>
      <c r="G840" s="1429"/>
    </row>
    <row r="841" spans="2:7">
      <c r="B841" s="1453">
        <v>2</v>
      </c>
      <c r="C841" s="1450" t="s">
        <v>87</v>
      </c>
      <c r="D841" s="1210"/>
      <c r="E841" s="1429"/>
      <c r="F841" s="1429">
        <f t="shared" ref="F841:F878" si="4">D841+E841</f>
        <v>0</v>
      </c>
      <c r="G841" s="1429"/>
    </row>
    <row r="842" spans="2:7">
      <c r="B842" s="1453">
        <v>3</v>
      </c>
      <c r="C842" s="1450" t="s">
        <v>732</v>
      </c>
      <c r="D842" s="1210"/>
      <c r="E842" s="1429"/>
      <c r="F842" s="1429">
        <f t="shared" si="4"/>
        <v>0</v>
      </c>
      <c r="G842" s="1429"/>
    </row>
    <row r="843" spans="2:7">
      <c r="B843" s="1453">
        <v>4</v>
      </c>
      <c r="C843" s="1450" t="s">
        <v>733</v>
      </c>
      <c r="D843" s="1210">
        <v>39648.057540000002</v>
      </c>
      <c r="E843" s="1429">
        <v>3410.4852400000004</v>
      </c>
      <c r="F843" s="1429">
        <f t="shared" si="4"/>
        <v>43058.542780000003</v>
      </c>
      <c r="G843" s="1429"/>
    </row>
    <row r="844" spans="2:7">
      <c r="B844" s="1453">
        <v>5</v>
      </c>
      <c r="C844" s="1450" t="s">
        <v>734</v>
      </c>
      <c r="D844" s="1210"/>
      <c r="E844" s="1429"/>
      <c r="F844" s="1429">
        <f t="shared" si="4"/>
        <v>0</v>
      </c>
      <c r="G844" s="1429"/>
    </row>
    <row r="845" spans="2:7">
      <c r="B845" s="1453">
        <v>6</v>
      </c>
      <c r="C845" s="1450" t="s">
        <v>735</v>
      </c>
      <c r="D845" s="1210"/>
      <c r="E845" s="1429"/>
      <c r="F845" s="1429">
        <f t="shared" si="4"/>
        <v>0</v>
      </c>
      <c r="G845" s="1429"/>
    </row>
    <row r="846" spans="2:7">
      <c r="B846" s="1453"/>
      <c r="C846" s="1478" t="s">
        <v>736</v>
      </c>
      <c r="D846" s="1210"/>
      <c r="E846" s="1429"/>
      <c r="F846" s="1429">
        <f t="shared" si="4"/>
        <v>0</v>
      </c>
      <c r="G846" s="1429"/>
    </row>
    <row r="847" spans="2:7">
      <c r="B847" s="1453"/>
      <c r="C847" s="1478" t="s">
        <v>737</v>
      </c>
      <c r="D847" s="1210"/>
      <c r="E847" s="1429"/>
      <c r="F847" s="1429">
        <f t="shared" si="4"/>
        <v>0</v>
      </c>
      <c r="G847" s="1429"/>
    </row>
    <row r="848" spans="2:7">
      <c r="B848" s="1453">
        <v>7</v>
      </c>
      <c r="C848" s="1450" t="s">
        <v>738</v>
      </c>
      <c r="D848" s="1210"/>
      <c r="E848" s="1429"/>
      <c r="F848" s="1429">
        <f t="shared" si="4"/>
        <v>0</v>
      </c>
      <c r="G848" s="1429"/>
    </row>
    <row r="849" spans="2:7">
      <c r="B849" s="1453"/>
      <c r="C849" s="1478" t="s">
        <v>739</v>
      </c>
      <c r="D849" s="1210"/>
      <c r="E849" s="1429"/>
      <c r="F849" s="1429">
        <f t="shared" si="4"/>
        <v>0</v>
      </c>
      <c r="G849" s="1429"/>
    </row>
    <row r="850" spans="2:7">
      <c r="B850" s="1453"/>
      <c r="C850" s="1478" t="s">
        <v>740</v>
      </c>
      <c r="D850" s="1210"/>
      <c r="E850" s="1429"/>
      <c r="F850" s="1429">
        <f t="shared" si="4"/>
        <v>0</v>
      </c>
      <c r="G850" s="1429"/>
    </row>
    <row r="851" spans="2:7" ht="25.5">
      <c r="B851" s="1453">
        <v>8</v>
      </c>
      <c r="C851" s="1640" t="s">
        <v>741</v>
      </c>
      <c r="D851" s="1211">
        <v>514498</v>
      </c>
      <c r="E851" s="2041">
        <v>7375739.9146899991</v>
      </c>
      <c r="F851" s="2040">
        <f t="shared" si="4"/>
        <v>7890237.9146899991</v>
      </c>
      <c r="G851" s="2042">
        <v>1616875.0282700001</v>
      </c>
    </row>
    <row r="852" spans="2:7">
      <c r="B852" s="1453">
        <v>9</v>
      </c>
      <c r="C852" s="1445" t="s">
        <v>742</v>
      </c>
      <c r="D852" s="1210"/>
      <c r="E852" s="1653"/>
      <c r="F852" s="1429">
        <f t="shared" si="4"/>
        <v>0</v>
      </c>
      <c r="G852" s="1430">
        <v>53459.028270000003</v>
      </c>
    </row>
    <row r="853" spans="2:7">
      <c r="B853" s="1453">
        <v>10</v>
      </c>
      <c r="C853" s="1445" t="s">
        <v>743</v>
      </c>
      <c r="D853" s="1210">
        <v>224437</v>
      </c>
      <c r="E853" s="1653">
        <v>1575904.2749999999</v>
      </c>
      <c r="F853" s="1429">
        <f t="shared" si="4"/>
        <v>1800341.2749999999</v>
      </c>
      <c r="G853" s="1430">
        <v>164192</v>
      </c>
    </row>
    <row r="854" spans="2:7">
      <c r="B854" s="1453">
        <v>11</v>
      </c>
      <c r="C854" s="1445" t="s">
        <v>744</v>
      </c>
      <c r="D854" s="1210">
        <v>290061</v>
      </c>
      <c r="E854" s="1653">
        <v>5799835.6396899996</v>
      </c>
      <c r="F854" s="1429">
        <f t="shared" si="4"/>
        <v>6089896.6396899996</v>
      </c>
      <c r="G854" s="1430">
        <v>1399224</v>
      </c>
    </row>
    <row r="855" spans="2:7" ht="25.5">
      <c r="B855" s="1453">
        <v>12</v>
      </c>
      <c r="C855" s="1445" t="s">
        <v>745</v>
      </c>
      <c r="D855" s="1210"/>
      <c r="E855" s="1653"/>
      <c r="F855" s="1429">
        <f t="shared" si="4"/>
        <v>0</v>
      </c>
      <c r="G855" s="1430"/>
    </row>
    <row r="856" spans="2:7">
      <c r="B856" s="1453">
        <v>13</v>
      </c>
      <c r="C856" s="1184" t="s">
        <v>746</v>
      </c>
      <c r="D856" s="1210"/>
      <c r="E856" s="1653"/>
      <c r="F856" s="1429">
        <f t="shared" si="4"/>
        <v>0</v>
      </c>
      <c r="G856" s="1430"/>
    </row>
    <row r="857" spans="2:7">
      <c r="B857" s="1453">
        <v>14</v>
      </c>
      <c r="C857" s="1184" t="s">
        <v>747</v>
      </c>
      <c r="D857" s="1210">
        <v>2648689</v>
      </c>
      <c r="E857" s="1653"/>
      <c r="F857" s="1429">
        <f t="shared" si="4"/>
        <v>2648689</v>
      </c>
      <c r="G857" s="1430">
        <v>2880114</v>
      </c>
    </row>
    <row r="858" spans="2:7">
      <c r="B858" s="1453">
        <v>15</v>
      </c>
      <c r="C858" s="1184" t="s">
        <v>748</v>
      </c>
      <c r="D858" s="1210">
        <v>278062.89143999998</v>
      </c>
      <c r="E858" s="1653">
        <v>638346.75271999999</v>
      </c>
      <c r="F858" s="1429">
        <f t="shared" si="4"/>
        <v>916409.64415999991</v>
      </c>
      <c r="G858" s="1430">
        <v>424430.80153</v>
      </c>
    </row>
    <row r="859" spans="2:7">
      <c r="B859" s="1453">
        <v>16</v>
      </c>
      <c r="C859" s="1438" t="s">
        <v>749</v>
      </c>
      <c r="D859" s="1211">
        <v>110875.61740000002</v>
      </c>
      <c r="E859" s="1654">
        <v>75498.8</v>
      </c>
      <c r="F859" s="1429">
        <f t="shared" si="4"/>
        <v>186374.41740000003</v>
      </c>
      <c r="G859" s="1430"/>
    </row>
    <row r="860" spans="2:7">
      <c r="B860" s="1453">
        <v>17</v>
      </c>
      <c r="C860" s="1184" t="s">
        <v>750</v>
      </c>
      <c r="D860" s="1242">
        <v>3873.3495699999999</v>
      </c>
      <c r="E860" s="1655">
        <v>278996.38085000002</v>
      </c>
      <c r="F860" s="1429">
        <f t="shared" si="4"/>
        <v>282869.73042000004</v>
      </c>
      <c r="G860" s="1430">
        <v>200039.17900999999</v>
      </c>
    </row>
    <row r="861" spans="2:7" ht="13.5" thickBot="1">
      <c r="B861" s="1453">
        <v>18</v>
      </c>
      <c r="C861" s="2382" t="s">
        <v>751</v>
      </c>
      <c r="D861" s="2361">
        <v>179404.40591</v>
      </c>
      <c r="E861" s="2383">
        <v>29892.266920000002</v>
      </c>
      <c r="F861" s="2384">
        <f t="shared" si="4"/>
        <v>209296.67283</v>
      </c>
      <c r="G861" s="2385">
        <v>494119.22561999998</v>
      </c>
    </row>
    <row r="862" spans="2:7" ht="26.25" thickBot="1">
      <c r="B862" s="1455">
        <v>19</v>
      </c>
      <c r="C862" s="1448" t="s">
        <v>752</v>
      </c>
      <c r="D862" s="1433">
        <v>3775051.3218599996</v>
      </c>
      <c r="E862" s="1656">
        <v>8401884.60042</v>
      </c>
      <c r="F862" s="1475">
        <f t="shared" si="4"/>
        <v>12176935.922279999</v>
      </c>
      <c r="G862" s="1434">
        <v>5615578.2344300002</v>
      </c>
    </row>
    <row r="863" spans="2:7">
      <c r="B863" s="1453"/>
      <c r="C863" s="1444" t="s">
        <v>753</v>
      </c>
      <c r="D863" s="1242"/>
      <c r="E863" s="1655"/>
      <c r="F863" s="1428">
        <f t="shared" si="4"/>
        <v>0</v>
      </c>
      <c r="G863" s="1243"/>
    </row>
    <row r="864" spans="2:7">
      <c r="B864" s="1453"/>
      <c r="C864" s="1449" t="s">
        <v>147</v>
      </c>
      <c r="D864" s="1210"/>
      <c r="E864" s="1653"/>
      <c r="F864" s="1429">
        <f t="shared" si="4"/>
        <v>0</v>
      </c>
      <c r="G864" s="1430"/>
    </row>
    <row r="865" spans="2:7">
      <c r="B865" s="1453">
        <v>20</v>
      </c>
      <c r="C865" s="1184" t="s">
        <v>754</v>
      </c>
      <c r="D865" s="1210">
        <v>3611599.693270274</v>
      </c>
      <c r="E865" s="1429">
        <v>1772888.7</v>
      </c>
      <c r="F865" s="1429">
        <f t="shared" si="4"/>
        <v>5384488.3932702737</v>
      </c>
      <c r="G865" s="1429">
        <v>4249984</v>
      </c>
    </row>
    <row r="866" spans="2:7">
      <c r="B866" s="1453">
        <v>21</v>
      </c>
      <c r="C866" s="1184" t="s">
        <v>755</v>
      </c>
      <c r="D866" s="1210">
        <v>15091</v>
      </c>
      <c r="E866" s="1429"/>
      <c r="F866" s="1429">
        <f t="shared" si="4"/>
        <v>15091</v>
      </c>
      <c r="G866" s="1429"/>
    </row>
    <row r="867" spans="2:7">
      <c r="B867" s="1453">
        <v>22</v>
      </c>
      <c r="C867" s="1184" t="s">
        <v>756</v>
      </c>
      <c r="D867" s="1210">
        <v>141651</v>
      </c>
      <c r="E867" s="1429"/>
      <c r="F867" s="1429">
        <f t="shared" si="4"/>
        <v>141651</v>
      </c>
      <c r="G867" s="1429">
        <v>208801</v>
      </c>
    </row>
    <row r="868" spans="2:7">
      <c r="B868" s="1453">
        <v>23</v>
      </c>
      <c r="C868" s="1184" t="s">
        <v>757</v>
      </c>
      <c r="D868" s="1210"/>
      <c r="E868" s="1429"/>
      <c r="F868" s="1429">
        <f t="shared" si="4"/>
        <v>0</v>
      </c>
      <c r="G868" s="1429"/>
    </row>
    <row r="869" spans="2:7">
      <c r="B869" s="1453">
        <v>24</v>
      </c>
      <c r="C869" s="1445" t="s">
        <v>758</v>
      </c>
      <c r="D869" s="1210"/>
      <c r="E869" s="1429"/>
      <c r="F869" s="1429">
        <f t="shared" si="4"/>
        <v>0</v>
      </c>
      <c r="G869" s="1429"/>
    </row>
    <row r="870" spans="2:7" ht="13.5" thickBot="1">
      <c r="B870" s="1453">
        <v>25</v>
      </c>
      <c r="C870" s="1446" t="s">
        <v>759</v>
      </c>
      <c r="D870" s="1431">
        <v>45135.4</v>
      </c>
      <c r="E870" s="1432">
        <v>1394331.9</v>
      </c>
      <c r="F870" s="2384">
        <f t="shared" si="4"/>
        <v>1439467.2999999998</v>
      </c>
      <c r="G870" s="1432">
        <v>307656.89999999997</v>
      </c>
    </row>
    <row r="871" spans="2:7" ht="13.5" thickBot="1">
      <c r="B871" s="1455">
        <v>26</v>
      </c>
      <c r="C871" s="1448" t="s">
        <v>760</v>
      </c>
      <c r="D871" s="1433">
        <v>3813477.0932702739</v>
      </c>
      <c r="E871" s="1475">
        <v>3167220.5999999996</v>
      </c>
      <c r="F871" s="1433">
        <f t="shared" si="4"/>
        <v>6980697.6932702735</v>
      </c>
      <c r="G871" s="1475">
        <v>4766441.9000000004</v>
      </c>
    </row>
    <row r="872" spans="2:7">
      <c r="B872" s="1453"/>
      <c r="C872" s="1444" t="s">
        <v>761</v>
      </c>
      <c r="D872" s="1242"/>
      <c r="E872" s="1428"/>
      <c r="F872" s="1428">
        <f t="shared" si="4"/>
        <v>0</v>
      </c>
      <c r="G872" s="1428"/>
    </row>
    <row r="873" spans="2:7">
      <c r="B873" s="1453">
        <v>27</v>
      </c>
      <c r="C873" s="1450" t="s">
        <v>762</v>
      </c>
      <c r="D873" s="1211"/>
      <c r="E873" s="1211"/>
      <c r="F873" s="1429">
        <f t="shared" si="4"/>
        <v>0</v>
      </c>
      <c r="G873" s="1211"/>
    </row>
    <row r="874" spans="2:7">
      <c r="B874" s="1453">
        <v>28</v>
      </c>
      <c r="C874" s="1450" t="s">
        <v>763</v>
      </c>
      <c r="D874" s="1210"/>
      <c r="E874" s="1429"/>
      <c r="F874" s="1429">
        <f t="shared" si="4"/>
        <v>0</v>
      </c>
      <c r="G874" s="1429"/>
    </row>
    <row r="875" spans="2:7">
      <c r="B875" s="1453">
        <v>29</v>
      </c>
      <c r="C875" s="1447" t="s">
        <v>764</v>
      </c>
      <c r="D875" s="1210"/>
      <c r="E875" s="1429"/>
      <c r="F875" s="1429">
        <f t="shared" si="4"/>
        <v>0</v>
      </c>
      <c r="G875" s="1429"/>
    </row>
    <row r="876" spans="2:7" ht="13.5" thickBot="1">
      <c r="B876" s="1453">
        <v>30</v>
      </c>
      <c r="C876" s="1447" t="s">
        <v>765</v>
      </c>
      <c r="D876" s="1431">
        <v>-38425.771410274203</v>
      </c>
      <c r="E876" s="1432">
        <v>5234664.0004200004</v>
      </c>
      <c r="F876" s="2384">
        <f t="shared" si="4"/>
        <v>5196238.2290097261</v>
      </c>
      <c r="G876" s="1432">
        <v>849136.33442999981</v>
      </c>
    </row>
    <row r="877" spans="2:7" ht="13.5" thickBot="1">
      <c r="B877" s="1455">
        <v>31</v>
      </c>
      <c r="C877" s="1448" t="s">
        <v>818</v>
      </c>
      <c r="D877" s="1433">
        <f>D873+D874+D875+D876</f>
        <v>-38425.771410274203</v>
      </c>
      <c r="E877" s="1433">
        <f t="shared" ref="E877" si="5">E873+E874+E875+E876</f>
        <v>5234664.0004200004</v>
      </c>
      <c r="F877" s="2184">
        <f t="shared" si="4"/>
        <v>5196238.2290097261</v>
      </c>
      <c r="G877" s="1433">
        <f t="shared" ref="G877" si="6">G873+G874+G875+G876</f>
        <v>849136.33442999981</v>
      </c>
    </row>
    <row r="878" spans="2:7" ht="26.25" thickBot="1">
      <c r="B878" s="1454">
        <v>32</v>
      </c>
      <c r="C878" s="1448" t="s">
        <v>767</v>
      </c>
      <c r="D878" s="1433">
        <f>D877+D871</f>
        <v>3775051.3218599996</v>
      </c>
      <c r="E878" s="1433">
        <f t="shared" ref="E878:G878" si="7">E877+E871</f>
        <v>8401884.60042</v>
      </c>
      <c r="F878" s="1433">
        <f t="shared" si="4"/>
        <v>12176935.922279999</v>
      </c>
      <c r="G878" s="1433">
        <f t="shared" si="7"/>
        <v>5615578.2344300002</v>
      </c>
    </row>
    <row r="879" spans="2:7">
      <c r="D879" s="542"/>
      <c r="E879" s="542"/>
      <c r="F879" s="542"/>
      <c r="G879" s="542"/>
    </row>
    <row r="880" spans="2:7">
      <c r="G880" s="1158">
        <v>115</v>
      </c>
    </row>
    <row r="884" ht="15.75" customHeight="1"/>
    <row r="885" ht="15.75" customHeight="1"/>
    <row r="886" ht="15" customHeight="1"/>
    <row r="887" ht="15.75" customHeight="1"/>
    <row r="927" spans="8:8">
      <c r="H927" s="1145"/>
    </row>
  </sheetData>
  <customSheetViews>
    <customSheetView guid="{5E394B0B-7867-4722-9497-A93AB2A9A773}" scale="85" showPageBreaks="1" hiddenRows="1" hiddenColumns="1">
      <selection activeCell="I8" sqref="I8"/>
      <pageMargins left="0.7" right="0.7" top="0.75" bottom="0.75" header="0.3" footer="0.3"/>
      <pageSetup orientation="portrait" horizontalDpi="4294967295" verticalDpi="4294967295" r:id="rId1"/>
    </customSheetView>
    <customSheetView guid="{B1E1B596-A9A1-411D-A882-A48CB025B978}" scale="85" hiddenRows="1" topLeftCell="A274">
      <selection activeCell="L5" sqref="L5"/>
      <pageMargins left="0.7" right="0.7" top="0.75" bottom="0.75" header="0.3" footer="0.3"/>
      <pageSetup orientation="portrait" horizontalDpi="4294967295" verticalDpi="4294967295" r:id="rId2"/>
    </customSheetView>
  </customSheetViews>
  <mergeCells count="93">
    <mergeCell ref="B688:C688"/>
    <mergeCell ref="B737:C737"/>
    <mergeCell ref="B786:C786"/>
    <mergeCell ref="B396:C396"/>
    <mergeCell ref="B445:C445"/>
    <mergeCell ref="B494:C494"/>
    <mergeCell ref="B543:C543"/>
    <mergeCell ref="B592:C592"/>
    <mergeCell ref="C689:C691"/>
    <mergeCell ref="B641:C641"/>
    <mergeCell ref="B151:C151"/>
    <mergeCell ref="B200:C200"/>
    <mergeCell ref="B249:C249"/>
    <mergeCell ref="B298:C298"/>
    <mergeCell ref="D152:D154"/>
    <mergeCell ref="B347:C347"/>
    <mergeCell ref="B250:B252"/>
    <mergeCell ref="B299:B301"/>
    <mergeCell ref="C250:C252"/>
    <mergeCell ref="B198:G198"/>
    <mergeCell ref="C201:C203"/>
    <mergeCell ref="D201:D203"/>
    <mergeCell ref="B296:G296"/>
    <mergeCell ref="B345:G345"/>
    <mergeCell ref="D495:D497"/>
    <mergeCell ref="B495:B497"/>
    <mergeCell ref="C593:C595"/>
    <mergeCell ref="D593:D595"/>
    <mergeCell ref="B348:B350"/>
    <mergeCell ref="B397:B399"/>
    <mergeCell ref="E5:E7"/>
    <mergeCell ref="C103:C105"/>
    <mergeCell ref="D103:D105"/>
    <mergeCell ref="B100:G100"/>
    <mergeCell ref="G5:G7"/>
    <mergeCell ref="D54:D56"/>
    <mergeCell ref="B103:B105"/>
    <mergeCell ref="F5:F7"/>
    <mergeCell ref="B5:B7"/>
    <mergeCell ref="B54:B56"/>
    <mergeCell ref="C5:C7"/>
    <mergeCell ref="D5:D7"/>
    <mergeCell ref="C54:C56"/>
    <mergeCell ref="B53:C53"/>
    <mergeCell ref="B102:C102"/>
    <mergeCell ref="D738:D740"/>
    <mergeCell ref="C738:C740"/>
    <mergeCell ref="B247:G247"/>
    <mergeCell ref="B152:B154"/>
    <mergeCell ref="B201:B203"/>
    <mergeCell ref="D299:D301"/>
    <mergeCell ref="C348:C350"/>
    <mergeCell ref="D348:D350"/>
    <mergeCell ref="B394:G394"/>
    <mergeCell ref="B443:G443"/>
    <mergeCell ref="B492:G492"/>
    <mergeCell ref="B446:B448"/>
    <mergeCell ref="D250:D252"/>
    <mergeCell ref="B541:G541"/>
    <mergeCell ref="B544:B546"/>
    <mergeCell ref="D689:D691"/>
    <mergeCell ref="B149:G149"/>
    <mergeCell ref="B836:B838"/>
    <mergeCell ref="B593:B595"/>
    <mergeCell ref="B689:B691"/>
    <mergeCell ref="B738:B740"/>
    <mergeCell ref="B787:B789"/>
    <mergeCell ref="B833:G833"/>
    <mergeCell ref="B835:C835"/>
    <mergeCell ref="B735:G735"/>
    <mergeCell ref="B784:G784"/>
    <mergeCell ref="C836:C838"/>
    <mergeCell ref="D836:D838"/>
    <mergeCell ref="C787:C789"/>
    <mergeCell ref="D787:D789"/>
    <mergeCell ref="C495:C497"/>
    <mergeCell ref="C299:C301"/>
    <mergeCell ref="B2:F2"/>
    <mergeCell ref="B4:C4"/>
    <mergeCell ref="B51:G51"/>
    <mergeCell ref="E836:E838"/>
    <mergeCell ref="F836:F838"/>
    <mergeCell ref="G836:G838"/>
    <mergeCell ref="C152:C154"/>
    <mergeCell ref="C446:C448"/>
    <mergeCell ref="D446:D448"/>
    <mergeCell ref="D397:D399"/>
    <mergeCell ref="C397:C399"/>
    <mergeCell ref="C544:C546"/>
    <mergeCell ref="D544:D546"/>
    <mergeCell ref="B590:G590"/>
    <mergeCell ref="B639:G639"/>
    <mergeCell ref="B686:G686"/>
  </mergeCells>
  <pageMargins left="0.7" right="0.7" top="0.75" bottom="0.75" header="0.3" footer="0.3"/>
  <pageSetup paperSize="9" scale="75" orientation="portrait" r:id="rId3"/>
  <rowBreaks count="18" manualBreakCount="18">
    <brk id="49" max="16383" man="1"/>
    <brk id="98" max="16383" man="1"/>
    <brk id="147" max="16383" man="1"/>
    <brk id="196" max="16383" man="1"/>
    <brk id="245" max="16383" man="1"/>
    <brk id="294" max="16383" man="1"/>
    <brk id="343" max="16383" man="1"/>
    <brk id="392" max="16383" man="1"/>
    <brk id="441" max="16383" man="1"/>
    <brk id="490" max="16383" man="1"/>
    <brk id="539" max="16383" man="1"/>
    <brk id="588" max="16383" man="1"/>
    <brk id="637" max="16383" man="1"/>
    <brk id="686" max="16383" man="1"/>
    <brk id="733" max="16383" man="1"/>
    <brk id="782" max="16383" man="1"/>
    <brk id="831" max="16383" man="1"/>
    <brk id="88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U612"/>
  <sheetViews>
    <sheetView view="pageBreakPreview" topLeftCell="A22" zoomScaleNormal="100" zoomScaleSheetLayoutView="100" workbookViewId="0">
      <selection activeCell="L36" sqref="L36:M36"/>
    </sheetView>
  </sheetViews>
  <sheetFormatPr defaultRowHeight="13.5" customHeight="1"/>
  <cols>
    <col min="1" max="1" width="5.85546875" style="1041" customWidth="1"/>
    <col min="2" max="2" width="31.140625" style="1950" customWidth="1"/>
    <col min="3" max="3" width="15.42578125" style="1159" customWidth="1"/>
    <col min="4" max="4" width="13.7109375" style="1159" customWidth="1"/>
    <col min="5" max="5" width="14.5703125" style="1159" customWidth="1"/>
    <col min="6" max="6" width="15.140625" style="1159" customWidth="1"/>
    <col min="7" max="7" width="13.140625" style="1159" customWidth="1"/>
    <col min="8" max="8" width="13.42578125" style="1159" customWidth="1"/>
    <col min="9" max="9" width="15.42578125" style="1159" customWidth="1"/>
    <col min="10" max="10" width="15.42578125" style="1158" customWidth="1"/>
    <col min="11" max="11" width="16.42578125" style="919" customWidth="1"/>
    <col min="12" max="12" width="9.140625" style="1159"/>
    <col min="13" max="15" width="14.85546875" style="1159" bestFit="1" customWidth="1"/>
    <col min="16" max="17" width="16" style="1159" bestFit="1" customWidth="1"/>
    <col min="18" max="18" width="15.7109375" style="1159" bestFit="1" customWidth="1"/>
    <col min="19" max="19" width="14.85546875" style="1159" bestFit="1" customWidth="1"/>
    <col min="20" max="20" width="16" style="1159" bestFit="1" customWidth="1"/>
    <col min="21" max="21" width="14.85546875" style="1159" bestFit="1" customWidth="1"/>
    <col min="22" max="16384" width="9.140625" style="1159"/>
  </cols>
  <sheetData>
    <row r="2" spans="1:21" ht="13.5" customHeight="1">
      <c r="B2" s="2500" t="s">
        <v>919</v>
      </c>
      <c r="C2" s="2500"/>
      <c r="D2" s="2500"/>
    </row>
    <row r="3" spans="1:21" ht="13.5" customHeight="1" thickBot="1">
      <c r="B3" s="2115"/>
    </row>
    <row r="4" spans="1:21" ht="13.5" customHeight="1" thickBot="1">
      <c r="B4" s="1520" t="s">
        <v>656</v>
      </c>
      <c r="I4" s="1983"/>
      <c r="J4" s="2118" t="s">
        <v>885</v>
      </c>
    </row>
    <row r="5" spans="1:21" s="99" customFormat="1" ht="13.5" customHeight="1" thickBot="1">
      <c r="A5" s="1164"/>
      <c r="B5" s="2659"/>
      <c r="C5" s="2674">
        <v>2017</v>
      </c>
      <c r="D5" s="2675"/>
      <c r="E5" s="2675"/>
      <c r="F5" s="2675"/>
      <c r="G5" s="2675"/>
      <c r="H5" s="2675"/>
      <c r="I5" s="2675"/>
      <c r="J5" s="2675"/>
      <c r="K5" s="2676"/>
      <c r="M5" s="2606"/>
      <c r="N5" s="2606"/>
      <c r="O5" s="2606"/>
      <c r="P5" s="2606"/>
      <c r="Q5" s="2606"/>
      <c r="R5" s="2606"/>
      <c r="S5" s="2606"/>
      <c r="T5" s="2606"/>
      <c r="U5" s="2606"/>
    </row>
    <row r="6" spans="1:21" s="96" customFormat="1" ht="13.5" customHeight="1" thickBot="1">
      <c r="A6" s="1165"/>
      <c r="B6" s="2660"/>
      <c r="C6" s="2662" t="s">
        <v>52</v>
      </c>
      <c r="D6" s="2662" t="s">
        <v>53</v>
      </c>
      <c r="E6" s="2667" t="s">
        <v>54</v>
      </c>
      <c r="F6" s="2669"/>
      <c r="G6" s="2670" t="s">
        <v>665</v>
      </c>
      <c r="H6" s="2670" t="s">
        <v>99</v>
      </c>
      <c r="I6" s="2672" t="s">
        <v>694</v>
      </c>
      <c r="J6" s="2672" t="s">
        <v>26</v>
      </c>
      <c r="K6" s="2672" t="s">
        <v>697</v>
      </c>
      <c r="M6" s="2606"/>
      <c r="N6" s="2606"/>
      <c r="O6" s="2606"/>
      <c r="P6" s="2606"/>
      <c r="Q6" s="2606"/>
      <c r="R6" s="2606"/>
      <c r="S6" s="2657"/>
      <c r="T6" s="2657"/>
      <c r="U6" s="2657"/>
    </row>
    <row r="7" spans="1:21" s="96" customFormat="1" ht="13.5" customHeight="1" thickBot="1">
      <c r="A7" s="1165"/>
      <c r="B7" s="2661"/>
      <c r="C7" s="2663"/>
      <c r="D7" s="2663"/>
      <c r="E7" s="2264" t="s">
        <v>664</v>
      </c>
      <c r="F7" s="2264" t="s">
        <v>155</v>
      </c>
      <c r="G7" s="2671"/>
      <c r="H7" s="2671"/>
      <c r="I7" s="2673"/>
      <c r="J7" s="2673"/>
      <c r="K7" s="2673"/>
      <c r="M7" s="2606"/>
      <c r="N7" s="2606"/>
      <c r="O7" s="2305"/>
      <c r="P7" s="2305"/>
      <c r="Q7" s="2606"/>
      <c r="R7" s="2606"/>
      <c r="S7" s="2657"/>
      <c r="T7" s="2657"/>
      <c r="U7" s="2657"/>
    </row>
    <row r="8" spans="1:21" s="96" customFormat="1" ht="13.5" customHeight="1">
      <c r="A8" s="1215"/>
      <c r="B8" s="1488" t="s">
        <v>165</v>
      </c>
      <c r="C8" s="2254">
        <f t="shared" ref="C8:H17" si="0">C44+C80+C116+C152++C188+C224+C260+C296+C332+C368+C404+C440+C476+C512+C548+C584</f>
        <v>11096629.04219833</v>
      </c>
      <c r="D8" s="2254">
        <f t="shared" si="0"/>
        <v>2239395.4681062973</v>
      </c>
      <c r="E8" s="2254">
        <f t="shared" si="0"/>
        <v>2945868.4141066452</v>
      </c>
      <c r="F8" s="2254">
        <f t="shared" si="0"/>
        <v>53861137.699280106</v>
      </c>
      <c r="G8" s="2254">
        <f t="shared" si="0"/>
        <v>14667479.165985534</v>
      </c>
      <c r="H8" s="2254">
        <f t="shared" si="0"/>
        <v>8238965.9160188241</v>
      </c>
      <c r="I8" s="2254">
        <f>I584</f>
        <v>4036283</v>
      </c>
      <c r="J8" s="2398">
        <f t="shared" ref="J8:J34" si="1">I44+I80+I116+I152+I188+I224+I260+I296+I332+I368+I404+I440+I476+I512+I548+J584</f>
        <v>97085758.705695733</v>
      </c>
      <c r="K8" s="2254">
        <f>K584</f>
        <v>3683389</v>
      </c>
      <c r="M8" s="1165"/>
      <c r="N8" s="1165"/>
      <c r="O8" s="1165"/>
      <c r="P8" s="1165"/>
      <c r="Q8" s="1165"/>
      <c r="R8" s="1165"/>
      <c r="S8" s="1165"/>
      <c r="T8" s="1165"/>
      <c r="U8" s="1165"/>
    </row>
    <row r="9" spans="1:21" s="96" customFormat="1" ht="13.5" customHeight="1">
      <c r="A9" s="1215"/>
      <c r="B9" s="1487" t="s">
        <v>477</v>
      </c>
      <c r="C9" s="2255">
        <f t="shared" si="0"/>
        <v>-102783.40101</v>
      </c>
      <c r="D9" s="2255">
        <f t="shared" si="0"/>
        <v>-11313.73847</v>
      </c>
      <c r="E9" s="2255">
        <f t="shared" si="0"/>
        <v>0</v>
      </c>
      <c r="F9" s="2255">
        <f t="shared" si="0"/>
        <v>-7392.6454600000006</v>
      </c>
      <c r="G9" s="2255">
        <f t="shared" si="0"/>
        <v>0</v>
      </c>
      <c r="H9" s="2255">
        <f t="shared" si="0"/>
        <v>-19990.36911</v>
      </c>
      <c r="I9" s="2255">
        <f t="shared" ref="I9:I20" si="2">I585</f>
        <v>0</v>
      </c>
      <c r="J9" s="2399">
        <f t="shared" si="1"/>
        <v>-141480.15404999998</v>
      </c>
      <c r="K9" s="2255">
        <f t="shared" ref="K9:K34" si="3">K585</f>
        <v>0</v>
      </c>
      <c r="M9" s="1165"/>
      <c r="N9" s="1165"/>
      <c r="O9" s="1165"/>
      <c r="P9" s="1165"/>
      <c r="Q9" s="1165"/>
      <c r="R9" s="1165"/>
      <c r="S9" s="1165"/>
      <c r="T9" s="1165"/>
      <c r="U9" s="1165"/>
    </row>
    <row r="10" spans="1:21" s="96" customFormat="1" ht="13.5" customHeight="1">
      <c r="A10" s="1215"/>
      <c r="B10" s="1487" t="s">
        <v>478</v>
      </c>
      <c r="C10" s="2255">
        <f t="shared" si="0"/>
        <v>-2754086.6338160005</v>
      </c>
      <c r="D10" s="2255">
        <f t="shared" si="0"/>
        <v>-5890.270391999994</v>
      </c>
      <c r="E10" s="2255">
        <f t="shared" si="0"/>
        <v>0</v>
      </c>
      <c r="F10" s="2255">
        <f t="shared" si="0"/>
        <v>-726767.77641137573</v>
      </c>
      <c r="G10" s="2255">
        <f t="shared" si="0"/>
        <v>8941.8349169999983</v>
      </c>
      <c r="H10" s="2255">
        <f t="shared" si="0"/>
        <v>-347729.26712000009</v>
      </c>
      <c r="I10" s="2255">
        <f t="shared" si="2"/>
        <v>0</v>
      </c>
      <c r="J10" s="2399">
        <f t="shared" si="1"/>
        <v>-3825532.1128223748</v>
      </c>
      <c r="K10" s="2255">
        <f t="shared" si="3"/>
        <v>0</v>
      </c>
      <c r="M10" s="1165"/>
      <c r="N10" s="1165"/>
      <c r="O10" s="1165"/>
      <c r="P10" s="1165"/>
      <c r="Q10" s="1165"/>
      <c r="R10" s="1165"/>
      <c r="S10" s="1165"/>
      <c r="T10" s="1165"/>
      <c r="U10" s="1165"/>
    </row>
    <row r="11" spans="1:21" s="96" customFormat="1" ht="13.5" customHeight="1">
      <c r="A11" s="1215"/>
      <c r="B11" s="1487" t="s">
        <v>479</v>
      </c>
      <c r="C11" s="2255">
        <f t="shared" si="0"/>
        <v>-6578119.6003137128</v>
      </c>
      <c r="D11" s="2255">
        <f t="shared" si="0"/>
        <v>-1207574.8485772414</v>
      </c>
      <c r="E11" s="2255">
        <f t="shared" si="0"/>
        <v>-113963.19560096273</v>
      </c>
      <c r="F11" s="2255">
        <f t="shared" si="0"/>
        <v>-2056373.5786947978</v>
      </c>
      <c r="G11" s="2255">
        <f t="shared" si="0"/>
        <v>-2674504.2017700355</v>
      </c>
      <c r="H11" s="2255">
        <f t="shared" si="0"/>
        <v>-3823137.8059006506</v>
      </c>
      <c r="I11" s="2255">
        <f t="shared" si="2"/>
        <v>-108750</v>
      </c>
      <c r="J11" s="2399">
        <f t="shared" si="1"/>
        <v>-16562423.230857398</v>
      </c>
      <c r="K11" s="2255">
        <f t="shared" si="3"/>
        <v>-175000</v>
      </c>
      <c r="M11" s="1165"/>
      <c r="N11" s="1165"/>
      <c r="O11" s="1165"/>
      <c r="P11" s="1165"/>
      <c r="Q11" s="1165"/>
      <c r="R11" s="1165"/>
      <c r="S11" s="1165"/>
      <c r="T11" s="1165"/>
      <c r="U11" s="1165"/>
    </row>
    <row r="12" spans="1:21" s="1166" customFormat="1" ht="13.5" customHeight="1">
      <c r="A12" s="1216"/>
      <c r="B12" s="1488" t="s">
        <v>920</v>
      </c>
      <c r="C12" s="2256">
        <f t="shared" si="0"/>
        <v>1661639.4070586176</v>
      </c>
      <c r="D12" s="2256">
        <f t="shared" si="0"/>
        <v>1014616.6106670556</v>
      </c>
      <c r="E12" s="2256">
        <f t="shared" si="0"/>
        <v>2831905.2185056824</v>
      </c>
      <c r="F12" s="2256">
        <f t="shared" si="0"/>
        <v>51070603.698713928</v>
      </c>
      <c r="G12" s="2256">
        <f t="shared" si="0"/>
        <v>12001916.799132498</v>
      </c>
      <c r="H12" s="2256">
        <f t="shared" si="0"/>
        <v>4048108.4738881746</v>
      </c>
      <c r="I12" s="2256">
        <f t="shared" si="2"/>
        <v>3927533</v>
      </c>
      <c r="J12" s="2400">
        <f t="shared" si="1"/>
        <v>76556323.207965955</v>
      </c>
      <c r="K12" s="2256">
        <f t="shared" si="3"/>
        <v>3508389</v>
      </c>
      <c r="M12" s="2397"/>
      <c r="N12" s="2397"/>
      <c r="O12" s="2397"/>
      <c r="P12" s="2397"/>
      <c r="Q12" s="2397"/>
      <c r="R12" s="2397"/>
      <c r="S12" s="2397"/>
      <c r="T12" s="2397"/>
      <c r="U12" s="2397"/>
    </row>
    <row r="13" spans="1:21" s="96" customFormat="1" ht="13.5" customHeight="1">
      <c r="A13" s="1215"/>
      <c r="B13" s="1487" t="s">
        <v>166</v>
      </c>
      <c r="C13" s="2255">
        <f t="shared" si="0"/>
        <v>66232.358062466839</v>
      </c>
      <c r="D13" s="2255">
        <f t="shared" si="0"/>
        <v>-22655.613056357011</v>
      </c>
      <c r="E13" s="2255">
        <f t="shared" si="0"/>
        <v>-116776.82844223402</v>
      </c>
      <c r="F13" s="2255">
        <f t="shared" si="0"/>
        <v>-3227194.3959851908</v>
      </c>
      <c r="G13" s="2255">
        <f t="shared" si="0"/>
        <v>-505088.73103097343</v>
      </c>
      <c r="H13" s="2255">
        <f t="shared" si="0"/>
        <v>-179069.45537398104</v>
      </c>
      <c r="I13" s="2255">
        <f t="shared" si="2"/>
        <v>-193211</v>
      </c>
      <c r="J13" s="2399">
        <f t="shared" si="1"/>
        <v>-4177763.6658262694</v>
      </c>
      <c r="K13" s="2255">
        <f t="shared" si="3"/>
        <v>-450106</v>
      </c>
      <c r="M13" s="1165"/>
      <c r="N13" s="1165"/>
      <c r="O13" s="1165"/>
      <c r="P13" s="1165"/>
      <c r="Q13" s="1165"/>
      <c r="R13" s="1165"/>
      <c r="S13" s="1165"/>
      <c r="T13" s="1165"/>
      <c r="U13" s="1165"/>
    </row>
    <row r="14" spans="1:21" s="1166" customFormat="1" ht="13.5" customHeight="1">
      <c r="A14" s="1216"/>
      <c r="B14" s="1488" t="s">
        <v>921</v>
      </c>
      <c r="C14" s="2256">
        <f t="shared" si="0"/>
        <v>1727871.7651210842</v>
      </c>
      <c r="D14" s="2256">
        <f t="shared" si="0"/>
        <v>991960.99761069834</v>
      </c>
      <c r="E14" s="2256">
        <f t="shared" si="0"/>
        <v>2715128.3900634483</v>
      </c>
      <c r="F14" s="2256">
        <f t="shared" si="0"/>
        <v>47843409.302728742</v>
      </c>
      <c r="G14" s="2256">
        <f t="shared" si="0"/>
        <v>11496828.068101525</v>
      </c>
      <c r="H14" s="2256">
        <f t="shared" si="0"/>
        <v>3869039.0185141931</v>
      </c>
      <c r="I14" s="2256">
        <f t="shared" si="2"/>
        <v>3734322</v>
      </c>
      <c r="J14" s="2400">
        <f t="shared" si="1"/>
        <v>72378559.542139694</v>
      </c>
      <c r="K14" s="2256">
        <f t="shared" si="3"/>
        <v>3058283</v>
      </c>
      <c r="M14" s="2397"/>
      <c r="N14" s="2397"/>
      <c r="O14" s="2397"/>
      <c r="P14" s="2397"/>
      <c r="Q14" s="2397"/>
      <c r="R14" s="2397"/>
      <c r="S14" s="2397"/>
      <c r="T14" s="2397"/>
      <c r="U14" s="2397"/>
    </row>
    <row r="15" spans="1:21" s="96" customFormat="1" ht="13.5" customHeight="1">
      <c r="A15" s="1215"/>
      <c r="B15" s="1487"/>
      <c r="C15" s="2255">
        <f t="shared" si="0"/>
        <v>0</v>
      </c>
      <c r="D15" s="2255">
        <f t="shared" si="0"/>
        <v>0</v>
      </c>
      <c r="E15" s="2255">
        <f t="shared" si="0"/>
        <v>0</v>
      </c>
      <c r="F15" s="2255">
        <f t="shared" si="0"/>
        <v>0</v>
      </c>
      <c r="G15" s="2255">
        <f t="shared" si="0"/>
        <v>0</v>
      </c>
      <c r="H15" s="2255">
        <f t="shared" si="0"/>
        <v>0</v>
      </c>
      <c r="I15" s="2255">
        <f t="shared" si="2"/>
        <v>0</v>
      </c>
      <c r="J15" s="2399">
        <f t="shared" si="1"/>
        <v>0</v>
      </c>
      <c r="K15" s="2255">
        <f t="shared" si="3"/>
        <v>0</v>
      </c>
      <c r="M15" s="1165"/>
      <c r="N15" s="1165"/>
      <c r="O15" s="1165"/>
      <c r="P15" s="1165"/>
      <c r="Q15" s="1165"/>
      <c r="R15" s="1165"/>
      <c r="S15" s="1165"/>
      <c r="T15" s="1165"/>
      <c r="U15" s="1165"/>
    </row>
    <row r="16" spans="1:21" s="96" customFormat="1" ht="13.5" customHeight="1">
      <c r="A16" s="1215"/>
      <c r="B16" s="1488" t="s">
        <v>168</v>
      </c>
      <c r="C16" s="2255">
        <f t="shared" si="0"/>
        <v>-1623783.7717572423</v>
      </c>
      <c r="D16" s="2255">
        <f t="shared" si="0"/>
        <v>-548262.41785976966</v>
      </c>
      <c r="E16" s="2255">
        <f t="shared" si="0"/>
        <v>-1224174.340475763</v>
      </c>
      <c r="F16" s="2255">
        <f t="shared" si="0"/>
        <v>-38779283.108886786</v>
      </c>
      <c r="G16" s="2255">
        <f t="shared" si="0"/>
        <v>-11742207.234741235</v>
      </c>
      <c r="H16" s="2255">
        <f t="shared" si="0"/>
        <v>-5061546.3972883131</v>
      </c>
      <c r="I16" s="2255">
        <f t="shared" si="2"/>
        <v>-722640.67116999999</v>
      </c>
      <c r="J16" s="2399">
        <f t="shared" si="1"/>
        <v>-59701897.942179121</v>
      </c>
      <c r="K16" s="2255">
        <f t="shared" si="3"/>
        <v>-3091708.9</v>
      </c>
      <c r="M16" s="1165"/>
      <c r="N16" s="1165"/>
      <c r="O16" s="1165"/>
      <c r="P16" s="1165"/>
      <c r="Q16" s="1165"/>
      <c r="R16" s="1165"/>
      <c r="S16" s="1165"/>
      <c r="T16" s="1165"/>
      <c r="U16" s="1165"/>
    </row>
    <row r="17" spans="1:21" s="96" customFormat="1" ht="27.75" customHeight="1">
      <c r="A17" s="1215"/>
      <c r="B17" s="1487" t="s">
        <v>179</v>
      </c>
      <c r="C17" s="2255">
        <f t="shared" si="0"/>
        <v>-1604151.5450378233</v>
      </c>
      <c r="D17" s="2255">
        <f t="shared" si="0"/>
        <v>-343612.25089759228</v>
      </c>
      <c r="E17" s="2255">
        <f t="shared" si="0"/>
        <v>-350270.98532356595</v>
      </c>
      <c r="F17" s="2255">
        <f t="shared" si="0"/>
        <v>-30839641.106176607</v>
      </c>
      <c r="G17" s="2255">
        <f t="shared" si="0"/>
        <v>-10470746.398794634</v>
      </c>
      <c r="H17" s="2255">
        <f t="shared" si="0"/>
        <v>-4312451.3931270549</v>
      </c>
      <c r="I17" s="2255">
        <f t="shared" si="2"/>
        <v>10519</v>
      </c>
      <c r="J17" s="2399">
        <f t="shared" si="1"/>
        <v>-47910354.679357283</v>
      </c>
      <c r="K17" s="2255">
        <f t="shared" si="3"/>
        <v>-2326410</v>
      </c>
      <c r="M17" s="1165"/>
      <c r="N17" s="1165"/>
      <c r="O17" s="1165"/>
      <c r="P17" s="1165"/>
      <c r="Q17" s="1165"/>
      <c r="R17" s="1165"/>
      <c r="S17" s="1165"/>
      <c r="T17" s="1165"/>
      <c r="U17" s="1165"/>
    </row>
    <row r="18" spans="1:21" s="96" customFormat="1" ht="26.25" customHeight="1">
      <c r="A18" s="1215"/>
      <c r="B18" s="1487" t="s">
        <v>180</v>
      </c>
      <c r="C18" s="2255">
        <f t="shared" ref="C18:H27" si="4">C54+C90+C126+C162++C198+C234+C270+C306+C342+C378+C414+C450+C486+C522+C558+C594</f>
        <v>525876.14306408959</v>
      </c>
      <c r="D18" s="2255">
        <f t="shared" si="4"/>
        <v>38094.55529575437</v>
      </c>
      <c r="E18" s="2255">
        <f t="shared" si="4"/>
        <v>-89290.016133634577</v>
      </c>
      <c r="F18" s="2255">
        <f t="shared" si="4"/>
        <v>-5217905.091742157</v>
      </c>
      <c r="G18" s="2255">
        <f t="shared" si="4"/>
        <v>-512638.6727963672</v>
      </c>
      <c r="H18" s="2255">
        <f t="shared" si="4"/>
        <v>-176802.95531308686</v>
      </c>
      <c r="I18" s="2255">
        <f t="shared" si="2"/>
        <v>-703969.67116999999</v>
      </c>
      <c r="J18" s="2399">
        <f t="shared" si="1"/>
        <v>-6136635.7087954041</v>
      </c>
      <c r="K18" s="2255">
        <f t="shared" si="3"/>
        <v>-733932.9</v>
      </c>
      <c r="M18" s="1165"/>
      <c r="N18" s="1165"/>
      <c r="O18" s="1165"/>
      <c r="P18" s="1165"/>
      <c r="Q18" s="1165"/>
      <c r="R18" s="1165"/>
      <c r="S18" s="1165"/>
      <c r="T18" s="1165"/>
      <c r="U18" s="1165"/>
    </row>
    <row r="19" spans="1:21" s="96" customFormat="1" ht="25.5" customHeight="1">
      <c r="A19" s="1215"/>
      <c r="B19" s="1487" t="s">
        <v>473</v>
      </c>
      <c r="C19" s="2255">
        <f t="shared" si="4"/>
        <v>-545508.36978350894</v>
      </c>
      <c r="D19" s="2255">
        <f t="shared" si="4"/>
        <v>-242744.7222579318</v>
      </c>
      <c r="E19" s="2255">
        <f t="shared" si="4"/>
        <v>-784613.33901856223</v>
      </c>
      <c r="F19" s="2255">
        <f t="shared" si="4"/>
        <v>-2721736.9109680229</v>
      </c>
      <c r="G19" s="2255">
        <f t="shared" si="4"/>
        <v>-758822.16315023298</v>
      </c>
      <c r="H19" s="2255">
        <f t="shared" si="4"/>
        <v>-572292.0488481716</v>
      </c>
      <c r="I19" s="2255">
        <f t="shared" si="2"/>
        <v>-29190</v>
      </c>
      <c r="J19" s="2399">
        <f t="shared" si="1"/>
        <v>-5654907.5540264295</v>
      </c>
      <c r="K19" s="2255">
        <f t="shared" si="3"/>
        <v>-31366</v>
      </c>
      <c r="M19" s="1165"/>
      <c r="N19" s="1165"/>
      <c r="O19" s="1165"/>
      <c r="P19" s="1165"/>
      <c r="Q19" s="1165"/>
      <c r="R19" s="1165"/>
      <c r="S19" s="1165"/>
      <c r="T19" s="1165"/>
      <c r="U19" s="1165"/>
    </row>
    <row r="20" spans="1:21" s="1166" customFormat="1" ht="13.5" customHeight="1">
      <c r="A20" s="1216"/>
      <c r="B20" s="1496" t="s">
        <v>169</v>
      </c>
      <c r="C20" s="2256">
        <f t="shared" si="4"/>
        <v>104087.99336384171</v>
      </c>
      <c r="D20" s="2256">
        <f t="shared" si="4"/>
        <v>443698.57975092897</v>
      </c>
      <c r="E20" s="2256">
        <f t="shared" si="4"/>
        <v>1490954.0495876856</v>
      </c>
      <c r="F20" s="2256">
        <f t="shared" si="4"/>
        <v>9064126.1938419547</v>
      </c>
      <c r="G20" s="2256">
        <f t="shared" si="4"/>
        <v>-245379.1666397106</v>
      </c>
      <c r="H20" s="2256">
        <f t="shared" si="4"/>
        <v>-1192507.37877412</v>
      </c>
      <c r="I20" s="2256">
        <f t="shared" si="2"/>
        <v>3011681.32883</v>
      </c>
      <c r="J20" s="2400">
        <f t="shared" si="1"/>
        <v>12676661.59996058</v>
      </c>
      <c r="K20" s="2256">
        <f t="shared" si="3"/>
        <v>-33425.899999999907</v>
      </c>
      <c r="M20" s="2397"/>
      <c r="N20" s="2397"/>
      <c r="O20" s="2397"/>
      <c r="P20" s="2397"/>
      <c r="Q20" s="2397"/>
      <c r="R20" s="2397"/>
      <c r="S20" s="2397"/>
      <c r="T20" s="2397"/>
      <c r="U20" s="2397"/>
    </row>
    <row r="21" spans="1:21" s="96" customFormat="1" ht="13.5" customHeight="1">
      <c r="A21" s="1215"/>
      <c r="B21" s="1522"/>
      <c r="C21" s="2255">
        <f t="shared" si="4"/>
        <v>0</v>
      </c>
      <c r="D21" s="2255">
        <f t="shared" si="4"/>
        <v>0</v>
      </c>
      <c r="E21" s="2255">
        <f t="shared" si="4"/>
        <v>0</v>
      </c>
      <c r="F21" s="2255">
        <f t="shared" si="4"/>
        <v>0</v>
      </c>
      <c r="G21" s="2255">
        <f t="shared" si="4"/>
        <v>0</v>
      </c>
      <c r="H21" s="2255">
        <f t="shared" si="4"/>
        <v>0</v>
      </c>
      <c r="I21" s="2255"/>
      <c r="J21" s="2399">
        <f t="shared" si="1"/>
        <v>0</v>
      </c>
      <c r="K21" s="2255">
        <f t="shared" si="3"/>
        <v>0</v>
      </c>
      <c r="M21" s="1165"/>
      <c r="N21" s="1165"/>
      <c r="O21" s="1165"/>
      <c r="P21" s="1165"/>
      <c r="Q21" s="1165"/>
      <c r="R21" s="1165"/>
      <c r="S21" s="1165"/>
      <c r="T21" s="1165"/>
      <c r="U21" s="1165"/>
    </row>
    <row r="22" spans="1:21" s="96" customFormat="1" ht="13.5" customHeight="1">
      <c r="A22" s="1215"/>
      <c r="B22" s="1495" t="s">
        <v>170</v>
      </c>
      <c r="C22" s="2255">
        <f t="shared" si="4"/>
        <v>0</v>
      </c>
      <c r="D22" s="2255">
        <f t="shared" si="4"/>
        <v>0</v>
      </c>
      <c r="E22" s="2255">
        <f t="shared" si="4"/>
        <v>0</v>
      </c>
      <c r="F22" s="2255">
        <f t="shared" si="4"/>
        <v>0</v>
      </c>
      <c r="G22" s="2255">
        <f t="shared" si="4"/>
        <v>0</v>
      </c>
      <c r="H22" s="2255">
        <f t="shared" si="4"/>
        <v>0</v>
      </c>
      <c r="I22" s="2265"/>
      <c r="J22" s="2400">
        <f t="shared" si="1"/>
        <v>9900407.941784</v>
      </c>
      <c r="K22" s="2256">
        <f t="shared" si="3"/>
        <v>184300</v>
      </c>
      <c r="M22" s="1165"/>
      <c r="N22" s="1165"/>
      <c r="O22" s="1165"/>
      <c r="P22" s="1165"/>
      <c r="Q22" s="1165"/>
      <c r="R22" s="1165"/>
      <c r="S22" s="1165"/>
      <c r="T22" s="1165"/>
      <c r="U22" s="1165"/>
    </row>
    <row r="23" spans="1:21" s="96" customFormat="1" ht="13.5" customHeight="1">
      <c r="A23" s="1215"/>
      <c r="B23" s="1487" t="s">
        <v>171</v>
      </c>
      <c r="C23" s="2255">
        <f t="shared" si="4"/>
        <v>0</v>
      </c>
      <c r="D23" s="2255">
        <f t="shared" si="4"/>
        <v>0</v>
      </c>
      <c r="E23" s="2255">
        <f t="shared" si="4"/>
        <v>0</v>
      </c>
      <c r="F23" s="2255">
        <f t="shared" si="4"/>
        <v>0</v>
      </c>
      <c r="G23" s="2255">
        <f t="shared" si="4"/>
        <v>0</v>
      </c>
      <c r="H23" s="2255">
        <f t="shared" si="4"/>
        <v>0</v>
      </c>
      <c r="I23" s="2265"/>
      <c r="J23" s="2399">
        <f t="shared" si="1"/>
        <v>705787.62308999989</v>
      </c>
      <c r="K23" s="2255">
        <f t="shared" si="3"/>
        <v>0</v>
      </c>
      <c r="M23" s="1165"/>
      <c r="N23" s="1165"/>
      <c r="O23" s="1165"/>
      <c r="P23" s="1165"/>
      <c r="Q23" s="1165"/>
      <c r="R23" s="1165"/>
      <c r="S23" s="1165"/>
      <c r="T23" s="1165"/>
      <c r="U23" s="1165"/>
    </row>
    <row r="24" spans="1:21" s="96" customFormat="1" ht="13.5" customHeight="1">
      <c r="A24" s="1215"/>
      <c r="B24" s="1487" t="s">
        <v>569</v>
      </c>
      <c r="C24" s="2255">
        <f t="shared" si="4"/>
        <v>0</v>
      </c>
      <c r="D24" s="2255">
        <f t="shared" si="4"/>
        <v>0</v>
      </c>
      <c r="E24" s="2255">
        <f t="shared" si="4"/>
        <v>0</v>
      </c>
      <c r="F24" s="2255">
        <f t="shared" si="4"/>
        <v>0</v>
      </c>
      <c r="G24" s="2255">
        <f t="shared" si="4"/>
        <v>0</v>
      </c>
      <c r="H24" s="2255">
        <f t="shared" si="4"/>
        <v>0</v>
      </c>
      <c r="I24" s="2265"/>
      <c r="J24" s="2399">
        <f t="shared" si="1"/>
        <v>8181512.9930211119</v>
      </c>
      <c r="K24" s="2255">
        <f t="shared" si="3"/>
        <v>175117</v>
      </c>
      <c r="M24" s="1165"/>
      <c r="N24" s="1165"/>
      <c r="O24" s="1165"/>
      <c r="P24" s="1165"/>
      <c r="Q24" s="1165"/>
      <c r="R24" s="1165"/>
      <c r="S24" s="1165"/>
      <c r="T24" s="1165"/>
      <c r="U24" s="1165"/>
    </row>
    <row r="25" spans="1:21" s="96" customFormat="1" ht="13.5" customHeight="1">
      <c r="A25" s="1215"/>
      <c r="B25" s="1487" t="s">
        <v>172</v>
      </c>
      <c r="C25" s="2255">
        <f t="shared" si="4"/>
        <v>0</v>
      </c>
      <c r="D25" s="2255">
        <f t="shared" si="4"/>
        <v>0</v>
      </c>
      <c r="E25" s="2255">
        <f t="shared" si="4"/>
        <v>0</v>
      </c>
      <c r="F25" s="2255">
        <f t="shared" si="4"/>
        <v>0</v>
      </c>
      <c r="G25" s="2255">
        <f t="shared" si="4"/>
        <v>0</v>
      </c>
      <c r="H25" s="2255">
        <f t="shared" si="4"/>
        <v>0</v>
      </c>
      <c r="I25" s="2265"/>
      <c r="J25" s="2399">
        <f t="shared" si="1"/>
        <v>1013107.3256728892</v>
      </c>
      <c r="K25" s="2255">
        <f t="shared" si="3"/>
        <v>9183</v>
      </c>
      <c r="M25" s="1165"/>
      <c r="N25" s="1165"/>
      <c r="O25" s="1165"/>
      <c r="P25" s="1165"/>
      <c r="Q25" s="1165"/>
      <c r="R25" s="1165"/>
      <c r="S25" s="1165"/>
      <c r="T25" s="1165"/>
      <c r="U25" s="1165"/>
    </row>
    <row r="26" spans="1:21" s="96" customFormat="1" ht="13.5" customHeight="1">
      <c r="A26" s="1215"/>
      <c r="B26" s="1487"/>
      <c r="C26" s="2255">
        <f t="shared" si="4"/>
        <v>0</v>
      </c>
      <c r="D26" s="2255">
        <f t="shared" si="4"/>
        <v>0</v>
      </c>
      <c r="E26" s="2255">
        <f t="shared" si="4"/>
        <v>0</v>
      </c>
      <c r="F26" s="2255">
        <f t="shared" si="4"/>
        <v>0</v>
      </c>
      <c r="G26" s="2255">
        <f t="shared" si="4"/>
        <v>0</v>
      </c>
      <c r="H26" s="2255">
        <f t="shared" si="4"/>
        <v>0</v>
      </c>
      <c r="I26" s="2265"/>
      <c r="J26" s="2399">
        <f t="shared" si="1"/>
        <v>0</v>
      </c>
      <c r="K26" s="2255">
        <f t="shared" si="3"/>
        <v>0</v>
      </c>
      <c r="M26" s="1165"/>
      <c r="N26" s="1165"/>
      <c r="O26" s="1165"/>
      <c r="P26" s="1165"/>
      <c r="Q26" s="1165"/>
      <c r="R26" s="1165"/>
      <c r="S26" s="1165"/>
      <c r="T26" s="1165"/>
      <c r="U26" s="1165"/>
    </row>
    <row r="27" spans="1:21" s="96" customFormat="1" ht="13.5" customHeight="1">
      <c r="A27" s="1215"/>
      <c r="B27" s="1488" t="s">
        <v>173</v>
      </c>
      <c r="C27" s="2255">
        <f t="shared" si="4"/>
        <v>0</v>
      </c>
      <c r="D27" s="2255">
        <f t="shared" si="4"/>
        <v>0</v>
      </c>
      <c r="E27" s="2255">
        <f t="shared" si="4"/>
        <v>0</v>
      </c>
      <c r="F27" s="2255">
        <f t="shared" si="4"/>
        <v>0</v>
      </c>
      <c r="G27" s="2255">
        <f t="shared" si="4"/>
        <v>0</v>
      </c>
      <c r="H27" s="2255">
        <f t="shared" si="4"/>
        <v>0</v>
      </c>
      <c r="I27" s="2265"/>
      <c r="J27" s="2399">
        <f t="shared" si="1"/>
        <v>-13084242.619091198</v>
      </c>
      <c r="K27" s="2255">
        <f t="shared" si="3"/>
        <v>0</v>
      </c>
      <c r="M27" s="1165"/>
      <c r="N27" s="1165"/>
      <c r="O27" s="1165"/>
      <c r="P27" s="1165"/>
      <c r="Q27" s="1165"/>
      <c r="R27" s="1165"/>
      <c r="S27" s="1165"/>
      <c r="T27" s="1165"/>
      <c r="U27" s="1165"/>
    </row>
    <row r="28" spans="1:21" s="96" customFormat="1" ht="24.75" customHeight="1">
      <c r="A28" s="1215"/>
      <c r="B28" s="1487" t="s">
        <v>181</v>
      </c>
      <c r="C28" s="2255">
        <f t="shared" ref="C28:H34" si="5">C64+C100+C136+C172++C208+C244+C280+C316+C352+C388+C424+C460+C496+C532+C568+C604</f>
        <v>0</v>
      </c>
      <c r="D28" s="2255">
        <f t="shared" si="5"/>
        <v>0</v>
      </c>
      <c r="E28" s="2255">
        <f t="shared" si="5"/>
        <v>0</v>
      </c>
      <c r="F28" s="2255">
        <f t="shared" si="5"/>
        <v>0</v>
      </c>
      <c r="G28" s="2255">
        <f t="shared" si="5"/>
        <v>0</v>
      </c>
      <c r="H28" s="2255">
        <f t="shared" si="5"/>
        <v>0</v>
      </c>
      <c r="I28" s="2265"/>
      <c r="J28" s="2399">
        <f t="shared" si="1"/>
        <v>-13084242.619091198</v>
      </c>
      <c r="K28" s="2255">
        <f t="shared" si="3"/>
        <v>0</v>
      </c>
      <c r="M28" s="1165"/>
      <c r="N28" s="1165"/>
      <c r="O28" s="1165"/>
      <c r="P28" s="1165"/>
      <c r="Q28" s="1165"/>
      <c r="R28" s="1165"/>
      <c r="S28" s="1165"/>
      <c r="T28" s="1165"/>
      <c r="U28" s="1165"/>
    </row>
    <row r="29" spans="1:21" s="96" customFormat="1" ht="30" customHeight="1">
      <c r="A29" s="1215"/>
      <c r="B29" s="1487" t="s">
        <v>474</v>
      </c>
      <c r="C29" s="2255">
        <f t="shared" si="5"/>
        <v>0</v>
      </c>
      <c r="D29" s="2255">
        <f t="shared" si="5"/>
        <v>0</v>
      </c>
      <c r="E29" s="2255">
        <f t="shared" si="5"/>
        <v>0</v>
      </c>
      <c r="F29" s="2255">
        <f t="shared" si="5"/>
        <v>0</v>
      </c>
      <c r="G29" s="2255">
        <f t="shared" si="5"/>
        <v>0</v>
      </c>
      <c r="H29" s="2255">
        <f t="shared" si="5"/>
        <v>0</v>
      </c>
      <c r="I29" s="2265"/>
      <c r="J29" s="2399">
        <f t="shared" si="1"/>
        <v>0</v>
      </c>
      <c r="K29" s="2255">
        <f t="shared" si="3"/>
        <v>0</v>
      </c>
      <c r="M29" s="1165"/>
      <c r="N29" s="1165"/>
      <c r="O29" s="1165"/>
      <c r="P29" s="1165"/>
      <c r="Q29" s="1165"/>
      <c r="R29" s="1165"/>
      <c r="S29" s="1165"/>
      <c r="T29" s="1165"/>
      <c r="U29" s="1165"/>
    </row>
    <row r="30" spans="1:21" s="1166" customFormat="1" ht="13.5" customHeight="1">
      <c r="A30" s="1216"/>
      <c r="B30" s="1488" t="s">
        <v>175</v>
      </c>
      <c r="C30" s="2255">
        <f t="shared" si="5"/>
        <v>0</v>
      </c>
      <c r="D30" s="2255">
        <f t="shared" si="5"/>
        <v>0</v>
      </c>
      <c r="E30" s="2255">
        <f t="shared" si="5"/>
        <v>0</v>
      </c>
      <c r="F30" s="2255">
        <f t="shared" si="5"/>
        <v>0</v>
      </c>
      <c r="G30" s="2255">
        <f t="shared" si="5"/>
        <v>0</v>
      </c>
      <c r="H30" s="2255">
        <f t="shared" si="5"/>
        <v>0</v>
      </c>
      <c r="I30" s="2266"/>
      <c r="J30" s="2400">
        <f t="shared" si="1"/>
        <v>9492826.9226533826</v>
      </c>
      <c r="K30" s="2256">
        <f t="shared" si="3"/>
        <v>150874.10000000009</v>
      </c>
      <c r="M30" s="2397"/>
      <c r="N30" s="2397"/>
      <c r="O30" s="2397"/>
      <c r="P30" s="2397"/>
      <c r="Q30" s="2397"/>
      <c r="R30" s="2397"/>
      <c r="S30" s="2397"/>
      <c r="T30" s="2397"/>
      <c r="U30" s="2397"/>
    </row>
    <row r="31" spans="1:21" s="96" customFormat="1" ht="13.5" customHeight="1">
      <c r="A31" s="1215"/>
      <c r="B31" s="1487" t="s">
        <v>182</v>
      </c>
      <c r="C31" s="2255">
        <f t="shared" si="5"/>
        <v>0</v>
      </c>
      <c r="D31" s="2255">
        <f t="shared" si="5"/>
        <v>0</v>
      </c>
      <c r="E31" s="2255">
        <f t="shared" si="5"/>
        <v>0</v>
      </c>
      <c r="F31" s="2255">
        <f t="shared" si="5"/>
        <v>0</v>
      </c>
      <c r="G31" s="2255">
        <f t="shared" si="5"/>
        <v>0</v>
      </c>
      <c r="H31" s="2255">
        <f t="shared" si="5"/>
        <v>0</v>
      </c>
      <c r="I31" s="2265"/>
      <c r="J31" s="2399">
        <f t="shared" si="1"/>
        <v>-120037.26261000001</v>
      </c>
      <c r="K31" s="2255">
        <f t="shared" si="3"/>
        <v>0</v>
      </c>
      <c r="M31" s="1165"/>
      <c r="N31" s="1165"/>
      <c r="O31" s="1165"/>
      <c r="P31" s="1165"/>
      <c r="Q31" s="1165"/>
      <c r="R31" s="1165"/>
      <c r="S31" s="1165"/>
      <c r="T31" s="1165"/>
      <c r="U31" s="1165"/>
    </row>
    <row r="32" spans="1:21" s="1166" customFormat="1" ht="13.5" customHeight="1">
      <c r="A32" s="1216"/>
      <c r="B32" s="1490" t="s">
        <v>176</v>
      </c>
      <c r="C32" s="2255">
        <f t="shared" si="5"/>
        <v>0</v>
      </c>
      <c r="D32" s="2255">
        <f t="shared" si="5"/>
        <v>0</v>
      </c>
      <c r="E32" s="2255">
        <f t="shared" si="5"/>
        <v>0</v>
      </c>
      <c r="F32" s="2255">
        <f t="shared" si="5"/>
        <v>0</v>
      </c>
      <c r="G32" s="2255">
        <f t="shared" si="5"/>
        <v>0</v>
      </c>
      <c r="H32" s="2255">
        <f t="shared" si="5"/>
        <v>0</v>
      </c>
      <c r="I32" s="2266"/>
      <c r="J32" s="2400">
        <f t="shared" si="1"/>
        <v>9372789.6600433849</v>
      </c>
      <c r="K32" s="2256">
        <f t="shared" si="3"/>
        <v>150874.10000000009</v>
      </c>
      <c r="M32" s="2397"/>
      <c r="N32" s="2397"/>
      <c r="O32" s="2397"/>
      <c r="P32" s="2397"/>
      <c r="Q32" s="2397"/>
      <c r="R32" s="2397"/>
      <c r="S32" s="2397"/>
      <c r="T32" s="2397"/>
      <c r="U32" s="2397"/>
    </row>
    <row r="33" spans="1:21" s="96" customFormat="1" ht="13.5" customHeight="1">
      <c r="A33" s="1215"/>
      <c r="B33" s="1489" t="s">
        <v>177</v>
      </c>
      <c r="C33" s="2255">
        <f t="shared" si="5"/>
        <v>0</v>
      </c>
      <c r="D33" s="2255">
        <f t="shared" si="5"/>
        <v>0</v>
      </c>
      <c r="E33" s="2255">
        <f t="shared" si="5"/>
        <v>0</v>
      </c>
      <c r="F33" s="2255">
        <f t="shared" si="5"/>
        <v>0</v>
      </c>
      <c r="G33" s="2255">
        <f t="shared" si="5"/>
        <v>0</v>
      </c>
      <c r="H33" s="2255">
        <f t="shared" si="5"/>
        <v>0</v>
      </c>
      <c r="I33" s="2265"/>
      <c r="J33" s="2399">
        <f t="shared" si="1"/>
        <v>-1218204.3444419876</v>
      </c>
      <c r="K33" s="2255">
        <f t="shared" si="3"/>
        <v>0</v>
      </c>
      <c r="M33" s="1165"/>
      <c r="N33" s="1165"/>
      <c r="O33" s="1165"/>
      <c r="P33" s="1165"/>
      <c r="Q33" s="1165"/>
      <c r="R33" s="1165"/>
      <c r="S33" s="1165"/>
      <c r="T33" s="1165"/>
      <c r="U33" s="1165"/>
    </row>
    <row r="34" spans="1:21" s="1166" customFormat="1" ht="13.5" customHeight="1" thickBot="1">
      <c r="A34" s="1216"/>
      <c r="B34" s="1521" t="s">
        <v>475</v>
      </c>
      <c r="C34" s="2257">
        <f t="shared" si="5"/>
        <v>0</v>
      </c>
      <c r="D34" s="2257">
        <f t="shared" si="5"/>
        <v>0</v>
      </c>
      <c r="E34" s="2257">
        <f t="shared" si="5"/>
        <v>0</v>
      </c>
      <c r="F34" s="2257">
        <f t="shared" si="5"/>
        <v>0</v>
      </c>
      <c r="G34" s="2257">
        <f t="shared" si="5"/>
        <v>0</v>
      </c>
      <c r="H34" s="2257">
        <f t="shared" si="5"/>
        <v>0</v>
      </c>
      <c r="I34" s="2267"/>
      <c r="J34" s="2401">
        <f t="shared" si="1"/>
        <v>8154585.3156013945</v>
      </c>
      <c r="K34" s="2258">
        <f t="shared" si="3"/>
        <v>150874.10000000009</v>
      </c>
      <c r="M34" s="2397"/>
      <c r="N34" s="2397"/>
      <c r="O34" s="2397"/>
      <c r="P34" s="2397"/>
      <c r="Q34" s="2397"/>
      <c r="R34" s="2397"/>
      <c r="S34" s="2397"/>
      <c r="T34" s="2397"/>
      <c r="U34" s="2397"/>
    </row>
    <row r="35" spans="1:21" s="608" customFormat="1" ht="13.5" customHeight="1">
      <c r="A35" s="691"/>
      <c r="B35" s="1493"/>
      <c r="C35" s="675"/>
      <c r="D35" s="675"/>
      <c r="E35" s="675"/>
      <c r="F35" s="675"/>
      <c r="G35" s="675"/>
      <c r="H35" s="675"/>
      <c r="I35" s="675"/>
      <c r="J35" s="738"/>
      <c r="K35" s="675"/>
    </row>
    <row r="36" spans="1:21" s="608" customFormat="1" ht="13.5" customHeight="1">
      <c r="A36" s="691"/>
      <c r="B36" s="1493"/>
      <c r="C36" s="675"/>
      <c r="D36" s="675"/>
      <c r="E36" s="675"/>
      <c r="F36" s="675"/>
      <c r="G36" s="675"/>
      <c r="H36" s="675"/>
      <c r="I36" s="675"/>
      <c r="J36" s="738"/>
      <c r="K36" s="627">
        <v>116</v>
      </c>
    </row>
    <row r="37" spans="1:21" s="608" customFormat="1" ht="13.5" customHeight="1">
      <c r="A37" s="691"/>
      <c r="B37" s="1493"/>
      <c r="C37" s="675"/>
      <c r="D37" s="675"/>
      <c r="E37" s="675"/>
      <c r="F37" s="675"/>
      <c r="G37" s="675"/>
      <c r="H37" s="675"/>
      <c r="I37" s="675"/>
      <c r="J37" s="738"/>
      <c r="K37" s="675"/>
    </row>
    <row r="38" spans="1:21" s="766" customFormat="1" ht="13.5" customHeight="1">
      <c r="A38" s="1215"/>
      <c r="B38" s="2500" t="s">
        <v>922</v>
      </c>
      <c r="C38" s="2500"/>
      <c r="D38" s="2500"/>
      <c r="E38" s="1226"/>
      <c r="F38" s="1226"/>
      <c r="G38" s="1226"/>
      <c r="H38" s="1226"/>
      <c r="I38" s="1226"/>
      <c r="J38" s="1227"/>
      <c r="K38" s="1091"/>
    </row>
    <row r="39" spans="1:21" s="766" customFormat="1" ht="13.5" customHeight="1" thickBot="1">
      <c r="A39" s="1215"/>
      <c r="B39" s="2103"/>
      <c r="C39" s="2103"/>
      <c r="D39" s="2103"/>
      <c r="E39" s="1226"/>
      <c r="F39" s="1226"/>
      <c r="G39" s="1226"/>
      <c r="H39" s="1226"/>
      <c r="I39" s="1226"/>
      <c r="J39" s="1227"/>
      <c r="K39" s="1091"/>
    </row>
    <row r="40" spans="1:21" ht="13.5" customHeight="1" thickBot="1">
      <c r="B40" s="1494" t="s">
        <v>805</v>
      </c>
      <c r="I40" s="2118" t="s">
        <v>885</v>
      </c>
    </row>
    <row r="41" spans="1:21" s="99" customFormat="1" ht="13.5" customHeight="1" thickBot="1">
      <c r="A41" s="1164"/>
      <c r="B41" s="2664"/>
      <c r="C41" s="2667">
        <v>2017</v>
      </c>
      <c r="D41" s="2668"/>
      <c r="E41" s="2668"/>
      <c r="F41" s="2668"/>
      <c r="G41" s="2668"/>
      <c r="H41" s="2668"/>
      <c r="I41" s="2669"/>
      <c r="J41" s="2113"/>
      <c r="K41" s="919"/>
    </row>
    <row r="42" spans="1:21" s="96" customFormat="1" ht="13.5" customHeight="1" thickBot="1">
      <c r="A42" s="1165"/>
      <c r="B42" s="2665"/>
      <c r="C42" s="2662" t="s">
        <v>52</v>
      </c>
      <c r="D42" s="2662" t="s">
        <v>53</v>
      </c>
      <c r="E42" s="2667" t="s">
        <v>54</v>
      </c>
      <c r="F42" s="2669"/>
      <c r="G42" s="2670" t="s">
        <v>665</v>
      </c>
      <c r="H42" s="2670" t="s">
        <v>99</v>
      </c>
      <c r="I42" s="2662" t="s">
        <v>26</v>
      </c>
      <c r="J42" s="2113"/>
      <c r="K42" s="2657"/>
    </row>
    <row r="43" spans="1:21" s="96" customFormat="1" ht="13.5" customHeight="1" thickBot="1">
      <c r="A43" s="1165"/>
      <c r="B43" s="2666"/>
      <c r="C43" s="2663"/>
      <c r="D43" s="2663"/>
      <c r="E43" s="2264" t="s">
        <v>664</v>
      </c>
      <c r="F43" s="2264" t="s">
        <v>155</v>
      </c>
      <c r="G43" s="2671"/>
      <c r="H43" s="2671"/>
      <c r="I43" s="2663"/>
      <c r="J43" s="2113"/>
      <c r="K43" s="2657"/>
    </row>
    <row r="44" spans="1:21" s="96" customFormat="1" ht="13.5" customHeight="1">
      <c r="A44" s="1215"/>
      <c r="B44" s="1642" t="s">
        <v>165</v>
      </c>
      <c r="C44" s="2402">
        <v>1257335.736899555</v>
      </c>
      <c r="D44" s="2402">
        <v>393630.821855149</v>
      </c>
      <c r="E44" s="2402">
        <v>13893.435527471029</v>
      </c>
      <c r="F44" s="2402">
        <v>5262266.7223246694</v>
      </c>
      <c r="G44" s="2402">
        <v>2511034.8678705399</v>
      </c>
      <c r="H44" s="2402">
        <v>694166.88650732604</v>
      </c>
      <c r="I44" s="2409">
        <f t="shared" ref="I44:I56" si="6">SUM(C44:H44)</f>
        <v>10132328.47098471</v>
      </c>
      <c r="J44" s="1228"/>
      <c r="K44" s="690"/>
    </row>
    <row r="45" spans="1:21" s="96" customFormat="1" ht="13.5" customHeight="1">
      <c r="A45" s="1215"/>
      <c r="B45" s="1487" t="s">
        <v>477</v>
      </c>
      <c r="C45" s="2403"/>
      <c r="D45" s="2403"/>
      <c r="E45" s="2403"/>
      <c r="F45" s="2403"/>
      <c r="G45" s="2403"/>
      <c r="H45" s="2403"/>
      <c r="I45" s="2409">
        <f t="shared" si="6"/>
        <v>0</v>
      </c>
      <c r="J45" s="693"/>
      <c r="K45" s="690"/>
    </row>
    <row r="46" spans="1:21" s="96" customFormat="1" ht="13.5" customHeight="1">
      <c r="A46" s="1215"/>
      <c r="B46" s="1487" t="s">
        <v>478</v>
      </c>
      <c r="C46" s="2404">
        <v>-344745.73329</v>
      </c>
      <c r="D46" s="2404">
        <v>-1581.6616399999998</v>
      </c>
      <c r="E46" s="2404"/>
      <c r="F46" s="2404">
        <v>-100726.93085999999</v>
      </c>
      <c r="G46" s="2404"/>
      <c r="H46" s="2404">
        <v>-74284.178120000011</v>
      </c>
      <c r="I46" s="2409">
        <f t="shared" si="6"/>
        <v>-521338.50391000003</v>
      </c>
      <c r="J46" s="1229"/>
      <c r="K46" s="690"/>
    </row>
    <row r="47" spans="1:21" s="96" customFormat="1" ht="13.5" customHeight="1">
      <c r="A47" s="1215"/>
      <c r="B47" s="1487" t="s">
        <v>479</v>
      </c>
      <c r="C47" s="2404">
        <v>-622596.53320469894</v>
      </c>
      <c r="D47" s="2404">
        <v>-203397.89355217727</v>
      </c>
      <c r="E47" s="2404">
        <v>-1091.7023309627198</v>
      </c>
      <c r="F47" s="2404">
        <v>-333946.78737259691</v>
      </c>
      <c r="G47" s="2404">
        <v>-120168.87030303555</v>
      </c>
      <c r="H47" s="2404">
        <v>-498309.154600429</v>
      </c>
      <c r="I47" s="2409">
        <f t="shared" si="6"/>
        <v>-1779510.9413639004</v>
      </c>
      <c r="J47" s="1229"/>
      <c r="K47" s="1091"/>
    </row>
    <row r="48" spans="1:21" s="1166" customFormat="1" ht="13.5" customHeight="1">
      <c r="A48" s="1216"/>
      <c r="B48" s="1488" t="s">
        <v>920</v>
      </c>
      <c r="C48" s="2405">
        <f>SUM(C44:C47)</f>
        <v>289993.47040485602</v>
      </c>
      <c r="D48" s="2405">
        <f t="shared" ref="D48:H48" si="7">SUM(D44:D47)</f>
        <v>188651.26666297173</v>
      </c>
      <c r="E48" s="2405">
        <f t="shared" si="7"/>
        <v>12801.733196508309</v>
      </c>
      <c r="F48" s="2405">
        <f t="shared" si="7"/>
        <v>4827593.0040920731</v>
      </c>
      <c r="G48" s="2405">
        <f t="shared" si="7"/>
        <v>2390865.9975675042</v>
      </c>
      <c r="H48" s="2405">
        <f t="shared" si="7"/>
        <v>121573.55378689698</v>
      </c>
      <c r="I48" s="2410">
        <f t="shared" si="6"/>
        <v>7831479.0257108109</v>
      </c>
      <c r="J48" s="1540"/>
      <c r="K48" s="1551"/>
    </row>
    <row r="49" spans="1:11" s="96" customFormat="1" ht="13.5" customHeight="1">
      <c r="A49" s="1215"/>
      <c r="B49" s="1487" t="s">
        <v>166</v>
      </c>
      <c r="C49" s="2404">
        <v>18135.923035067572</v>
      </c>
      <c r="D49" s="2404">
        <v>-5769.3832653835907</v>
      </c>
      <c r="E49" s="2404">
        <v>29.931833840295212</v>
      </c>
      <c r="F49" s="2404">
        <v>-97394.637482200225</v>
      </c>
      <c r="G49" s="2404">
        <v>577261.65409585356</v>
      </c>
      <c r="H49" s="2404">
        <v>90062.580565302487</v>
      </c>
      <c r="I49" s="2409">
        <f t="shared" si="6"/>
        <v>582326.06878248008</v>
      </c>
      <c r="J49" s="1230"/>
      <c r="K49" s="1091"/>
    </row>
    <row r="50" spans="1:11" s="1166" customFormat="1" ht="13.5" customHeight="1">
      <c r="A50" s="1216"/>
      <c r="B50" s="1488" t="s">
        <v>921</v>
      </c>
      <c r="C50" s="2405">
        <f>C48+C49</f>
        <v>308129.39343992359</v>
      </c>
      <c r="D50" s="2405">
        <f t="shared" ref="D50:H50" si="8">D48+D49</f>
        <v>182881.88339758813</v>
      </c>
      <c r="E50" s="2405">
        <f t="shared" si="8"/>
        <v>12831.665030348604</v>
      </c>
      <c r="F50" s="2405">
        <f t="shared" si="8"/>
        <v>4730198.3666098733</v>
      </c>
      <c r="G50" s="2405">
        <f t="shared" si="8"/>
        <v>2968127.6516633579</v>
      </c>
      <c r="H50" s="2405">
        <f t="shared" si="8"/>
        <v>211636.13435219947</v>
      </c>
      <c r="I50" s="2410">
        <f t="shared" si="6"/>
        <v>8413805.0944932904</v>
      </c>
      <c r="J50" s="1540"/>
      <c r="K50" s="1551"/>
    </row>
    <row r="51" spans="1:11" s="96" customFormat="1" ht="13.5" customHeight="1">
      <c r="A51" s="1215"/>
      <c r="B51" s="1487"/>
      <c r="C51" s="2403"/>
      <c r="D51" s="2403"/>
      <c r="E51" s="2403"/>
      <c r="F51" s="2403"/>
      <c r="G51" s="2403"/>
      <c r="H51" s="2403"/>
      <c r="I51" s="2409">
        <f t="shared" si="6"/>
        <v>0</v>
      </c>
      <c r="J51" s="1219"/>
      <c r="K51" s="1091"/>
    </row>
    <row r="52" spans="1:11" s="96" customFormat="1" ht="13.5" customHeight="1">
      <c r="A52" s="1215"/>
      <c r="B52" s="1488" t="s">
        <v>168</v>
      </c>
      <c r="C52" s="2406">
        <f>SUM(C53:C55)</f>
        <v>-165374.35237221094</v>
      </c>
      <c r="D52" s="2406">
        <f t="shared" ref="D52:H52" si="9">SUM(D53:D55)</f>
        <v>-158144.19405106583</v>
      </c>
      <c r="E52" s="2406">
        <f t="shared" si="9"/>
        <v>-12511.316457193521</v>
      </c>
      <c r="F52" s="2406">
        <f t="shared" si="9"/>
        <v>-4920216.6591401333</v>
      </c>
      <c r="G52" s="2406">
        <f t="shared" si="9"/>
        <v>-2894878.9480517409</v>
      </c>
      <c r="H52" s="2406">
        <f t="shared" si="9"/>
        <v>-283389.92837684363</v>
      </c>
      <c r="I52" s="2409">
        <f t="shared" si="6"/>
        <v>-8434515.3984491881</v>
      </c>
      <c r="J52" s="1219"/>
      <c r="K52" s="1165"/>
    </row>
    <row r="53" spans="1:11" s="96" customFormat="1" ht="24" customHeight="1">
      <c r="A53" s="1215"/>
      <c r="B53" s="1487" t="s">
        <v>179</v>
      </c>
      <c r="C53" s="2404">
        <v>-66659.806464667388</v>
      </c>
      <c r="D53" s="2404">
        <v>-70497.913266377043</v>
      </c>
      <c r="E53" s="2404">
        <v>-8567.9347498694151</v>
      </c>
      <c r="F53" s="2404">
        <v>-3348741.3598821107</v>
      </c>
      <c r="G53" s="2404">
        <v>-2304681.5275660651</v>
      </c>
      <c r="H53" s="2404">
        <v>-116589.26096768142</v>
      </c>
      <c r="I53" s="2409">
        <f t="shared" si="6"/>
        <v>-5915737.8028967706</v>
      </c>
      <c r="J53" s="1231"/>
      <c r="K53" s="1091"/>
    </row>
    <row r="54" spans="1:11" s="96" customFormat="1" ht="26.25" customHeight="1">
      <c r="A54" s="1215"/>
      <c r="B54" s="1487" t="s">
        <v>180</v>
      </c>
      <c r="C54" s="2404">
        <v>81520.289075965411</v>
      </c>
      <c r="D54" s="2404">
        <v>32301.454823242999</v>
      </c>
      <c r="E54" s="2404">
        <v>-1687.0426887618901</v>
      </c>
      <c r="F54" s="2404">
        <v>-677998.43</v>
      </c>
      <c r="G54" s="2404">
        <v>-343499.740573138</v>
      </c>
      <c r="H54" s="2404">
        <v>-38975.070223295304</v>
      </c>
      <c r="I54" s="2409">
        <f t="shared" si="6"/>
        <v>-948338.53958598687</v>
      </c>
      <c r="J54" s="1229"/>
      <c r="K54" s="1091"/>
    </row>
    <row r="55" spans="1:11" s="96" customFormat="1" ht="13.5" customHeight="1">
      <c r="A55" s="1215"/>
      <c r="B55" s="1487" t="s">
        <v>473</v>
      </c>
      <c r="C55" s="2406">
        <v>-180234.83498350898</v>
      </c>
      <c r="D55" s="2406">
        <v>-119947.7356079318</v>
      </c>
      <c r="E55" s="2406">
        <v>-2256.3390185622156</v>
      </c>
      <c r="F55" s="2406">
        <v>-893476.86925802263</v>
      </c>
      <c r="G55" s="2406">
        <v>-246697.67991253769</v>
      </c>
      <c r="H55" s="2406">
        <v>-127825.59718586692</v>
      </c>
      <c r="I55" s="2409">
        <f t="shared" si="6"/>
        <v>-1570439.0559664303</v>
      </c>
      <c r="J55" s="693"/>
      <c r="K55" s="1091"/>
    </row>
    <row r="56" spans="1:11" s="96" customFormat="1" ht="13.5" customHeight="1">
      <c r="A56" s="1215"/>
      <c r="B56" s="1496" t="s">
        <v>169</v>
      </c>
      <c r="C56" s="2405">
        <f>C50+C52</f>
        <v>142755.04106771265</v>
      </c>
      <c r="D56" s="2405">
        <f t="shared" ref="D56:H56" si="10">D50+D52</f>
        <v>24737.689346522297</v>
      </c>
      <c r="E56" s="2405">
        <f t="shared" si="10"/>
        <v>320.3485731550827</v>
      </c>
      <c r="F56" s="2405">
        <f t="shared" si="10"/>
        <v>-190018.29253026005</v>
      </c>
      <c r="G56" s="2405">
        <f t="shared" si="10"/>
        <v>73248.703611616977</v>
      </c>
      <c r="H56" s="2405">
        <f t="shared" si="10"/>
        <v>-71753.794024644158</v>
      </c>
      <c r="I56" s="2410">
        <f t="shared" si="6"/>
        <v>-20710.303955897194</v>
      </c>
      <c r="J56" s="1229"/>
      <c r="K56" s="692"/>
    </row>
    <row r="57" spans="1:11" s="96" customFormat="1" ht="13.5" customHeight="1">
      <c r="A57" s="1215"/>
      <c r="B57" s="1522"/>
      <c r="C57" s="2403"/>
      <c r="D57" s="2403"/>
      <c r="E57" s="2403"/>
      <c r="F57" s="2403"/>
      <c r="G57" s="2403"/>
      <c r="H57" s="2403"/>
      <c r="I57" s="2411"/>
      <c r="J57" s="1219"/>
      <c r="K57" s="1091"/>
    </row>
    <row r="58" spans="1:11" s="96" customFormat="1" ht="13.5" customHeight="1">
      <c r="A58" s="1215"/>
      <c r="B58" s="1495" t="s">
        <v>170</v>
      </c>
      <c r="C58" s="2407"/>
      <c r="D58" s="2407"/>
      <c r="E58" s="2407"/>
      <c r="F58" s="2407"/>
      <c r="G58" s="2407"/>
      <c r="H58" s="2407"/>
      <c r="I58" s="2411">
        <f>SUM(I59:I61)</f>
        <v>741160.77768000029</v>
      </c>
      <c r="J58" s="1219"/>
      <c r="K58" s="1091"/>
    </row>
    <row r="59" spans="1:11" s="96" customFormat="1" ht="13.5" customHeight="1">
      <c r="A59" s="1215"/>
      <c r="B59" s="1487" t="s">
        <v>171</v>
      </c>
      <c r="C59" s="2407"/>
      <c r="D59" s="2407"/>
      <c r="E59" s="2407"/>
      <c r="F59" s="2407"/>
      <c r="G59" s="2407"/>
      <c r="H59" s="2407"/>
      <c r="I59" s="2411"/>
      <c r="J59" s="1219"/>
      <c r="K59" s="1091"/>
    </row>
    <row r="60" spans="1:11" s="96" customFormat="1" ht="13.5" customHeight="1">
      <c r="A60" s="1215"/>
      <c r="B60" s="1487" t="s">
        <v>569</v>
      </c>
      <c r="C60" s="2407"/>
      <c r="D60" s="2407"/>
      <c r="E60" s="2407"/>
      <c r="F60" s="2407"/>
      <c r="G60" s="2407"/>
      <c r="H60" s="2407"/>
      <c r="I60" s="2409">
        <v>741501.45199111127</v>
      </c>
      <c r="J60" s="1230"/>
      <c r="K60" s="1091"/>
    </row>
    <row r="61" spans="1:11" s="96" customFormat="1" ht="13.5" customHeight="1">
      <c r="A61" s="1215"/>
      <c r="B61" s="1487" t="s">
        <v>172</v>
      </c>
      <c r="C61" s="2407"/>
      <c r="D61" s="2407"/>
      <c r="E61" s="2407"/>
      <c r="F61" s="2407"/>
      <c r="G61" s="2407"/>
      <c r="H61" s="2407"/>
      <c r="I61" s="2409">
        <v>-340.67431111099177</v>
      </c>
      <c r="J61" s="1230"/>
      <c r="K61" s="1091"/>
    </row>
    <row r="62" spans="1:11" s="96" customFormat="1" ht="13.5" customHeight="1">
      <c r="A62" s="1215"/>
      <c r="B62" s="1487"/>
      <c r="C62" s="2407"/>
      <c r="D62" s="2407"/>
      <c r="E62" s="2407"/>
      <c r="F62" s="2407"/>
      <c r="G62" s="2407"/>
      <c r="H62" s="2407"/>
      <c r="I62" s="2409"/>
      <c r="J62" s="1230"/>
      <c r="K62" s="1091"/>
    </row>
    <row r="63" spans="1:11" s="96" customFormat="1" ht="13.5" customHeight="1">
      <c r="A63" s="1215"/>
      <c r="B63" s="1488" t="s">
        <v>173</v>
      </c>
      <c r="C63" s="2407"/>
      <c r="D63" s="2407"/>
      <c r="E63" s="2407"/>
      <c r="F63" s="2407"/>
      <c r="G63" s="2407"/>
      <c r="H63" s="2407"/>
      <c r="I63" s="2409">
        <f>SUM(I64:I65)</f>
        <v>0</v>
      </c>
      <c r="J63" s="1230"/>
      <c r="K63" s="1091"/>
    </row>
    <row r="64" spans="1:11" s="96" customFormat="1" ht="24.75" customHeight="1">
      <c r="A64" s="1215"/>
      <c r="B64" s="1487" t="s">
        <v>181</v>
      </c>
      <c r="C64" s="2407"/>
      <c r="D64" s="2407"/>
      <c r="E64" s="2407"/>
      <c r="F64" s="2407"/>
      <c r="G64" s="2407"/>
      <c r="H64" s="2407"/>
      <c r="I64" s="2409"/>
      <c r="J64" s="1229"/>
      <c r="K64" s="1091"/>
    </row>
    <row r="65" spans="1:11" s="96" customFormat="1" ht="23.25" customHeight="1">
      <c r="A65" s="1215"/>
      <c r="B65" s="1487" t="s">
        <v>474</v>
      </c>
      <c r="C65" s="2407"/>
      <c r="D65" s="2407"/>
      <c r="E65" s="2407"/>
      <c r="F65" s="2407"/>
      <c r="G65" s="2407"/>
      <c r="H65" s="2407"/>
      <c r="I65" s="2409"/>
      <c r="J65" s="1229"/>
      <c r="K65" s="1091"/>
    </row>
    <row r="66" spans="1:11" s="96" customFormat="1" ht="13.5" customHeight="1">
      <c r="A66" s="1215"/>
      <c r="B66" s="1488" t="s">
        <v>175</v>
      </c>
      <c r="C66" s="2407"/>
      <c r="D66" s="2407"/>
      <c r="E66" s="2407"/>
      <c r="F66" s="2407"/>
      <c r="G66" s="2407"/>
      <c r="H66" s="2407"/>
      <c r="I66" s="2411">
        <f>I56+I58+I63</f>
        <v>720450.47372410307</v>
      </c>
      <c r="J66" s="1232"/>
      <c r="K66" s="1091"/>
    </row>
    <row r="67" spans="1:11" s="96" customFormat="1" ht="13.5" customHeight="1">
      <c r="A67" s="1215"/>
      <c r="B67" s="1487" t="s">
        <v>182</v>
      </c>
      <c r="C67" s="2407"/>
      <c r="D67" s="2407"/>
      <c r="E67" s="2407"/>
      <c r="F67" s="2407"/>
      <c r="G67" s="2407"/>
      <c r="H67" s="2407"/>
      <c r="I67" s="2409"/>
      <c r="J67" s="1229"/>
      <c r="K67" s="1091"/>
    </row>
    <row r="68" spans="1:11" s="96" customFormat="1" ht="13.5" customHeight="1">
      <c r="A68" s="1215"/>
      <c r="B68" s="1490" t="s">
        <v>176</v>
      </c>
      <c r="C68" s="2407"/>
      <c r="D68" s="2407"/>
      <c r="E68" s="2407"/>
      <c r="F68" s="2407"/>
      <c r="G68" s="2407"/>
      <c r="H68" s="2407"/>
      <c r="I68" s="2411">
        <f>I67+I66</f>
        <v>720450.47372410307</v>
      </c>
      <c r="J68" s="1232"/>
      <c r="K68" s="1091"/>
    </row>
    <row r="69" spans="1:11" s="96" customFormat="1" ht="13.5" customHeight="1">
      <c r="A69" s="1215"/>
      <c r="B69" s="1489" t="s">
        <v>177</v>
      </c>
      <c r="C69" s="2407"/>
      <c r="D69" s="2407"/>
      <c r="E69" s="2407"/>
      <c r="F69" s="2407"/>
      <c r="G69" s="2407"/>
      <c r="H69" s="2407"/>
      <c r="I69" s="2409">
        <v>17812.316459208101</v>
      </c>
      <c r="J69" s="1229"/>
      <c r="K69" s="1091"/>
    </row>
    <row r="70" spans="1:11" s="96" customFormat="1" ht="13.5" customHeight="1" thickBot="1">
      <c r="A70" s="1215"/>
      <c r="B70" s="1521" t="s">
        <v>475</v>
      </c>
      <c r="C70" s="2408"/>
      <c r="D70" s="2408"/>
      <c r="E70" s="2408"/>
      <c r="F70" s="2408"/>
      <c r="G70" s="2408"/>
      <c r="H70" s="2408"/>
      <c r="I70" s="2412">
        <f>I68+I69</f>
        <v>738262.79018331121</v>
      </c>
      <c r="J70" s="1232"/>
      <c r="K70" s="1091"/>
    </row>
    <row r="71" spans="1:11" s="151" customFormat="1" ht="13.5" customHeight="1">
      <c r="A71" s="689"/>
      <c r="B71" s="1493"/>
      <c r="C71" s="2114"/>
      <c r="D71" s="2114"/>
      <c r="E71" s="2114"/>
      <c r="F71" s="2114"/>
      <c r="G71" s="2114"/>
      <c r="H71" s="2114"/>
      <c r="I71" s="2114"/>
      <c r="J71" s="1232"/>
      <c r="K71" s="1091"/>
    </row>
    <row r="72" spans="1:11" s="96" customFormat="1" ht="13.5" customHeight="1">
      <c r="A72" s="1215"/>
      <c r="B72" s="1493"/>
      <c r="C72" s="1221"/>
      <c r="D72" s="1221"/>
      <c r="E72" s="1221"/>
      <c r="F72" s="1221"/>
      <c r="G72" s="1221"/>
      <c r="H72" s="1221"/>
      <c r="I72" s="1233"/>
      <c r="J72" s="1230"/>
      <c r="K72" s="1091">
        <v>117</v>
      </c>
    </row>
    <row r="73" spans="1:11" s="96" customFormat="1" ht="13.5" customHeight="1">
      <c r="A73" s="1215"/>
      <c r="B73" s="1493"/>
      <c r="C73" s="1221"/>
      <c r="D73" s="1221"/>
      <c r="E73" s="1221"/>
      <c r="F73" s="1221"/>
      <c r="G73" s="1221"/>
      <c r="H73" s="1221"/>
      <c r="I73" s="1233"/>
      <c r="J73" s="1230"/>
      <c r="K73" s="1091"/>
    </row>
    <row r="74" spans="1:11" s="96" customFormat="1" ht="13.5" customHeight="1">
      <c r="A74" s="1215"/>
      <c r="B74" s="2500" t="s">
        <v>922</v>
      </c>
      <c r="C74" s="2500"/>
      <c r="D74" s="2500"/>
      <c r="E74" s="1221"/>
      <c r="F74" s="1221"/>
      <c r="G74" s="1221"/>
      <c r="H74" s="1221"/>
      <c r="I74" s="1233"/>
      <c r="J74" s="1230"/>
      <c r="K74" s="1091"/>
    </row>
    <row r="75" spans="1:11" s="96" customFormat="1" ht="13.5" customHeight="1" thickBot="1">
      <c r="A75" s="1215"/>
      <c r="B75" s="2103"/>
      <c r="C75" s="2103"/>
      <c r="D75" s="2103"/>
      <c r="E75" s="1221"/>
      <c r="F75" s="1221"/>
      <c r="G75" s="1221"/>
      <c r="H75" s="1221"/>
      <c r="I75" s="1233"/>
      <c r="J75" s="1230"/>
      <c r="K75" s="1091"/>
    </row>
    <row r="76" spans="1:11" ht="13.5" customHeight="1" thickBot="1">
      <c r="B76" s="1494" t="s">
        <v>505</v>
      </c>
      <c r="C76" s="1234"/>
      <c r="D76" s="1234"/>
      <c r="E76" s="1234"/>
      <c r="F76" s="1234"/>
      <c r="G76" s="1234"/>
      <c r="H76" s="1234"/>
      <c r="I76" s="2118" t="s">
        <v>885</v>
      </c>
      <c r="J76" s="1235"/>
    </row>
    <row r="77" spans="1:11" s="99" customFormat="1" ht="13.5" customHeight="1" thickBot="1">
      <c r="A77" s="1164"/>
      <c r="B77" s="2664"/>
      <c r="C77" s="2667">
        <v>2017</v>
      </c>
      <c r="D77" s="2668"/>
      <c r="E77" s="2668"/>
      <c r="F77" s="2668"/>
      <c r="G77" s="2668"/>
      <c r="H77" s="2668"/>
      <c r="I77" s="2669"/>
      <c r="J77" s="1486"/>
      <c r="K77" s="919"/>
    </row>
    <row r="78" spans="1:11" s="96" customFormat="1" ht="13.5" customHeight="1" thickBot="1">
      <c r="A78" s="1165"/>
      <c r="B78" s="2665"/>
      <c r="C78" s="2662" t="s">
        <v>52</v>
      </c>
      <c r="D78" s="2662" t="s">
        <v>53</v>
      </c>
      <c r="E78" s="2667" t="s">
        <v>54</v>
      </c>
      <c r="F78" s="2669"/>
      <c r="G78" s="2670" t="s">
        <v>665</v>
      </c>
      <c r="H78" s="2670" t="s">
        <v>99</v>
      </c>
      <c r="I78" s="2662" t="s">
        <v>26</v>
      </c>
      <c r="J78" s="1486"/>
      <c r="K78" s="2657"/>
    </row>
    <row r="79" spans="1:11" s="96" customFormat="1" ht="13.5" customHeight="1" thickBot="1">
      <c r="A79" s="1165"/>
      <c r="B79" s="2666"/>
      <c r="C79" s="2663"/>
      <c r="D79" s="2663"/>
      <c r="E79" s="2264" t="s">
        <v>664</v>
      </c>
      <c r="F79" s="2264" t="s">
        <v>155</v>
      </c>
      <c r="G79" s="2671"/>
      <c r="H79" s="2671"/>
      <c r="I79" s="2663"/>
      <c r="J79" s="1486"/>
      <c r="K79" s="2657"/>
    </row>
    <row r="80" spans="1:11" s="96" customFormat="1" ht="13.5" customHeight="1">
      <c r="A80" s="1215"/>
      <c r="B80" s="1642" t="s">
        <v>165</v>
      </c>
      <c r="C80" s="2402">
        <v>1588584.7410900001</v>
      </c>
      <c r="D80" s="2402">
        <v>151514.57997999998</v>
      </c>
      <c r="E80" s="2402">
        <v>13899.8647780059</v>
      </c>
      <c r="F80" s="2402">
        <v>2395435.7640299937</v>
      </c>
      <c r="G80" s="2402">
        <v>1248628.637595</v>
      </c>
      <c r="H80" s="2402">
        <v>622825.85334000003</v>
      </c>
      <c r="I80" s="2409">
        <f t="shared" ref="I80:I92" si="11">SUM(C80:H80)</f>
        <v>6020889.4408129994</v>
      </c>
      <c r="J80" s="1219"/>
      <c r="K80" s="690"/>
    </row>
    <row r="81" spans="1:11" s="96" customFormat="1" ht="13.5" customHeight="1">
      <c r="A81" s="1215"/>
      <c r="B81" s="1487" t="s">
        <v>477</v>
      </c>
      <c r="C81" s="2403"/>
      <c r="D81" s="2403"/>
      <c r="E81" s="2403"/>
      <c r="F81" s="2403"/>
      <c r="G81" s="2403"/>
      <c r="H81" s="2403"/>
      <c r="I81" s="2409">
        <f t="shared" si="11"/>
        <v>0</v>
      </c>
      <c r="J81" s="1219"/>
      <c r="K81" s="690"/>
    </row>
    <row r="82" spans="1:11" s="96" customFormat="1" ht="13.5" customHeight="1">
      <c r="A82" s="1215"/>
      <c r="B82" s="1487" t="s">
        <v>478</v>
      </c>
      <c r="C82" s="2404">
        <v>-344966.61420999997</v>
      </c>
      <c r="D82" s="2404">
        <v>-1005.62665</v>
      </c>
      <c r="E82" s="2404">
        <v>0</v>
      </c>
      <c r="F82" s="2404">
        <v>-45205.197069599002</v>
      </c>
      <c r="G82" s="2404">
        <v>0</v>
      </c>
      <c r="H82" s="2404">
        <v>-36389.70132</v>
      </c>
      <c r="I82" s="2409">
        <f t="shared" si="11"/>
        <v>-427567.13924959896</v>
      </c>
      <c r="J82" s="1219"/>
      <c r="K82" s="690"/>
    </row>
    <row r="83" spans="1:11" s="96" customFormat="1" ht="13.5" customHeight="1">
      <c r="A83" s="1215"/>
      <c r="B83" s="1487" t="s">
        <v>479</v>
      </c>
      <c r="C83" s="2404">
        <v>-1118039.7006730183</v>
      </c>
      <c r="D83" s="2404">
        <v>-14401.372613359763</v>
      </c>
      <c r="E83" s="2404">
        <v>0</v>
      </c>
      <c r="F83" s="2404">
        <v>-30985.842000400993</v>
      </c>
      <c r="G83" s="2404">
        <v>-101035.58500000001</v>
      </c>
      <c r="H83" s="2404">
        <v>-31734.214683621889</v>
      </c>
      <c r="I83" s="2409">
        <f t="shared" si="11"/>
        <v>-1296196.7149704008</v>
      </c>
      <c r="J83" s="1219"/>
      <c r="K83" s="1091"/>
    </row>
    <row r="84" spans="1:11" s="1166" customFormat="1" ht="13.5" customHeight="1">
      <c r="A84" s="1216"/>
      <c r="B84" s="1488" t="s">
        <v>920</v>
      </c>
      <c r="C84" s="2405">
        <f>SUM(C80:C83)</f>
        <v>125578.42620698176</v>
      </c>
      <c r="D84" s="2405">
        <f t="shared" ref="D84:H84" si="12">SUM(D80:D83)</f>
        <v>136107.58071664022</v>
      </c>
      <c r="E84" s="2405">
        <f t="shared" si="12"/>
        <v>13899.8647780059</v>
      </c>
      <c r="F84" s="2405">
        <f t="shared" si="12"/>
        <v>2319244.7249599937</v>
      </c>
      <c r="G84" s="2405">
        <f t="shared" si="12"/>
        <v>1147593.052595</v>
      </c>
      <c r="H84" s="2405">
        <f t="shared" si="12"/>
        <v>554701.93733637815</v>
      </c>
      <c r="I84" s="2410">
        <f t="shared" si="11"/>
        <v>4297125.5865929993</v>
      </c>
      <c r="J84" s="1219"/>
      <c r="K84" s="1551"/>
    </row>
    <row r="85" spans="1:11" s="96" customFormat="1" ht="13.5" customHeight="1">
      <c r="A85" s="1215"/>
      <c r="B85" s="1487" t="s">
        <v>166</v>
      </c>
      <c r="C85" s="2404">
        <v>77502.062140000009</v>
      </c>
      <c r="D85" s="2404">
        <v>-42914.882949999992</v>
      </c>
      <c r="E85" s="2404">
        <v>0</v>
      </c>
      <c r="F85" s="2404">
        <v>-336524.70376999996</v>
      </c>
      <c r="G85" s="2404">
        <v>-523029.05429</v>
      </c>
      <c r="H85" s="2404">
        <v>-58339.440540000011</v>
      </c>
      <c r="I85" s="2409">
        <f t="shared" si="11"/>
        <v>-883306.01940999995</v>
      </c>
      <c r="J85" s="1219"/>
      <c r="K85" s="1091"/>
    </row>
    <row r="86" spans="1:11" s="1166" customFormat="1" ht="13.5" customHeight="1">
      <c r="A86" s="1216"/>
      <c r="B86" s="1488" t="s">
        <v>921</v>
      </c>
      <c r="C86" s="2405">
        <f>C84+C85</f>
        <v>203080.48834698176</v>
      </c>
      <c r="D86" s="2405">
        <f t="shared" ref="D86:H86" si="13">D84+D85</f>
        <v>93192.697766640224</v>
      </c>
      <c r="E86" s="2405">
        <f t="shared" si="13"/>
        <v>13899.8647780059</v>
      </c>
      <c r="F86" s="2405">
        <f t="shared" si="13"/>
        <v>1982720.0211899937</v>
      </c>
      <c r="G86" s="2405">
        <f t="shared" si="13"/>
        <v>624563.99830500002</v>
      </c>
      <c r="H86" s="2405">
        <f t="shared" si="13"/>
        <v>496362.49679637817</v>
      </c>
      <c r="I86" s="2410">
        <f t="shared" si="11"/>
        <v>3413819.567183</v>
      </c>
      <c r="J86" s="1219"/>
      <c r="K86" s="1551"/>
    </row>
    <row r="87" spans="1:11" s="96" customFormat="1" ht="13.5" customHeight="1">
      <c r="A87" s="1215"/>
      <c r="B87" s="1487"/>
      <c r="C87" s="2403"/>
      <c r="D87" s="2403"/>
      <c r="E87" s="2403"/>
      <c r="F87" s="2403"/>
      <c r="G87" s="2403"/>
      <c r="H87" s="2403"/>
      <c r="I87" s="2409">
        <f t="shared" si="11"/>
        <v>0</v>
      </c>
      <c r="J87" s="1219"/>
      <c r="K87" s="1091"/>
    </row>
    <row r="88" spans="1:11" s="96" customFormat="1" ht="13.5" customHeight="1">
      <c r="A88" s="1215"/>
      <c r="B88" s="1488" t="s">
        <v>168</v>
      </c>
      <c r="C88" s="2406">
        <f>SUM(C89:C91)</f>
        <v>-38343.184919999883</v>
      </c>
      <c r="D88" s="2406">
        <f t="shared" ref="D88:H88" si="14">SUM(D89:D91)</f>
        <v>-34954.814199999993</v>
      </c>
      <c r="E88" s="2406">
        <f t="shared" si="14"/>
        <v>0</v>
      </c>
      <c r="F88" s="2406">
        <f t="shared" si="14"/>
        <v>-1363891.2771400001</v>
      </c>
      <c r="G88" s="2406">
        <f t="shared" si="14"/>
        <v>-665142.92659000016</v>
      </c>
      <c r="H88" s="2406">
        <f t="shared" si="14"/>
        <v>-293669.30482000002</v>
      </c>
      <c r="I88" s="2409">
        <f t="shared" si="11"/>
        <v>-2396001.5076700002</v>
      </c>
      <c r="J88" s="1219"/>
      <c r="K88" s="1165"/>
    </row>
    <row r="89" spans="1:11" s="96" customFormat="1" ht="23.25" customHeight="1">
      <c r="A89" s="1215"/>
      <c r="B89" s="1487" t="s">
        <v>179</v>
      </c>
      <c r="C89" s="2404">
        <v>-196646.99895999994</v>
      </c>
      <c r="D89" s="2404">
        <v>-28798.308989999994</v>
      </c>
      <c r="E89" s="2404">
        <v>0</v>
      </c>
      <c r="F89" s="2404">
        <v>-1181598.38479</v>
      </c>
      <c r="G89" s="2404">
        <v>-639533.09979000012</v>
      </c>
      <c r="H89" s="2404">
        <v>-264152.96361000004</v>
      </c>
      <c r="I89" s="2409">
        <f t="shared" si="11"/>
        <v>-2310729.7561400002</v>
      </c>
      <c r="J89" s="1219"/>
      <c r="K89" s="1091"/>
    </row>
    <row r="90" spans="1:11" s="96" customFormat="1" ht="22.5" customHeight="1">
      <c r="A90" s="1215"/>
      <c r="B90" s="1487" t="s">
        <v>180</v>
      </c>
      <c r="C90" s="2404">
        <v>158303.81404000006</v>
      </c>
      <c r="D90" s="2404">
        <v>-6156.505210000003</v>
      </c>
      <c r="E90" s="2404">
        <v>0</v>
      </c>
      <c r="F90" s="2404">
        <v>-182292.89235000004</v>
      </c>
      <c r="G90" s="2404">
        <v>-25609.826799999995</v>
      </c>
      <c r="H90" s="2404">
        <v>-29516.341209999991</v>
      </c>
      <c r="I90" s="2409">
        <f t="shared" si="11"/>
        <v>-85271.75152999998</v>
      </c>
      <c r="J90" s="1219"/>
      <c r="K90" s="1091"/>
    </row>
    <row r="91" spans="1:11" s="96" customFormat="1" ht="13.5" customHeight="1">
      <c r="A91" s="1215"/>
      <c r="B91" s="1487" t="s">
        <v>473</v>
      </c>
      <c r="C91" s="2406"/>
      <c r="D91" s="2406"/>
      <c r="E91" s="2406"/>
      <c r="F91" s="2406"/>
      <c r="G91" s="2406"/>
      <c r="H91" s="2406"/>
      <c r="I91" s="2409">
        <f t="shared" si="11"/>
        <v>0</v>
      </c>
      <c r="J91" s="1219"/>
      <c r="K91" s="1091"/>
    </row>
    <row r="92" spans="1:11" s="96" customFormat="1" ht="13.5" customHeight="1">
      <c r="A92" s="1215"/>
      <c r="B92" s="1496" t="s">
        <v>169</v>
      </c>
      <c r="C92" s="2405">
        <f>C86+C88</f>
        <v>164737.30342698187</v>
      </c>
      <c r="D92" s="2405">
        <f t="shared" ref="D92:H92" si="15">D86+D88</f>
        <v>58237.88356664023</v>
      </c>
      <c r="E92" s="2405">
        <f t="shared" si="15"/>
        <v>13899.8647780059</v>
      </c>
      <c r="F92" s="2405">
        <f t="shared" si="15"/>
        <v>618828.74404999358</v>
      </c>
      <c r="G92" s="2405">
        <f t="shared" si="15"/>
        <v>-40578.928285000147</v>
      </c>
      <c r="H92" s="2405">
        <f t="shared" si="15"/>
        <v>202693.19197637815</v>
      </c>
      <c r="I92" s="2410">
        <f t="shared" si="11"/>
        <v>1017818.0595129996</v>
      </c>
      <c r="J92" s="1219"/>
      <c r="K92" s="692"/>
    </row>
    <row r="93" spans="1:11" s="96" customFormat="1" ht="13.5" customHeight="1">
      <c r="A93" s="1215"/>
      <c r="B93" s="1522"/>
      <c r="C93" s="2403"/>
      <c r="D93" s="2403"/>
      <c r="E93" s="2403"/>
      <c r="F93" s="2403"/>
      <c r="G93" s="2403"/>
      <c r="H93" s="2403"/>
      <c r="I93" s="2411"/>
      <c r="J93" s="1219"/>
      <c r="K93" s="1091"/>
    </row>
    <row r="94" spans="1:11" s="96" customFormat="1" ht="13.5" customHeight="1">
      <c r="A94" s="1215"/>
      <c r="B94" s="1495" t="s">
        <v>170</v>
      </c>
      <c r="C94" s="2407"/>
      <c r="D94" s="2407"/>
      <c r="E94" s="2407"/>
      <c r="F94" s="2407"/>
      <c r="G94" s="2407"/>
      <c r="H94" s="2407"/>
      <c r="I94" s="2411">
        <f>SUM(I95:I97)</f>
        <v>346117.96819400002</v>
      </c>
      <c r="J94" s="1219"/>
      <c r="K94" s="1091"/>
    </row>
    <row r="95" spans="1:11" s="96" customFormat="1" ht="13.5" customHeight="1">
      <c r="A95" s="1215"/>
      <c r="B95" s="1487" t="s">
        <v>171</v>
      </c>
      <c r="C95" s="2407"/>
      <c r="D95" s="2407"/>
      <c r="E95" s="2407"/>
      <c r="F95" s="2407"/>
      <c r="G95" s="2407"/>
      <c r="H95" s="2407"/>
      <c r="I95" s="2411"/>
      <c r="J95" s="1219"/>
      <c r="K95" s="1091"/>
    </row>
    <row r="96" spans="1:11" s="96" customFormat="1" ht="13.5" customHeight="1">
      <c r="A96" s="1215"/>
      <c r="B96" s="1487" t="s">
        <v>569</v>
      </c>
      <c r="C96" s="2407"/>
      <c r="D96" s="2407"/>
      <c r="E96" s="2407"/>
      <c r="F96" s="2407"/>
      <c r="G96" s="2407"/>
      <c r="H96" s="2407"/>
      <c r="I96" s="2409">
        <v>279766.83938999998</v>
      </c>
      <c r="J96" s="1219"/>
      <c r="K96" s="1091"/>
    </row>
    <row r="97" spans="1:11" s="96" customFormat="1" ht="13.5" customHeight="1">
      <c r="A97" s="1215"/>
      <c r="B97" s="1487" t="s">
        <v>172</v>
      </c>
      <c r="C97" s="2407"/>
      <c r="D97" s="2407"/>
      <c r="E97" s="2407"/>
      <c r="F97" s="2407"/>
      <c r="G97" s="2407"/>
      <c r="H97" s="2407"/>
      <c r="I97" s="2409">
        <v>66351.128804000022</v>
      </c>
      <c r="J97" s="1219"/>
      <c r="K97" s="1091"/>
    </row>
    <row r="98" spans="1:11" s="96" customFormat="1" ht="13.5" customHeight="1">
      <c r="A98" s="1215"/>
      <c r="B98" s="1487"/>
      <c r="C98" s="2407"/>
      <c r="D98" s="2407"/>
      <c r="E98" s="2407"/>
      <c r="F98" s="2407"/>
      <c r="G98" s="2407"/>
      <c r="H98" s="2407"/>
      <c r="I98" s="2409"/>
      <c r="J98" s="1219"/>
      <c r="K98" s="1091"/>
    </row>
    <row r="99" spans="1:11" s="96" customFormat="1" ht="13.5" customHeight="1">
      <c r="A99" s="1215"/>
      <c r="B99" s="1488" t="s">
        <v>173</v>
      </c>
      <c r="C99" s="2407"/>
      <c r="D99" s="2407"/>
      <c r="E99" s="2407"/>
      <c r="F99" s="2407"/>
      <c r="G99" s="2407"/>
      <c r="H99" s="2407"/>
      <c r="I99" s="2409">
        <f>SUM(I100:I101)</f>
        <v>-1170617.9236699999</v>
      </c>
      <c r="J99" s="1219"/>
      <c r="K99" s="1091"/>
    </row>
    <row r="100" spans="1:11" s="96" customFormat="1" ht="23.25" customHeight="1">
      <c r="A100" s="1215"/>
      <c r="B100" s="1487" t="s">
        <v>181</v>
      </c>
      <c r="C100" s="2407"/>
      <c r="D100" s="2407"/>
      <c r="E100" s="2407"/>
      <c r="F100" s="2407"/>
      <c r="G100" s="2407"/>
      <c r="H100" s="2407"/>
      <c r="I100" s="2409">
        <v>-1170617.9236699999</v>
      </c>
      <c r="J100" s="1219"/>
      <c r="K100" s="1091"/>
    </row>
    <row r="101" spans="1:11" s="96" customFormat="1" ht="27.75" customHeight="1">
      <c r="A101" s="1215"/>
      <c r="B101" s="1487" t="s">
        <v>474</v>
      </c>
      <c r="C101" s="2407"/>
      <c r="D101" s="2407"/>
      <c r="E101" s="2407"/>
      <c r="F101" s="2407"/>
      <c r="G101" s="2407"/>
      <c r="H101" s="2407"/>
      <c r="I101" s="2409"/>
      <c r="J101" s="1219"/>
      <c r="K101" s="1091"/>
    </row>
    <row r="102" spans="1:11" s="96" customFormat="1" ht="13.5" customHeight="1">
      <c r="A102" s="1215"/>
      <c r="B102" s="1488" t="s">
        <v>175</v>
      </c>
      <c r="C102" s="2407"/>
      <c r="D102" s="2407"/>
      <c r="E102" s="2407"/>
      <c r="F102" s="2407"/>
      <c r="G102" s="2407"/>
      <c r="H102" s="2407"/>
      <c r="I102" s="2411">
        <f>I92+I94+I99</f>
        <v>193318.10403699963</v>
      </c>
      <c r="J102" s="1219"/>
      <c r="K102" s="1091"/>
    </row>
    <row r="103" spans="1:11" s="96" customFormat="1" ht="13.5" customHeight="1">
      <c r="A103" s="1215"/>
      <c r="B103" s="1487" t="s">
        <v>182</v>
      </c>
      <c r="C103" s="2407"/>
      <c r="D103" s="2407"/>
      <c r="E103" s="2407"/>
      <c r="F103" s="2407"/>
      <c r="G103" s="2407"/>
      <c r="H103" s="2407"/>
      <c r="I103" s="2409"/>
      <c r="J103" s="1219"/>
      <c r="K103" s="1091"/>
    </row>
    <row r="104" spans="1:11" s="96" customFormat="1" ht="13.5" customHeight="1">
      <c r="A104" s="1215"/>
      <c r="B104" s="1490" t="s">
        <v>176</v>
      </c>
      <c r="C104" s="2407"/>
      <c r="D104" s="2407"/>
      <c r="E104" s="2407"/>
      <c r="F104" s="2407"/>
      <c r="G104" s="2407"/>
      <c r="H104" s="2407"/>
      <c r="I104" s="2411">
        <f>I102+I103</f>
        <v>193318.10403699963</v>
      </c>
      <c r="J104" s="1219"/>
      <c r="K104" s="1091"/>
    </row>
    <row r="105" spans="1:11" s="96" customFormat="1" ht="13.5" customHeight="1">
      <c r="A105" s="1215"/>
      <c r="B105" s="1489" t="s">
        <v>177</v>
      </c>
      <c r="C105" s="2407"/>
      <c r="D105" s="2407"/>
      <c r="E105" s="2407"/>
      <c r="F105" s="2407"/>
      <c r="G105" s="2407"/>
      <c r="H105" s="2407"/>
      <c r="I105" s="2409">
        <v>-79101.236189999996</v>
      </c>
      <c r="J105" s="1219"/>
      <c r="K105" s="1091"/>
    </row>
    <row r="106" spans="1:11" s="96" customFormat="1" ht="13.5" customHeight="1" thickBot="1">
      <c r="A106" s="1215"/>
      <c r="B106" s="1521" t="s">
        <v>475</v>
      </c>
      <c r="C106" s="2408"/>
      <c r="D106" s="2408"/>
      <c r="E106" s="2408"/>
      <c r="F106" s="2408"/>
      <c r="G106" s="2408"/>
      <c r="H106" s="2408"/>
      <c r="I106" s="2412">
        <f>I104+I105</f>
        <v>114216.86784699964</v>
      </c>
      <c r="J106" s="1219"/>
      <c r="K106" s="1091"/>
    </row>
    <row r="107" spans="1:11" s="96" customFormat="1" ht="13.5" customHeight="1">
      <c r="A107" s="1215"/>
      <c r="B107" s="1493"/>
      <c r="C107" s="1221"/>
      <c r="D107" s="1221"/>
      <c r="E107" s="1221"/>
      <c r="F107" s="1221"/>
      <c r="G107" s="1221"/>
      <c r="H107" s="1221"/>
      <c r="I107" s="1221"/>
      <c r="J107" s="1219"/>
      <c r="K107" s="1091"/>
    </row>
    <row r="108" spans="1:11" s="96" customFormat="1" ht="13.5" customHeight="1">
      <c r="A108" s="1215"/>
      <c r="B108" s="1493"/>
      <c r="C108" s="1221"/>
      <c r="D108" s="1221"/>
      <c r="E108" s="1221"/>
      <c r="F108" s="1221"/>
      <c r="G108" s="1221"/>
      <c r="H108" s="1221"/>
      <c r="I108" s="1221"/>
      <c r="J108" s="1219"/>
      <c r="K108" s="1091">
        <v>118</v>
      </c>
    </row>
    <row r="109" spans="1:11" s="96" customFormat="1" ht="13.5" customHeight="1">
      <c r="A109" s="1215"/>
      <c r="B109" s="1493"/>
      <c r="C109" s="1219"/>
      <c r="D109" s="1219"/>
      <c r="E109" s="1219"/>
      <c r="F109" s="1219"/>
      <c r="G109" s="1219"/>
      <c r="H109" s="1219"/>
      <c r="I109" s="1219"/>
      <c r="J109" s="1219"/>
      <c r="K109" s="1091"/>
    </row>
    <row r="110" spans="1:11" s="96" customFormat="1" ht="13.5" customHeight="1">
      <c r="A110" s="1215"/>
      <c r="B110" s="2500" t="s">
        <v>922</v>
      </c>
      <c r="C110" s="2500"/>
      <c r="D110" s="2500"/>
      <c r="E110" s="1219"/>
      <c r="F110" s="1219"/>
      <c r="G110" s="1219"/>
      <c r="H110" s="1219"/>
      <c r="I110" s="1219"/>
      <c r="J110" s="1219"/>
      <c r="K110" s="1091"/>
    </row>
    <row r="111" spans="1:11" s="96" customFormat="1" ht="13.5" customHeight="1" thickBot="1">
      <c r="A111" s="1215"/>
      <c r="B111" s="2103"/>
      <c r="C111" s="2103"/>
      <c r="D111" s="2103"/>
      <c r="E111" s="1219"/>
      <c r="F111" s="1219"/>
      <c r="G111" s="1219"/>
      <c r="H111" s="1219"/>
      <c r="I111" s="1219"/>
      <c r="J111" s="1219"/>
      <c r="K111" s="1091"/>
    </row>
    <row r="112" spans="1:11" s="603" customFormat="1" ht="13.5" customHeight="1" thickBot="1">
      <c r="A112" s="1083"/>
      <c r="B112" s="1494" t="s">
        <v>683</v>
      </c>
      <c r="C112" s="1234"/>
      <c r="D112" s="1234"/>
      <c r="E112" s="1234"/>
      <c r="F112" s="1234"/>
      <c r="G112" s="1234"/>
      <c r="H112" s="1234"/>
      <c r="I112" s="2118" t="s">
        <v>885</v>
      </c>
      <c r="J112" s="1236"/>
      <c r="K112" s="231"/>
    </row>
    <row r="113" spans="1:11" s="99" customFormat="1" ht="13.5" customHeight="1" thickBot="1">
      <c r="A113" s="1164"/>
      <c r="B113" s="2664"/>
      <c r="C113" s="2667">
        <v>2017</v>
      </c>
      <c r="D113" s="2668"/>
      <c r="E113" s="2668"/>
      <c r="F113" s="2668"/>
      <c r="G113" s="2668"/>
      <c r="H113" s="2668"/>
      <c r="I113" s="2669"/>
      <c r="J113" s="1486"/>
      <c r="K113" s="919"/>
    </row>
    <row r="114" spans="1:11" s="96" customFormat="1" ht="13.5" customHeight="1" thickBot="1">
      <c r="A114" s="1165"/>
      <c r="B114" s="2665"/>
      <c r="C114" s="2662" t="s">
        <v>52</v>
      </c>
      <c r="D114" s="2662" t="s">
        <v>53</v>
      </c>
      <c r="E114" s="2667" t="s">
        <v>54</v>
      </c>
      <c r="F114" s="2669"/>
      <c r="G114" s="2670" t="s">
        <v>665</v>
      </c>
      <c r="H114" s="2670" t="s">
        <v>99</v>
      </c>
      <c r="I114" s="2662" t="s">
        <v>26</v>
      </c>
      <c r="J114" s="1486"/>
      <c r="K114" s="2657"/>
    </row>
    <row r="115" spans="1:11" s="96" customFormat="1" ht="13.5" customHeight="1" thickBot="1">
      <c r="A115" s="1165"/>
      <c r="B115" s="2666"/>
      <c r="C115" s="2663"/>
      <c r="D115" s="2663"/>
      <c r="E115" s="2264" t="s">
        <v>664</v>
      </c>
      <c r="F115" s="2264" t="s">
        <v>155</v>
      </c>
      <c r="G115" s="2671"/>
      <c r="H115" s="2671"/>
      <c r="I115" s="2663"/>
      <c r="J115" s="1486"/>
      <c r="K115" s="2657"/>
    </row>
    <row r="116" spans="1:11" s="96" customFormat="1" ht="13.5" customHeight="1">
      <c r="A116" s="1215"/>
      <c r="B116" s="1642" t="s">
        <v>165</v>
      </c>
      <c r="C116" s="2402">
        <v>168667.09418889997</v>
      </c>
      <c r="D116" s="2402">
        <v>134038.92702114809</v>
      </c>
      <c r="E116" s="2402">
        <v>75856.885441711303</v>
      </c>
      <c r="F116" s="2402">
        <v>854231.35544490104</v>
      </c>
      <c r="G116" s="2402">
        <v>255279.6621399931</v>
      </c>
      <c r="H116" s="2402">
        <v>303957.27469149901</v>
      </c>
      <c r="I116" s="2409">
        <f t="shared" ref="I116:I128" si="16">SUM(C116:H116)</f>
        <v>1792031.1989281527</v>
      </c>
      <c r="J116" s="1219"/>
      <c r="K116" s="690"/>
    </row>
    <row r="117" spans="1:11" s="96" customFormat="1" ht="13.5" customHeight="1">
      <c r="A117" s="1215"/>
      <c r="B117" s="1487" t="s">
        <v>477</v>
      </c>
      <c r="C117" s="2406">
        <v>-12671.968829999998</v>
      </c>
      <c r="D117" s="2406">
        <v>-2230.8989499999998</v>
      </c>
      <c r="E117" s="2406"/>
      <c r="F117" s="2406">
        <v>-6626.662620000001</v>
      </c>
      <c r="G117" s="2406"/>
      <c r="H117" s="2406">
        <v>-16435.682150000001</v>
      </c>
      <c r="I117" s="2409">
        <f t="shared" si="16"/>
        <v>-37965.212549999997</v>
      </c>
      <c r="J117" s="1219"/>
      <c r="K117" s="690"/>
    </row>
    <row r="118" spans="1:11" s="96" customFormat="1" ht="13.5" customHeight="1">
      <c r="A118" s="1215"/>
      <c r="B118" s="1487" t="s">
        <v>478</v>
      </c>
      <c r="C118" s="2404">
        <v>-31757.576285999981</v>
      </c>
      <c r="D118" s="2404">
        <v>11075.940748000006</v>
      </c>
      <c r="E118" s="2404"/>
      <c r="F118" s="2404">
        <v>1748.2329240000004</v>
      </c>
      <c r="G118" s="2404">
        <v>8965.7897669999984</v>
      </c>
      <c r="H118" s="2404">
        <v>-4162.0799600000009</v>
      </c>
      <c r="I118" s="2409">
        <f t="shared" si="16"/>
        <v>-14129.692806999976</v>
      </c>
      <c r="J118" s="1219"/>
      <c r="K118" s="690"/>
    </row>
    <row r="119" spans="1:11" s="96" customFormat="1" ht="13.5" customHeight="1">
      <c r="A119" s="1215"/>
      <c r="B119" s="1487" t="s">
        <v>479</v>
      </c>
      <c r="C119" s="2404">
        <v>-94260.454884000021</v>
      </c>
      <c r="D119" s="2404">
        <v>-87285.041798000006</v>
      </c>
      <c r="E119" s="2404">
        <v>0</v>
      </c>
      <c r="F119" s="2404">
        <v>-17019.570304000001</v>
      </c>
      <c r="G119" s="2404">
        <v>-49297.789766999995</v>
      </c>
      <c r="H119" s="2404">
        <v>-77111.237889999989</v>
      </c>
      <c r="I119" s="2409">
        <f t="shared" si="16"/>
        <v>-324974.09464299999</v>
      </c>
      <c r="J119" s="1219"/>
      <c r="K119" s="690"/>
    </row>
    <row r="120" spans="1:11" s="1166" customFormat="1" ht="13.5" customHeight="1">
      <c r="A120" s="1216"/>
      <c r="B120" s="1488" t="s">
        <v>920</v>
      </c>
      <c r="C120" s="2405">
        <f>SUM(C116:C119)</f>
        <v>29977.094188899966</v>
      </c>
      <c r="D120" s="2405">
        <f t="shared" ref="D120:H120" si="17">SUM(D116:D119)</f>
        <v>55598.927021148076</v>
      </c>
      <c r="E120" s="2405">
        <f t="shared" si="17"/>
        <v>75856.885441711303</v>
      </c>
      <c r="F120" s="2405">
        <f t="shared" si="17"/>
        <v>832333.35544490104</v>
      </c>
      <c r="G120" s="2405">
        <f t="shared" si="17"/>
        <v>214947.6621399931</v>
      </c>
      <c r="H120" s="2405">
        <f t="shared" si="17"/>
        <v>206248.27469149901</v>
      </c>
      <c r="I120" s="2410">
        <f t="shared" si="16"/>
        <v>1414962.1989281527</v>
      </c>
      <c r="J120" s="1219"/>
      <c r="K120" s="690"/>
    </row>
    <row r="121" spans="1:11" s="96" customFormat="1" ht="13.5" customHeight="1">
      <c r="A121" s="1215"/>
      <c r="B121" s="1487" t="s">
        <v>166</v>
      </c>
      <c r="C121" s="2404">
        <v>713.47300861581971</v>
      </c>
      <c r="D121" s="2404">
        <v>-10284.719992640101</v>
      </c>
      <c r="E121" s="2404">
        <v>16567.3173238979</v>
      </c>
      <c r="F121" s="2404">
        <v>-10224.56016837893</v>
      </c>
      <c r="G121" s="2404">
        <v>-45464.619839999999</v>
      </c>
      <c r="H121" s="2404">
        <v>-80951.930806629403</v>
      </c>
      <c r="I121" s="2409">
        <f t="shared" si="16"/>
        <v>-129645.04047513471</v>
      </c>
      <c r="J121" s="1219"/>
      <c r="K121" s="690"/>
    </row>
    <row r="122" spans="1:11" s="1166" customFormat="1" ht="13.5" customHeight="1">
      <c r="A122" s="1216"/>
      <c r="B122" s="1488" t="s">
        <v>921</v>
      </c>
      <c r="C122" s="2405">
        <f>C120+C121</f>
        <v>30690.567197515786</v>
      </c>
      <c r="D122" s="2405">
        <f t="shared" ref="D122:H122" si="18">D120+D121</f>
        <v>45314.207028507975</v>
      </c>
      <c r="E122" s="2405">
        <f t="shared" si="18"/>
        <v>92424.202765609196</v>
      </c>
      <c r="F122" s="2405">
        <f t="shared" si="18"/>
        <v>822108.79527652205</v>
      </c>
      <c r="G122" s="2405">
        <f t="shared" si="18"/>
        <v>169483.0422999931</v>
      </c>
      <c r="H122" s="2405">
        <f t="shared" si="18"/>
        <v>125296.34388486961</v>
      </c>
      <c r="I122" s="2410">
        <f t="shared" si="16"/>
        <v>1285317.1584530177</v>
      </c>
      <c r="J122" s="1219"/>
      <c r="K122" s="690"/>
    </row>
    <row r="123" spans="1:11" s="96" customFormat="1" ht="13.5" customHeight="1">
      <c r="A123" s="1215"/>
      <c r="B123" s="1487"/>
      <c r="C123" s="2403"/>
      <c r="D123" s="2403"/>
      <c r="E123" s="2403"/>
      <c r="F123" s="2403"/>
      <c r="G123" s="2403"/>
      <c r="H123" s="2403"/>
      <c r="I123" s="2409">
        <f t="shared" si="16"/>
        <v>0</v>
      </c>
      <c r="J123" s="1219"/>
      <c r="K123" s="690"/>
    </row>
    <row r="124" spans="1:11" s="96" customFormat="1" ht="13.5" customHeight="1">
      <c r="A124" s="1215"/>
      <c r="B124" s="1488" t="s">
        <v>168</v>
      </c>
      <c r="C124" s="2406">
        <f>SUM(C125:C127)</f>
        <v>10190.603669925507</v>
      </c>
      <c r="D124" s="2406">
        <f t="shared" ref="D124:H124" si="19">SUM(D125:D127)</f>
        <v>-16381.290404351881</v>
      </c>
      <c r="E124" s="2406">
        <f t="shared" si="19"/>
        <v>-19878.84734</v>
      </c>
      <c r="F124" s="2406">
        <f t="shared" si="19"/>
        <v>-584162.65138316946</v>
      </c>
      <c r="G124" s="2406">
        <f t="shared" si="19"/>
        <v>-141657.4862514376</v>
      </c>
      <c r="H124" s="2406">
        <f t="shared" si="19"/>
        <v>-15269.005385218778</v>
      </c>
      <c r="I124" s="2409">
        <f t="shared" si="16"/>
        <v>-767158.6770942522</v>
      </c>
      <c r="J124" s="1219"/>
      <c r="K124" s="690"/>
    </row>
    <row r="125" spans="1:11" s="96" customFormat="1" ht="25.5" customHeight="1">
      <c r="A125" s="1215"/>
      <c r="B125" s="1487" t="s">
        <v>179</v>
      </c>
      <c r="C125" s="2404">
        <v>-936.70960999998101</v>
      </c>
      <c r="D125" s="2404">
        <v>-20812.032289999999</v>
      </c>
      <c r="E125" s="2404">
        <v>-4253.8473400000003</v>
      </c>
      <c r="F125" s="2404">
        <v>-530528.76182999997</v>
      </c>
      <c r="G125" s="2404">
        <v>-128255.74936</v>
      </c>
      <c r="H125" s="2404">
        <v>-11616.939350000001</v>
      </c>
      <c r="I125" s="2409">
        <f t="shared" si="16"/>
        <v>-696404.03977999999</v>
      </c>
      <c r="J125" s="1219"/>
      <c r="K125" s="690"/>
    </row>
    <row r="126" spans="1:11" s="96" customFormat="1" ht="28.5" customHeight="1">
      <c r="A126" s="1215"/>
      <c r="B126" s="1487" t="s">
        <v>180</v>
      </c>
      <c r="C126" s="2404">
        <v>11127.313279925489</v>
      </c>
      <c r="D126" s="2404">
        <v>4430.7418856481181</v>
      </c>
      <c r="E126" s="2404">
        <v>-15625</v>
      </c>
      <c r="F126" s="2404">
        <v>-53633.889553169516</v>
      </c>
      <c r="G126" s="2404">
        <v>-13401.736891437609</v>
      </c>
      <c r="H126" s="2404">
        <v>-3652.066035218777</v>
      </c>
      <c r="I126" s="2409">
        <f t="shared" si="16"/>
        <v>-70754.637314252293</v>
      </c>
      <c r="J126" s="1219"/>
      <c r="K126" s="690"/>
    </row>
    <row r="127" spans="1:11" s="96" customFormat="1" ht="27" customHeight="1">
      <c r="A127" s="1215"/>
      <c r="B127" s="1487" t="s">
        <v>473</v>
      </c>
      <c r="C127" s="2406"/>
      <c r="D127" s="2406"/>
      <c r="E127" s="2406"/>
      <c r="F127" s="2406"/>
      <c r="G127" s="2406"/>
      <c r="H127" s="2406"/>
      <c r="I127" s="2409">
        <f t="shared" si="16"/>
        <v>0</v>
      </c>
      <c r="J127" s="1219"/>
      <c r="K127" s="690"/>
    </row>
    <row r="128" spans="1:11" s="96" customFormat="1" ht="13.5" customHeight="1">
      <c r="A128" s="1215"/>
      <c r="B128" s="1496" t="s">
        <v>169</v>
      </c>
      <c r="C128" s="2405">
        <f>C122+C124</f>
        <v>40881.170867441295</v>
      </c>
      <c r="D128" s="2405">
        <f t="shared" ref="D128:H128" si="20">D122+D124</f>
        <v>28932.916624156096</v>
      </c>
      <c r="E128" s="2405">
        <f t="shared" si="20"/>
        <v>72545.355425609188</v>
      </c>
      <c r="F128" s="2405">
        <f t="shared" si="20"/>
        <v>237946.14389335259</v>
      </c>
      <c r="G128" s="2405">
        <f t="shared" si="20"/>
        <v>27825.556048555503</v>
      </c>
      <c r="H128" s="2405">
        <f t="shared" si="20"/>
        <v>110027.33849965082</v>
      </c>
      <c r="I128" s="2410">
        <f t="shared" si="16"/>
        <v>518158.48135876551</v>
      </c>
      <c r="J128" s="1219"/>
      <c r="K128" s="690"/>
    </row>
    <row r="129" spans="1:11" s="96" customFormat="1" ht="13.5" customHeight="1">
      <c r="A129" s="1215"/>
      <c r="B129" s="1522"/>
      <c r="C129" s="2403"/>
      <c r="D129" s="2403"/>
      <c r="E129" s="2403"/>
      <c r="F129" s="2403"/>
      <c r="G129" s="2403"/>
      <c r="H129" s="2403"/>
      <c r="I129" s="2411"/>
      <c r="J129" s="1219"/>
      <c r="K129" s="690"/>
    </row>
    <row r="130" spans="1:11" s="96" customFormat="1" ht="13.5" customHeight="1">
      <c r="A130" s="1215"/>
      <c r="B130" s="1495" t="s">
        <v>170</v>
      </c>
      <c r="C130" s="2407"/>
      <c r="D130" s="2407"/>
      <c r="E130" s="2407"/>
      <c r="F130" s="2407"/>
      <c r="G130" s="2407"/>
      <c r="H130" s="2407"/>
      <c r="I130" s="2411">
        <f>SUM(I131:I133)</f>
        <v>121573.47399999999</v>
      </c>
      <c r="J130" s="1219"/>
      <c r="K130" s="690"/>
    </row>
    <row r="131" spans="1:11" s="96" customFormat="1" ht="13.5" customHeight="1">
      <c r="A131" s="1215"/>
      <c r="B131" s="1487" t="s">
        <v>171</v>
      </c>
      <c r="C131" s="2407"/>
      <c r="D131" s="2407"/>
      <c r="E131" s="2407"/>
      <c r="F131" s="2407"/>
      <c r="G131" s="2407"/>
      <c r="H131" s="2407"/>
      <c r="I131" s="2411"/>
      <c r="J131" s="1219"/>
      <c r="K131" s="690"/>
    </row>
    <row r="132" spans="1:11" s="96" customFormat="1" ht="13.5" customHeight="1">
      <c r="A132" s="1215"/>
      <c r="B132" s="1487" t="s">
        <v>712</v>
      </c>
      <c r="C132" s="2407"/>
      <c r="D132" s="2407"/>
      <c r="E132" s="2407"/>
      <c r="F132" s="2407"/>
      <c r="G132" s="2407"/>
      <c r="H132" s="2407"/>
      <c r="I132" s="2409">
        <v>109677.17499999999</v>
      </c>
      <c r="J132" s="1219"/>
      <c r="K132" s="690"/>
    </row>
    <row r="133" spans="1:11" s="96" customFormat="1" ht="13.5" customHeight="1">
      <c r="A133" s="1215"/>
      <c r="B133" s="1487" t="s">
        <v>172</v>
      </c>
      <c r="C133" s="2407"/>
      <c r="D133" s="2407"/>
      <c r="E133" s="2407"/>
      <c r="F133" s="2407"/>
      <c r="G133" s="2407"/>
      <c r="H133" s="2407"/>
      <c r="I133" s="2409">
        <v>11896.299000000001</v>
      </c>
      <c r="J133" s="1219"/>
      <c r="K133" s="690"/>
    </row>
    <row r="134" spans="1:11" s="96" customFormat="1" ht="13.5" customHeight="1">
      <c r="A134" s="1215"/>
      <c r="B134" s="1487"/>
      <c r="C134" s="2407"/>
      <c r="D134" s="2407"/>
      <c r="E134" s="2407"/>
      <c r="F134" s="2407"/>
      <c r="G134" s="2407"/>
      <c r="H134" s="2407"/>
      <c r="I134" s="2409"/>
      <c r="J134" s="1219"/>
      <c r="K134" s="690"/>
    </row>
    <row r="135" spans="1:11" s="96" customFormat="1" ht="13.5" customHeight="1">
      <c r="A135" s="1215"/>
      <c r="B135" s="1488" t="s">
        <v>173</v>
      </c>
      <c r="C135" s="2407"/>
      <c r="D135" s="2407"/>
      <c r="E135" s="2407"/>
      <c r="F135" s="2407"/>
      <c r="G135" s="2407"/>
      <c r="H135" s="2407"/>
      <c r="I135" s="2409">
        <f>SUM(I136:I137)</f>
        <v>-547176.16510999994</v>
      </c>
      <c r="J135" s="1219"/>
      <c r="K135" s="690"/>
    </row>
    <row r="136" spans="1:11" s="96" customFormat="1" ht="24.75" customHeight="1">
      <c r="A136" s="1215"/>
      <c r="B136" s="1487" t="s">
        <v>181</v>
      </c>
      <c r="C136" s="2407"/>
      <c r="D136" s="2407"/>
      <c r="E136" s="2407"/>
      <c r="F136" s="2407"/>
      <c r="G136" s="2407"/>
      <c r="H136" s="2407"/>
      <c r="I136" s="2409">
        <v>-547176.16510999994</v>
      </c>
      <c r="J136" s="1219"/>
      <c r="K136" s="690"/>
    </row>
    <row r="137" spans="1:11" s="96" customFormat="1" ht="23.25" customHeight="1">
      <c r="A137" s="1215"/>
      <c r="B137" s="1487" t="s">
        <v>474</v>
      </c>
      <c r="C137" s="2407"/>
      <c r="D137" s="2407"/>
      <c r="E137" s="2407"/>
      <c r="F137" s="2407"/>
      <c r="G137" s="2407"/>
      <c r="H137" s="2407"/>
      <c r="I137" s="2409"/>
      <c r="J137" s="1219"/>
      <c r="K137" s="690"/>
    </row>
    <row r="138" spans="1:11" s="96" customFormat="1" ht="13.5" customHeight="1">
      <c r="A138" s="1215"/>
      <c r="B138" s="1488" t="s">
        <v>175</v>
      </c>
      <c r="C138" s="2407"/>
      <c r="D138" s="2407"/>
      <c r="E138" s="2407"/>
      <c r="F138" s="2407"/>
      <c r="G138" s="2407"/>
      <c r="H138" s="2407"/>
      <c r="I138" s="2411">
        <f>I128+I130+I135</f>
        <v>92555.79024876561</v>
      </c>
      <c r="J138" s="1219"/>
      <c r="K138" s="690"/>
    </row>
    <row r="139" spans="1:11" s="96" customFormat="1" ht="13.5" customHeight="1">
      <c r="A139" s="1215"/>
      <c r="B139" s="1487" t="s">
        <v>182</v>
      </c>
      <c r="C139" s="2407"/>
      <c r="D139" s="2407"/>
      <c r="E139" s="2407"/>
      <c r="F139" s="2407"/>
      <c r="G139" s="2407"/>
      <c r="H139" s="2407"/>
      <c r="I139" s="2409">
        <v>-31412.21731</v>
      </c>
      <c r="J139" s="1219"/>
      <c r="K139" s="690"/>
    </row>
    <row r="140" spans="1:11" s="96" customFormat="1" ht="13.5" customHeight="1">
      <c r="A140" s="1215"/>
      <c r="B140" s="1490" t="s">
        <v>176</v>
      </c>
      <c r="C140" s="2407"/>
      <c r="D140" s="2407"/>
      <c r="E140" s="2407"/>
      <c r="F140" s="2407"/>
      <c r="G140" s="2407"/>
      <c r="H140" s="2407"/>
      <c r="I140" s="2411">
        <f>I138+I139</f>
        <v>61143.57293876561</v>
      </c>
      <c r="J140" s="1219"/>
      <c r="K140" s="690"/>
    </row>
    <row r="141" spans="1:11" s="96" customFormat="1" ht="13.5" customHeight="1">
      <c r="A141" s="1215"/>
      <c r="B141" s="1489" t="s">
        <v>177</v>
      </c>
      <c r="C141" s="2407"/>
      <c r="D141" s="2407"/>
      <c r="E141" s="2407"/>
      <c r="F141" s="2407"/>
      <c r="G141" s="2407"/>
      <c r="H141" s="2407"/>
      <c r="I141" s="2409">
        <v>0</v>
      </c>
      <c r="J141" s="1219"/>
      <c r="K141" s="690"/>
    </row>
    <row r="142" spans="1:11" s="96" customFormat="1" ht="13.5" customHeight="1" thickBot="1">
      <c r="A142" s="1215"/>
      <c r="B142" s="1521" t="s">
        <v>475</v>
      </c>
      <c r="C142" s="2408"/>
      <c r="D142" s="2408"/>
      <c r="E142" s="2408"/>
      <c r="F142" s="2408"/>
      <c r="G142" s="2408"/>
      <c r="H142" s="2408"/>
      <c r="I142" s="2412">
        <f>I140+I141</f>
        <v>61143.57293876561</v>
      </c>
      <c r="J142" s="1219"/>
      <c r="K142" s="690"/>
    </row>
    <row r="143" spans="1:11" s="97" customFormat="1" ht="13.5" customHeight="1">
      <c r="A143" s="1215"/>
      <c r="B143" s="1306"/>
      <c r="C143" s="1238"/>
      <c r="D143" s="1234"/>
      <c r="E143" s="1234"/>
      <c r="F143" s="1234"/>
      <c r="G143" s="1234"/>
      <c r="H143" s="1234"/>
      <c r="I143" s="1234"/>
      <c r="J143" s="1219"/>
      <c r="K143" s="627"/>
    </row>
    <row r="144" spans="1:11" s="97" customFormat="1" ht="13.5" customHeight="1">
      <c r="A144" s="1215"/>
      <c r="B144" s="1306"/>
      <c r="C144" s="1238"/>
      <c r="D144" s="1238"/>
      <c r="E144" s="1238"/>
      <c r="F144" s="1238"/>
      <c r="G144" s="1238"/>
      <c r="H144" s="1238"/>
      <c r="I144" s="1238"/>
      <c r="J144" s="1219"/>
      <c r="K144" s="627">
        <v>119</v>
      </c>
    </row>
    <row r="145" spans="1:11" s="97" customFormat="1" ht="13.5" customHeight="1">
      <c r="A145" s="1215"/>
      <c r="B145" s="1306"/>
      <c r="C145" s="1238"/>
      <c r="D145" s="1238"/>
      <c r="E145" s="1238"/>
      <c r="F145" s="1238"/>
      <c r="G145" s="1238"/>
      <c r="H145" s="1238"/>
      <c r="I145" s="1238"/>
      <c r="J145" s="1219"/>
      <c r="K145" s="627"/>
    </row>
    <row r="146" spans="1:11" s="97" customFormat="1" ht="13.5" customHeight="1">
      <c r="A146" s="1215"/>
      <c r="B146" s="2500" t="s">
        <v>922</v>
      </c>
      <c r="C146" s="2500"/>
      <c r="D146" s="2500"/>
      <c r="E146" s="1238"/>
      <c r="F146" s="1238"/>
      <c r="G146" s="1238"/>
      <c r="H146" s="1238"/>
      <c r="I146" s="1238"/>
      <c r="J146" s="1219"/>
      <c r="K146" s="627"/>
    </row>
    <row r="147" spans="1:11" s="97" customFormat="1" ht="13.5" customHeight="1" thickBot="1">
      <c r="A147" s="1215"/>
      <c r="B147" s="2103"/>
      <c r="C147" s="2103"/>
      <c r="D147" s="2103"/>
      <c r="E147" s="1238"/>
      <c r="F147" s="1238"/>
      <c r="G147" s="1238"/>
      <c r="H147" s="1238"/>
      <c r="I147" s="1238"/>
      <c r="J147" s="1219"/>
      <c r="K147" s="627"/>
    </row>
    <row r="148" spans="1:11" ht="13.5" customHeight="1" thickBot="1">
      <c r="B148" s="1494" t="s">
        <v>451</v>
      </c>
      <c r="C148" s="1234"/>
      <c r="D148" s="1234"/>
      <c r="E148" s="1234"/>
      <c r="F148" s="1234"/>
      <c r="G148" s="1234"/>
      <c r="H148" s="1234"/>
      <c r="I148" s="2118" t="s">
        <v>885</v>
      </c>
      <c r="J148" s="1235"/>
    </row>
    <row r="149" spans="1:11" s="99" customFormat="1" ht="13.5" customHeight="1" thickBot="1">
      <c r="A149" s="1164"/>
      <c r="B149" s="2664"/>
      <c r="C149" s="2667">
        <v>2017</v>
      </c>
      <c r="D149" s="2668"/>
      <c r="E149" s="2668"/>
      <c r="F149" s="2668"/>
      <c r="G149" s="2668"/>
      <c r="H149" s="2668"/>
      <c r="I149" s="2669"/>
      <c r="J149" s="1486"/>
      <c r="K149" s="919"/>
    </row>
    <row r="150" spans="1:11" s="96" customFormat="1" ht="13.5" customHeight="1" thickBot="1">
      <c r="A150" s="1165"/>
      <c r="B150" s="2665"/>
      <c r="C150" s="2662" t="s">
        <v>52</v>
      </c>
      <c r="D150" s="2662" t="s">
        <v>53</v>
      </c>
      <c r="E150" s="2667" t="s">
        <v>54</v>
      </c>
      <c r="F150" s="2669"/>
      <c r="G150" s="2670" t="s">
        <v>665</v>
      </c>
      <c r="H150" s="2670" t="s">
        <v>99</v>
      </c>
      <c r="I150" s="2662" t="s">
        <v>26</v>
      </c>
      <c r="J150" s="1486"/>
      <c r="K150" s="2657"/>
    </row>
    <row r="151" spans="1:11" s="96" customFormat="1" ht="13.5" customHeight="1" thickBot="1">
      <c r="A151" s="1165"/>
      <c r="B151" s="2666"/>
      <c r="C151" s="2663"/>
      <c r="D151" s="2663"/>
      <c r="E151" s="2264" t="s">
        <v>664</v>
      </c>
      <c r="F151" s="2264" t="s">
        <v>155</v>
      </c>
      <c r="G151" s="2671"/>
      <c r="H151" s="2671"/>
      <c r="I151" s="2663"/>
      <c r="J151" s="1486"/>
      <c r="K151" s="2657"/>
    </row>
    <row r="152" spans="1:11" s="96" customFormat="1" ht="13.5" customHeight="1">
      <c r="A152" s="1215"/>
      <c r="B152" s="1642" t="s">
        <v>165</v>
      </c>
      <c r="C152" s="2402"/>
      <c r="D152" s="2402"/>
      <c r="E152" s="2402"/>
      <c r="F152" s="2402"/>
      <c r="G152" s="2402"/>
      <c r="H152" s="2402"/>
      <c r="I152" s="2409"/>
      <c r="J152" s="1219"/>
      <c r="K152" s="690"/>
    </row>
    <row r="153" spans="1:11" s="96" customFormat="1" ht="13.5" customHeight="1">
      <c r="A153" s="1215"/>
      <c r="B153" s="1487" t="s">
        <v>477</v>
      </c>
      <c r="C153" s="2403"/>
      <c r="D153" s="2403"/>
      <c r="E153" s="2403"/>
      <c r="F153" s="2403"/>
      <c r="G153" s="2403"/>
      <c r="H153" s="2403"/>
      <c r="I153" s="2409"/>
      <c r="J153" s="1219"/>
      <c r="K153" s="690"/>
    </row>
    <row r="154" spans="1:11" s="96" customFormat="1" ht="13.5" customHeight="1">
      <c r="A154" s="1215"/>
      <c r="B154" s="1487" t="s">
        <v>478</v>
      </c>
      <c r="C154" s="2404"/>
      <c r="D154" s="2404"/>
      <c r="E154" s="2404"/>
      <c r="F154" s="2404"/>
      <c r="G154" s="2404"/>
      <c r="H154" s="2404"/>
      <c r="I154" s="2409"/>
      <c r="J154" s="1219"/>
      <c r="K154" s="690"/>
    </row>
    <row r="155" spans="1:11" s="96" customFormat="1" ht="13.5" customHeight="1">
      <c r="A155" s="1215"/>
      <c r="B155" s="1487" t="s">
        <v>479</v>
      </c>
      <c r="C155" s="2404"/>
      <c r="D155" s="2404"/>
      <c r="E155" s="2404"/>
      <c r="F155" s="2404"/>
      <c r="G155" s="2404"/>
      <c r="H155" s="2404"/>
      <c r="I155" s="2409"/>
      <c r="J155" s="1219"/>
      <c r="K155" s="1091"/>
    </row>
    <row r="156" spans="1:11" s="1166" customFormat="1" ht="13.5" customHeight="1">
      <c r="A156" s="1216"/>
      <c r="B156" s="1488" t="s">
        <v>920</v>
      </c>
      <c r="C156" s="2405">
        <f>SUM(C152:C155)</f>
        <v>0</v>
      </c>
      <c r="D156" s="2405">
        <f t="shared" ref="D156:H156" si="21">SUM(D152:D155)</f>
        <v>0</v>
      </c>
      <c r="E156" s="2405">
        <f t="shared" si="21"/>
        <v>0</v>
      </c>
      <c r="F156" s="2405">
        <f t="shared" si="21"/>
        <v>0</v>
      </c>
      <c r="G156" s="2405">
        <f t="shared" si="21"/>
        <v>0</v>
      </c>
      <c r="H156" s="2405">
        <f t="shared" si="21"/>
        <v>0</v>
      </c>
      <c r="I156" s="2410">
        <f t="shared" ref="I156:I164" si="22">SUM(C156:H156)</f>
        <v>0</v>
      </c>
      <c r="J156" s="1219"/>
      <c r="K156" s="1551"/>
    </row>
    <row r="157" spans="1:11" s="96" customFormat="1" ht="13.5" customHeight="1">
      <c r="A157" s="1215"/>
      <c r="B157" s="1487" t="s">
        <v>166</v>
      </c>
      <c r="C157" s="2404"/>
      <c r="D157" s="2404"/>
      <c r="E157" s="2404"/>
      <c r="F157" s="2404"/>
      <c r="G157" s="2404"/>
      <c r="H157" s="2404"/>
      <c r="I157" s="2409">
        <f t="shared" si="22"/>
        <v>0</v>
      </c>
      <c r="J157" s="1219"/>
      <c r="K157" s="1091"/>
    </row>
    <row r="158" spans="1:11" s="1166" customFormat="1" ht="13.5" customHeight="1">
      <c r="A158" s="1216"/>
      <c r="B158" s="1488" t="s">
        <v>921</v>
      </c>
      <c r="C158" s="2405">
        <f>C156+C157</f>
        <v>0</v>
      </c>
      <c r="D158" s="2405">
        <f t="shared" ref="D158:H158" si="23">D156+D157</f>
        <v>0</v>
      </c>
      <c r="E158" s="2405">
        <f t="shared" si="23"/>
        <v>0</v>
      </c>
      <c r="F158" s="2405">
        <f t="shared" si="23"/>
        <v>0</v>
      </c>
      <c r="G158" s="2405">
        <f t="shared" si="23"/>
        <v>0</v>
      </c>
      <c r="H158" s="2405">
        <f t="shared" si="23"/>
        <v>0</v>
      </c>
      <c r="I158" s="2410">
        <f t="shared" si="22"/>
        <v>0</v>
      </c>
      <c r="J158" s="1219"/>
      <c r="K158" s="1551"/>
    </row>
    <row r="159" spans="1:11" s="96" customFormat="1" ht="13.5" customHeight="1">
      <c r="A159" s="1215"/>
      <c r="B159" s="1487"/>
      <c r="C159" s="2403"/>
      <c r="D159" s="2403"/>
      <c r="E159" s="2403"/>
      <c r="F159" s="2403"/>
      <c r="G159" s="2403"/>
      <c r="H159" s="2403"/>
      <c r="I159" s="2409">
        <f t="shared" si="22"/>
        <v>0</v>
      </c>
      <c r="J159" s="1219"/>
      <c r="K159" s="1091"/>
    </row>
    <row r="160" spans="1:11" s="96" customFormat="1" ht="13.5" customHeight="1">
      <c r="A160" s="1215"/>
      <c r="B160" s="1488" t="s">
        <v>168</v>
      </c>
      <c r="C160" s="2406">
        <f>SUM(C161:C163)</f>
        <v>0</v>
      </c>
      <c r="D160" s="2406">
        <f t="shared" ref="D160:H160" si="24">SUM(D161:D163)</f>
        <v>0</v>
      </c>
      <c r="E160" s="2406">
        <f t="shared" si="24"/>
        <v>0</v>
      </c>
      <c r="F160" s="2406">
        <f t="shared" si="24"/>
        <v>0</v>
      </c>
      <c r="G160" s="2406">
        <f t="shared" si="24"/>
        <v>0</v>
      </c>
      <c r="H160" s="2406">
        <f t="shared" si="24"/>
        <v>-31933</v>
      </c>
      <c r="I160" s="2409">
        <f t="shared" si="22"/>
        <v>-31933</v>
      </c>
      <c r="J160" s="1219"/>
      <c r="K160" s="1165"/>
    </row>
    <row r="161" spans="1:11" s="96" customFormat="1" ht="30" customHeight="1">
      <c r="A161" s="1215"/>
      <c r="B161" s="1487" t="s">
        <v>179</v>
      </c>
      <c r="C161" s="2404"/>
      <c r="D161" s="2404"/>
      <c r="E161" s="2404"/>
      <c r="F161" s="2404"/>
      <c r="G161" s="2404"/>
      <c r="H161" s="2404">
        <v>-31933</v>
      </c>
      <c r="I161" s="2409">
        <f t="shared" si="22"/>
        <v>-31933</v>
      </c>
      <c r="J161" s="1219"/>
      <c r="K161" s="1091"/>
    </row>
    <row r="162" spans="1:11" s="96" customFormat="1" ht="24.75" customHeight="1">
      <c r="A162" s="1215"/>
      <c r="B162" s="1487" t="s">
        <v>180</v>
      </c>
      <c r="C162" s="2404"/>
      <c r="D162" s="2404"/>
      <c r="E162" s="2404"/>
      <c r="F162" s="2404"/>
      <c r="G162" s="2404"/>
      <c r="H162" s="2404"/>
      <c r="I162" s="2409">
        <f t="shared" si="22"/>
        <v>0</v>
      </c>
      <c r="J162" s="1219"/>
      <c r="K162" s="1091"/>
    </row>
    <row r="163" spans="1:11" s="96" customFormat="1" ht="13.5" customHeight="1">
      <c r="A163" s="1215"/>
      <c r="B163" s="1487" t="s">
        <v>473</v>
      </c>
      <c r="C163" s="2406"/>
      <c r="D163" s="2406"/>
      <c r="E163" s="2406"/>
      <c r="F163" s="2406"/>
      <c r="G163" s="2406"/>
      <c r="H163" s="2406"/>
      <c r="I163" s="2409">
        <f t="shared" si="22"/>
        <v>0</v>
      </c>
      <c r="J163" s="1219"/>
      <c r="K163" s="1091"/>
    </row>
    <row r="164" spans="1:11" s="96" customFormat="1" ht="13.5" customHeight="1">
      <c r="A164" s="1215"/>
      <c r="B164" s="1496" t="s">
        <v>169</v>
      </c>
      <c r="C164" s="2405">
        <f>C158+C160</f>
        <v>0</v>
      </c>
      <c r="D164" s="2405">
        <f t="shared" ref="D164:H164" si="25">D158+D160</f>
        <v>0</v>
      </c>
      <c r="E164" s="2405">
        <f t="shared" si="25"/>
        <v>0</v>
      </c>
      <c r="F164" s="2405">
        <f t="shared" si="25"/>
        <v>0</v>
      </c>
      <c r="G164" s="2405">
        <f t="shared" si="25"/>
        <v>0</v>
      </c>
      <c r="H164" s="2405">
        <f t="shared" si="25"/>
        <v>-31933</v>
      </c>
      <c r="I164" s="2410">
        <f t="shared" si="22"/>
        <v>-31933</v>
      </c>
      <c r="J164" s="1219"/>
      <c r="K164" s="692"/>
    </row>
    <row r="165" spans="1:11" s="96" customFormat="1" ht="13.5" customHeight="1">
      <c r="A165" s="1215"/>
      <c r="B165" s="1522"/>
      <c r="C165" s="2403"/>
      <c r="D165" s="2403"/>
      <c r="E165" s="2403"/>
      <c r="F165" s="2403"/>
      <c r="G165" s="2403"/>
      <c r="H165" s="2403"/>
      <c r="I165" s="2411"/>
      <c r="J165" s="1219"/>
      <c r="K165" s="1091"/>
    </row>
    <row r="166" spans="1:11" s="96" customFormat="1" ht="13.5" customHeight="1">
      <c r="A166" s="1215"/>
      <c r="B166" s="1495" t="s">
        <v>170</v>
      </c>
      <c r="C166" s="2407"/>
      <c r="D166" s="2407"/>
      <c r="E166" s="2407"/>
      <c r="F166" s="2407"/>
      <c r="G166" s="2407"/>
      <c r="H166" s="2407"/>
      <c r="I166" s="2411">
        <f>SUM(I167:I169)</f>
        <v>806</v>
      </c>
      <c r="J166" s="1219"/>
      <c r="K166" s="1091"/>
    </row>
    <row r="167" spans="1:11" s="96" customFormat="1" ht="13.5" customHeight="1">
      <c r="A167" s="1215"/>
      <c r="B167" s="1487" t="s">
        <v>171</v>
      </c>
      <c r="C167" s="2407"/>
      <c r="D167" s="2407"/>
      <c r="E167" s="2407"/>
      <c r="F167" s="2407"/>
      <c r="G167" s="2407"/>
      <c r="H167" s="2407"/>
      <c r="I167" s="2411"/>
      <c r="J167" s="1219"/>
      <c r="K167" s="1091"/>
    </row>
    <row r="168" spans="1:11" s="96" customFormat="1" ht="13.5" customHeight="1">
      <c r="A168" s="1215"/>
      <c r="B168" s="1487" t="s">
        <v>712</v>
      </c>
      <c r="C168" s="2407"/>
      <c r="D168" s="2407"/>
      <c r="E168" s="2407"/>
      <c r="F168" s="2407"/>
      <c r="G168" s="2407"/>
      <c r="H168" s="2407"/>
      <c r="I168" s="2409">
        <v>806</v>
      </c>
      <c r="J168" s="1219"/>
      <c r="K168" s="1091"/>
    </row>
    <row r="169" spans="1:11" s="96" customFormat="1" ht="13.5" customHeight="1">
      <c r="A169" s="1215"/>
      <c r="B169" s="1487" t="s">
        <v>172</v>
      </c>
      <c r="C169" s="2407"/>
      <c r="D169" s="2407"/>
      <c r="E169" s="2407"/>
      <c r="F169" s="2407"/>
      <c r="G169" s="2407"/>
      <c r="H169" s="2407"/>
      <c r="I169" s="2409"/>
      <c r="J169" s="1219"/>
      <c r="K169" s="1091"/>
    </row>
    <row r="170" spans="1:11" s="96" customFormat="1" ht="13.5" customHeight="1">
      <c r="A170" s="1215"/>
      <c r="B170" s="1487"/>
      <c r="C170" s="2407"/>
      <c r="D170" s="2407"/>
      <c r="E170" s="2407"/>
      <c r="F170" s="2407"/>
      <c r="G170" s="2407"/>
      <c r="H170" s="2407"/>
      <c r="I170" s="2409"/>
      <c r="J170" s="1219"/>
      <c r="K170" s="1091"/>
    </row>
    <row r="171" spans="1:11" s="96" customFormat="1" ht="13.5" customHeight="1">
      <c r="A171" s="1215"/>
      <c r="B171" s="1488" t="s">
        <v>173</v>
      </c>
      <c r="C171" s="2407"/>
      <c r="D171" s="2407"/>
      <c r="E171" s="2407"/>
      <c r="F171" s="2407"/>
      <c r="G171" s="2407"/>
      <c r="H171" s="2407"/>
      <c r="I171" s="2409">
        <f>SUM(I172:I173)</f>
        <v>-9399</v>
      </c>
      <c r="J171" s="1219"/>
      <c r="K171" s="1091"/>
    </row>
    <row r="172" spans="1:11" s="96" customFormat="1" ht="22.5" customHeight="1">
      <c r="A172" s="1215"/>
      <c r="B172" s="1487" t="s">
        <v>181</v>
      </c>
      <c r="C172" s="2407"/>
      <c r="D172" s="2407"/>
      <c r="E172" s="2407"/>
      <c r="F172" s="2407"/>
      <c r="G172" s="2407"/>
      <c r="H172" s="2407"/>
      <c r="I172" s="2409">
        <v>-9399</v>
      </c>
      <c r="J172" s="1219"/>
      <c r="K172" s="1091"/>
    </row>
    <row r="173" spans="1:11" s="96" customFormat="1" ht="22.5" customHeight="1">
      <c r="A173" s="1215"/>
      <c r="B173" s="1487" t="s">
        <v>474</v>
      </c>
      <c r="C173" s="2407"/>
      <c r="D173" s="2407"/>
      <c r="E173" s="2407"/>
      <c r="F173" s="2407"/>
      <c r="G173" s="2407"/>
      <c r="H173" s="2407"/>
      <c r="I173" s="2409"/>
      <c r="J173" s="1219"/>
      <c r="K173" s="1091"/>
    </row>
    <row r="174" spans="1:11" s="96" customFormat="1" ht="13.5" customHeight="1">
      <c r="A174" s="1215"/>
      <c r="B174" s="1488" t="s">
        <v>175</v>
      </c>
      <c r="C174" s="2407"/>
      <c r="D174" s="2407"/>
      <c r="E174" s="2407"/>
      <c r="F174" s="2407"/>
      <c r="G174" s="2407"/>
      <c r="H174" s="2407"/>
      <c r="I174" s="2411">
        <f>I164+I166+I171</f>
        <v>-40526</v>
      </c>
      <c r="J174" s="1219"/>
      <c r="K174" s="1091"/>
    </row>
    <row r="175" spans="1:11" s="96" customFormat="1" ht="13.5" customHeight="1">
      <c r="A175" s="1215"/>
      <c r="B175" s="1487" t="s">
        <v>182</v>
      </c>
      <c r="C175" s="2407"/>
      <c r="D175" s="2407"/>
      <c r="E175" s="2407"/>
      <c r="F175" s="2407"/>
      <c r="G175" s="2407"/>
      <c r="H175" s="2407"/>
      <c r="I175" s="2409"/>
      <c r="J175" s="1219"/>
      <c r="K175" s="1091"/>
    </row>
    <row r="176" spans="1:11" s="96" customFormat="1" ht="13.5" customHeight="1">
      <c r="A176" s="1215"/>
      <c r="B176" s="1490" t="s">
        <v>176</v>
      </c>
      <c r="C176" s="2407"/>
      <c r="D176" s="2407"/>
      <c r="E176" s="2407"/>
      <c r="F176" s="2407"/>
      <c r="G176" s="2407"/>
      <c r="H176" s="2407"/>
      <c r="I176" s="2411">
        <f>I174+I175</f>
        <v>-40526</v>
      </c>
      <c r="J176" s="1219"/>
      <c r="K176" s="1091"/>
    </row>
    <row r="177" spans="1:11" s="96" customFormat="1" ht="13.5" customHeight="1">
      <c r="A177" s="1215"/>
      <c r="B177" s="1489" t="s">
        <v>177</v>
      </c>
      <c r="C177" s="2407"/>
      <c r="D177" s="2407"/>
      <c r="E177" s="2407"/>
      <c r="F177" s="2407"/>
      <c r="G177" s="2407"/>
      <c r="H177" s="2407"/>
      <c r="I177" s="2409"/>
      <c r="J177" s="1219"/>
      <c r="K177" s="1091"/>
    </row>
    <row r="178" spans="1:11" s="96" customFormat="1" ht="13.5" customHeight="1" thickBot="1">
      <c r="A178" s="1215"/>
      <c r="B178" s="1521" t="s">
        <v>475</v>
      </c>
      <c r="C178" s="2408"/>
      <c r="D178" s="2408"/>
      <c r="E178" s="2408"/>
      <c r="F178" s="2408"/>
      <c r="G178" s="2408"/>
      <c r="H178" s="2408"/>
      <c r="I178" s="2412">
        <f>I176+I177</f>
        <v>-40526</v>
      </c>
      <c r="J178" s="1219"/>
      <c r="K178" s="1091"/>
    </row>
    <row r="179" spans="1:11" s="151" customFormat="1" ht="13.5" customHeight="1">
      <c r="A179" s="689"/>
      <c r="B179" s="1497"/>
      <c r="C179" s="703"/>
      <c r="D179" s="703"/>
      <c r="E179" s="703"/>
      <c r="F179" s="703"/>
      <c r="G179" s="703"/>
      <c r="H179" s="703"/>
      <c r="I179" s="1145"/>
      <c r="J179" s="1219"/>
      <c r="K179" s="1091"/>
    </row>
    <row r="180" spans="1:11" s="96" customFormat="1" ht="13.5" customHeight="1">
      <c r="A180" s="1215"/>
      <c r="B180" s="1493"/>
      <c r="C180" s="1221"/>
      <c r="D180" s="1221"/>
      <c r="E180" s="1221"/>
      <c r="F180" s="1221"/>
      <c r="G180" s="1221"/>
      <c r="H180" s="1221"/>
      <c r="I180" s="1221"/>
      <c r="J180" s="1219"/>
      <c r="K180" s="1091">
        <v>120</v>
      </c>
    </row>
    <row r="181" spans="1:11" s="96" customFormat="1" ht="13.5" customHeight="1">
      <c r="A181" s="1215"/>
      <c r="B181" s="1493"/>
      <c r="C181" s="1221"/>
      <c r="D181" s="1221"/>
      <c r="E181" s="1221"/>
      <c r="F181" s="1221"/>
      <c r="G181" s="1221"/>
      <c r="H181" s="1221"/>
      <c r="I181" s="1221"/>
      <c r="J181" s="1219"/>
      <c r="K181" s="1091"/>
    </row>
    <row r="182" spans="1:11" s="96" customFormat="1" ht="13.5" customHeight="1">
      <c r="A182" s="1215"/>
      <c r="B182" s="2500" t="s">
        <v>922</v>
      </c>
      <c r="C182" s="2500"/>
      <c r="D182" s="2500"/>
      <c r="E182" s="1221"/>
      <c r="F182" s="1221"/>
      <c r="G182" s="1221"/>
      <c r="H182" s="1221"/>
      <c r="I182" s="1221"/>
      <c r="J182" s="1219"/>
      <c r="K182" s="1091"/>
    </row>
    <row r="183" spans="1:11" s="96" customFormat="1" ht="13.5" customHeight="1" thickBot="1">
      <c r="A183" s="1215"/>
      <c r="B183" s="2103"/>
      <c r="C183" s="2103"/>
      <c r="D183" s="2103"/>
      <c r="E183" s="1221"/>
      <c r="F183" s="1221"/>
      <c r="G183" s="1221"/>
      <c r="H183" s="1221"/>
      <c r="I183" s="1221"/>
      <c r="J183" s="1219"/>
      <c r="K183" s="1091"/>
    </row>
    <row r="184" spans="1:11" ht="13.5" customHeight="1" thickBot="1">
      <c r="B184" s="1494" t="s">
        <v>410</v>
      </c>
      <c r="C184" s="1234"/>
      <c r="D184" s="1234"/>
      <c r="E184" s="1234"/>
      <c r="F184" s="1234"/>
      <c r="G184" s="1234"/>
      <c r="H184" s="1234"/>
      <c r="I184" s="2118" t="s">
        <v>885</v>
      </c>
      <c r="J184" s="1235"/>
    </row>
    <row r="185" spans="1:11" s="99" customFormat="1" ht="13.5" customHeight="1" thickBot="1">
      <c r="A185" s="1164"/>
      <c r="B185" s="2664"/>
      <c r="C185" s="2667">
        <v>2017</v>
      </c>
      <c r="D185" s="2668"/>
      <c r="E185" s="2668"/>
      <c r="F185" s="2668"/>
      <c r="G185" s="2668"/>
      <c r="H185" s="2668"/>
      <c r="I185" s="2669"/>
      <c r="J185" s="1486"/>
      <c r="K185" s="919"/>
    </row>
    <row r="186" spans="1:11" s="96" customFormat="1" ht="13.5" customHeight="1" thickBot="1">
      <c r="A186" s="1165"/>
      <c r="B186" s="2665"/>
      <c r="C186" s="2662" t="s">
        <v>52</v>
      </c>
      <c r="D186" s="2662" t="s">
        <v>53</v>
      </c>
      <c r="E186" s="2667" t="s">
        <v>54</v>
      </c>
      <c r="F186" s="2669"/>
      <c r="G186" s="2670" t="s">
        <v>665</v>
      </c>
      <c r="H186" s="2670" t="s">
        <v>99</v>
      </c>
      <c r="I186" s="2662" t="s">
        <v>26</v>
      </c>
      <c r="J186" s="1486"/>
      <c r="K186" s="2657"/>
    </row>
    <row r="187" spans="1:11" s="96" customFormat="1" ht="13.5" customHeight="1" thickBot="1">
      <c r="A187" s="1165"/>
      <c r="B187" s="2666"/>
      <c r="C187" s="2663"/>
      <c r="D187" s="2663"/>
      <c r="E187" s="2264" t="s">
        <v>664</v>
      </c>
      <c r="F187" s="2264" t="s">
        <v>155</v>
      </c>
      <c r="G187" s="2671"/>
      <c r="H187" s="2671"/>
      <c r="I187" s="2663"/>
      <c r="J187" s="1486"/>
      <c r="K187" s="2657"/>
    </row>
    <row r="188" spans="1:11" s="96" customFormat="1" ht="13.5" customHeight="1">
      <c r="A188" s="1215"/>
      <c r="B188" s="1642" t="s">
        <v>165</v>
      </c>
      <c r="C188" s="2402">
        <v>671211.94627999992</v>
      </c>
      <c r="D188" s="2402">
        <v>84755.763480000009</v>
      </c>
      <c r="E188" s="2402">
        <v>3576</v>
      </c>
      <c r="F188" s="2402">
        <v>2817169.0226599998</v>
      </c>
      <c r="G188" s="2402">
        <v>328373.61862000002</v>
      </c>
      <c r="H188" s="2402">
        <v>189211.27272000001</v>
      </c>
      <c r="I188" s="2409">
        <f t="shared" ref="I188:I200" si="26">SUM(C188:H188)</f>
        <v>4094297.6237599999</v>
      </c>
      <c r="J188" s="1219"/>
      <c r="K188" s="690"/>
    </row>
    <row r="189" spans="1:11" s="96" customFormat="1" ht="13.5" customHeight="1">
      <c r="A189" s="1215"/>
      <c r="B189" s="1487" t="s">
        <v>477</v>
      </c>
      <c r="C189" s="2403">
        <v>-37763.432179999996</v>
      </c>
      <c r="D189" s="2403">
        <v>-7854.8395199999995</v>
      </c>
      <c r="E189" s="2403"/>
      <c r="F189" s="2403"/>
      <c r="G189" s="2403"/>
      <c r="H189" s="2403">
        <v>-1502.3338399999998</v>
      </c>
      <c r="I189" s="2409">
        <f t="shared" si="26"/>
        <v>-47120.605539999997</v>
      </c>
      <c r="J189" s="1219"/>
      <c r="K189" s="690"/>
    </row>
    <row r="190" spans="1:11" s="96" customFormat="1" ht="13.5" customHeight="1">
      <c r="A190" s="1215"/>
      <c r="B190" s="1487" t="s">
        <v>478</v>
      </c>
      <c r="C190" s="2404">
        <v>-88923.476740000013</v>
      </c>
      <c r="D190" s="2404"/>
      <c r="E190" s="2404"/>
      <c r="F190" s="2404">
        <v>-47992.760219999996</v>
      </c>
      <c r="G190" s="2404">
        <v>-23.954849999999997</v>
      </c>
      <c r="H190" s="2404">
        <v>-17245.605960000001</v>
      </c>
      <c r="I190" s="2409">
        <f t="shared" si="26"/>
        <v>-154185.79777</v>
      </c>
      <c r="J190" s="1219"/>
      <c r="K190" s="690"/>
    </row>
    <row r="191" spans="1:11" s="96" customFormat="1" ht="13.5" customHeight="1">
      <c r="A191" s="1215"/>
      <c r="B191" s="1487" t="s">
        <v>479</v>
      </c>
      <c r="C191" s="2404">
        <v>-424653.35288999998</v>
      </c>
      <c r="D191" s="2404">
        <v>-64304.115380000003</v>
      </c>
      <c r="E191" s="2404">
        <v>-45</v>
      </c>
      <c r="F191" s="2404">
        <v>-35387.840889999999</v>
      </c>
      <c r="G191" s="2404">
        <v>-272627.27354000002</v>
      </c>
      <c r="H191" s="2404">
        <v>-109021.64425</v>
      </c>
      <c r="I191" s="2409">
        <f t="shared" si="26"/>
        <v>-906039.22694999992</v>
      </c>
      <c r="J191" s="1219"/>
      <c r="K191" s="1091"/>
    </row>
    <row r="192" spans="1:11" s="1166" customFormat="1" ht="13.5" customHeight="1">
      <c r="A192" s="1216"/>
      <c r="B192" s="1488" t="s">
        <v>920</v>
      </c>
      <c r="C192" s="2405">
        <f>SUM(C188:C191)</f>
        <v>119871.68446999998</v>
      </c>
      <c r="D192" s="2405">
        <f t="shared" ref="D192:H192" si="27">SUM(D188:D191)</f>
        <v>12596.808580000012</v>
      </c>
      <c r="E192" s="2405">
        <f t="shared" si="27"/>
        <v>3531</v>
      </c>
      <c r="F192" s="2405">
        <f t="shared" si="27"/>
        <v>2733788.4215499996</v>
      </c>
      <c r="G192" s="2405">
        <f t="shared" si="27"/>
        <v>55722.390230000019</v>
      </c>
      <c r="H192" s="2405">
        <f t="shared" si="27"/>
        <v>61441.688670000018</v>
      </c>
      <c r="I192" s="2410">
        <f t="shared" si="26"/>
        <v>2986951.9934999999</v>
      </c>
      <c r="J192" s="1219"/>
      <c r="K192" s="1551"/>
    </row>
    <row r="193" spans="1:11" s="96" customFormat="1" ht="13.5" customHeight="1">
      <c r="A193" s="1215"/>
      <c r="B193" s="1487" t="s">
        <v>166</v>
      </c>
      <c r="C193" s="2404">
        <v>-13779.87004</v>
      </c>
      <c r="D193" s="2404">
        <v>49.806429999999999</v>
      </c>
      <c r="E193" s="2404">
        <v>-218</v>
      </c>
      <c r="F193" s="2404">
        <v>-332423.23535999999</v>
      </c>
      <c r="G193" s="2404">
        <v>-2561.5281600000003</v>
      </c>
      <c r="H193" s="2404">
        <v>330.50813000000005</v>
      </c>
      <c r="I193" s="2409">
        <f t="shared" si="26"/>
        <v>-348602.31900000002</v>
      </c>
      <c r="J193" s="1219"/>
      <c r="K193" s="1091"/>
    </row>
    <row r="194" spans="1:11" s="1166" customFormat="1" ht="13.5" customHeight="1">
      <c r="A194" s="1216"/>
      <c r="B194" s="1488" t="s">
        <v>921</v>
      </c>
      <c r="C194" s="2405">
        <f>C192+C193</f>
        <v>106091.81442999998</v>
      </c>
      <c r="D194" s="2405">
        <f t="shared" ref="D194:H194" si="28">D192+D193</f>
        <v>12646.615010000012</v>
      </c>
      <c r="E194" s="2405">
        <f t="shared" si="28"/>
        <v>3313</v>
      </c>
      <c r="F194" s="2405">
        <f t="shared" si="28"/>
        <v>2401365.1861899998</v>
      </c>
      <c r="G194" s="2405">
        <f t="shared" si="28"/>
        <v>53160.862070000017</v>
      </c>
      <c r="H194" s="2405">
        <f t="shared" si="28"/>
        <v>61772.19680000002</v>
      </c>
      <c r="I194" s="2410">
        <f t="shared" si="26"/>
        <v>2638349.6744999997</v>
      </c>
      <c r="J194" s="1219"/>
      <c r="K194" s="1551"/>
    </row>
    <row r="195" spans="1:11" s="96" customFormat="1" ht="13.5" customHeight="1">
      <c r="A195" s="1215"/>
      <c r="B195" s="1487"/>
      <c r="C195" s="2403"/>
      <c r="D195" s="2403"/>
      <c r="E195" s="2403"/>
      <c r="F195" s="2403"/>
      <c r="G195" s="2403"/>
      <c r="H195" s="2403"/>
      <c r="I195" s="2409">
        <f t="shared" si="26"/>
        <v>0</v>
      </c>
      <c r="J195" s="1219"/>
      <c r="K195" s="1091"/>
    </row>
    <row r="196" spans="1:11" s="96" customFormat="1" ht="13.5" customHeight="1">
      <c r="A196" s="1215"/>
      <c r="B196" s="1488" t="s">
        <v>168</v>
      </c>
      <c r="C196" s="2406">
        <f>SUM(C197:C199)</f>
        <v>20846.322806413482</v>
      </c>
      <c r="D196" s="2406">
        <f t="shared" ref="D196:H196" si="29">SUM(D197:D199)</f>
        <v>5551.3608399999994</v>
      </c>
      <c r="E196" s="2406">
        <f t="shared" si="29"/>
        <v>-193</v>
      </c>
      <c r="F196" s="2406">
        <f t="shared" si="29"/>
        <v>-1881687.9100864201</v>
      </c>
      <c r="G196" s="2406">
        <f t="shared" si="29"/>
        <v>-38037.753284639606</v>
      </c>
      <c r="H196" s="2406">
        <f t="shared" si="29"/>
        <v>-32439.567899999998</v>
      </c>
      <c r="I196" s="2409">
        <f t="shared" si="26"/>
        <v>-1925960.5476246462</v>
      </c>
      <c r="J196" s="1219"/>
      <c r="K196" s="1165"/>
    </row>
    <row r="197" spans="1:11" s="96" customFormat="1" ht="25.5" customHeight="1">
      <c r="A197" s="1215"/>
      <c r="B197" s="1487" t="s">
        <v>179</v>
      </c>
      <c r="C197" s="2404">
        <v>7159.8742464134803</v>
      </c>
      <c r="D197" s="2404">
        <v>-1472.02685</v>
      </c>
      <c r="E197" s="2404">
        <v>-14</v>
      </c>
      <c r="F197" s="2404">
        <v>-1555731.4602564201</v>
      </c>
      <c r="G197" s="2404">
        <v>-69995.307524639604</v>
      </c>
      <c r="H197" s="2404">
        <v>-24964.835749999998</v>
      </c>
      <c r="I197" s="2409">
        <f t="shared" si="26"/>
        <v>-1645017.7561346462</v>
      </c>
      <c r="J197" s="1219"/>
      <c r="K197" s="1091"/>
    </row>
    <row r="198" spans="1:11" s="96" customFormat="1" ht="25.5" customHeight="1">
      <c r="A198" s="1215"/>
      <c r="B198" s="1487" t="s">
        <v>180</v>
      </c>
      <c r="C198" s="2404">
        <v>13686.448560000001</v>
      </c>
      <c r="D198" s="2404">
        <v>7023.3876899999996</v>
      </c>
      <c r="E198" s="2404">
        <v>-179</v>
      </c>
      <c r="F198" s="2404">
        <v>-325956.44983</v>
      </c>
      <c r="G198" s="2404">
        <v>31957.554240000001</v>
      </c>
      <c r="H198" s="2404">
        <v>-7474.7321499999998</v>
      </c>
      <c r="I198" s="2409">
        <f t="shared" si="26"/>
        <v>-280942.79148999997</v>
      </c>
      <c r="J198" s="1219"/>
      <c r="K198" s="1091"/>
    </row>
    <row r="199" spans="1:11" s="96" customFormat="1" ht="25.5" customHeight="1">
      <c r="A199" s="1215"/>
      <c r="B199" s="1487" t="s">
        <v>473</v>
      </c>
      <c r="C199" s="2406"/>
      <c r="D199" s="2406"/>
      <c r="E199" s="2406"/>
      <c r="F199" s="2406"/>
      <c r="G199" s="2406"/>
      <c r="H199" s="2406"/>
      <c r="I199" s="2409">
        <f t="shared" si="26"/>
        <v>0</v>
      </c>
      <c r="J199" s="1219"/>
      <c r="K199" s="1091"/>
    </row>
    <row r="200" spans="1:11" s="96" customFormat="1" ht="13.5" customHeight="1">
      <c r="A200" s="1215"/>
      <c r="B200" s="1496" t="s">
        <v>169</v>
      </c>
      <c r="C200" s="2405">
        <f>C194+C196</f>
        <v>126938.13723641346</v>
      </c>
      <c r="D200" s="2405">
        <f t="shared" ref="D200:H200" si="30">D194+D196</f>
        <v>18197.97585000001</v>
      </c>
      <c r="E200" s="2405">
        <f t="shared" si="30"/>
        <v>3120</v>
      </c>
      <c r="F200" s="2405">
        <f t="shared" si="30"/>
        <v>519677.27610357967</v>
      </c>
      <c r="G200" s="2405">
        <f t="shared" si="30"/>
        <v>15123.108785360411</v>
      </c>
      <c r="H200" s="2405">
        <f t="shared" si="30"/>
        <v>29332.628900000022</v>
      </c>
      <c r="I200" s="2410">
        <f t="shared" si="26"/>
        <v>712389.12687535363</v>
      </c>
      <c r="J200" s="1219"/>
      <c r="K200" s="692"/>
    </row>
    <row r="201" spans="1:11" s="96" customFormat="1" ht="13.5" customHeight="1">
      <c r="A201" s="1215"/>
      <c r="B201" s="1522"/>
      <c r="C201" s="2403"/>
      <c r="D201" s="2403"/>
      <c r="E201" s="2403"/>
      <c r="F201" s="2403"/>
      <c r="G201" s="2403"/>
      <c r="H201" s="2403"/>
      <c r="I201" s="2411"/>
      <c r="J201" s="1219"/>
      <c r="K201" s="1091"/>
    </row>
    <row r="202" spans="1:11" s="96" customFormat="1" ht="13.5" customHeight="1">
      <c r="A202" s="1215"/>
      <c r="B202" s="1495" t="s">
        <v>170</v>
      </c>
      <c r="C202" s="2407"/>
      <c r="D202" s="2407"/>
      <c r="E202" s="2407"/>
      <c r="F202" s="2407"/>
      <c r="G202" s="2407"/>
      <c r="H202" s="2407"/>
      <c r="I202" s="2411">
        <f>SUM(I203:I205)</f>
        <v>301594.05708</v>
      </c>
      <c r="J202" s="1219"/>
      <c r="K202" s="1091"/>
    </row>
    <row r="203" spans="1:11" s="96" customFormat="1" ht="13.5" customHeight="1">
      <c r="A203" s="1215"/>
      <c r="B203" s="1487" t="s">
        <v>171</v>
      </c>
      <c r="C203" s="2407"/>
      <c r="D203" s="2407"/>
      <c r="E203" s="2407"/>
      <c r="F203" s="2407"/>
      <c r="G203" s="2407"/>
      <c r="H203" s="2407"/>
      <c r="I203" s="2411">
        <v>51181.029300000002</v>
      </c>
      <c r="J203" s="1219"/>
      <c r="K203" s="1091"/>
    </row>
    <row r="204" spans="1:11" s="96" customFormat="1" ht="13.5" customHeight="1">
      <c r="A204" s="1215"/>
      <c r="B204" s="1487" t="s">
        <v>712</v>
      </c>
      <c r="C204" s="2407"/>
      <c r="D204" s="2407"/>
      <c r="E204" s="2407"/>
      <c r="F204" s="2407"/>
      <c r="G204" s="2407"/>
      <c r="H204" s="2407"/>
      <c r="I204" s="2409">
        <v>223497.72396</v>
      </c>
      <c r="J204" s="1219"/>
      <c r="K204" s="1091"/>
    </row>
    <row r="205" spans="1:11" s="96" customFormat="1" ht="13.5" customHeight="1">
      <c r="A205" s="1215"/>
      <c r="B205" s="1487" t="s">
        <v>172</v>
      </c>
      <c r="C205" s="2407"/>
      <c r="D205" s="2407"/>
      <c r="E205" s="2407"/>
      <c r="F205" s="2407"/>
      <c r="G205" s="2407"/>
      <c r="H205" s="2407"/>
      <c r="I205" s="2409">
        <v>26915.303819999997</v>
      </c>
      <c r="J205" s="1219"/>
      <c r="K205" s="1091"/>
    </row>
    <row r="206" spans="1:11" s="96" customFormat="1" ht="13.5" customHeight="1">
      <c r="A206" s="1215"/>
      <c r="B206" s="1487"/>
      <c r="C206" s="2407"/>
      <c r="D206" s="2407"/>
      <c r="E206" s="2407"/>
      <c r="F206" s="2407"/>
      <c r="G206" s="2407"/>
      <c r="H206" s="2407"/>
      <c r="I206" s="2409"/>
      <c r="J206" s="1219"/>
      <c r="K206" s="1091"/>
    </row>
    <row r="207" spans="1:11" s="96" customFormat="1" ht="13.5" customHeight="1">
      <c r="A207" s="1215"/>
      <c r="B207" s="1488" t="s">
        <v>173</v>
      </c>
      <c r="C207" s="2407"/>
      <c r="D207" s="2407"/>
      <c r="E207" s="2407"/>
      <c r="F207" s="2407"/>
      <c r="G207" s="2407"/>
      <c r="H207" s="2407"/>
      <c r="I207" s="2409">
        <f>SUM(I208:I209)</f>
        <v>-722597.43005999993</v>
      </c>
      <c r="J207" s="1219"/>
      <c r="K207" s="1091"/>
    </row>
    <row r="208" spans="1:11" s="96" customFormat="1" ht="24.75" customHeight="1">
      <c r="A208" s="1215"/>
      <c r="B208" s="1487" t="s">
        <v>181</v>
      </c>
      <c r="C208" s="2407"/>
      <c r="D208" s="2407"/>
      <c r="E208" s="2407"/>
      <c r="F208" s="2407"/>
      <c r="G208" s="2407"/>
      <c r="H208" s="2407"/>
      <c r="I208" s="2409">
        <v>-722597.43005999993</v>
      </c>
      <c r="J208" s="1219"/>
      <c r="K208" s="1091"/>
    </row>
    <row r="209" spans="1:11" s="96" customFormat="1" ht="27" customHeight="1">
      <c r="A209" s="1215"/>
      <c r="B209" s="1487" t="s">
        <v>474</v>
      </c>
      <c r="C209" s="2407"/>
      <c r="D209" s="2407"/>
      <c r="E209" s="2407"/>
      <c r="F209" s="2407"/>
      <c r="G209" s="2407"/>
      <c r="H209" s="2407"/>
      <c r="I209" s="2409"/>
      <c r="J209" s="1219"/>
      <c r="K209" s="1091"/>
    </row>
    <row r="210" spans="1:11" s="96" customFormat="1" ht="13.5" customHeight="1">
      <c r="A210" s="1215"/>
      <c r="B210" s="1488" t="s">
        <v>175</v>
      </c>
      <c r="C210" s="2407"/>
      <c r="D210" s="2407"/>
      <c r="E210" s="2407"/>
      <c r="F210" s="2407"/>
      <c r="G210" s="2407"/>
      <c r="H210" s="2407"/>
      <c r="I210" s="2411">
        <f>I200+I202+I207</f>
        <v>291385.75389535376</v>
      </c>
      <c r="J210" s="1219"/>
      <c r="K210" s="1091"/>
    </row>
    <row r="211" spans="1:11" s="96" customFormat="1" ht="13.5" customHeight="1">
      <c r="A211" s="1215"/>
      <c r="B211" s="1487" t="s">
        <v>182</v>
      </c>
      <c r="C211" s="2407"/>
      <c r="D211" s="2407"/>
      <c r="E211" s="2407"/>
      <c r="F211" s="2407"/>
      <c r="G211" s="2407"/>
      <c r="H211" s="2407"/>
      <c r="I211" s="2409"/>
      <c r="J211" s="1219"/>
      <c r="K211" s="1091"/>
    </row>
    <row r="212" spans="1:11" s="96" customFormat="1" ht="13.5" customHeight="1">
      <c r="A212" s="1215"/>
      <c r="B212" s="1490" t="s">
        <v>176</v>
      </c>
      <c r="C212" s="2407"/>
      <c r="D212" s="2407"/>
      <c r="E212" s="2407"/>
      <c r="F212" s="2407"/>
      <c r="G212" s="2407"/>
      <c r="H212" s="2407"/>
      <c r="I212" s="2411">
        <f>I210+I211</f>
        <v>291385.75389535376</v>
      </c>
      <c r="J212" s="1219"/>
      <c r="K212" s="1091"/>
    </row>
    <row r="213" spans="1:11" s="96" customFormat="1" ht="13.5" customHeight="1">
      <c r="A213" s="1215"/>
      <c r="B213" s="1489" t="s">
        <v>177</v>
      </c>
      <c r="C213" s="2407"/>
      <c r="D213" s="2407"/>
      <c r="E213" s="2407"/>
      <c r="F213" s="2407"/>
      <c r="G213" s="2407"/>
      <c r="H213" s="2407"/>
      <c r="I213" s="2409">
        <v>-40155.516499999998</v>
      </c>
      <c r="J213" s="1219"/>
      <c r="K213" s="1091"/>
    </row>
    <row r="214" spans="1:11" s="96" customFormat="1" ht="13.5" customHeight="1" thickBot="1">
      <c r="A214" s="1215"/>
      <c r="B214" s="1521" t="s">
        <v>475</v>
      </c>
      <c r="C214" s="2408"/>
      <c r="D214" s="2408"/>
      <c r="E214" s="2408"/>
      <c r="F214" s="2408"/>
      <c r="G214" s="2408"/>
      <c r="H214" s="2408"/>
      <c r="I214" s="2412">
        <f>I212+I213</f>
        <v>251230.23739535376</v>
      </c>
      <c r="J214" s="1219"/>
      <c r="K214" s="1091"/>
    </row>
    <row r="215" spans="1:11" s="96" customFormat="1" ht="13.5" customHeight="1">
      <c r="A215" s="1215"/>
      <c r="B215" s="1493"/>
      <c r="C215" s="1221"/>
      <c r="D215" s="1221"/>
      <c r="E215" s="1221"/>
      <c r="F215" s="1221"/>
      <c r="G215" s="1221"/>
      <c r="H215" s="1221"/>
      <c r="I215" s="1221"/>
      <c r="J215" s="1219"/>
      <c r="K215" s="1091"/>
    </row>
    <row r="216" spans="1:11" s="96" customFormat="1" ht="13.5" customHeight="1">
      <c r="A216" s="1215"/>
      <c r="B216" s="1493"/>
      <c r="C216" s="1221"/>
      <c r="D216" s="1221"/>
      <c r="E216" s="1221"/>
      <c r="F216" s="1221"/>
      <c r="G216" s="1221"/>
      <c r="H216" s="1221"/>
      <c r="I216" s="1221"/>
      <c r="J216" s="1219"/>
      <c r="K216" s="1091">
        <v>121</v>
      </c>
    </row>
    <row r="217" spans="1:11" s="96" customFormat="1" ht="13.5" customHeight="1">
      <c r="A217" s="1215"/>
      <c r="B217" s="1493"/>
      <c r="C217" s="1221"/>
      <c r="D217" s="1221"/>
      <c r="E217" s="1221"/>
      <c r="F217" s="1221"/>
      <c r="G217" s="1221"/>
      <c r="H217" s="1221"/>
      <c r="I217" s="1221"/>
      <c r="J217" s="1219"/>
      <c r="K217" s="1091"/>
    </row>
    <row r="218" spans="1:11" s="96" customFormat="1" ht="13.5" customHeight="1">
      <c r="A218" s="1215"/>
      <c r="B218" s="2500" t="s">
        <v>922</v>
      </c>
      <c r="C218" s="2500"/>
      <c r="D218" s="2500"/>
      <c r="E218" s="1221"/>
      <c r="F218" s="1221"/>
      <c r="G218" s="1221"/>
      <c r="H218" s="1221"/>
      <c r="I218" s="1221"/>
      <c r="J218" s="1219"/>
      <c r="K218" s="1091"/>
    </row>
    <row r="219" spans="1:11" s="96" customFormat="1" ht="13.5" customHeight="1" thickBot="1">
      <c r="A219" s="1215"/>
      <c r="B219" s="2103"/>
      <c r="C219" s="2103"/>
      <c r="D219" s="2103"/>
      <c r="E219" s="1221"/>
      <c r="F219" s="1221"/>
      <c r="G219" s="1221"/>
      <c r="H219" s="1221"/>
      <c r="I219" s="1221"/>
      <c r="J219" s="1219"/>
      <c r="K219" s="1091"/>
    </row>
    <row r="220" spans="1:11" ht="13.5" customHeight="1" thickBot="1">
      <c r="B220" s="1494" t="s">
        <v>684</v>
      </c>
      <c r="C220" s="1234"/>
      <c r="D220" s="1234"/>
      <c r="E220" s="1234"/>
      <c r="F220" s="1234"/>
      <c r="G220" s="1234"/>
      <c r="H220" s="1234"/>
      <c r="I220" s="2118" t="s">
        <v>885</v>
      </c>
      <c r="J220" s="1235"/>
    </row>
    <row r="221" spans="1:11" s="99" customFormat="1" ht="13.5" customHeight="1" thickBot="1">
      <c r="A221" s="1164"/>
      <c r="B221" s="2664"/>
      <c r="C221" s="2667">
        <v>2017</v>
      </c>
      <c r="D221" s="2668"/>
      <c r="E221" s="2668"/>
      <c r="F221" s="2668"/>
      <c r="G221" s="2668"/>
      <c r="H221" s="2668"/>
      <c r="I221" s="2669"/>
      <c r="J221" s="1486"/>
      <c r="K221" s="919"/>
    </row>
    <row r="222" spans="1:11" s="96" customFormat="1" ht="13.5" customHeight="1" thickBot="1">
      <c r="A222" s="1165"/>
      <c r="B222" s="2665"/>
      <c r="C222" s="2662" t="s">
        <v>52</v>
      </c>
      <c r="D222" s="2662" t="s">
        <v>53</v>
      </c>
      <c r="E222" s="2667" t="s">
        <v>54</v>
      </c>
      <c r="F222" s="2669"/>
      <c r="G222" s="2670" t="s">
        <v>665</v>
      </c>
      <c r="H222" s="2670" t="s">
        <v>99</v>
      </c>
      <c r="I222" s="2662" t="s">
        <v>26</v>
      </c>
      <c r="J222" s="1486"/>
      <c r="K222" s="2657"/>
    </row>
    <row r="223" spans="1:11" s="96" customFormat="1" ht="13.5" customHeight="1" thickBot="1">
      <c r="A223" s="1165"/>
      <c r="B223" s="2666"/>
      <c r="C223" s="2663"/>
      <c r="D223" s="2663"/>
      <c r="E223" s="2264" t="s">
        <v>664</v>
      </c>
      <c r="F223" s="2264" t="s">
        <v>155</v>
      </c>
      <c r="G223" s="2671"/>
      <c r="H223" s="2671"/>
      <c r="I223" s="2663"/>
      <c r="J223" s="1486"/>
      <c r="K223" s="2657"/>
    </row>
    <row r="224" spans="1:11" s="96" customFormat="1" ht="13.5" customHeight="1">
      <c r="A224" s="1215"/>
      <c r="B224" s="1642" t="s">
        <v>165</v>
      </c>
      <c r="C224" s="2402">
        <v>2862161</v>
      </c>
      <c r="D224" s="2402">
        <v>596975</v>
      </c>
      <c r="E224" s="2402">
        <v>837504</v>
      </c>
      <c r="F224" s="2402">
        <v>10124425</v>
      </c>
      <c r="G224" s="2402">
        <v>1345121</v>
      </c>
      <c r="H224" s="2402">
        <v>2210805</v>
      </c>
      <c r="I224" s="2409">
        <f t="shared" ref="I224:I236" si="31">SUM(C224:H224)</f>
        <v>17976991</v>
      </c>
      <c r="J224" s="1219"/>
      <c r="K224" s="690"/>
    </row>
    <row r="225" spans="1:11" s="96" customFormat="1" ht="13.5" customHeight="1">
      <c r="A225" s="1215"/>
      <c r="B225" s="1487" t="s">
        <v>477</v>
      </c>
      <c r="C225" s="2403">
        <v>-52348</v>
      </c>
      <c r="D225" s="2403">
        <v>-1228</v>
      </c>
      <c r="E225" s="2403"/>
      <c r="F225" s="2403">
        <v>-580</v>
      </c>
      <c r="G225" s="2403"/>
      <c r="H225" s="2403">
        <v>-1999</v>
      </c>
      <c r="I225" s="2409">
        <f t="shared" si="31"/>
        <v>-56155</v>
      </c>
      <c r="J225" s="1219"/>
      <c r="K225" s="690"/>
    </row>
    <row r="226" spans="1:11" s="96" customFormat="1" ht="13.5" customHeight="1">
      <c r="A226" s="1215"/>
      <c r="B226" s="1487" t="s">
        <v>478</v>
      </c>
      <c r="C226" s="2404">
        <v>-707673</v>
      </c>
      <c r="D226" s="2404">
        <v>-323</v>
      </c>
      <c r="E226" s="2404"/>
      <c r="F226" s="2404">
        <v>-118456</v>
      </c>
      <c r="G226" s="2404"/>
      <c r="H226" s="2404">
        <v>-82297</v>
      </c>
      <c r="I226" s="2409">
        <f t="shared" si="31"/>
        <v>-908749</v>
      </c>
      <c r="J226" s="1219"/>
      <c r="K226" s="690"/>
    </row>
    <row r="227" spans="1:11" s="96" customFormat="1" ht="13.5" customHeight="1">
      <c r="A227" s="1215"/>
      <c r="B227" s="1487" t="s">
        <v>479</v>
      </c>
      <c r="C227" s="2404">
        <v>-1430220</v>
      </c>
      <c r="D227" s="2404">
        <v>-268930</v>
      </c>
      <c r="E227" s="2404">
        <v>-87535</v>
      </c>
      <c r="F227" s="2404">
        <v>-619759</v>
      </c>
      <c r="G227" s="2404">
        <v>-71728</v>
      </c>
      <c r="H227" s="2404">
        <v>-823186</v>
      </c>
      <c r="I227" s="2409">
        <f t="shared" si="31"/>
        <v>-3301358</v>
      </c>
      <c r="J227" s="1219"/>
      <c r="K227" s="1091"/>
    </row>
    <row r="228" spans="1:11" s="1166" customFormat="1" ht="13.5" customHeight="1">
      <c r="A228" s="1216"/>
      <c r="B228" s="1488" t="s">
        <v>920</v>
      </c>
      <c r="C228" s="2405">
        <f>SUM(C224:C227)</f>
        <v>671920</v>
      </c>
      <c r="D228" s="2405">
        <f t="shared" ref="D228:H228" si="32">SUM(D224:D227)</f>
        <v>326494</v>
      </c>
      <c r="E228" s="2405">
        <f t="shared" si="32"/>
        <v>749969</v>
      </c>
      <c r="F228" s="2405">
        <f t="shared" si="32"/>
        <v>9385630</v>
      </c>
      <c r="G228" s="2405">
        <f t="shared" si="32"/>
        <v>1273393</v>
      </c>
      <c r="H228" s="2405">
        <f t="shared" si="32"/>
        <v>1303323</v>
      </c>
      <c r="I228" s="2410">
        <f t="shared" si="31"/>
        <v>13710729</v>
      </c>
      <c r="J228" s="1219"/>
      <c r="K228" s="1551"/>
    </row>
    <row r="229" spans="1:11" s="96" customFormat="1" ht="13.5" customHeight="1">
      <c r="A229" s="1215"/>
      <c r="B229" s="1487" t="s">
        <v>166</v>
      </c>
      <c r="C229" s="2404">
        <v>-15706</v>
      </c>
      <c r="D229" s="2404">
        <v>-8068</v>
      </c>
      <c r="E229" s="2404">
        <v>-17435</v>
      </c>
      <c r="F229" s="2404">
        <v>-411998</v>
      </c>
      <c r="G229" s="2404">
        <v>-55934</v>
      </c>
      <c r="H229" s="2404">
        <v>7849</v>
      </c>
      <c r="I229" s="2409">
        <f t="shared" si="31"/>
        <v>-501292</v>
      </c>
      <c r="J229" s="1219"/>
      <c r="K229" s="1091"/>
    </row>
    <row r="230" spans="1:11" s="1166" customFormat="1" ht="13.5" customHeight="1">
      <c r="A230" s="1216"/>
      <c r="B230" s="1488" t="s">
        <v>921</v>
      </c>
      <c r="C230" s="2405">
        <f>C228+C229</f>
        <v>656214</v>
      </c>
      <c r="D230" s="2405">
        <f t="shared" ref="D230:H230" si="33">D228+D229</f>
        <v>318426</v>
      </c>
      <c r="E230" s="2405">
        <f t="shared" si="33"/>
        <v>732534</v>
      </c>
      <c r="F230" s="2405">
        <f t="shared" si="33"/>
        <v>8973632</v>
      </c>
      <c r="G230" s="2405">
        <f t="shared" si="33"/>
        <v>1217459</v>
      </c>
      <c r="H230" s="2405">
        <f t="shared" si="33"/>
        <v>1311172</v>
      </c>
      <c r="I230" s="2410">
        <f t="shared" si="31"/>
        <v>13209437</v>
      </c>
      <c r="J230" s="1219"/>
      <c r="K230" s="1551"/>
    </row>
    <row r="231" spans="1:11" s="96" customFormat="1" ht="13.5" customHeight="1">
      <c r="A231" s="1215"/>
      <c r="B231" s="1487"/>
      <c r="C231" s="2403"/>
      <c r="D231" s="2403"/>
      <c r="E231" s="2403"/>
      <c r="F231" s="2403"/>
      <c r="G231" s="2403"/>
      <c r="H231" s="2403"/>
      <c r="I231" s="2409">
        <f t="shared" si="31"/>
        <v>0</v>
      </c>
      <c r="J231" s="1219"/>
      <c r="K231" s="1165"/>
    </row>
    <row r="232" spans="1:11" s="96" customFormat="1" ht="13.5" customHeight="1">
      <c r="A232" s="1215"/>
      <c r="B232" s="1488" t="s">
        <v>168</v>
      </c>
      <c r="C232" s="2406">
        <f>SUM(C233:C235)</f>
        <v>-1040330</v>
      </c>
      <c r="D232" s="2406">
        <f t="shared" ref="D232:H232" si="34">SUM(D233:D235)</f>
        <v>-106757</v>
      </c>
      <c r="E232" s="2406">
        <f t="shared" si="34"/>
        <v>-28273</v>
      </c>
      <c r="F232" s="2406">
        <f t="shared" si="34"/>
        <v>-5808734</v>
      </c>
      <c r="G232" s="2406">
        <f t="shared" si="34"/>
        <v>-972904</v>
      </c>
      <c r="H232" s="2406">
        <f t="shared" si="34"/>
        <v>-537819</v>
      </c>
      <c r="I232" s="2409">
        <f t="shared" si="31"/>
        <v>-8494817</v>
      </c>
      <c r="J232" s="1219"/>
      <c r="K232" s="1091"/>
    </row>
    <row r="233" spans="1:11" s="96" customFormat="1" ht="24.75" customHeight="1">
      <c r="A233" s="1215"/>
      <c r="B233" s="1487" t="s">
        <v>179</v>
      </c>
      <c r="C233" s="2404">
        <v>-1059194</v>
      </c>
      <c r="D233" s="2404">
        <v>-77942</v>
      </c>
      <c r="E233" s="2404">
        <v>-25505</v>
      </c>
      <c r="F233" s="2404">
        <v>-4837371</v>
      </c>
      <c r="G233" s="2404">
        <v>-882047</v>
      </c>
      <c r="H233" s="2404">
        <v>-489370</v>
      </c>
      <c r="I233" s="2409">
        <f t="shared" si="31"/>
        <v>-7371429</v>
      </c>
      <c r="J233" s="1219"/>
      <c r="K233" s="1091"/>
    </row>
    <row r="234" spans="1:11" s="96" customFormat="1" ht="22.5" customHeight="1">
      <c r="A234" s="1215"/>
      <c r="B234" s="1487" t="s">
        <v>180</v>
      </c>
      <c r="C234" s="2404">
        <v>18864</v>
      </c>
      <c r="D234" s="2404">
        <v>-28815</v>
      </c>
      <c r="E234" s="2404">
        <v>-2768</v>
      </c>
      <c r="F234" s="2404">
        <v>-971363</v>
      </c>
      <c r="G234" s="2404">
        <v>-90857</v>
      </c>
      <c r="H234" s="2404">
        <v>-48449</v>
      </c>
      <c r="I234" s="2409">
        <f t="shared" si="31"/>
        <v>-1123388</v>
      </c>
      <c r="J234" s="1219"/>
      <c r="K234" s="1091"/>
    </row>
    <row r="235" spans="1:11" s="96" customFormat="1" ht="13.5" customHeight="1">
      <c r="A235" s="1215"/>
      <c r="B235" s="1487" t="s">
        <v>473</v>
      </c>
      <c r="C235" s="2406"/>
      <c r="D235" s="2406"/>
      <c r="E235" s="2406"/>
      <c r="F235" s="2406"/>
      <c r="G235" s="2406"/>
      <c r="H235" s="2406"/>
      <c r="I235" s="2409">
        <f t="shared" si="31"/>
        <v>0</v>
      </c>
      <c r="J235" s="1181"/>
      <c r="K235" s="692"/>
    </row>
    <row r="236" spans="1:11" s="96" customFormat="1" ht="13.5" customHeight="1">
      <c r="A236" s="1215"/>
      <c r="B236" s="1496" t="s">
        <v>169</v>
      </c>
      <c r="C236" s="2405">
        <f>C230+C232</f>
        <v>-384116</v>
      </c>
      <c r="D236" s="2405">
        <f t="shared" ref="D236:H236" si="35">D230+D232</f>
        <v>211669</v>
      </c>
      <c r="E236" s="2405">
        <f t="shared" si="35"/>
        <v>704261</v>
      </c>
      <c r="F236" s="2405">
        <f t="shared" si="35"/>
        <v>3164898</v>
      </c>
      <c r="G236" s="2405">
        <f t="shared" si="35"/>
        <v>244555</v>
      </c>
      <c r="H236" s="2405">
        <f t="shared" si="35"/>
        <v>773353</v>
      </c>
      <c r="I236" s="2410">
        <f t="shared" si="31"/>
        <v>4714620</v>
      </c>
      <c r="J236" s="1219"/>
      <c r="K236" s="1091"/>
    </row>
    <row r="237" spans="1:11" s="96" customFormat="1" ht="13.5" customHeight="1">
      <c r="A237" s="1215"/>
      <c r="B237" s="1522"/>
      <c r="C237" s="2403"/>
      <c r="D237" s="2403"/>
      <c r="E237" s="2403"/>
      <c r="F237" s="2403"/>
      <c r="G237" s="2403"/>
      <c r="H237" s="2403"/>
      <c r="I237" s="2411"/>
      <c r="J237" s="1219"/>
      <c r="K237" s="1091"/>
    </row>
    <row r="238" spans="1:11" s="96" customFormat="1" ht="13.5" customHeight="1">
      <c r="A238" s="1215"/>
      <c r="B238" s="1495" t="s">
        <v>170</v>
      </c>
      <c r="C238" s="2407"/>
      <c r="D238" s="2407"/>
      <c r="E238" s="2407"/>
      <c r="F238" s="2407"/>
      <c r="G238" s="2407"/>
      <c r="H238" s="2407"/>
      <c r="I238" s="2411">
        <f>SUM(I239:I241)</f>
        <v>1509953</v>
      </c>
      <c r="J238" s="1219"/>
      <c r="K238" s="1091"/>
    </row>
    <row r="239" spans="1:11" s="96" customFormat="1" ht="13.5" customHeight="1">
      <c r="A239" s="1215"/>
      <c r="B239" s="1487" t="s">
        <v>171</v>
      </c>
      <c r="C239" s="2407"/>
      <c r="D239" s="2407"/>
      <c r="E239" s="2407"/>
      <c r="F239" s="2407"/>
      <c r="G239" s="2407"/>
      <c r="H239" s="2407"/>
      <c r="I239" s="2411"/>
      <c r="J239" s="1219"/>
      <c r="K239" s="1091"/>
    </row>
    <row r="240" spans="1:11" s="96" customFormat="1" ht="13.5" customHeight="1">
      <c r="A240" s="1215"/>
      <c r="B240" s="1487" t="s">
        <v>569</v>
      </c>
      <c r="C240" s="2407"/>
      <c r="D240" s="2407"/>
      <c r="E240" s="2407"/>
      <c r="F240" s="2407"/>
      <c r="G240" s="2407"/>
      <c r="H240" s="2407"/>
      <c r="I240" s="2409">
        <v>1377818</v>
      </c>
      <c r="J240" s="1219"/>
      <c r="K240" s="1091"/>
    </row>
    <row r="241" spans="1:11" s="96" customFormat="1" ht="13.5" customHeight="1">
      <c r="A241" s="1215"/>
      <c r="B241" s="1487" t="s">
        <v>172</v>
      </c>
      <c r="C241" s="2407"/>
      <c r="D241" s="2407"/>
      <c r="E241" s="2407"/>
      <c r="F241" s="2407"/>
      <c r="G241" s="2407"/>
      <c r="H241" s="2407"/>
      <c r="I241" s="2409">
        <v>132135</v>
      </c>
      <c r="J241" s="1219"/>
      <c r="K241" s="1091"/>
    </row>
    <row r="242" spans="1:11" s="96" customFormat="1" ht="13.5" customHeight="1">
      <c r="A242" s="1215"/>
      <c r="B242" s="1487"/>
      <c r="C242" s="2407"/>
      <c r="D242" s="2407"/>
      <c r="E242" s="2407"/>
      <c r="F242" s="2407"/>
      <c r="G242" s="2407"/>
      <c r="H242" s="2407"/>
      <c r="I242" s="2409"/>
      <c r="J242" s="1219"/>
      <c r="K242" s="1091"/>
    </row>
    <row r="243" spans="1:11" s="96" customFormat="1" ht="13.5" customHeight="1">
      <c r="A243" s="1215"/>
      <c r="B243" s="1488" t="s">
        <v>173</v>
      </c>
      <c r="C243" s="2407"/>
      <c r="D243" s="2407"/>
      <c r="E243" s="2407"/>
      <c r="F243" s="2407"/>
      <c r="G243" s="2407"/>
      <c r="H243" s="2407"/>
      <c r="I243" s="2409">
        <f>SUM(I244:I245)</f>
        <v>-4474776</v>
      </c>
      <c r="J243" s="1219"/>
      <c r="K243" s="1091"/>
    </row>
    <row r="244" spans="1:11" s="96" customFormat="1" ht="24" customHeight="1">
      <c r="A244" s="1215"/>
      <c r="B244" s="1487" t="s">
        <v>181</v>
      </c>
      <c r="C244" s="2407"/>
      <c r="D244" s="2407"/>
      <c r="E244" s="2407"/>
      <c r="F244" s="2407"/>
      <c r="G244" s="2407"/>
      <c r="H244" s="2407"/>
      <c r="I244" s="2409">
        <v>-4474776</v>
      </c>
      <c r="J244" s="1219"/>
      <c r="K244" s="1091"/>
    </row>
    <row r="245" spans="1:11" s="96" customFormat="1" ht="25.5" customHeight="1">
      <c r="A245" s="1215"/>
      <c r="B245" s="1487" t="s">
        <v>474</v>
      </c>
      <c r="C245" s="2407"/>
      <c r="D245" s="2407"/>
      <c r="E245" s="2407"/>
      <c r="F245" s="2407"/>
      <c r="G245" s="2407"/>
      <c r="H245" s="2407"/>
      <c r="I245" s="2409"/>
      <c r="J245" s="1219"/>
      <c r="K245" s="1091"/>
    </row>
    <row r="246" spans="1:11" s="96" customFormat="1" ht="13.5" customHeight="1">
      <c r="A246" s="1215"/>
      <c r="B246" s="1488" t="s">
        <v>175</v>
      </c>
      <c r="C246" s="2407"/>
      <c r="D246" s="2407"/>
      <c r="E246" s="2407"/>
      <c r="F246" s="2407"/>
      <c r="G246" s="2407"/>
      <c r="H246" s="2407"/>
      <c r="I246" s="2411">
        <f>I236+I238+I243</f>
        <v>1749797</v>
      </c>
      <c r="J246" s="1219"/>
      <c r="K246" s="1091"/>
    </row>
    <row r="247" spans="1:11" s="96" customFormat="1" ht="13.5" customHeight="1">
      <c r="A247" s="1215"/>
      <c r="B247" s="1487" t="s">
        <v>182</v>
      </c>
      <c r="C247" s="2407"/>
      <c r="D247" s="2407"/>
      <c r="E247" s="2407"/>
      <c r="F247" s="2407"/>
      <c r="G247" s="2407"/>
      <c r="H247" s="2407"/>
      <c r="I247" s="2409">
        <v>-47144</v>
      </c>
      <c r="J247" s="1219"/>
      <c r="K247" s="1091"/>
    </row>
    <row r="248" spans="1:11" s="96" customFormat="1" ht="13.5" customHeight="1">
      <c r="A248" s="1215"/>
      <c r="B248" s="1490" t="s">
        <v>176</v>
      </c>
      <c r="C248" s="2407"/>
      <c r="D248" s="2407"/>
      <c r="E248" s="2407"/>
      <c r="F248" s="2407"/>
      <c r="G248" s="2407"/>
      <c r="H248" s="2407"/>
      <c r="I248" s="2411">
        <f>I246+I247</f>
        <v>1702653</v>
      </c>
      <c r="J248" s="1219"/>
      <c r="K248" s="1091"/>
    </row>
    <row r="249" spans="1:11" s="96" customFormat="1" ht="13.5" customHeight="1">
      <c r="A249" s="1215"/>
      <c r="B249" s="1489" t="s">
        <v>177</v>
      </c>
      <c r="C249" s="2407"/>
      <c r="D249" s="2407"/>
      <c r="E249" s="2407"/>
      <c r="F249" s="2407"/>
      <c r="G249" s="2407"/>
      <c r="H249" s="2407"/>
      <c r="I249" s="2409">
        <v>-208018</v>
      </c>
      <c r="J249" s="1219"/>
      <c r="K249" s="1091"/>
    </row>
    <row r="250" spans="1:11" s="96" customFormat="1" ht="13.5" customHeight="1" thickBot="1">
      <c r="A250" s="1215"/>
      <c r="B250" s="1521" t="s">
        <v>475</v>
      </c>
      <c r="C250" s="2408"/>
      <c r="D250" s="2408"/>
      <c r="E250" s="2408"/>
      <c r="F250" s="2408"/>
      <c r="G250" s="2408"/>
      <c r="H250" s="2408"/>
      <c r="I250" s="2412">
        <f>I248+I249</f>
        <v>1494635</v>
      </c>
      <c r="J250" s="1219"/>
      <c r="K250" s="1091"/>
    </row>
    <row r="251" spans="1:11" s="96" customFormat="1" ht="13.5" customHeight="1">
      <c r="A251" s="1215"/>
      <c r="B251" s="1537"/>
      <c r="C251" s="1083"/>
      <c r="D251" s="1083"/>
      <c r="E251" s="1083"/>
      <c r="F251" s="1083"/>
      <c r="G251" s="1083"/>
      <c r="H251" s="1083"/>
      <c r="I251" s="1145"/>
      <c r="J251" s="1219"/>
      <c r="K251" s="1091"/>
    </row>
    <row r="252" spans="1:11" s="96" customFormat="1" ht="13.5" customHeight="1">
      <c r="A252" s="1215"/>
      <c r="B252" s="1537"/>
      <c r="C252" s="1083"/>
      <c r="D252" s="1083"/>
      <c r="E252" s="1083"/>
      <c r="F252" s="1083"/>
      <c r="G252" s="1083"/>
      <c r="H252" s="1083"/>
      <c r="I252" s="1145"/>
      <c r="J252" s="1219"/>
      <c r="K252" s="1091">
        <v>122</v>
      </c>
    </row>
    <row r="253" spans="1:11" s="96" customFormat="1" ht="13.5" customHeight="1">
      <c r="A253" s="1215"/>
      <c r="H253" s="97"/>
      <c r="I253" s="97"/>
      <c r="J253" s="1219"/>
      <c r="K253" s="1091"/>
    </row>
    <row r="254" spans="1:11" s="96" customFormat="1" ht="13.5" customHeight="1">
      <c r="A254" s="1215"/>
      <c r="B254" s="2500" t="s">
        <v>922</v>
      </c>
      <c r="C254" s="2500"/>
      <c r="D254" s="2500"/>
      <c r="E254" s="1221"/>
      <c r="F254" s="1221"/>
      <c r="G254" s="1221"/>
      <c r="H254" s="533"/>
      <c r="I254" s="1221"/>
      <c r="J254" s="1219"/>
      <c r="K254" s="1091"/>
    </row>
    <row r="255" spans="1:11" s="96" customFormat="1" ht="13.5" customHeight="1" thickBot="1">
      <c r="A255" s="1215"/>
      <c r="B255" s="2103"/>
      <c r="C255" s="2103"/>
      <c r="D255" s="2103"/>
      <c r="E255" s="1221"/>
      <c r="F255" s="1221"/>
      <c r="G255" s="1221"/>
      <c r="H255" s="533"/>
      <c r="I255" s="1221"/>
      <c r="J255" s="1219"/>
      <c r="K255" s="1091"/>
    </row>
    <row r="256" spans="1:11" ht="13.5" customHeight="1" thickBot="1">
      <c r="B256" s="1494" t="s">
        <v>685</v>
      </c>
      <c r="C256" s="1234"/>
      <c r="D256" s="1234"/>
      <c r="E256" s="1234"/>
      <c r="F256" s="1234"/>
      <c r="G256" s="1234"/>
      <c r="H256" s="2678" t="s">
        <v>885</v>
      </c>
      <c r="I256" s="2678"/>
      <c r="J256" s="1235"/>
    </row>
    <row r="257" spans="1:11" s="99" customFormat="1" ht="13.5" customHeight="1" thickBot="1">
      <c r="A257" s="1164"/>
      <c r="B257" s="2664"/>
      <c r="C257" s="2667">
        <v>2017</v>
      </c>
      <c r="D257" s="2668"/>
      <c r="E257" s="2668"/>
      <c r="F257" s="2668"/>
      <c r="G257" s="2668"/>
      <c r="H257" s="2668"/>
      <c r="I257" s="2669"/>
      <c r="J257" s="1486"/>
      <c r="K257" s="919"/>
    </row>
    <row r="258" spans="1:11" s="96" customFormat="1" ht="13.5" customHeight="1" thickBot="1">
      <c r="A258" s="1165"/>
      <c r="B258" s="2665"/>
      <c r="C258" s="2662" t="s">
        <v>52</v>
      </c>
      <c r="D258" s="2662" t="s">
        <v>53</v>
      </c>
      <c r="E258" s="2667" t="s">
        <v>54</v>
      </c>
      <c r="F258" s="2669"/>
      <c r="G258" s="2670" t="s">
        <v>665</v>
      </c>
      <c r="H258" s="2670" t="s">
        <v>99</v>
      </c>
      <c r="I258" s="2662" t="s">
        <v>26</v>
      </c>
      <c r="J258" s="1486"/>
      <c r="K258" s="2657"/>
    </row>
    <row r="259" spans="1:11" s="96" customFormat="1" ht="13.5" customHeight="1" thickBot="1">
      <c r="A259" s="1165"/>
      <c r="B259" s="2666"/>
      <c r="C259" s="2663"/>
      <c r="D259" s="2663"/>
      <c r="E259" s="2264" t="s">
        <v>664</v>
      </c>
      <c r="F259" s="2264" t="s">
        <v>155</v>
      </c>
      <c r="G259" s="2671"/>
      <c r="H259" s="2671"/>
      <c r="I259" s="2663"/>
      <c r="J259" s="1486"/>
      <c r="K259" s="2657"/>
    </row>
    <row r="260" spans="1:11" s="96" customFormat="1" ht="13.5" customHeight="1">
      <c r="A260" s="1215"/>
      <c r="B260" s="1642" t="s">
        <v>165</v>
      </c>
      <c r="C260" s="2402">
        <v>115244.02</v>
      </c>
      <c r="D260" s="2402">
        <v>4485.1899999999996</v>
      </c>
      <c r="E260" s="2402">
        <v>192127.4</v>
      </c>
      <c r="F260" s="2402">
        <v>2488262.33</v>
      </c>
      <c r="G260" s="2402">
        <v>21271.246440000017</v>
      </c>
      <c r="H260" s="2402">
        <v>234445.47355999998</v>
      </c>
      <c r="I260" s="2409">
        <f t="shared" ref="I260:I272" si="36">SUM(C260:H260)</f>
        <v>3055835.6599999997</v>
      </c>
      <c r="J260" s="1219"/>
      <c r="K260" s="690"/>
    </row>
    <row r="261" spans="1:11" s="96" customFormat="1" ht="13.5" customHeight="1">
      <c r="A261" s="1215"/>
      <c r="B261" s="1487" t="s">
        <v>477</v>
      </c>
      <c r="C261" s="2403">
        <v>0</v>
      </c>
      <c r="D261" s="2403">
        <v>0</v>
      </c>
      <c r="E261" s="2403"/>
      <c r="F261" s="2403">
        <v>0</v>
      </c>
      <c r="G261" s="2403"/>
      <c r="H261" s="2403">
        <v>0</v>
      </c>
      <c r="I261" s="2409">
        <f t="shared" si="36"/>
        <v>0</v>
      </c>
      <c r="J261" s="1219"/>
      <c r="K261" s="690"/>
    </row>
    <row r="262" spans="1:11" s="96" customFormat="1" ht="13.5" customHeight="1">
      <c r="A262" s="1215"/>
      <c r="B262" s="1487" t="s">
        <v>478</v>
      </c>
      <c r="C262" s="2404">
        <v>-26088.79135</v>
      </c>
      <c r="D262" s="2404">
        <v>-6029.1075199999996</v>
      </c>
      <c r="E262" s="2404"/>
      <c r="F262" s="2404">
        <v>-49539.656410000003</v>
      </c>
      <c r="G262" s="2404"/>
      <c r="H262" s="2404">
        <v>-7498.2085100000004</v>
      </c>
      <c r="I262" s="2409">
        <f t="shared" si="36"/>
        <v>-89155.763789999997</v>
      </c>
      <c r="J262" s="1219"/>
      <c r="K262" s="690"/>
    </row>
    <row r="263" spans="1:11" s="96" customFormat="1" ht="13.5" customHeight="1">
      <c r="A263" s="1215"/>
      <c r="B263" s="1487" t="s">
        <v>479</v>
      </c>
      <c r="C263" s="2404">
        <v>-63192.45865</v>
      </c>
      <c r="D263" s="2404">
        <v>-4221.4524799999999</v>
      </c>
      <c r="E263" s="2404">
        <v>-24976.560000000001</v>
      </c>
      <c r="F263" s="2404">
        <v>-251904.04359000002</v>
      </c>
      <c r="G263" s="2404"/>
      <c r="H263" s="2404">
        <v>-103323.17148999999</v>
      </c>
      <c r="I263" s="2409">
        <f t="shared" si="36"/>
        <v>-447617.68620999996</v>
      </c>
      <c r="J263" s="1219"/>
      <c r="K263" s="1091"/>
    </row>
    <row r="264" spans="1:11" s="1166" customFormat="1" ht="13.5" customHeight="1">
      <c r="A264" s="1216"/>
      <c r="B264" s="1488" t="s">
        <v>920</v>
      </c>
      <c r="C264" s="2405">
        <f>SUM(C260:C263)</f>
        <v>25962.770000000004</v>
      </c>
      <c r="D264" s="2405">
        <f t="shared" ref="D264:H264" si="37">SUM(D260:D263)</f>
        <v>-5765.37</v>
      </c>
      <c r="E264" s="2405">
        <f t="shared" si="37"/>
        <v>167150.84</v>
      </c>
      <c r="F264" s="2405">
        <f t="shared" si="37"/>
        <v>2186818.6300000004</v>
      </c>
      <c r="G264" s="2405">
        <f t="shared" si="37"/>
        <v>21271.246440000017</v>
      </c>
      <c r="H264" s="2405">
        <f t="shared" si="37"/>
        <v>123624.09355999999</v>
      </c>
      <c r="I264" s="2410">
        <f t="shared" si="36"/>
        <v>2519062.21</v>
      </c>
      <c r="J264" s="1219"/>
      <c r="K264" s="1551"/>
    </row>
    <row r="265" spans="1:11" s="96" customFormat="1" ht="13.5" customHeight="1">
      <c r="A265" s="1215"/>
      <c r="B265" s="1487" t="s">
        <v>166</v>
      </c>
      <c r="C265" s="2404">
        <v>-881.43</v>
      </c>
      <c r="D265" s="2404">
        <v>2347.08</v>
      </c>
      <c r="E265" s="2404">
        <v>-15069.38</v>
      </c>
      <c r="F265" s="2404">
        <v>-139804.6</v>
      </c>
      <c r="G265" s="2404">
        <v>-7133.12</v>
      </c>
      <c r="H265" s="2404">
        <v>-7386.6500000000005</v>
      </c>
      <c r="I265" s="2409">
        <f t="shared" si="36"/>
        <v>-167928.1</v>
      </c>
      <c r="J265" s="1219"/>
      <c r="K265" s="1091"/>
    </row>
    <row r="266" spans="1:11" s="1166" customFormat="1" ht="13.5" customHeight="1">
      <c r="A266" s="1216"/>
      <c r="B266" s="1488" t="s">
        <v>921</v>
      </c>
      <c r="C266" s="2405">
        <f>C264+C265</f>
        <v>25081.340000000004</v>
      </c>
      <c r="D266" s="2405">
        <f t="shared" ref="D266:H266" si="38">D264+D265</f>
        <v>-3418.29</v>
      </c>
      <c r="E266" s="2405">
        <f t="shared" si="38"/>
        <v>152081.46</v>
      </c>
      <c r="F266" s="2405">
        <f t="shared" si="38"/>
        <v>2047014.0300000003</v>
      </c>
      <c r="G266" s="2405">
        <f t="shared" si="38"/>
        <v>14138.126440000018</v>
      </c>
      <c r="H266" s="2405">
        <f t="shared" si="38"/>
        <v>116237.44356</v>
      </c>
      <c r="I266" s="2410">
        <f t="shared" si="36"/>
        <v>2351134.11</v>
      </c>
      <c r="J266" s="1219"/>
      <c r="K266" s="1551"/>
    </row>
    <row r="267" spans="1:11" s="96" customFormat="1" ht="13.5" customHeight="1">
      <c r="A267" s="1215"/>
      <c r="B267" s="1487"/>
      <c r="C267" s="2403"/>
      <c r="D267" s="2403"/>
      <c r="E267" s="2403"/>
      <c r="F267" s="2403"/>
      <c r="G267" s="2403"/>
      <c r="H267" s="2403"/>
      <c r="I267" s="2409">
        <f t="shared" si="36"/>
        <v>0</v>
      </c>
      <c r="J267" s="1219"/>
      <c r="K267" s="1091"/>
    </row>
    <row r="268" spans="1:11" s="96" customFormat="1" ht="13.5" customHeight="1">
      <c r="A268" s="1215"/>
      <c r="B268" s="1488" t="s">
        <v>168</v>
      </c>
      <c r="C268" s="2406">
        <f>SUM(C269:C271)</f>
        <v>8993.7799999999988</v>
      </c>
      <c r="D268" s="2406">
        <f t="shared" ref="D268:H268" si="39">SUM(D269:D271)</f>
        <v>3784.27</v>
      </c>
      <c r="E268" s="2406">
        <f t="shared" si="39"/>
        <v>-35532.19</v>
      </c>
      <c r="F268" s="2406">
        <f t="shared" si="39"/>
        <v>-1443911.3099999998</v>
      </c>
      <c r="G268" s="2406">
        <f t="shared" si="39"/>
        <v>-17268.552610000726</v>
      </c>
      <c r="H268" s="2406">
        <f t="shared" si="39"/>
        <v>-18235.566989790081</v>
      </c>
      <c r="I268" s="2409">
        <f t="shared" si="36"/>
        <v>-1502169.5695997907</v>
      </c>
      <c r="J268" s="1219"/>
      <c r="K268" s="1165"/>
    </row>
    <row r="269" spans="1:11" s="96" customFormat="1" ht="22.5" customHeight="1">
      <c r="A269" s="1215"/>
      <c r="B269" s="1487" t="s">
        <v>179</v>
      </c>
      <c r="C269" s="2404">
        <v>-2074.2600000000002</v>
      </c>
      <c r="D269" s="2404">
        <v>1898.49</v>
      </c>
      <c r="E269" s="2404">
        <v>-25925.82</v>
      </c>
      <c r="F269" s="2404">
        <v>-1452764.4</v>
      </c>
      <c r="G269" s="2404">
        <v>-18653.429</v>
      </c>
      <c r="H269" s="2404">
        <v>-33499.270599790805</v>
      </c>
      <c r="I269" s="2409">
        <f t="shared" si="36"/>
        <v>-1531018.6895997908</v>
      </c>
      <c r="J269" s="1219"/>
      <c r="K269" s="1091"/>
    </row>
    <row r="270" spans="1:11" s="96" customFormat="1" ht="26.25" customHeight="1">
      <c r="A270" s="1215"/>
      <c r="B270" s="1487" t="s">
        <v>180</v>
      </c>
      <c r="C270" s="2404">
        <v>9990.07</v>
      </c>
      <c r="D270" s="2404">
        <v>1782</v>
      </c>
      <c r="E270" s="2404">
        <v>-9606.369999999999</v>
      </c>
      <c r="F270" s="2404">
        <v>-108053.73000000001</v>
      </c>
      <c r="G270" s="2404">
        <v>970.22899769454489</v>
      </c>
      <c r="H270" s="2404">
        <v>10693.581002305455</v>
      </c>
      <c r="I270" s="2409">
        <f t="shared" si="36"/>
        <v>-94224.220000000016</v>
      </c>
      <c r="J270" s="1219"/>
      <c r="K270" s="1091"/>
    </row>
    <row r="271" spans="1:11" s="96" customFormat="1" ht="13.5" customHeight="1">
      <c r="A271" s="1215"/>
      <c r="B271" s="1487" t="s">
        <v>473</v>
      </c>
      <c r="C271" s="2406">
        <v>1077.97</v>
      </c>
      <c r="D271" s="2406">
        <v>103.78</v>
      </c>
      <c r="E271" s="2406"/>
      <c r="F271" s="2406">
        <v>116906.82</v>
      </c>
      <c r="G271" s="2406">
        <v>414.64739230473037</v>
      </c>
      <c r="H271" s="2406">
        <v>4570.1226076952698</v>
      </c>
      <c r="I271" s="2409">
        <f t="shared" si="36"/>
        <v>123073.34000000001</v>
      </c>
      <c r="J271" s="1219"/>
      <c r="K271" s="1091"/>
    </row>
    <row r="272" spans="1:11" s="96" customFormat="1" ht="13.5" customHeight="1">
      <c r="A272" s="1215"/>
      <c r="B272" s="1496" t="s">
        <v>169</v>
      </c>
      <c r="C272" s="2405">
        <f>C266+C268</f>
        <v>34075.120000000003</v>
      </c>
      <c r="D272" s="2405">
        <f t="shared" ref="D272:H272" si="40">D266+D268</f>
        <v>365.98</v>
      </c>
      <c r="E272" s="2405">
        <f t="shared" si="40"/>
        <v>116549.26999999999</v>
      </c>
      <c r="F272" s="2405">
        <f t="shared" si="40"/>
        <v>603102.72000000044</v>
      </c>
      <c r="G272" s="2405">
        <f t="shared" si="40"/>
        <v>-3130.4261700007082</v>
      </c>
      <c r="H272" s="2405">
        <f t="shared" si="40"/>
        <v>98001.876570209919</v>
      </c>
      <c r="I272" s="2410">
        <f t="shared" si="36"/>
        <v>848964.5404002096</v>
      </c>
      <c r="J272" s="1219"/>
      <c r="K272" s="692"/>
    </row>
    <row r="273" spans="1:11" s="96" customFormat="1" ht="13.5" customHeight="1">
      <c r="A273" s="1215"/>
      <c r="B273" s="1522"/>
      <c r="C273" s="2403"/>
      <c r="D273" s="2403"/>
      <c r="E273" s="2403"/>
      <c r="F273" s="2403"/>
      <c r="G273" s="2403"/>
      <c r="H273" s="2403"/>
      <c r="I273" s="2411"/>
      <c r="J273" s="1219"/>
      <c r="K273" s="1091"/>
    </row>
    <row r="274" spans="1:11" s="96" customFormat="1" ht="13.5" customHeight="1">
      <c r="A274" s="1215"/>
      <c r="B274" s="1495" t="s">
        <v>170</v>
      </c>
      <c r="C274" s="2407"/>
      <c r="D274" s="2407"/>
      <c r="E274" s="2407"/>
      <c r="F274" s="2407"/>
      <c r="G274" s="2407"/>
      <c r="H274" s="2407"/>
      <c r="I274" s="2411">
        <f>SUM(I275:I277)</f>
        <v>282498.446</v>
      </c>
      <c r="J274" s="1219"/>
      <c r="K274" s="1091"/>
    </row>
    <row r="275" spans="1:11" s="96" customFormat="1" ht="13.5" customHeight="1">
      <c r="A275" s="1215"/>
      <c r="B275" s="1487" t="s">
        <v>171</v>
      </c>
      <c r="C275" s="2407"/>
      <c r="D275" s="2407"/>
      <c r="E275" s="2407"/>
      <c r="F275" s="2407"/>
      <c r="G275" s="2407"/>
      <c r="H275" s="2407"/>
      <c r="I275" s="2411"/>
      <c r="J275" s="1219"/>
      <c r="K275" s="1091"/>
    </row>
    <row r="276" spans="1:11" s="96" customFormat="1" ht="13.5" customHeight="1">
      <c r="A276" s="1215"/>
      <c r="B276" s="1487" t="s">
        <v>712</v>
      </c>
      <c r="C276" s="2407"/>
      <c r="D276" s="2407"/>
      <c r="E276" s="2407"/>
      <c r="F276" s="2407"/>
      <c r="G276" s="2407"/>
      <c r="H276" s="2407"/>
      <c r="I276" s="2409">
        <v>260865.91099999999</v>
      </c>
      <c r="J276" s="1219"/>
      <c r="K276" s="1091"/>
    </row>
    <row r="277" spans="1:11" s="96" customFormat="1" ht="13.5" customHeight="1">
      <c r="A277" s="1215"/>
      <c r="B277" s="1487" t="s">
        <v>172</v>
      </c>
      <c r="C277" s="2407"/>
      <c r="D277" s="2407"/>
      <c r="E277" s="2407"/>
      <c r="F277" s="2407"/>
      <c r="G277" s="2407"/>
      <c r="H277" s="2407"/>
      <c r="I277" s="2409">
        <v>21632.535</v>
      </c>
      <c r="J277" s="1219"/>
      <c r="K277" s="1091"/>
    </row>
    <row r="278" spans="1:11" s="96" customFormat="1" ht="13.5" customHeight="1">
      <c r="A278" s="1215"/>
      <c r="B278" s="1487"/>
      <c r="C278" s="2407"/>
      <c r="D278" s="2407"/>
      <c r="E278" s="2407"/>
      <c r="F278" s="2407"/>
      <c r="G278" s="2407"/>
      <c r="H278" s="2407"/>
      <c r="I278" s="2409"/>
      <c r="J278" s="1219"/>
      <c r="K278" s="1091"/>
    </row>
    <row r="279" spans="1:11" s="96" customFormat="1" ht="13.5" customHeight="1">
      <c r="A279" s="1215"/>
      <c r="B279" s="1488" t="s">
        <v>173</v>
      </c>
      <c r="C279" s="2407"/>
      <c r="D279" s="2407"/>
      <c r="E279" s="2407"/>
      <c r="F279" s="2407"/>
      <c r="G279" s="2407"/>
      <c r="H279" s="2407"/>
      <c r="I279" s="2409">
        <f>SUM(I280:I281)</f>
        <v>-698525.005</v>
      </c>
      <c r="J279" s="1219"/>
      <c r="K279" s="1091"/>
    </row>
    <row r="280" spans="1:11" s="96" customFormat="1" ht="30" customHeight="1">
      <c r="A280" s="1215"/>
      <c r="B280" s="1487" t="s">
        <v>181</v>
      </c>
      <c r="C280" s="2407"/>
      <c r="D280" s="2407"/>
      <c r="E280" s="2407"/>
      <c r="F280" s="2407"/>
      <c r="G280" s="2407"/>
      <c r="H280" s="2407"/>
      <c r="I280" s="2409">
        <v>-698525.005</v>
      </c>
      <c r="J280" s="1219"/>
      <c r="K280" s="1091"/>
    </row>
    <row r="281" spans="1:11" s="96" customFormat="1" ht="27.75" customHeight="1">
      <c r="A281" s="1215"/>
      <c r="B281" s="1487" t="s">
        <v>474</v>
      </c>
      <c r="C281" s="2407"/>
      <c r="D281" s="2407"/>
      <c r="E281" s="2407"/>
      <c r="F281" s="2407"/>
      <c r="G281" s="2407"/>
      <c r="H281" s="2407"/>
      <c r="I281" s="2409"/>
      <c r="J281" s="1219"/>
      <c r="K281" s="1091"/>
    </row>
    <row r="282" spans="1:11" s="96" customFormat="1" ht="13.5" customHeight="1">
      <c r="A282" s="1215"/>
      <c r="B282" s="1488" t="s">
        <v>175</v>
      </c>
      <c r="C282" s="2407"/>
      <c r="D282" s="2407"/>
      <c r="E282" s="2407"/>
      <c r="F282" s="2407"/>
      <c r="G282" s="2407"/>
      <c r="H282" s="2407"/>
      <c r="I282" s="2411">
        <f>I272+I274+I279</f>
        <v>432937.9814002096</v>
      </c>
      <c r="J282" s="1219"/>
      <c r="K282" s="1091"/>
    </row>
    <row r="283" spans="1:11" s="96" customFormat="1" ht="13.5" customHeight="1">
      <c r="A283" s="1215"/>
      <c r="B283" s="1487" t="s">
        <v>182</v>
      </c>
      <c r="C283" s="2407"/>
      <c r="D283" s="2407"/>
      <c r="E283" s="2407"/>
      <c r="F283" s="2407"/>
      <c r="G283" s="2407"/>
      <c r="H283" s="2407"/>
      <c r="I283" s="2409">
        <v>-2983.6355699999999</v>
      </c>
      <c r="J283" s="1219"/>
      <c r="K283" s="1091"/>
    </row>
    <row r="284" spans="1:11" s="96" customFormat="1" ht="13.5" customHeight="1">
      <c r="A284" s="1215"/>
      <c r="B284" s="1490" t="s">
        <v>176</v>
      </c>
      <c r="C284" s="2407"/>
      <c r="D284" s="2407"/>
      <c r="E284" s="2407"/>
      <c r="F284" s="2407"/>
      <c r="G284" s="2407"/>
      <c r="H284" s="2407"/>
      <c r="I284" s="2411">
        <f>I282+I283</f>
        <v>429954.34583020961</v>
      </c>
      <c r="J284" s="1219"/>
      <c r="K284" s="1091"/>
    </row>
    <row r="285" spans="1:11" s="96" customFormat="1" ht="13.5" customHeight="1">
      <c r="A285" s="1215"/>
      <c r="B285" s="1489" t="s">
        <v>177</v>
      </c>
      <c r="C285" s="2407"/>
      <c r="D285" s="2407"/>
      <c r="E285" s="2407"/>
      <c r="F285" s="2407"/>
      <c r="G285" s="2407"/>
      <c r="H285" s="2407"/>
      <c r="I285" s="2409">
        <v>-115406.72968</v>
      </c>
      <c r="J285" s="1219"/>
      <c r="K285" s="1091"/>
    </row>
    <row r="286" spans="1:11" s="96" customFormat="1" ht="13.5" customHeight="1" thickBot="1">
      <c r="A286" s="1215"/>
      <c r="B286" s="1521" t="s">
        <v>475</v>
      </c>
      <c r="C286" s="2408"/>
      <c r="D286" s="2408"/>
      <c r="E286" s="2408"/>
      <c r="F286" s="2408"/>
      <c r="G286" s="2408"/>
      <c r="H286" s="2408"/>
      <c r="I286" s="2412">
        <f>I284+I285</f>
        <v>314547.61615020962</v>
      </c>
      <c r="J286" s="1219"/>
      <c r="K286" s="1091"/>
    </row>
    <row r="287" spans="1:11" s="96" customFormat="1" ht="13.5" customHeight="1">
      <c r="A287" s="1215"/>
      <c r="B287" s="1493"/>
      <c r="C287" s="1221"/>
      <c r="D287" s="1221"/>
      <c r="E287" s="1221"/>
      <c r="F287" s="1221"/>
      <c r="G287" s="1221"/>
      <c r="H287" s="1221"/>
      <c r="I287" s="1221"/>
      <c r="J287" s="1219"/>
      <c r="K287" s="1091"/>
    </row>
    <row r="288" spans="1:11" s="96" customFormat="1" ht="13.5" customHeight="1">
      <c r="A288" s="1215"/>
      <c r="B288" s="1493"/>
      <c r="C288" s="1221"/>
      <c r="D288" s="1221"/>
      <c r="E288" s="1221"/>
      <c r="F288" s="1221"/>
      <c r="G288" s="1221"/>
      <c r="H288" s="1221"/>
      <c r="I288" s="1221"/>
      <c r="J288" s="1219"/>
      <c r="K288" s="1091">
        <v>123</v>
      </c>
    </row>
    <row r="289" spans="1:11" s="96" customFormat="1" ht="13.5" customHeight="1">
      <c r="A289" s="1215"/>
      <c r="B289" s="1493"/>
      <c r="C289" s="1221"/>
      <c r="D289" s="1221"/>
      <c r="E289" s="1221"/>
      <c r="F289" s="1221"/>
      <c r="G289" s="1221"/>
      <c r="H289" s="1221"/>
      <c r="I289" s="1221"/>
      <c r="J289" s="1219"/>
      <c r="K289" s="1091"/>
    </row>
    <row r="290" spans="1:11" s="96" customFormat="1" ht="13.5" customHeight="1">
      <c r="A290" s="1215"/>
      <c r="B290" s="2500" t="s">
        <v>922</v>
      </c>
      <c r="C290" s="2500"/>
      <c r="D290" s="2500"/>
      <c r="E290" s="1221"/>
      <c r="F290" s="1221"/>
      <c r="G290" s="1221"/>
      <c r="H290" s="1221"/>
      <c r="I290" s="1221"/>
      <c r="J290" s="1219"/>
      <c r="K290" s="1091"/>
    </row>
    <row r="291" spans="1:11" s="96" customFormat="1" ht="13.5" customHeight="1" thickBot="1">
      <c r="A291" s="1215"/>
      <c r="B291" s="2103"/>
      <c r="C291" s="2103"/>
      <c r="D291" s="2103"/>
      <c r="E291" s="1221"/>
      <c r="F291" s="1221"/>
      <c r="G291" s="1221"/>
      <c r="H291" s="1221"/>
      <c r="I291" s="1221"/>
      <c r="J291" s="1219"/>
      <c r="K291" s="1091"/>
    </row>
    <row r="292" spans="1:11" ht="13.5" customHeight="1" thickBot="1">
      <c r="B292" s="1494" t="s">
        <v>686</v>
      </c>
      <c r="C292" s="1234"/>
      <c r="D292" s="1234"/>
      <c r="E292" s="1234"/>
      <c r="F292" s="1234"/>
      <c r="G292" s="1234"/>
      <c r="H292" s="1234"/>
      <c r="I292" s="2118" t="s">
        <v>885</v>
      </c>
      <c r="J292" s="1235"/>
    </row>
    <row r="293" spans="1:11" s="99" customFormat="1" ht="13.5" customHeight="1" thickBot="1">
      <c r="A293" s="1164"/>
      <c r="B293" s="2664"/>
      <c r="C293" s="2667">
        <v>2017</v>
      </c>
      <c r="D293" s="2668"/>
      <c r="E293" s="2668"/>
      <c r="F293" s="2668"/>
      <c r="G293" s="2668"/>
      <c r="H293" s="2668"/>
      <c r="I293" s="2669"/>
      <c r="J293" s="1486"/>
      <c r="K293" s="919"/>
    </row>
    <row r="294" spans="1:11" s="96" customFormat="1" ht="13.5" customHeight="1" thickBot="1">
      <c r="A294" s="1165"/>
      <c r="B294" s="2665"/>
      <c r="C294" s="2662" t="s">
        <v>52</v>
      </c>
      <c r="D294" s="2662" t="s">
        <v>53</v>
      </c>
      <c r="E294" s="2667" t="s">
        <v>54</v>
      </c>
      <c r="F294" s="2669"/>
      <c r="G294" s="2670" t="s">
        <v>665</v>
      </c>
      <c r="H294" s="2670" t="s">
        <v>99</v>
      </c>
      <c r="I294" s="2662" t="s">
        <v>26</v>
      </c>
      <c r="J294" s="1486"/>
      <c r="K294" s="2657"/>
    </row>
    <row r="295" spans="1:11" s="96" customFormat="1" ht="13.5" customHeight="1" thickBot="1">
      <c r="A295" s="1165"/>
      <c r="B295" s="2666"/>
      <c r="C295" s="2663"/>
      <c r="D295" s="2663"/>
      <c r="E295" s="2264" t="s">
        <v>664</v>
      </c>
      <c r="F295" s="2264" t="s">
        <v>155</v>
      </c>
      <c r="G295" s="2671"/>
      <c r="H295" s="2671"/>
      <c r="I295" s="2663"/>
      <c r="J295" s="1486"/>
      <c r="K295" s="2657"/>
    </row>
    <row r="296" spans="1:11" s="96" customFormat="1" ht="13.5" customHeight="1">
      <c r="A296" s="1215"/>
      <c r="B296" s="1642" t="s">
        <v>165</v>
      </c>
      <c r="C296" s="2402">
        <v>539349.51390000002</v>
      </c>
      <c r="D296" s="2402">
        <v>57451.581530000003</v>
      </c>
      <c r="E296" s="2402">
        <v>3120.8220000000001</v>
      </c>
      <c r="F296" s="2402">
        <v>2845921.1351599996</v>
      </c>
      <c r="G296" s="2402">
        <v>184640.95125000001</v>
      </c>
      <c r="H296" s="2402">
        <v>276019.44821</v>
      </c>
      <c r="I296" s="2409">
        <f t="shared" ref="I296:I308" si="41">SUM(C296:H296)</f>
        <v>3906503.4520499995</v>
      </c>
      <c r="J296" s="1219"/>
      <c r="K296" s="690"/>
    </row>
    <row r="297" spans="1:11" s="96" customFormat="1" ht="13.5" customHeight="1">
      <c r="A297" s="1215"/>
      <c r="B297" s="1487" t="s">
        <v>477</v>
      </c>
      <c r="C297" s="2403"/>
      <c r="D297" s="2403"/>
      <c r="E297" s="2403"/>
      <c r="F297" s="2403"/>
      <c r="G297" s="2403"/>
      <c r="H297" s="2403"/>
      <c r="I297" s="2409">
        <f t="shared" si="41"/>
        <v>0</v>
      </c>
      <c r="J297" s="1219"/>
      <c r="K297" s="690"/>
    </row>
    <row r="298" spans="1:11" s="96" customFormat="1" ht="13.5" customHeight="1">
      <c r="A298" s="1215"/>
      <c r="B298" s="1487" t="s">
        <v>478</v>
      </c>
      <c r="C298" s="2404">
        <v>-158209.34002999999</v>
      </c>
      <c r="D298" s="2404">
        <v>-79.027050000000003</v>
      </c>
      <c r="E298" s="2404">
        <v>0</v>
      </c>
      <c r="F298" s="2404">
        <v>0</v>
      </c>
      <c r="G298" s="2404">
        <v>0</v>
      </c>
      <c r="H298" s="2404"/>
      <c r="I298" s="2409">
        <f t="shared" si="41"/>
        <v>-158288.36708</v>
      </c>
      <c r="J298" s="1219"/>
      <c r="K298" s="690"/>
    </row>
    <row r="299" spans="1:11" s="96" customFormat="1" ht="13.5" customHeight="1">
      <c r="A299" s="1215"/>
      <c r="B299" s="1487" t="s">
        <v>479</v>
      </c>
      <c r="C299" s="2404">
        <v>-364095.39698999992</v>
      </c>
      <c r="D299" s="2404">
        <v>-50821.301649999994</v>
      </c>
      <c r="E299" s="2404">
        <v>-116.55399999999997</v>
      </c>
      <c r="F299" s="2404">
        <v>-105230.80746</v>
      </c>
      <c r="G299" s="2404">
        <v>0</v>
      </c>
      <c r="H299" s="2404">
        <v>-232927.33633000002</v>
      </c>
      <c r="I299" s="2409">
        <f t="shared" si="41"/>
        <v>-753191.39642999996</v>
      </c>
      <c r="J299" s="1219"/>
      <c r="K299" s="1091"/>
    </row>
    <row r="300" spans="1:11" s="1166" customFormat="1" ht="13.5" customHeight="1">
      <c r="A300" s="1216"/>
      <c r="B300" s="1488" t="s">
        <v>920</v>
      </c>
      <c r="C300" s="2405">
        <f>SUM(C296:C299)</f>
        <v>17044.776880000136</v>
      </c>
      <c r="D300" s="2405">
        <f t="shared" ref="D300:H300" si="42">SUM(D296:D299)</f>
        <v>6551.2528300000122</v>
      </c>
      <c r="E300" s="2405">
        <f t="shared" si="42"/>
        <v>3004.268</v>
      </c>
      <c r="F300" s="2405">
        <f t="shared" si="42"/>
        <v>2740690.3276999998</v>
      </c>
      <c r="G300" s="2405">
        <f t="shared" si="42"/>
        <v>184640.95125000001</v>
      </c>
      <c r="H300" s="2405">
        <f t="shared" si="42"/>
        <v>43092.111879999982</v>
      </c>
      <c r="I300" s="2410">
        <f t="shared" si="41"/>
        <v>2995023.6885399995</v>
      </c>
      <c r="J300" s="1219"/>
      <c r="K300" s="1551"/>
    </row>
    <row r="301" spans="1:11" s="96" customFormat="1" ht="13.5" customHeight="1">
      <c r="A301" s="1215"/>
      <c r="B301" s="1487" t="s">
        <v>166</v>
      </c>
      <c r="C301" s="2404">
        <v>-2229.2144800000001</v>
      </c>
      <c r="D301" s="2404">
        <v>18.15915</v>
      </c>
      <c r="E301" s="2404">
        <v>-361.666</v>
      </c>
      <c r="F301" s="2404">
        <v>-292162.0723</v>
      </c>
      <c r="G301" s="2404">
        <v>-15838.873099999999</v>
      </c>
      <c r="H301" s="2404">
        <v>-18244.752949999998</v>
      </c>
      <c r="I301" s="2409">
        <f t="shared" si="41"/>
        <v>-328818.41967999999</v>
      </c>
      <c r="J301" s="1219"/>
      <c r="K301" s="1091"/>
    </row>
    <row r="302" spans="1:11" s="1166" customFormat="1" ht="13.5" customHeight="1">
      <c r="A302" s="1216"/>
      <c r="B302" s="1488" t="s">
        <v>921</v>
      </c>
      <c r="C302" s="2405">
        <f>C300+C301</f>
        <v>14815.562400000135</v>
      </c>
      <c r="D302" s="2405">
        <f t="shared" ref="D302:H302" si="43">D300+D301</f>
        <v>6569.4119800000126</v>
      </c>
      <c r="E302" s="2405">
        <f t="shared" si="43"/>
        <v>2642.6019999999999</v>
      </c>
      <c r="F302" s="2405">
        <f t="shared" si="43"/>
        <v>2448528.2553999997</v>
      </c>
      <c r="G302" s="2405">
        <f t="shared" si="43"/>
        <v>168802.07815000002</v>
      </c>
      <c r="H302" s="2405">
        <f t="shared" si="43"/>
        <v>24847.358929999984</v>
      </c>
      <c r="I302" s="2410">
        <f t="shared" si="41"/>
        <v>2666205.2688599997</v>
      </c>
      <c r="J302" s="1219"/>
      <c r="K302" s="1551"/>
    </row>
    <row r="303" spans="1:11" s="96" customFormat="1" ht="13.5" customHeight="1">
      <c r="A303" s="1215"/>
      <c r="B303" s="1487"/>
      <c r="C303" s="2403"/>
      <c r="D303" s="2403"/>
      <c r="E303" s="2403"/>
      <c r="F303" s="2403"/>
      <c r="G303" s="2403"/>
      <c r="H303" s="2403"/>
      <c r="I303" s="2409">
        <f t="shared" si="41"/>
        <v>0</v>
      </c>
      <c r="J303" s="1219"/>
      <c r="K303" s="1091"/>
    </row>
    <row r="304" spans="1:11" s="96" customFormat="1" ht="13.5" customHeight="1">
      <c r="A304" s="1215"/>
      <c r="B304" s="1488" t="s">
        <v>168</v>
      </c>
      <c r="C304" s="2406">
        <f>SUM(C305:C307)</f>
        <v>26431.913289999997</v>
      </c>
      <c r="D304" s="2406">
        <f t="shared" ref="D304:H304" si="44">SUM(D305:D307)</f>
        <v>10214.155859999997</v>
      </c>
      <c r="E304" s="2406">
        <f t="shared" si="44"/>
        <v>-48393.077000000005</v>
      </c>
      <c r="F304" s="2406">
        <f t="shared" si="44"/>
        <v>-1745207.0017499998</v>
      </c>
      <c r="G304" s="2406">
        <f t="shared" si="44"/>
        <v>-164632.70433000004</v>
      </c>
      <c r="H304" s="2406">
        <f t="shared" si="44"/>
        <v>25829.188019999994</v>
      </c>
      <c r="I304" s="2409">
        <f t="shared" si="41"/>
        <v>-1895757.5259099999</v>
      </c>
      <c r="J304" s="1219"/>
      <c r="K304" s="1165"/>
    </row>
    <row r="305" spans="1:11" s="96" customFormat="1" ht="13.5" customHeight="1">
      <c r="A305" s="1215"/>
      <c r="B305" s="1487" t="s">
        <v>179</v>
      </c>
      <c r="C305" s="2404">
        <v>-31200.550309999999</v>
      </c>
      <c r="D305" s="2404">
        <v>-1387.9191700000013</v>
      </c>
      <c r="E305" s="2404">
        <v>-48331.972000000002</v>
      </c>
      <c r="F305" s="2404">
        <v>-1478062.0481999998</v>
      </c>
      <c r="G305" s="2404">
        <v>-154511.50975000003</v>
      </c>
      <c r="H305" s="2404">
        <v>-5354.2935900000102</v>
      </c>
      <c r="I305" s="2409">
        <f t="shared" si="41"/>
        <v>-1718848.2930199997</v>
      </c>
      <c r="J305" s="1219"/>
      <c r="K305" s="1091"/>
    </row>
    <row r="306" spans="1:11" s="96" customFormat="1" ht="26.25" customHeight="1">
      <c r="A306" s="1215"/>
      <c r="B306" s="1487" t="s">
        <v>180</v>
      </c>
      <c r="C306" s="2404">
        <v>57632.463599999995</v>
      </c>
      <c r="D306" s="2404">
        <v>11602.075029999998</v>
      </c>
      <c r="E306" s="2404">
        <v>-61.105000000000004</v>
      </c>
      <c r="F306" s="2404">
        <v>-267144.95354999998</v>
      </c>
      <c r="G306" s="2404">
        <v>-10121.194579999999</v>
      </c>
      <c r="H306" s="2404">
        <v>31183.481610000003</v>
      </c>
      <c r="I306" s="2409">
        <f t="shared" si="41"/>
        <v>-176909.23288999998</v>
      </c>
      <c r="J306" s="1219"/>
      <c r="K306" s="1091"/>
    </row>
    <row r="307" spans="1:11" s="96" customFormat="1" ht="13.5" customHeight="1">
      <c r="A307" s="1215"/>
      <c r="B307" s="1487" t="s">
        <v>473</v>
      </c>
      <c r="C307" s="2406"/>
      <c r="D307" s="2406"/>
      <c r="E307" s="2406"/>
      <c r="F307" s="2406"/>
      <c r="G307" s="2406"/>
      <c r="H307" s="2406"/>
      <c r="I307" s="2409">
        <f t="shared" si="41"/>
        <v>0</v>
      </c>
      <c r="J307" s="1219"/>
      <c r="K307" s="1091"/>
    </row>
    <row r="308" spans="1:11" s="96" customFormat="1" ht="13.5" customHeight="1">
      <c r="A308" s="1215"/>
      <c r="B308" s="1496" t="s">
        <v>169</v>
      </c>
      <c r="C308" s="2405">
        <f>C302+C304</f>
        <v>41247.47569000013</v>
      </c>
      <c r="D308" s="2405">
        <f t="shared" ref="D308:H308" si="45">D302+D304</f>
        <v>16783.567840000011</v>
      </c>
      <c r="E308" s="2405">
        <f t="shared" si="45"/>
        <v>-45750.475000000006</v>
      </c>
      <c r="F308" s="2405">
        <f t="shared" si="45"/>
        <v>703321.25364999985</v>
      </c>
      <c r="G308" s="2405">
        <f t="shared" si="45"/>
        <v>4169.3738199999789</v>
      </c>
      <c r="H308" s="2405">
        <f t="shared" si="45"/>
        <v>50676.546949999974</v>
      </c>
      <c r="I308" s="2410">
        <f t="shared" si="41"/>
        <v>770447.74294999999</v>
      </c>
      <c r="J308" s="1219"/>
      <c r="K308" s="692"/>
    </row>
    <row r="309" spans="1:11" s="96" customFormat="1" ht="13.5" customHeight="1">
      <c r="A309" s="1215"/>
      <c r="B309" s="1522"/>
      <c r="C309" s="2403"/>
      <c r="D309" s="2403"/>
      <c r="E309" s="2403"/>
      <c r="F309" s="2403"/>
      <c r="G309" s="2403"/>
      <c r="H309" s="2403"/>
      <c r="I309" s="2411"/>
      <c r="J309" s="1219"/>
      <c r="K309" s="1091"/>
    </row>
    <row r="310" spans="1:11" s="96" customFormat="1" ht="13.5" customHeight="1">
      <c r="A310" s="1215"/>
      <c r="B310" s="1495" t="s">
        <v>170</v>
      </c>
      <c r="C310" s="2407"/>
      <c r="D310" s="2407"/>
      <c r="E310" s="2407"/>
      <c r="F310" s="2407"/>
      <c r="G310" s="2407"/>
      <c r="H310" s="2407"/>
      <c r="I310" s="2411">
        <f>SUM(I311:I313)</f>
        <v>360174</v>
      </c>
      <c r="J310" s="1219"/>
      <c r="K310" s="1091"/>
    </row>
    <row r="311" spans="1:11" s="96" customFormat="1" ht="13.5" customHeight="1">
      <c r="A311" s="1215"/>
      <c r="B311" s="1487" t="s">
        <v>171</v>
      </c>
      <c r="C311" s="2407"/>
      <c r="D311" s="2407"/>
      <c r="E311" s="2407"/>
      <c r="F311" s="2407"/>
      <c r="G311" s="2407"/>
      <c r="H311" s="2407"/>
      <c r="I311" s="2413">
        <v>80889</v>
      </c>
      <c r="J311" s="1219"/>
      <c r="K311" s="1091"/>
    </row>
    <row r="312" spans="1:11" s="96" customFormat="1" ht="13.5" customHeight="1">
      <c r="A312" s="1215"/>
      <c r="B312" s="1487" t="s">
        <v>712</v>
      </c>
      <c r="C312" s="2407"/>
      <c r="D312" s="2407"/>
      <c r="E312" s="2407"/>
      <c r="F312" s="2407"/>
      <c r="G312" s="2407"/>
      <c r="H312" s="2407"/>
      <c r="I312" s="2409">
        <v>251119</v>
      </c>
      <c r="J312" s="1222"/>
      <c r="K312" s="1091"/>
    </row>
    <row r="313" spans="1:11" s="96" customFormat="1" ht="13.5" customHeight="1">
      <c r="A313" s="1215"/>
      <c r="B313" s="1487" t="s">
        <v>172</v>
      </c>
      <c r="C313" s="2407"/>
      <c r="D313" s="2407"/>
      <c r="E313" s="2407"/>
      <c r="F313" s="2407"/>
      <c r="G313" s="2407"/>
      <c r="H313" s="2407"/>
      <c r="I313" s="2409">
        <v>28166</v>
      </c>
      <c r="J313" s="1222"/>
      <c r="K313" s="1091"/>
    </row>
    <row r="314" spans="1:11" s="96" customFormat="1" ht="13.5" customHeight="1">
      <c r="A314" s="1215"/>
      <c r="B314" s="1487"/>
      <c r="C314" s="2407"/>
      <c r="D314" s="2407"/>
      <c r="E314" s="2407"/>
      <c r="F314" s="2407"/>
      <c r="G314" s="2407"/>
      <c r="H314" s="2407"/>
      <c r="I314" s="2409"/>
      <c r="J314" s="1219"/>
      <c r="K314" s="1091"/>
    </row>
    <row r="315" spans="1:11" s="96" customFormat="1" ht="13.5" customHeight="1">
      <c r="A315" s="1215"/>
      <c r="B315" s="1488" t="s">
        <v>173</v>
      </c>
      <c r="C315" s="2407"/>
      <c r="D315" s="2407"/>
      <c r="E315" s="2407"/>
      <c r="F315" s="2407"/>
      <c r="G315" s="2407"/>
      <c r="H315" s="2407"/>
      <c r="I315" s="2409">
        <f>SUM(I316:I317)</f>
        <v>-928900</v>
      </c>
      <c r="J315" s="1219"/>
      <c r="K315" s="1091"/>
    </row>
    <row r="316" spans="1:11" s="96" customFormat="1" ht="27" customHeight="1">
      <c r="A316" s="1215"/>
      <c r="B316" s="1487" t="s">
        <v>181</v>
      </c>
      <c r="C316" s="2407"/>
      <c r="D316" s="2407"/>
      <c r="E316" s="2407"/>
      <c r="F316" s="2407"/>
      <c r="G316" s="2407"/>
      <c r="H316" s="2407"/>
      <c r="I316" s="2409">
        <v>-928900</v>
      </c>
      <c r="J316" s="1173"/>
      <c r="K316" s="1091"/>
    </row>
    <row r="317" spans="1:11" s="96" customFormat="1" ht="27" customHeight="1">
      <c r="A317" s="1215"/>
      <c r="B317" s="1487" t="s">
        <v>474</v>
      </c>
      <c r="C317" s="2407"/>
      <c r="D317" s="2407"/>
      <c r="E317" s="2407"/>
      <c r="F317" s="2407"/>
      <c r="G317" s="2407"/>
      <c r="H317" s="2407"/>
      <c r="I317" s="2409"/>
      <c r="J317" s="1222"/>
      <c r="K317" s="1091"/>
    </row>
    <row r="318" spans="1:11" s="96" customFormat="1" ht="13.5" customHeight="1">
      <c r="A318" s="1215"/>
      <c r="B318" s="1488" t="s">
        <v>175</v>
      </c>
      <c r="C318" s="2407"/>
      <c r="D318" s="2407"/>
      <c r="E318" s="2407"/>
      <c r="F318" s="2407"/>
      <c r="G318" s="2407"/>
      <c r="H318" s="2407"/>
      <c r="I318" s="2411">
        <f>I308+I310+I315</f>
        <v>201721.74294999987</v>
      </c>
      <c r="J318" s="1219"/>
      <c r="K318" s="1091"/>
    </row>
    <row r="319" spans="1:11" s="96" customFormat="1" ht="13.5" customHeight="1">
      <c r="A319" s="1215"/>
      <c r="B319" s="1487" t="s">
        <v>182</v>
      </c>
      <c r="C319" s="2407"/>
      <c r="D319" s="2407"/>
      <c r="E319" s="2407"/>
      <c r="F319" s="2407"/>
      <c r="G319" s="2407"/>
      <c r="H319" s="2407"/>
      <c r="I319" s="2409"/>
      <c r="J319" s="1222"/>
      <c r="K319" s="1091"/>
    </row>
    <row r="320" spans="1:11" s="96" customFormat="1" ht="13.5" customHeight="1">
      <c r="A320" s="1215"/>
      <c r="B320" s="1490" t="s">
        <v>176</v>
      </c>
      <c r="C320" s="2407"/>
      <c r="D320" s="2407"/>
      <c r="E320" s="2407"/>
      <c r="F320" s="2407"/>
      <c r="G320" s="2407"/>
      <c r="H320" s="2407"/>
      <c r="I320" s="2411">
        <f>I318+I319</f>
        <v>201721.74294999987</v>
      </c>
      <c r="J320" s="1219"/>
      <c r="K320" s="1091"/>
    </row>
    <row r="321" spans="1:11" s="96" customFormat="1" ht="13.5" customHeight="1">
      <c r="A321" s="1215"/>
      <c r="B321" s="1489" t="s">
        <v>177</v>
      </c>
      <c r="C321" s="2407"/>
      <c r="D321" s="2407"/>
      <c r="E321" s="2407"/>
      <c r="F321" s="2407"/>
      <c r="G321" s="2407"/>
      <c r="H321" s="2407"/>
      <c r="I321" s="2409">
        <v>-17275</v>
      </c>
      <c r="J321" s="1219"/>
      <c r="K321" s="1091"/>
    </row>
    <row r="322" spans="1:11" s="96" customFormat="1" ht="13.5" customHeight="1" thickBot="1">
      <c r="A322" s="1215"/>
      <c r="B322" s="1521" t="s">
        <v>475</v>
      </c>
      <c r="C322" s="2408"/>
      <c r="D322" s="2408"/>
      <c r="E322" s="2408"/>
      <c r="F322" s="2408"/>
      <c r="G322" s="2408"/>
      <c r="H322" s="2408"/>
      <c r="I322" s="2412">
        <f>I320+I321</f>
        <v>184446.74294999987</v>
      </c>
      <c r="J322" s="1219"/>
      <c r="K322" s="1091"/>
    </row>
    <row r="323" spans="1:11" s="96" customFormat="1" ht="13.5" customHeight="1">
      <c r="A323" s="1215"/>
      <c r="B323" s="1497"/>
      <c r="C323" s="703"/>
      <c r="D323" s="703"/>
      <c r="E323" s="703"/>
      <c r="F323" s="703"/>
      <c r="G323" s="703"/>
      <c r="H323" s="703"/>
      <c r="I323" s="1145"/>
      <c r="J323" s="1219"/>
      <c r="K323" s="1091"/>
    </row>
    <row r="324" spans="1:11" s="96" customFormat="1" ht="13.5" customHeight="1">
      <c r="A324" s="1215"/>
      <c r="B324" s="1497"/>
      <c r="C324" s="703"/>
      <c r="D324" s="703"/>
      <c r="E324" s="703"/>
      <c r="F324" s="703"/>
      <c r="G324" s="703"/>
      <c r="H324" s="703"/>
      <c r="I324" s="1145"/>
      <c r="J324" s="1219"/>
      <c r="K324" s="1091">
        <v>124</v>
      </c>
    </row>
    <row r="325" spans="1:11" s="96" customFormat="1" ht="13.5" customHeight="1">
      <c r="A325" s="1215"/>
      <c r="B325" s="1493"/>
      <c r="C325" s="1221"/>
      <c r="D325" s="1221"/>
      <c r="E325" s="1221"/>
      <c r="F325" s="1221"/>
      <c r="G325" s="1221"/>
      <c r="H325" s="1221"/>
      <c r="I325" s="1221"/>
      <c r="J325" s="1219"/>
      <c r="K325" s="1091"/>
    </row>
    <row r="326" spans="1:11" s="96" customFormat="1" ht="13.5" customHeight="1">
      <c r="A326" s="1215"/>
      <c r="B326" s="2500" t="s">
        <v>922</v>
      </c>
      <c r="C326" s="2500"/>
      <c r="D326" s="2500"/>
      <c r="E326" s="2500"/>
      <c r="F326" s="1221"/>
      <c r="G326" s="1221"/>
      <c r="H326" s="1221"/>
      <c r="I326" s="1221"/>
      <c r="J326" s="1219"/>
      <c r="K326" s="1091"/>
    </row>
    <row r="327" spans="1:11" s="96" customFormat="1" ht="13.5" customHeight="1" thickBot="1">
      <c r="A327" s="1215"/>
      <c r="B327" s="2103"/>
      <c r="C327" s="2103"/>
      <c r="D327" s="2103"/>
      <c r="E327" s="2103"/>
      <c r="F327" s="1221"/>
      <c r="G327" s="1221"/>
      <c r="H327" s="1221"/>
      <c r="I327" s="1221"/>
      <c r="J327" s="1219"/>
      <c r="K327" s="1091"/>
    </row>
    <row r="328" spans="1:11" ht="13.5" customHeight="1" thickBot="1">
      <c r="B328" s="1494" t="s">
        <v>687</v>
      </c>
      <c r="C328" s="1234"/>
      <c r="D328" s="1234"/>
      <c r="E328" s="1234"/>
      <c r="F328" s="1234"/>
      <c r="G328" s="1234"/>
      <c r="H328" s="1234"/>
      <c r="I328" s="2118" t="s">
        <v>885</v>
      </c>
      <c r="J328" s="1235"/>
    </row>
    <row r="329" spans="1:11" s="99" customFormat="1" ht="13.5" customHeight="1" thickBot="1">
      <c r="A329" s="1164"/>
      <c r="B329" s="2664"/>
      <c r="C329" s="2667">
        <v>2017</v>
      </c>
      <c r="D329" s="2668"/>
      <c r="E329" s="2668"/>
      <c r="F329" s="2668"/>
      <c r="G329" s="2668"/>
      <c r="H329" s="2668"/>
      <c r="I329" s="2669"/>
      <c r="J329" s="1223"/>
      <c r="K329" s="919"/>
    </row>
    <row r="330" spans="1:11" s="96" customFormat="1" ht="13.5" customHeight="1" thickBot="1">
      <c r="A330" s="1165"/>
      <c r="B330" s="2665"/>
      <c r="C330" s="2662" t="s">
        <v>52</v>
      </c>
      <c r="D330" s="2662" t="s">
        <v>53</v>
      </c>
      <c r="E330" s="2667" t="s">
        <v>54</v>
      </c>
      <c r="F330" s="2669"/>
      <c r="G330" s="2670" t="s">
        <v>665</v>
      </c>
      <c r="H330" s="2670" t="s">
        <v>99</v>
      </c>
      <c r="I330" s="2662" t="s">
        <v>26</v>
      </c>
      <c r="J330" s="1486"/>
      <c r="K330" s="2657"/>
    </row>
    <row r="331" spans="1:11" s="96" customFormat="1" ht="13.5" customHeight="1" thickBot="1">
      <c r="A331" s="1165"/>
      <c r="B331" s="2666"/>
      <c r="C331" s="2663"/>
      <c r="D331" s="2663"/>
      <c r="E331" s="2264" t="s">
        <v>664</v>
      </c>
      <c r="F331" s="2264" t="s">
        <v>155</v>
      </c>
      <c r="G331" s="2671"/>
      <c r="H331" s="2671"/>
      <c r="I331" s="2663"/>
      <c r="J331" s="1486"/>
      <c r="K331" s="2657"/>
    </row>
    <row r="332" spans="1:11" s="96" customFormat="1" ht="13.5" customHeight="1">
      <c r="A332" s="1215"/>
      <c r="B332" s="1642" t="s">
        <v>165</v>
      </c>
      <c r="C332" s="2402">
        <v>1474864.0537</v>
      </c>
      <c r="D332" s="2402">
        <v>336780.95322999998</v>
      </c>
      <c r="E332" s="2402">
        <v>515020.24165232998</v>
      </c>
      <c r="F332" s="2402">
        <v>7412449.9076076699</v>
      </c>
      <c r="G332" s="2402">
        <v>1595233.0499100001</v>
      </c>
      <c r="H332" s="2402">
        <v>925663.30841000006</v>
      </c>
      <c r="I332" s="2409">
        <f t="shared" ref="I332:I344" si="46">SUM(C332:H332)</f>
        <v>12260011.51451</v>
      </c>
      <c r="J332" s="1168"/>
      <c r="K332" s="690"/>
    </row>
    <row r="333" spans="1:11" s="96" customFormat="1" ht="13.5" customHeight="1">
      <c r="A333" s="1215"/>
      <c r="B333" s="1487" t="s">
        <v>477</v>
      </c>
      <c r="C333" s="2403"/>
      <c r="D333" s="2403"/>
      <c r="E333" s="2403"/>
      <c r="F333" s="2403"/>
      <c r="G333" s="2403"/>
      <c r="H333" s="2403"/>
      <c r="I333" s="2409">
        <f t="shared" si="46"/>
        <v>0</v>
      </c>
      <c r="J333" s="1168"/>
      <c r="K333" s="690"/>
    </row>
    <row r="334" spans="1:11" s="96" customFormat="1" ht="13.5" customHeight="1">
      <c r="A334" s="1215"/>
      <c r="B334" s="1487" t="s">
        <v>478</v>
      </c>
      <c r="C334" s="2404">
        <v>-445401.55228</v>
      </c>
      <c r="D334" s="2404">
        <v>-3974.72388</v>
      </c>
      <c r="E334" s="2404"/>
      <c r="F334" s="2404"/>
      <c r="G334" s="2404"/>
      <c r="H334" s="2404">
        <v>-66487.232799999998</v>
      </c>
      <c r="I334" s="2409">
        <f t="shared" si="46"/>
        <v>-515863.50896000001</v>
      </c>
      <c r="J334" s="1219"/>
      <c r="K334" s="690"/>
    </row>
    <row r="335" spans="1:11" s="96" customFormat="1" ht="13.5" customHeight="1">
      <c r="A335" s="1215"/>
      <c r="B335" s="1487" t="s">
        <v>479</v>
      </c>
      <c r="C335" s="2404">
        <v>-976529.24112999998</v>
      </c>
      <c r="D335" s="2404">
        <v>-198700.43297999998</v>
      </c>
      <c r="E335" s="2404"/>
      <c r="F335" s="2404">
        <v>-173353.24323000002</v>
      </c>
      <c r="G335" s="2404"/>
      <c r="H335" s="2404">
        <v>-499627.28125999996</v>
      </c>
      <c r="I335" s="2409">
        <f t="shared" si="46"/>
        <v>-1848210.1986000002</v>
      </c>
      <c r="J335" s="1219"/>
      <c r="K335" s="1091"/>
    </row>
    <row r="336" spans="1:11" s="1166" customFormat="1" ht="13.5" customHeight="1">
      <c r="A336" s="1216"/>
      <c r="B336" s="1488" t="s">
        <v>920</v>
      </c>
      <c r="C336" s="2405">
        <f>SUM(C332:C335)</f>
        <v>52933.260290000122</v>
      </c>
      <c r="D336" s="2405">
        <f t="shared" ref="D336:H336" si="47">SUM(D332:D335)</f>
        <v>134105.79637</v>
      </c>
      <c r="E336" s="2405">
        <f t="shared" si="47"/>
        <v>515020.24165232998</v>
      </c>
      <c r="F336" s="2405">
        <f t="shared" si="47"/>
        <v>7239096.6643776698</v>
      </c>
      <c r="G336" s="2405">
        <f t="shared" si="47"/>
        <v>1595233.0499100001</v>
      </c>
      <c r="H336" s="2405">
        <f t="shared" si="47"/>
        <v>359548.7943500001</v>
      </c>
      <c r="I336" s="2410">
        <f t="shared" si="46"/>
        <v>9895937.8069499992</v>
      </c>
      <c r="J336" s="1219"/>
      <c r="K336" s="1551"/>
    </row>
    <row r="337" spans="1:11" s="96" customFormat="1" ht="13.5" customHeight="1">
      <c r="A337" s="1215"/>
      <c r="B337" s="1487" t="s">
        <v>166</v>
      </c>
      <c r="C337" s="2404">
        <v>6071.4152299999923</v>
      </c>
      <c r="D337" s="2404">
        <v>28894.958289999999</v>
      </c>
      <c r="E337" s="2404"/>
      <c r="F337" s="2404">
        <v>-472270.53497999994</v>
      </c>
      <c r="G337" s="2404">
        <v>-276431.83870999998</v>
      </c>
      <c r="H337" s="2404">
        <v>56258.171022597489</v>
      </c>
      <c r="I337" s="2409">
        <f t="shared" si="46"/>
        <v>-657477.82914740243</v>
      </c>
      <c r="J337" s="1219"/>
      <c r="K337" s="1091"/>
    </row>
    <row r="338" spans="1:11" s="1166" customFormat="1" ht="13.5" customHeight="1">
      <c r="A338" s="1216"/>
      <c r="B338" s="1488" t="s">
        <v>921</v>
      </c>
      <c r="C338" s="2405">
        <f>C336+C337</f>
        <v>59004.675520000113</v>
      </c>
      <c r="D338" s="2405">
        <f t="shared" ref="D338:H338" si="48">D336+D337</f>
        <v>163000.75466000001</v>
      </c>
      <c r="E338" s="2405">
        <f t="shared" si="48"/>
        <v>515020.24165232998</v>
      </c>
      <c r="F338" s="2405">
        <f t="shared" si="48"/>
        <v>6766826.1293976698</v>
      </c>
      <c r="G338" s="2405">
        <f t="shared" si="48"/>
        <v>1318801.2112</v>
      </c>
      <c r="H338" s="2405">
        <f t="shared" si="48"/>
        <v>415806.96537259757</v>
      </c>
      <c r="I338" s="2410">
        <f t="shared" si="46"/>
        <v>9238459.9778025988</v>
      </c>
      <c r="J338" s="1219"/>
      <c r="K338" s="1551"/>
    </row>
    <row r="339" spans="1:11" s="96" customFormat="1" ht="13.5" customHeight="1">
      <c r="A339" s="1215"/>
      <c r="B339" s="1487"/>
      <c r="C339" s="2403"/>
      <c r="D339" s="2403"/>
      <c r="E339" s="2403"/>
      <c r="F339" s="2403"/>
      <c r="G339" s="2403"/>
      <c r="H339" s="2403"/>
      <c r="I339" s="2409">
        <f t="shared" si="46"/>
        <v>0</v>
      </c>
      <c r="J339" s="1219"/>
      <c r="K339" s="1091"/>
    </row>
    <row r="340" spans="1:11" s="96" customFormat="1" ht="13.5" customHeight="1">
      <c r="A340" s="1215"/>
      <c r="B340" s="1488" t="s">
        <v>168</v>
      </c>
      <c r="C340" s="2406">
        <f>SUM(C341:C343)</f>
        <v>-87266.622359889341</v>
      </c>
      <c r="D340" s="2406">
        <f t="shared" ref="D340:H340" si="49">SUM(D341:D343)</f>
        <v>-98763.537913282576</v>
      </c>
      <c r="E340" s="2406">
        <f t="shared" si="49"/>
        <v>0</v>
      </c>
      <c r="F340" s="2406">
        <f t="shared" si="49"/>
        <v>-5880357.5190898608</v>
      </c>
      <c r="G340" s="2406">
        <f t="shared" si="49"/>
        <v>-1355288.3274908415</v>
      </c>
      <c r="H340" s="2406">
        <f t="shared" si="49"/>
        <v>-300011.86758612428</v>
      </c>
      <c r="I340" s="2409">
        <f t="shared" si="46"/>
        <v>-7721687.8744399995</v>
      </c>
      <c r="J340" s="1219"/>
      <c r="K340" s="1165"/>
    </row>
    <row r="341" spans="1:11" s="96" customFormat="1" ht="13.5" customHeight="1">
      <c r="A341" s="1215"/>
      <c r="B341" s="1487" t="s">
        <v>179</v>
      </c>
      <c r="C341" s="2404">
        <v>-95716.624399999375</v>
      </c>
      <c r="D341" s="2404">
        <v>-75231.317169999995</v>
      </c>
      <c r="E341" s="2404"/>
      <c r="F341" s="2404">
        <v>-4527330.9977099998</v>
      </c>
      <c r="G341" s="2404">
        <v>-1276345.6468799999</v>
      </c>
      <c r="H341" s="2404">
        <v>-237960.03455999997</v>
      </c>
      <c r="I341" s="2409">
        <f t="shared" si="46"/>
        <v>-6212584.6207199991</v>
      </c>
      <c r="J341" s="1219"/>
      <c r="K341" s="1091"/>
    </row>
    <row r="342" spans="1:11" s="96" customFormat="1" ht="25.5" customHeight="1">
      <c r="A342" s="1215"/>
      <c r="B342" s="1487" t="s">
        <v>180</v>
      </c>
      <c r="C342" s="2404">
        <v>8450.0020401100282</v>
      </c>
      <c r="D342" s="2404">
        <v>-23532.220743282582</v>
      </c>
      <c r="E342" s="2404"/>
      <c r="F342" s="2404">
        <v>-1353026.521379861</v>
      </c>
      <c r="G342" s="2404">
        <v>-78942.680610841722</v>
      </c>
      <c r="H342" s="2404">
        <v>-62051.833026124295</v>
      </c>
      <c r="I342" s="2409">
        <f t="shared" si="46"/>
        <v>-1509103.2537199997</v>
      </c>
      <c r="J342" s="1219"/>
      <c r="K342" s="1091"/>
    </row>
    <row r="343" spans="1:11" s="96" customFormat="1" ht="13.5" customHeight="1">
      <c r="A343" s="1215"/>
      <c r="B343" s="1487" t="s">
        <v>473</v>
      </c>
      <c r="C343" s="2406"/>
      <c r="D343" s="2406"/>
      <c r="E343" s="2406"/>
      <c r="F343" s="2406"/>
      <c r="G343" s="2406"/>
      <c r="H343" s="2406"/>
      <c r="I343" s="2409">
        <f t="shared" si="46"/>
        <v>0</v>
      </c>
      <c r="J343" s="1219"/>
      <c r="K343" s="1091"/>
    </row>
    <row r="344" spans="1:11" s="96" customFormat="1" ht="13.5" customHeight="1">
      <c r="A344" s="1215"/>
      <c r="B344" s="1496" t="s">
        <v>169</v>
      </c>
      <c r="C344" s="2405">
        <f>C338+C340</f>
        <v>-28261.946839889228</v>
      </c>
      <c r="D344" s="2405">
        <f t="shared" ref="D344:H344" si="50">D338+D340</f>
        <v>64237.216746717429</v>
      </c>
      <c r="E344" s="2405">
        <f t="shared" si="50"/>
        <v>515020.24165232998</v>
      </c>
      <c r="F344" s="2405">
        <f t="shared" si="50"/>
        <v>886468.61030780897</v>
      </c>
      <c r="G344" s="2405">
        <f t="shared" si="50"/>
        <v>-36487.116290841484</v>
      </c>
      <c r="H344" s="2405">
        <f t="shared" si="50"/>
        <v>115795.09778647328</v>
      </c>
      <c r="I344" s="2410">
        <f t="shared" si="46"/>
        <v>1516772.1033625989</v>
      </c>
      <c r="J344" s="1219"/>
      <c r="K344" s="692"/>
    </row>
    <row r="345" spans="1:11" s="96" customFormat="1" ht="13.5" customHeight="1">
      <c r="A345" s="1215"/>
      <c r="B345" s="1522"/>
      <c r="C345" s="2403"/>
      <c r="D345" s="2403"/>
      <c r="E345" s="2403"/>
      <c r="F345" s="2403"/>
      <c r="G345" s="2403"/>
      <c r="H345" s="2403"/>
      <c r="I345" s="2411"/>
      <c r="J345" s="1219"/>
      <c r="K345" s="1091"/>
    </row>
    <row r="346" spans="1:11" s="96" customFormat="1" ht="13.5" customHeight="1">
      <c r="A346" s="1215"/>
      <c r="B346" s="1495" t="s">
        <v>170</v>
      </c>
      <c r="C346" s="2407"/>
      <c r="D346" s="2407"/>
      <c r="E346" s="2407"/>
      <c r="F346" s="2407"/>
      <c r="G346" s="2407"/>
      <c r="H346" s="2407"/>
      <c r="I346" s="2411">
        <f>SUM(I347:I349)</f>
        <v>1818113.48242</v>
      </c>
      <c r="J346" s="1219"/>
      <c r="K346" s="1091"/>
    </row>
    <row r="347" spans="1:11" s="96" customFormat="1" ht="13.5" customHeight="1">
      <c r="A347" s="1215"/>
      <c r="B347" s="1487" t="s">
        <v>171</v>
      </c>
      <c r="C347" s="2407"/>
      <c r="D347" s="2407"/>
      <c r="E347" s="2407"/>
      <c r="F347" s="2407"/>
      <c r="G347" s="2407"/>
      <c r="H347" s="2407"/>
      <c r="I347" s="2413">
        <v>361622.31377999997</v>
      </c>
      <c r="J347" s="1219"/>
      <c r="K347" s="1091"/>
    </row>
    <row r="348" spans="1:11" s="96" customFormat="1" ht="13.5" customHeight="1">
      <c r="A348" s="1215"/>
      <c r="B348" s="1487" t="s">
        <v>712</v>
      </c>
      <c r="C348" s="2407"/>
      <c r="D348" s="2407"/>
      <c r="E348" s="2407"/>
      <c r="F348" s="2407"/>
      <c r="G348" s="2407"/>
      <c r="H348" s="2407"/>
      <c r="I348" s="2409">
        <v>1183174.70888</v>
      </c>
      <c r="J348" s="1219"/>
      <c r="K348" s="1091"/>
    </row>
    <row r="349" spans="1:11" s="96" customFormat="1" ht="13.5" customHeight="1">
      <c r="A349" s="1215"/>
      <c r="B349" s="1487" t="s">
        <v>172</v>
      </c>
      <c r="C349" s="2407"/>
      <c r="D349" s="2407"/>
      <c r="E349" s="2407"/>
      <c r="F349" s="2407"/>
      <c r="G349" s="2407"/>
      <c r="H349" s="2407"/>
      <c r="I349" s="2409">
        <v>273316.45976000006</v>
      </c>
      <c r="J349" s="1219"/>
      <c r="K349" s="1091"/>
    </row>
    <row r="350" spans="1:11" s="96" customFormat="1" ht="13.5" customHeight="1">
      <c r="A350" s="1215"/>
      <c r="B350" s="1487"/>
      <c r="C350" s="2407"/>
      <c r="D350" s="2407"/>
      <c r="E350" s="2407"/>
      <c r="F350" s="2407"/>
      <c r="G350" s="2407"/>
      <c r="H350" s="2407"/>
      <c r="I350" s="2409"/>
      <c r="J350" s="1219"/>
      <c r="K350" s="1091"/>
    </row>
    <row r="351" spans="1:11" s="96" customFormat="1" ht="13.5" customHeight="1">
      <c r="A351" s="1215"/>
      <c r="B351" s="1488" t="s">
        <v>173</v>
      </c>
      <c r="C351" s="2407"/>
      <c r="D351" s="2407"/>
      <c r="E351" s="2407"/>
      <c r="F351" s="2407"/>
      <c r="G351" s="2407"/>
      <c r="H351" s="2407"/>
      <c r="I351" s="2409">
        <f>SUM(I352:I353)</f>
        <v>-2068616.55834</v>
      </c>
      <c r="J351" s="1219"/>
      <c r="K351" s="1091"/>
    </row>
    <row r="352" spans="1:11" s="96" customFormat="1" ht="27.75" customHeight="1">
      <c r="A352" s="1215"/>
      <c r="B352" s="1487" t="s">
        <v>181</v>
      </c>
      <c r="C352" s="2407"/>
      <c r="D352" s="2407"/>
      <c r="E352" s="2407"/>
      <c r="F352" s="2407"/>
      <c r="G352" s="2407"/>
      <c r="H352" s="2407"/>
      <c r="I352" s="2409">
        <v>-2068616.55834</v>
      </c>
      <c r="J352" s="1219"/>
      <c r="K352" s="1091"/>
    </row>
    <row r="353" spans="1:11" s="96" customFormat="1" ht="27" customHeight="1">
      <c r="A353" s="1215"/>
      <c r="B353" s="1487" t="s">
        <v>474</v>
      </c>
      <c r="C353" s="2407"/>
      <c r="D353" s="2407"/>
      <c r="E353" s="2407"/>
      <c r="F353" s="2407"/>
      <c r="G353" s="2407"/>
      <c r="H353" s="2407"/>
      <c r="I353" s="2409"/>
      <c r="J353" s="1219"/>
      <c r="K353" s="1091"/>
    </row>
    <row r="354" spans="1:11" s="96" customFormat="1" ht="13.5" customHeight="1">
      <c r="A354" s="1215"/>
      <c r="B354" s="1488" t="s">
        <v>175</v>
      </c>
      <c r="C354" s="2407"/>
      <c r="D354" s="2407"/>
      <c r="E354" s="2407"/>
      <c r="F354" s="2407"/>
      <c r="G354" s="2407"/>
      <c r="H354" s="2407"/>
      <c r="I354" s="2411">
        <f>I344+I346+I351</f>
        <v>1266269.0274425987</v>
      </c>
      <c r="J354" s="1219"/>
      <c r="K354" s="1091"/>
    </row>
    <row r="355" spans="1:11" s="96" customFormat="1" ht="13.5" customHeight="1">
      <c r="A355" s="1215"/>
      <c r="B355" s="1487" t="s">
        <v>182</v>
      </c>
      <c r="C355" s="2407"/>
      <c r="D355" s="2407"/>
      <c r="E355" s="2407"/>
      <c r="F355" s="2407"/>
      <c r="G355" s="2407"/>
      <c r="H355" s="2407"/>
      <c r="I355" s="2409">
        <v>-23840.156620000002</v>
      </c>
      <c r="J355" s="1219"/>
      <c r="K355" s="1091"/>
    </row>
    <row r="356" spans="1:11" s="96" customFormat="1" ht="13.5" customHeight="1">
      <c r="A356" s="1215"/>
      <c r="B356" s="1490" t="s">
        <v>176</v>
      </c>
      <c r="C356" s="2407"/>
      <c r="D356" s="2407"/>
      <c r="E356" s="2407"/>
      <c r="F356" s="2407"/>
      <c r="G356" s="2407"/>
      <c r="H356" s="2407"/>
      <c r="I356" s="2411">
        <f>I354+I355</f>
        <v>1242428.8708225987</v>
      </c>
      <c r="J356" s="1219"/>
      <c r="K356" s="1091"/>
    </row>
    <row r="357" spans="1:11" s="96" customFormat="1" ht="13.5" customHeight="1">
      <c r="A357" s="1215"/>
      <c r="B357" s="1489" t="s">
        <v>177</v>
      </c>
      <c r="C357" s="2407"/>
      <c r="D357" s="2407"/>
      <c r="E357" s="2407"/>
      <c r="F357" s="2407"/>
      <c r="G357" s="2407"/>
      <c r="H357" s="2407"/>
      <c r="I357" s="2409">
        <v>-180969.91318</v>
      </c>
      <c r="J357" s="1219"/>
      <c r="K357" s="1091"/>
    </row>
    <row r="358" spans="1:11" s="96" customFormat="1" ht="13.5" customHeight="1" thickBot="1">
      <c r="A358" s="1215"/>
      <c r="B358" s="1521" t="s">
        <v>475</v>
      </c>
      <c r="C358" s="2408"/>
      <c r="D358" s="2408"/>
      <c r="E358" s="2408"/>
      <c r="F358" s="2408"/>
      <c r="G358" s="2408"/>
      <c r="H358" s="2408"/>
      <c r="I358" s="2412">
        <f>I356+I357</f>
        <v>1061458.9576425988</v>
      </c>
      <c r="J358" s="1219"/>
      <c r="K358" s="1091"/>
    </row>
    <row r="359" spans="1:11" s="96" customFormat="1" ht="13.5" customHeight="1">
      <c r="A359" s="1215"/>
      <c r="B359" s="1493"/>
      <c r="C359" s="1221"/>
      <c r="D359" s="1221"/>
      <c r="E359" s="1221"/>
      <c r="F359" s="1221"/>
      <c r="G359" s="1221"/>
      <c r="H359" s="1221"/>
      <c r="I359" s="1221"/>
      <c r="J359" s="1219"/>
      <c r="K359" s="1091"/>
    </row>
    <row r="360" spans="1:11" s="96" customFormat="1" ht="13.5" customHeight="1">
      <c r="A360" s="1215"/>
      <c r="B360" s="1493"/>
      <c r="C360" s="1221"/>
      <c r="D360" s="1221"/>
      <c r="E360" s="1221"/>
      <c r="F360" s="1221"/>
      <c r="G360" s="1221"/>
      <c r="H360" s="1221"/>
      <c r="I360" s="1221"/>
      <c r="J360" s="1219"/>
      <c r="K360" s="1091">
        <v>125</v>
      </c>
    </row>
    <row r="361" spans="1:11" s="96" customFormat="1" ht="13.5" customHeight="1">
      <c r="A361" s="1215"/>
      <c r="B361" s="1493"/>
      <c r="C361" s="1221"/>
      <c r="D361" s="1221"/>
      <c r="E361" s="1221"/>
      <c r="F361" s="1221"/>
      <c r="G361" s="1221"/>
      <c r="H361" s="1221"/>
      <c r="I361" s="1221"/>
      <c r="J361" s="1219"/>
      <c r="K361" s="1091"/>
    </row>
    <row r="362" spans="1:11" s="96" customFormat="1" ht="13.5" customHeight="1">
      <c r="A362" s="1215"/>
      <c r="B362" s="2677" t="s">
        <v>922</v>
      </c>
      <c r="C362" s="2677"/>
      <c r="D362" s="2677"/>
      <c r="E362" s="1221"/>
      <c r="F362" s="1221"/>
      <c r="G362" s="1221"/>
      <c r="H362" s="1221"/>
      <c r="I362" s="1221"/>
      <c r="J362" s="1219"/>
      <c r="K362" s="1091"/>
    </row>
    <row r="363" spans="1:11" s="96" customFormat="1" ht="13.5" customHeight="1" thickBot="1">
      <c r="A363" s="1215"/>
      <c r="B363" s="2115"/>
      <c r="C363" s="2115"/>
      <c r="D363" s="2115"/>
      <c r="E363" s="1221"/>
      <c r="F363" s="1221"/>
      <c r="G363" s="1221"/>
      <c r="H363" s="1221"/>
      <c r="I363" s="1221"/>
      <c r="J363" s="1219"/>
      <c r="K363" s="1091"/>
    </row>
    <row r="364" spans="1:11" ht="13.5" customHeight="1" thickBot="1">
      <c r="B364" s="1494" t="s">
        <v>688</v>
      </c>
      <c r="C364" s="1234"/>
      <c r="D364" s="1234"/>
      <c r="E364" s="1234"/>
      <c r="F364" s="1234"/>
      <c r="G364" s="1234"/>
      <c r="H364" s="1234"/>
      <c r="I364" s="2118" t="s">
        <v>885</v>
      </c>
      <c r="J364" s="1235"/>
    </row>
    <row r="365" spans="1:11" s="99" customFormat="1" ht="13.5" customHeight="1" thickBot="1">
      <c r="A365" s="1164"/>
      <c r="B365" s="2664"/>
      <c r="C365" s="2667">
        <v>2017</v>
      </c>
      <c r="D365" s="2668"/>
      <c r="E365" s="2668"/>
      <c r="F365" s="2668"/>
      <c r="G365" s="2668"/>
      <c r="H365" s="2668"/>
      <c r="I365" s="2669"/>
      <c r="J365" s="1223"/>
      <c r="K365" s="919"/>
    </row>
    <row r="366" spans="1:11" s="96" customFormat="1" ht="13.5" customHeight="1" thickBot="1">
      <c r="A366" s="1165"/>
      <c r="B366" s="2665"/>
      <c r="C366" s="2662" t="s">
        <v>52</v>
      </c>
      <c r="D366" s="2662" t="s">
        <v>53</v>
      </c>
      <c r="E366" s="2667" t="s">
        <v>54</v>
      </c>
      <c r="F366" s="2669"/>
      <c r="G366" s="2670" t="s">
        <v>665</v>
      </c>
      <c r="H366" s="2670" t="s">
        <v>99</v>
      </c>
      <c r="I366" s="2662" t="s">
        <v>26</v>
      </c>
      <c r="J366" s="1486"/>
      <c r="K366" s="2657"/>
    </row>
    <row r="367" spans="1:11" s="96" customFormat="1" ht="13.5" customHeight="1" thickBot="1">
      <c r="A367" s="1165"/>
      <c r="B367" s="2666"/>
      <c r="C367" s="2663"/>
      <c r="D367" s="2663"/>
      <c r="E367" s="2264" t="s">
        <v>664</v>
      </c>
      <c r="F367" s="2264" t="s">
        <v>155</v>
      </c>
      <c r="G367" s="2671"/>
      <c r="H367" s="2671"/>
      <c r="I367" s="2663"/>
      <c r="J367" s="1486"/>
      <c r="K367" s="2657"/>
    </row>
    <row r="368" spans="1:11" s="96" customFormat="1" ht="13.5" customHeight="1">
      <c r="A368" s="1215"/>
      <c r="B368" s="1642" t="s">
        <v>165</v>
      </c>
      <c r="C368" s="2402">
        <v>448496.50408999989</v>
      </c>
      <c r="D368" s="2402">
        <v>12873.96788</v>
      </c>
      <c r="E368" s="2402">
        <v>2148.7730000000001</v>
      </c>
      <c r="F368" s="2402">
        <v>3401038.3836300001</v>
      </c>
      <c r="G368" s="2402"/>
      <c r="H368" s="2402">
        <v>98137.084460000013</v>
      </c>
      <c r="I368" s="2409">
        <f t="shared" ref="I368:I380" si="51">SUM(C368:H368)</f>
        <v>3962694.71306</v>
      </c>
      <c r="J368" s="1168"/>
      <c r="K368" s="690"/>
    </row>
    <row r="369" spans="1:11" s="96" customFormat="1" ht="13.5" customHeight="1">
      <c r="A369" s="1215"/>
      <c r="B369" s="1487" t="s">
        <v>477</v>
      </c>
      <c r="C369" s="2403"/>
      <c r="D369" s="2403"/>
      <c r="E369" s="2403"/>
      <c r="F369" s="2403">
        <v>-185.98284000000001</v>
      </c>
      <c r="G369" s="2403"/>
      <c r="H369" s="2403">
        <v>-53.353120000000004</v>
      </c>
      <c r="I369" s="2409">
        <f t="shared" si="51"/>
        <v>-239.33596</v>
      </c>
      <c r="J369" s="1168"/>
      <c r="K369" s="690"/>
    </row>
    <row r="370" spans="1:11" s="96" customFormat="1" ht="13.5" customHeight="1">
      <c r="A370" s="1215"/>
      <c r="B370" s="1487" t="s">
        <v>478</v>
      </c>
      <c r="C370" s="2404">
        <v>-101447.83262</v>
      </c>
      <c r="D370" s="2404">
        <v>-622.39058</v>
      </c>
      <c r="E370" s="2404"/>
      <c r="F370" s="2404">
        <v>-56337.936819999995</v>
      </c>
      <c r="G370" s="2404"/>
      <c r="H370" s="2404">
        <v>-8941.3497999999981</v>
      </c>
      <c r="I370" s="2409">
        <f t="shared" si="51"/>
        <v>-167349.50982000001</v>
      </c>
      <c r="J370" s="1168"/>
      <c r="K370" s="690"/>
    </row>
    <row r="371" spans="1:11" s="96" customFormat="1" ht="13.5" customHeight="1">
      <c r="A371" s="1215"/>
      <c r="B371" s="1487" t="s">
        <v>479</v>
      </c>
      <c r="C371" s="2404">
        <v>-298013.33046999999</v>
      </c>
      <c r="D371" s="2404">
        <v>-5319.0031900000004</v>
      </c>
      <c r="E371" s="2404">
        <v>-171.90183999999999</v>
      </c>
      <c r="F371" s="2404">
        <v>-274119.03385999997</v>
      </c>
      <c r="G371" s="2404"/>
      <c r="H371" s="2404">
        <v>-33373.270709999997</v>
      </c>
      <c r="I371" s="2409">
        <f t="shared" si="51"/>
        <v>-610996.54006999999</v>
      </c>
      <c r="J371" s="1168"/>
      <c r="K371" s="1091"/>
    </row>
    <row r="372" spans="1:11" s="1166" customFormat="1" ht="13.5" customHeight="1">
      <c r="A372" s="1216"/>
      <c r="B372" s="1488" t="s">
        <v>920</v>
      </c>
      <c r="C372" s="2405">
        <f>SUM(C368:C371)</f>
        <v>49035.340999999898</v>
      </c>
      <c r="D372" s="2405">
        <f t="shared" ref="D372:H372" si="52">SUM(D368:D371)</f>
        <v>6932.5741100000005</v>
      </c>
      <c r="E372" s="2405">
        <f t="shared" si="52"/>
        <v>1976.8711600000001</v>
      </c>
      <c r="F372" s="2405">
        <f t="shared" si="52"/>
        <v>3070395.4301100001</v>
      </c>
      <c r="G372" s="2405">
        <f t="shared" si="52"/>
        <v>0</v>
      </c>
      <c r="H372" s="2405">
        <f t="shared" si="52"/>
        <v>55769.11083000002</v>
      </c>
      <c r="I372" s="2410">
        <f t="shared" si="51"/>
        <v>3184109.3272100003</v>
      </c>
      <c r="J372" s="1539"/>
      <c r="K372" s="1551"/>
    </row>
    <row r="373" spans="1:11" s="96" customFormat="1" ht="13.5" customHeight="1">
      <c r="A373" s="1215"/>
      <c r="B373" s="1487" t="s">
        <v>166</v>
      </c>
      <c r="C373" s="2404">
        <v>-9735.1904200000172</v>
      </c>
      <c r="D373" s="2404">
        <v>-493.67417999999992</v>
      </c>
      <c r="E373" s="2404"/>
      <c r="F373" s="2404">
        <v>-303905.85423000011</v>
      </c>
      <c r="G373" s="2404"/>
      <c r="H373" s="2404">
        <v>-24206.433680000002</v>
      </c>
      <c r="I373" s="2409">
        <f t="shared" si="51"/>
        <v>-338341.15251000016</v>
      </c>
      <c r="J373" s="1168"/>
      <c r="K373" s="1091"/>
    </row>
    <row r="374" spans="1:11" s="1166" customFormat="1" ht="13.5" customHeight="1">
      <c r="A374" s="1216"/>
      <c r="B374" s="1488" t="s">
        <v>921</v>
      </c>
      <c r="C374" s="2405">
        <f>C372+C373</f>
        <v>39300.150579999885</v>
      </c>
      <c r="D374" s="2405">
        <f t="shared" ref="D374:H374" si="53">D372+D373</f>
        <v>6438.8999300000005</v>
      </c>
      <c r="E374" s="2405">
        <f t="shared" si="53"/>
        <v>1976.8711600000001</v>
      </c>
      <c r="F374" s="2405">
        <f t="shared" si="53"/>
        <v>2766489.5758799999</v>
      </c>
      <c r="G374" s="2405">
        <f t="shared" si="53"/>
        <v>0</v>
      </c>
      <c r="H374" s="2405">
        <f t="shared" si="53"/>
        <v>31562.677150000018</v>
      </c>
      <c r="I374" s="2410">
        <f t="shared" si="51"/>
        <v>2845768.1746999999</v>
      </c>
      <c r="J374" s="1539"/>
      <c r="K374" s="1551"/>
    </row>
    <row r="375" spans="1:11" s="96" customFormat="1" ht="13.5" customHeight="1">
      <c r="A375" s="1215"/>
      <c r="B375" s="1487"/>
      <c r="C375" s="2403"/>
      <c r="D375" s="2403"/>
      <c r="E375" s="2403"/>
      <c r="F375" s="2403"/>
      <c r="G375" s="2403"/>
      <c r="H375" s="2403"/>
      <c r="I375" s="2409">
        <f t="shared" si="51"/>
        <v>0</v>
      </c>
      <c r="J375" s="1168"/>
      <c r="K375" s="1091"/>
    </row>
    <row r="376" spans="1:11" s="96" customFormat="1" ht="13.5" customHeight="1">
      <c r="A376" s="1215"/>
      <c r="B376" s="1488" t="s">
        <v>168</v>
      </c>
      <c r="C376" s="2406">
        <f>SUM(C377:C379)</f>
        <v>6986.5166700000154</v>
      </c>
      <c r="D376" s="2406">
        <f t="shared" ref="D376:H376" si="54">SUM(D377:D379)</f>
        <v>-2556.1095300000006</v>
      </c>
      <c r="E376" s="2406">
        <f t="shared" si="54"/>
        <v>-15412.646000000001</v>
      </c>
      <c r="F376" s="2406">
        <f t="shared" si="54"/>
        <v>-1589223.5396700001</v>
      </c>
      <c r="G376" s="2406">
        <f t="shared" si="54"/>
        <v>0</v>
      </c>
      <c r="H376" s="2406">
        <f t="shared" si="54"/>
        <v>-6658.3625700000011</v>
      </c>
      <c r="I376" s="2409">
        <f t="shared" si="51"/>
        <v>-1606864.1411000001</v>
      </c>
      <c r="J376" s="1168"/>
      <c r="K376" s="1165"/>
    </row>
    <row r="377" spans="1:11" s="96" customFormat="1" ht="13.5" customHeight="1">
      <c r="A377" s="1215"/>
      <c r="B377" s="1487" t="s">
        <v>179</v>
      </c>
      <c r="C377" s="2404">
        <v>-23427.444059999987</v>
      </c>
      <c r="D377" s="2404">
        <v>-3740.0445700000005</v>
      </c>
      <c r="E377" s="2404">
        <v>-15412.646000000001</v>
      </c>
      <c r="F377" s="2404">
        <v>-1600844.4366700002</v>
      </c>
      <c r="G377" s="2404"/>
      <c r="H377" s="2404">
        <v>-17334.024809999999</v>
      </c>
      <c r="I377" s="2409">
        <f t="shared" si="51"/>
        <v>-1660758.5961100003</v>
      </c>
      <c r="J377" s="1168"/>
      <c r="K377" s="1091"/>
    </row>
    <row r="378" spans="1:11" s="96" customFormat="1" ht="13.5" customHeight="1">
      <c r="A378" s="1215"/>
      <c r="B378" s="1487" t="s">
        <v>180</v>
      </c>
      <c r="C378" s="2404">
        <v>30413.960730000003</v>
      </c>
      <c r="D378" s="2404">
        <v>1183.9350400000001</v>
      </c>
      <c r="E378" s="2404"/>
      <c r="F378" s="2404">
        <v>11620.897000000052</v>
      </c>
      <c r="G378" s="2404"/>
      <c r="H378" s="2404">
        <v>10675.662239999998</v>
      </c>
      <c r="I378" s="2409">
        <f t="shared" si="51"/>
        <v>53894.455010000056</v>
      </c>
      <c r="J378" s="1168"/>
      <c r="K378" s="1091"/>
    </row>
    <row r="379" spans="1:11" s="96" customFormat="1" ht="13.5" customHeight="1">
      <c r="A379" s="1215"/>
      <c r="B379" s="1487" t="s">
        <v>473</v>
      </c>
      <c r="C379" s="2406"/>
      <c r="D379" s="2406"/>
      <c r="E379" s="2406"/>
      <c r="F379" s="2406"/>
      <c r="G379" s="2406"/>
      <c r="H379" s="2406"/>
      <c r="I379" s="2409">
        <f t="shared" si="51"/>
        <v>0</v>
      </c>
      <c r="J379" s="1168"/>
      <c r="K379" s="1091"/>
    </row>
    <row r="380" spans="1:11" s="96" customFormat="1" ht="13.5" customHeight="1">
      <c r="A380" s="1215"/>
      <c r="B380" s="1496" t="s">
        <v>169</v>
      </c>
      <c r="C380" s="2405">
        <f>C374+C376</f>
        <v>46286.667249999897</v>
      </c>
      <c r="D380" s="2405">
        <f t="shared" ref="D380:H380" si="55">D374+D376</f>
        <v>3882.7903999999999</v>
      </c>
      <c r="E380" s="2405">
        <f t="shared" si="55"/>
        <v>-13435.77484</v>
      </c>
      <c r="F380" s="2405">
        <f t="shared" si="55"/>
        <v>1177266.0362099998</v>
      </c>
      <c r="G380" s="2405">
        <f t="shared" si="55"/>
        <v>0</v>
      </c>
      <c r="H380" s="2405">
        <f t="shared" si="55"/>
        <v>24904.314580000017</v>
      </c>
      <c r="I380" s="2410">
        <f t="shared" si="51"/>
        <v>1238904.0335999997</v>
      </c>
      <c r="J380" s="1168"/>
      <c r="K380" s="692"/>
    </row>
    <row r="381" spans="1:11" s="96" customFormat="1" ht="13.5" customHeight="1">
      <c r="A381" s="1215"/>
      <c r="B381" s="1522"/>
      <c r="C381" s="2403"/>
      <c r="D381" s="2403"/>
      <c r="E381" s="2403"/>
      <c r="F381" s="2403"/>
      <c r="G381" s="2403"/>
      <c r="H381" s="2403"/>
      <c r="I381" s="2411"/>
      <c r="J381" s="1168"/>
      <c r="K381" s="1091"/>
    </row>
    <row r="382" spans="1:11" s="96" customFormat="1" ht="13.5" customHeight="1">
      <c r="A382" s="1215"/>
      <c r="B382" s="1495" t="s">
        <v>170</v>
      </c>
      <c r="C382" s="2407"/>
      <c r="D382" s="2407"/>
      <c r="E382" s="2407"/>
      <c r="F382" s="2407"/>
      <c r="G382" s="2407"/>
      <c r="H382" s="2407"/>
      <c r="I382" s="2411">
        <f>SUM(I383:I385)</f>
        <v>450280.94259999995</v>
      </c>
      <c r="J382" s="1168"/>
      <c r="K382" s="1091"/>
    </row>
    <row r="383" spans="1:11" s="96" customFormat="1" ht="13.5" customHeight="1">
      <c r="A383" s="1215"/>
      <c r="B383" s="1487" t="s">
        <v>171</v>
      </c>
      <c r="C383" s="2407"/>
      <c r="D383" s="2407"/>
      <c r="E383" s="2407"/>
      <c r="F383" s="2407"/>
      <c r="G383" s="2407"/>
      <c r="H383" s="2407"/>
      <c r="I383" s="2413">
        <v>114490.18956999999</v>
      </c>
      <c r="J383" s="1168"/>
      <c r="K383" s="1091"/>
    </row>
    <row r="384" spans="1:11" s="96" customFormat="1" ht="13.5" customHeight="1">
      <c r="A384" s="1215"/>
      <c r="B384" s="1487" t="s">
        <v>712</v>
      </c>
      <c r="C384" s="2407"/>
      <c r="D384" s="2407"/>
      <c r="E384" s="2407"/>
      <c r="F384" s="2407"/>
      <c r="G384" s="2407"/>
      <c r="H384" s="2407"/>
      <c r="I384" s="2409">
        <v>331859.18958999997</v>
      </c>
      <c r="J384" s="1168"/>
      <c r="K384" s="1091"/>
    </row>
    <row r="385" spans="1:11" s="96" customFormat="1" ht="13.5" customHeight="1">
      <c r="A385" s="1215"/>
      <c r="B385" s="1487" t="s">
        <v>172</v>
      </c>
      <c r="C385" s="2407"/>
      <c r="D385" s="2407"/>
      <c r="E385" s="2407"/>
      <c r="F385" s="2407"/>
      <c r="G385" s="2407"/>
      <c r="H385" s="2407"/>
      <c r="I385" s="2409">
        <v>3931.5634399999985</v>
      </c>
      <c r="J385" s="1168"/>
      <c r="K385" s="1091"/>
    </row>
    <row r="386" spans="1:11" s="96" customFormat="1" ht="13.5" customHeight="1">
      <c r="A386" s="1215"/>
      <c r="B386" s="1487"/>
      <c r="C386" s="2407"/>
      <c r="D386" s="2407"/>
      <c r="E386" s="2407"/>
      <c r="F386" s="2407"/>
      <c r="G386" s="2407"/>
      <c r="H386" s="2407"/>
      <c r="I386" s="2409"/>
      <c r="J386" s="1168"/>
      <c r="K386" s="1091"/>
    </row>
    <row r="387" spans="1:11" s="96" customFormat="1" ht="13.5" customHeight="1">
      <c r="A387" s="1215"/>
      <c r="B387" s="1488" t="s">
        <v>173</v>
      </c>
      <c r="C387" s="2407"/>
      <c r="D387" s="2407"/>
      <c r="E387" s="2407"/>
      <c r="F387" s="2407"/>
      <c r="G387" s="2407"/>
      <c r="H387" s="2407"/>
      <c r="I387" s="2409">
        <f>SUM(I388:I389)</f>
        <v>-1412888.24835</v>
      </c>
      <c r="J387" s="1168"/>
      <c r="K387" s="1091"/>
    </row>
    <row r="388" spans="1:11" s="96" customFormat="1" ht="27.75" customHeight="1">
      <c r="A388" s="1215"/>
      <c r="B388" s="1487" t="s">
        <v>181</v>
      </c>
      <c r="C388" s="2407"/>
      <c r="D388" s="2407"/>
      <c r="E388" s="2407"/>
      <c r="F388" s="2407"/>
      <c r="G388" s="2407"/>
      <c r="H388" s="2407"/>
      <c r="I388" s="2409">
        <v>-1412888.24835</v>
      </c>
      <c r="J388" s="1168"/>
      <c r="K388" s="1091"/>
    </row>
    <row r="389" spans="1:11" s="96" customFormat="1" ht="28.5" customHeight="1">
      <c r="A389" s="1215"/>
      <c r="B389" s="1487" t="s">
        <v>474</v>
      </c>
      <c r="C389" s="2407"/>
      <c r="D389" s="2407"/>
      <c r="E389" s="2407"/>
      <c r="F389" s="2407"/>
      <c r="G389" s="2407"/>
      <c r="H389" s="2407"/>
      <c r="I389" s="2409"/>
      <c r="J389" s="1168"/>
      <c r="K389" s="1091"/>
    </row>
    <row r="390" spans="1:11" s="96" customFormat="1" ht="13.5" customHeight="1">
      <c r="A390" s="1215"/>
      <c r="B390" s="1488" t="s">
        <v>175</v>
      </c>
      <c r="C390" s="2407"/>
      <c r="D390" s="2407"/>
      <c r="E390" s="2407"/>
      <c r="F390" s="2407"/>
      <c r="G390" s="2407"/>
      <c r="H390" s="2407"/>
      <c r="I390" s="2411">
        <f>I380+I382+I387</f>
        <v>276296.72784999968</v>
      </c>
      <c r="J390" s="1168"/>
      <c r="K390" s="1091"/>
    </row>
    <row r="391" spans="1:11" s="96" customFormat="1" ht="13.5" customHeight="1">
      <c r="A391" s="1215"/>
      <c r="B391" s="1487" t="s">
        <v>182</v>
      </c>
      <c r="C391" s="2407"/>
      <c r="D391" s="2407"/>
      <c r="E391" s="2407"/>
      <c r="F391" s="2407"/>
      <c r="G391" s="2407"/>
      <c r="H391" s="2407"/>
      <c r="I391" s="2409">
        <v>-4139.61265</v>
      </c>
      <c r="J391" s="1168"/>
      <c r="K391" s="1091"/>
    </row>
    <row r="392" spans="1:11" s="96" customFormat="1" ht="13.5" customHeight="1">
      <c r="A392" s="1215"/>
      <c r="B392" s="1490" t="s">
        <v>176</v>
      </c>
      <c r="C392" s="2407"/>
      <c r="D392" s="2407"/>
      <c r="E392" s="2407"/>
      <c r="F392" s="2407"/>
      <c r="G392" s="2407"/>
      <c r="H392" s="2407"/>
      <c r="I392" s="2411">
        <f>I390+I391</f>
        <v>272157.11519999965</v>
      </c>
      <c r="J392" s="1168"/>
      <c r="K392" s="1091"/>
    </row>
    <row r="393" spans="1:11" s="96" customFormat="1" ht="13.5" customHeight="1">
      <c r="A393" s="1215"/>
      <c r="B393" s="1489" t="s">
        <v>177</v>
      </c>
      <c r="C393" s="2407"/>
      <c r="D393" s="2407"/>
      <c r="E393" s="2407"/>
      <c r="F393" s="2407"/>
      <c r="G393" s="2407"/>
      <c r="H393" s="2407"/>
      <c r="I393" s="2409">
        <v>-66041.843939999992</v>
      </c>
      <c r="J393" s="1168"/>
      <c r="K393" s="1091"/>
    </row>
    <row r="394" spans="1:11" s="96" customFormat="1" ht="13.5" customHeight="1" thickBot="1">
      <c r="A394" s="1215"/>
      <c r="B394" s="1521" t="s">
        <v>475</v>
      </c>
      <c r="C394" s="2408"/>
      <c r="D394" s="2408"/>
      <c r="E394" s="2408"/>
      <c r="F394" s="2408"/>
      <c r="G394" s="2408"/>
      <c r="H394" s="2408"/>
      <c r="I394" s="2412">
        <f>I392+I393</f>
        <v>206115.27125999966</v>
      </c>
      <c r="J394" s="1168"/>
      <c r="K394" s="1091"/>
    </row>
    <row r="395" spans="1:11" s="96" customFormat="1" ht="13.5" customHeight="1">
      <c r="A395" s="1215"/>
      <c r="B395" s="1493"/>
      <c r="C395" s="1221"/>
      <c r="D395" s="1221"/>
      <c r="E395" s="1221"/>
      <c r="F395" s="1221"/>
      <c r="G395" s="1221"/>
      <c r="H395" s="1221"/>
      <c r="I395" s="1170"/>
      <c r="J395" s="1168"/>
      <c r="K395" s="1091"/>
    </row>
    <row r="396" spans="1:11" s="96" customFormat="1" ht="13.5" customHeight="1">
      <c r="A396" s="1215"/>
      <c r="B396" s="1493"/>
      <c r="C396" s="1221"/>
      <c r="D396" s="1221"/>
      <c r="E396" s="1221"/>
      <c r="F396" s="1221"/>
      <c r="G396" s="1221"/>
      <c r="H396" s="1221"/>
      <c r="I396" s="1170"/>
      <c r="J396" s="1168"/>
      <c r="K396" s="1091">
        <v>126</v>
      </c>
    </row>
    <row r="397" spans="1:11" s="96" customFormat="1" ht="13.5" customHeight="1">
      <c r="A397" s="1215"/>
      <c r="B397" s="1493"/>
      <c r="C397" s="1221"/>
      <c r="D397" s="1221"/>
      <c r="E397" s="1221"/>
      <c r="F397" s="1221"/>
      <c r="G397" s="1221"/>
      <c r="H397" s="1221"/>
      <c r="I397" s="1170"/>
      <c r="J397" s="1168"/>
      <c r="K397" s="1091"/>
    </row>
    <row r="398" spans="1:11" s="96" customFormat="1" ht="13.5" customHeight="1">
      <c r="A398" s="1215"/>
      <c r="B398" s="2500" t="s">
        <v>922</v>
      </c>
      <c r="C398" s="2500"/>
      <c r="D398" s="2500"/>
      <c r="E398" s="1221"/>
      <c r="F398" s="1221"/>
      <c r="G398" s="1221"/>
      <c r="H398" s="1221"/>
      <c r="I398" s="1170"/>
      <c r="J398" s="1168"/>
      <c r="K398" s="1091"/>
    </row>
    <row r="399" spans="1:11" s="96" customFormat="1" ht="13.5" customHeight="1" thickBot="1">
      <c r="A399" s="1215"/>
      <c r="B399" s="2103"/>
      <c r="C399" s="2103"/>
      <c r="D399" s="2103"/>
      <c r="E399" s="1221"/>
      <c r="F399" s="1221"/>
      <c r="G399" s="1221"/>
      <c r="H399" s="1221"/>
      <c r="I399" s="1170"/>
      <c r="J399" s="1168"/>
      <c r="K399" s="1091"/>
    </row>
    <row r="400" spans="1:11" ht="13.5" customHeight="1" thickBot="1">
      <c r="B400" s="1494" t="s">
        <v>458</v>
      </c>
      <c r="C400" s="1234"/>
      <c r="D400" s="1234"/>
      <c r="E400" s="1234"/>
      <c r="F400" s="1234"/>
      <c r="G400" s="1234"/>
      <c r="H400" s="1234"/>
      <c r="I400" s="2118" t="s">
        <v>885</v>
      </c>
      <c r="J400" s="1235"/>
    </row>
    <row r="401" spans="1:11" s="99" customFormat="1" ht="13.5" customHeight="1" thickBot="1">
      <c r="A401" s="1164"/>
      <c r="B401" s="2664"/>
      <c r="C401" s="2667">
        <v>2017</v>
      </c>
      <c r="D401" s="2668"/>
      <c r="E401" s="2668"/>
      <c r="F401" s="2668"/>
      <c r="G401" s="2668"/>
      <c r="H401" s="2668"/>
      <c r="I401" s="2669"/>
      <c r="J401" s="1223"/>
      <c r="K401" s="919"/>
    </row>
    <row r="402" spans="1:11" s="96" customFormat="1" ht="13.5" customHeight="1" thickBot="1">
      <c r="A402" s="1165"/>
      <c r="B402" s="2665"/>
      <c r="C402" s="2662" t="s">
        <v>52</v>
      </c>
      <c r="D402" s="2662" t="s">
        <v>53</v>
      </c>
      <c r="E402" s="2667" t="s">
        <v>54</v>
      </c>
      <c r="F402" s="2669"/>
      <c r="G402" s="2670" t="s">
        <v>665</v>
      </c>
      <c r="H402" s="2670" t="s">
        <v>99</v>
      </c>
      <c r="I402" s="2662" t="s">
        <v>26</v>
      </c>
      <c r="J402" s="1486"/>
      <c r="K402" s="2657"/>
    </row>
    <row r="403" spans="1:11" s="96" customFormat="1" ht="13.5" customHeight="1" thickBot="1">
      <c r="A403" s="1165"/>
      <c r="B403" s="2666"/>
      <c r="C403" s="2663"/>
      <c r="D403" s="2663"/>
      <c r="E403" s="2264" t="s">
        <v>664</v>
      </c>
      <c r="F403" s="2264" t="s">
        <v>155</v>
      </c>
      <c r="G403" s="2671"/>
      <c r="H403" s="2671"/>
      <c r="I403" s="2663"/>
      <c r="J403" s="1486"/>
      <c r="K403" s="2657"/>
    </row>
    <row r="404" spans="1:11" s="96" customFormat="1" ht="13.5" customHeight="1">
      <c r="A404" s="1215"/>
      <c r="B404" s="1642" t="s">
        <v>165</v>
      </c>
      <c r="C404" s="2402">
        <v>18434.073620000003</v>
      </c>
      <c r="D404" s="2402">
        <v>2420.7472499999999</v>
      </c>
      <c r="E404" s="2402">
        <v>6296.9756500005924</v>
      </c>
      <c r="F404" s="2402">
        <v>180878.64005999939</v>
      </c>
      <c r="G404" s="2402">
        <v>38153.670650000007</v>
      </c>
      <c r="H404" s="2402">
        <v>14621.685809999995</v>
      </c>
      <c r="I404" s="2409">
        <f t="shared" ref="I404:I416" si="56">SUM(C404:H404)</f>
        <v>260805.79303999999</v>
      </c>
      <c r="J404" s="1219"/>
      <c r="K404" s="690"/>
    </row>
    <row r="405" spans="1:11" s="96" customFormat="1" ht="13.5" customHeight="1">
      <c r="A405" s="1215"/>
      <c r="B405" s="1487" t="s">
        <v>477</v>
      </c>
      <c r="C405" s="2403"/>
      <c r="D405" s="2403"/>
      <c r="E405" s="2403"/>
      <c r="F405" s="2403"/>
      <c r="G405" s="2403"/>
      <c r="H405" s="2403"/>
      <c r="I405" s="2409">
        <f t="shared" si="56"/>
        <v>0</v>
      </c>
      <c r="J405" s="1219"/>
      <c r="K405" s="690"/>
    </row>
    <row r="406" spans="1:11" s="96" customFormat="1" ht="13.5" customHeight="1">
      <c r="A406" s="1215"/>
      <c r="B406" s="1487" t="s">
        <v>478</v>
      </c>
      <c r="C406" s="2404">
        <v>-3076.70829</v>
      </c>
      <c r="D406" s="2404">
        <v>-24.673819999999999</v>
      </c>
      <c r="E406" s="2404"/>
      <c r="F406" s="2404">
        <v>-29165.228790000001</v>
      </c>
      <c r="G406" s="2404"/>
      <c r="H406" s="2404">
        <v>-726.00300000000004</v>
      </c>
      <c r="I406" s="2409">
        <f t="shared" si="56"/>
        <v>-32992.613899999997</v>
      </c>
      <c r="J406" s="1219"/>
      <c r="K406" s="690"/>
    </row>
    <row r="407" spans="1:11" s="96" customFormat="1" ht="13.5" customHeight="1">
      <c r="A407" s="1215"/>
      <c r="B407" s="1487" t="s">
        <v>479</v>
      </c>
      <c r="C407" s="2404">
        <v>-12631.31947</v>
      </c>
      <c r="D407" s="2404">
        <v>-1923.8178</v>
      </c>
      <c r="E407" s="2404"/>
      <c r="F407" s="2404">
        <v>-6669.3108300000058</v>
      </c>
      <c r="G407" s="2404">
        <v>-14371.683160000004</v>
      </c>
      <c r="H407" s="2404">
        <v>-12918.775129999995</v>
      </c>
      <c r="I407" s="2409">
        <f t="shared" si="56"/>
        <v>-48514.906390000004</v>
      </c>
      <c r="J407" s="1219"/>
      <c r="K407" s="1091"/>
    </row>
    <row r="408" spans="1:11" s="1166" customFormat="1" ht="13.5" customHeight="1">
      <c r="A408" s="1216"/>
      <c r="B408" s="1488" t="s">
        <v>920</v>
      </c>
      <c r="C408" s="2405">
        <f>SUM(C404:C407)</f>
        <v>2726.045860000002</v>
      </c>
      <c r="D408" s="2405">
        <f t="shared" ref="D408:H408" si="57">SUM(D404:D407)</f>
        <v>472.25562999999988</v>
      </c>
      <c r="E408" s="2405">
        <f t="shared" si="57"/>
        <v>6296.9756500005924</v>
      </c>
      <c r="F408" s="2405">
        <f t="shared" si="57"/>
        <v>145044.1004399994</v>
      </c>
      <c r="G408" s="2405">
        <f t="shared" si="57"/>
        <v>23781.987490000003</v>
      </c>
      <c r="H408" s="2405">
        <f t="shared" si="57"/>
        <v>976.90768000000025</v>
      </c>
      <c r="I408" s="2410">
        <f t="shared" si="56"/>
        <v>179298.27275</v>
      </c>
      <c r="J408" s="1219"/>
      <c r="K408" s="1551"/>
    </row>
    <row r="409" spans="1:11" s="96" customFormat="1" ht="13.5" customHeight="1">
      <c r="A409" s="1215"/>
      <c r="B409" s="1487" t="s">
        <v>166</v>
      </c>
      <c r="C409" s="2404">
        <v>4045.5200500000005</v>
      </c>
      <c r="D409" s="2404">
        <v>1141.86904</v>
      </c>
      <c r="E409" s="2404">
        <v>4558.1451183334666</v>
      </c>
      <c r="F409" s="2404">
        <v>211412.79788166654</v>
      </c>
      <c r="G409" s="2404">
        <v>67867.015794423001</v>
      </c>
      <c r="H409" s="2404">
        <v>3173.1240555770055</v>
      </c>
      <c r="I409" s="2409">
        <f t="shared" si="56"/>
        <v>292198.47193999996</v>
      </c>
      <c r="J409" s="1219"/>
      <c r="K409" s="1091"/>
    </row>
    <row r="410" spans="1:11" s="1166" customFormat="1" ht="13.5" customHeight="1">
      <c r="A410" s="1216"/>
      <c r="B410" s="1488" t="s">
        <v>921</v>
      </c>
      <c r="C410" s="2405">
        <f>C408+C409</f>
        <v>6771.565910000003</v>
      </c>
      <c r="D410" s="2405">
        <f t="shared" ref="D410:H410" si="58">D408+D409</f>
        <v>1614.1246699999999</v>
      </c>
      <c r="E410" s="2405">
        <f t="shared" si="58"/>
        <v>10855.120768334058</v>
      </c>
      <c r="F410" s="2405">
        <f t="shared" si="58"/>
        <v>356456.89832166594</v>
      </c>
      <c r="G410" s="2405">
        <f t="shared" si="58"/>
        <v>91649.003284423001</v>
      </c>
      <c r="H410" s="2405">
        <f t="shared" si="58"/>
        <v>4150.0317355770057</v>
      </c>
      <c r="I410" s="2410">
        <f t="shared" si="56"/>
        <v>471496.74469000002</v>
      </c>
      <c r="J410" s="1219"/>
      <c r="K410" s="1551"/>
    </row>
    <row r="411" spans="1:11" s="96" customFormat="1" ht="13.5" customHeight="1">
      <c r="A411" s="1215"/>
      <c r="B411" s="1487"/>
      <c r="C411" s="2403"/>
      <c r="D411" s="2403"/>
      <c r="E411" s="2403"/>
      <c r="F411" s="2403"/>
      <c r="G411" s="2403"/>
      <c r="H411" s="2403"/>
      <c r="I411" s="2409">
        <f t="shared" si="56"/>
        <v>0</v>
      </c>
      <c r="J411" s="1219"/>
      <c r="K411" s="1091"/>
    </row>
    <row r="412" spans="1:11" s="96" customFormat="1" ht="13.5" customHeight="1">
      <c r="A412" s="1215"/>
      <c r="B412" s="1488" t="s">
        <v>168</v>
      </c>
      <c r="C412" s="2406">
        <f>SUM(C413:C415)</f>
        <v>5961.6138100000007</v>
      </c>
      <c r="D412" s="2406">
        <f t="shared" ref="D412:H412" si="59">SUM(D413:D415)</f>
        <v>-2677.7909</v>
      </c>
      <c r="E412" s="2406">
        <f t="shared" si="59"/>
        <v>-3383.5518808233173</v>
      </c>
      <c r="F412" s="2406">
        <f t="shared" si="59"/>
        <v>-295637.94397917669</v>
      </c>
      <c r="G412" s="2406">
        <f t="shared" si="59"/>
        <v>-70114.438475488583</v>
      </c>
      <c r="H412" s="2406">
        <f t="shared" si="59"/>
        <v>-2437.5981745114077</v>
      </c>
      <c r="I412" s="2409">
        <f t="shared" si="56"/>
        <v>-368289.7096</v>
      </c>
      <c r="J412" s="1219"/>
      <c r="K412" s="1165"/>
    </row>
    <row r="413" spans="1:11" s="96" customFormat="1" ht="28.5" customHeight="1">
      <c r="A413" s="1215"/>
      <c r="B413" s="1487" t="s">
        <v>179</v>
      </c>
      <c r="C413" s="2404">
        <v>-421.99418999999943</v>
      </c>
      <c r="D413" s="2404">
        <v>-3105.0083799999998</v>
      </c>
      <c r="E413" s="2404">
        <v>-3028.8152572608114</v>
      </c>
      <c r="F413" s="2404">
        <v>-209246.0013527392</v>
      </c>
      <c r="G413" s="2404">
        <v>-78657.760798927411</v>
      </c>
      <c r="H413" s="2404">
        <v>-5984.9666910725791</v>
      </c>
      <c r="I413" s="2409">
        <f t="shared" si="56"/>
        <v>-300444.54667000001</v>
      </c>
      <c r="J413" s="1219"/>
      <c r="K413" s="1091"/>
    </row>
    <row r="414" spans="1:11" s="96" customFormat="1" ht="13.5" customHeight="1">
      <c r="A414" s="1215"/>
      <c r="B414" s="1487" t="s">
        <v>180</v>
      </c>
      <c r="C414" s="2404">
        <v>7135.0460700000003</v>
      </c>
      <c r="D414" s="2404">
        <v>610.52065000000005</v>
      </c>
      <c r="E414" s="2404">
        <v>-354.73662356250566</v>
      </c>
      <c r="F414" s="2404">
        <v>-69001.887926437485</v>
      </c>
      <c r="G414" s="2404">
        <v>9721.6134334388298</v>
      </c>
      <c r="H414" s="2404">
        <v>3547.3685165611714</v>
      </c>
      <c r="I414" s="2409">
        <f t="shared" si="56"/>
        <v>-48342.075879999989</v>
      </c>
      <c r="J414" s="1219"/>
      <c r="K414" s="1091"/>
    </row>
    <row r="415" spans="1:11" s="96" customFormat="1" ht="18.75" customHeight="1">
      <c r="A415" s="1215"/>
      <c r="B415" s="1487" t="s">
        <v>473</v>
      </c>
      <c r="C415" s="2406">
        <v>-751.43807000000004</v>
      </c>
      <c r="D415" s="2406">
        <v>-183.30316999999999</v>
      </c>
      <c r="E415" s="2406"/>
      <c r="F415" s="2406">
        <v>-17390.054700000001</v>
      </c>
      <c r="G415" s="2406">
        <v>-1178.2911100000001</v>
      </c>
      <c r="H415" s="2406"/>
      <c r="I415" s="2409">
        <f t="shared" si="56"/>
        <v>-19503.087050000002</v>
      </c>
      <c r="J415" s="1219"/>
      <c r="K415" s="1091"/>
    </row>
    <row r="416" spans="1:11" s="1166" customFormat="1" ht="13.5" customHeight="1">
      <c r="A416" s="1216"/>
      <c r="B416" s="1496" t="s">
        <v>169</v>
      </c>
      <c r="C416" s="2405">
        <f>C410+C412</f>
        <v>12733.179720000004</v>
      </c>
      <c r="D416" s="2405">
        <f t="shared" ref="D416:H416" si="60">D410+D412</f>
        <v>-1063.66623</v>
      </c>
      <c r="E416" s="2405">
        <f t="shared" si="60"/>
        <v>7471.5688875107408</v>
      </c>
      <c r="F416" s="2405">
        <f t="shared" si="60"/>
        <v>60818.954342489247</v>
      </c>
      <c r="G416" s="2405">
        <f t="shared" si="60"/>
        <v>21534.564808934418</v>
      </c>
      <c r="H416" s="2405">
        <f t="shared" si="60"/>
        <v>1712.433561065598</v>
      </c>
      <c r="I416" s="2410">
        <f t="shared" si="56"/>
        <v>103207.03509</v>
      </c>
      <c r="J416" s="1219"/>
      <c r="K416" s="692"/>
    </row>
    <row r="417" spans="1:11" s="1183" customFormat="1" ht="13.5" customHeight="1">
      <c r="A417" s="1224"/>
      <c r="B417" s="1522"/>
      <c r="C417" s="2403"/>
      <c r="D417" s="2403"/>
      <c r="E417" s="2403"/>
      <c r="F417" s="2403"/>
      <c r="G417" s="2403"/>
      <c r="H417" s="2403"/>
      <c r="I417" s="2411"/>
      <c r="J417" s="1225"/>
      <c r="K417" s="1551"/>
    </row>
    <row r="418" spans="1:11" s="1183" customFormat="1" ht="13.5" customHeight="1">
      <c r="A418" s="1224"/>
      <c r="B418" s="1495" t="s">
        <v>170</v>
      </c>
      <c r="C418" s="2407"/>
      <c r="D418" s="2407"/>
      <c r="E418" s="2407"/>
      <c r="F418" s="2407"/>
      <c r="G418" s="2407"/>
      <c r="H418" s="2407"/>
      <c r="I418" s="2411">
        <f>SUM(I419:I421)</f>
        <v>103904.49672999998</v>
      </c>
      <c r="J418" s="1225"/>
      <c r="K418" s="1551"/>
    </row>
    <row r="419" spans="1:11" s="96" customFormat="1" ht="13.5" customHeight="1">
      <c r="A419" s="1215"/>
      <c r="B419" s="1487" t="s">
        <v>171</v>
      </c>
      <c r="C419" s="2407"/>
      <c r="D419" s="2407"/>
      <c r="E419" s="2407"/>
      <c r="F419" s="2407"/>
      <c r="G419" s="2407"/>
      <c r="H419" s="2407"/>
      <c r="I419" s="2413">
        <v>3581.9498000000003</v>
      </c>
      <c r="J419" s="1219"/>
      <c r="K419" s="1091"/>
    </row>
    <row r="420" spans="1:11" s="96" customFormat="1" ht="13.5" customHeight="1">
      <c r="A420" s="1215"/>
      <c r="B420" s="1487" t="s">
        <v>712</v>
      </c>
      <c r="C420" s="2407"/>
      <c r="D420" s="2407"/>
      <c r="E420" s="2407"/>
      <c r="F420" s="2407"/>
      <c r="G420" s="2407"/>
      <c r="H420" s="2407"/>
      <c r="I420" s="2409">
        <v>46348.041969999998</v>
      </c>
      <c r="J420" s="1219"/>
      <c r="K420" s="1091"/>
    </row>
    <row r="421" spans="1:11" s="96" customFormat="1" ht="13.5" customHeight="1">
      <c r="A421" s="1215"/>
      <c r="B421" s="1487" t="s">
        <v>172</v>
      </c>
      <c r="C421" s="2407"/>
      <c r="D421" s="2407"/>
      <c r="E421" s="2407"/>
      <c r="F421" s="2407"/>
      <c r="G421" s="2407"/>
      <c r="H421" s="2407"/>
      <c r="I421" s="2409">
        <v>53974.504959999991</v>
      </c>
      <c r="J421" s="1219"/>
      <c r="K421" s="1091"/>
    </row>
    <row r="422" spans="1:11" s="96" customFormat="1" ht="13.5" customHeight="1">
      <c r="A422" s="1215"/>
      <c r="B422" s="1487"/>
      <c r="C422" s="2407"/>
      <c r="D422" s="2407"/>
      <c r="E422" s="2407"/>
      <c r="F422" s="2407"/>
      <c r="G422" s="2407"/>
      <c r="H422" s="2407"/>
      <c r="I422" s="2409"/>
      <c r="J422" s="1219"/>
      <c r="K422" s="1091"/>
    </row>
    <row r="423" spans="1:11" s="96" customFormat="1" ht="13.5" customHeight="1">
      <c r="A423" s="1215"/>
      <c r="B423" s="1488" t="s">
        <v>173</v>
      </c>
      <c r="C423" s="2407"/>
      <c r="D423" s="2407"/>
      <c r="E423" s="2407"/>
      <c r="F423" s="2407"/>
      <c r="G423" s="2407"/>
      <c r="H423" s="2407"/>
      <c r="I423" s="2409">
        <f>SUM(I424:I425)</f>
        <v>-247133.75443000003</v>
      </c>
      <c r="J423" s="1219"/>
      <c r="K423" s="1091"/>
    </row>
    <row r="424" spans="1:11" s="96" customFormat="1" ht="26.25" customHeight="1">
      <c r="A424" s="1215"/>
      <c r="B424" s="1487" t="s">
        <v>181</v>
      </c>
      <c r="C424" s="2407"/>
      <c r="D424" s="2407"/>
      <c r="E424" s="2407"/>
      <c r="F424" s="2407"/>
      <c r="G424" s="2407"/>
      <c r="H424" s="2407"/>
      <c r="I424" s="2409">
        <v>-247133.75443000003</v>
      </c>
      <c r="J424" s="1219"/>
      <c r="K424" s="1091"/>
    </row>
    <row r="425" spans="1:11" s="96" customFormat="1" ht="27" customHeight="1">
      <c r="A425" s="1215"/>
      <c r="B425" s="1487" t="s">
        <v>474</v>
      </c>
      <c r="C425" s="2407"/>
      <c r="D425" s="2407"/>
      <c r="E425" s="2407"/>
      <c r="F425" s="2407"/>
      <c r="G425" s="2407"/>
      <c r="H425" s="2407"/>
      <c r="I425" s="2409"/>
      <c r="J425" s="1219"/>
      <c r="K425" s="1091"/>
    </row>
    <row r="426" spans="1:11" s="96" customFormat="1" ht="13.5" customHeight="1">
      <c r="A426" s="1215"/>
      <c r="B426" s="1488" t="s">
        <v>175</v>
      </c>
      <c r="C426" s="2407"/>
      <c r="D426" s="2407"/>
      <c r="E426" s="2407"/>
      <c r="F426" s="2407"/>
      <c r="G426" s="2407"/>
      <c r="H426" s="2407"/>
      <c r="I426" s="2411">
        <f>I416+I418+I423</f>
        <v>-40022.222610000055</v>
      </c>
      <c r="J426" s="1219"/>
      <c r="K426" s="1091"/>
    </row>
    <row r="427" spans="1:11" s="96" customFormat="1" ht="13.5" customHeight="1">
      <c r="A427" s="1215"/>
      <c r="B427" s="1487" t="s">
        <v>182</v>
      </c>
      <c r="C427" s="2407"/>
      <c r="D427" s="2407"/>
      <c r="E427" s="2407"/>
      <c r="F427" s="2407"/>
      <c r="G427" s="2407"/>
      <c r="H427" s="2407"/>
      <c r="I427" s="2409">
        <v>-6414.5216500000006</v>
      </c>
      <c r="J427" s="1219"/>
      <c r="K427" s="1091"/>
    </row>
    <row r="428" spans="1:11" s="96" customFormat="1" ht="13.5" customHeight="1">
      <c r="A428" s="1215"/>
      <c r="B428" s="1490" t="s">
        <v>176</v>
      </c>
      <c r="C428" s="2407"/>
      <c r="D428" s="2407"/>
      <c r="E428" s="2407"/>
      <c r="F428" s="2407"/>
      <c r="G428" s="2407"/>
      <c r="H428" s="2407"/>
      <c r="I428" s="2411">
        <f>I426+I427</f>
        <v>-46436.744260000058</v>
      </c>
      <c r="J428" s="1219"/>
      <c r="K428" s="1091"/>
    </row>
    <row r="429" spans="1:11" s="96" customFormat="1" ht="13.5" customHeight="1">
      <c r="A429" s="1215"/>
      <c r="B429" s="1489" t="s">
        <v>177</v>
      </c>
      <c r="C429" s="2407"/>
      <c r="D429" s="2407"/>
      <c r="E429" s="2407"/>
      <c r="F429" s="2407"/>
      <c r="G429" s="2407"/>
      <c r="H429" s="2407"/>
      <c r="I429" s="2409"/>
      <c r="J429" s="1219"/>
      <c r="K429" s="1091"/>
    </row>
    <row r="430" spans="1:11" s="96" customFormat="1" ht="13.5" customHeight="1" thickBot="1">
      <c r="A430" s="1215"/>
      <c r="B430" s="1521" t="s">
        <v>475</v>
      </c>
      <c r="C430" s="2408"/>
      <c r="D430" s="2408"/>
      <c r="E430" s="2408"/>
      <c r="F430" s="2408"/>
      <c r="G430" s="2408"/>
      <c r="H430" s="2408"/>
      <c r="I430" s="2412">
        <f>I428+I429</f>
        <v>-46436.744260000058</v>
      </c>
      <c r="J430" s="1219"/>
      <c r="K430" s="1091"/>
    </row>
    <row r="431" spans="1:11" s="96" customFormat="1" ht="13.5" customHeight="1">
      <c r="A431" s="1215"/>
      <c r="B431" s="1493"/>
      <c r="C431" s="1221"/>
      <c r="D431" s="1221"/>
      <c r="E431" s="1221"/>
      <c r="F431" s="1221"/>
      <c r="G431" s="1221"/>
      <c r="H431" s="1221"/>
      <c r="I431" s="1221"/>
      <c r="J431" s="1219"/>
      <c r="K431" s="1091"/>
    </row>
    <row r="432" spans="1:11" s="96" customFormat="1" ht="13.5" customHeight="1">
      <c r="A432" s="1215"/>
      <c r="B432" s="1493"/>
      <c r="C432" s="1221"/>
      <c r="D432" s="1221"/>
      <c r="E432" s="1221"/>
      <c r="F432" s="1221"/>
      <c r="G432" s="1221"/>
      <c r="H432" s="1221"/>
      <c r="I432" s="1221"/>
      <c r="J432" s="1219"/>
      <c r="K432" s="1091">
        <v>127</v>
      </c>
    </row>
    <row r="433" spans="1:11" s="96" customFormat="1" ht="13.5" customHeight="1">
      <c r="A433" s="1215"/>
      <c r="B433" s="1493"/>
      <c r="C433" s="1221"/>
      <c r="D433" s="1221"/>
      <c r="E433" s="1221"/>
      <c r="F433" s="1221"/>
      <c r="G433" s="1221"/>
      <c r="H433" s="1221"/>
      <c r="I433" s="1221"/>
      <c r="J433" s="1219"/>
      <c r="K433" s="1091"/>
    </row>
    <row r="434" spans="1:11" s="96" customFormat="1" ht="13.5" customHeight="1">
      <c r="A434" s="1215"/>
      <c r="B434" s="2500" t="s">
        <v>922</v>
      </c>
      <c r="C434" s="2500"/>
      <c r="D434" s="2500"/>
      <c r="E434" s="1221"/>
      <c r="F434" s="1221"/>
      <c r="G434" s="1221"/>
      <c r="H434" s="1221"/>
      <c r="I434" s="1221"/>
      <c r="J434" s="1219"/>
      <c r="K434" s="1091"/>
    </row>
    <row r="435" spans="1:11" s="96" customFormat="1" ht="13.5" customHeight="1" thickBot="1">
      <c r="A435" s="1215"/>
      <c r="B435" s="2103"/>
      <c r="C435" s="2103"/>
      <c r="D435" s="2103"/>
      <c r="E435" s="1221"/>
      <c r="F435" s="1221"/>
      <c r="G435" s="1221"/>
      <c r="H435" s="1221"/>
      <c r="I435" s="1221"/>
      <c r="J435" s="1219"/>
      <c r="K435" s="1091"/>
    </row>
    <row r="436" spans="1:11" ht="13.5" customHeight="1" thickBot="1">
      <c r="B436" s="1494" t="s">
        <v>711</v>
      </c>
      <c r="C436" s="1234"/>
      <c r="D436" s="1234"/>
      <c r="E436" s="1234"/>
      <c r="F436" s="1234"/>
      <c r="G436" s="1234"/>
      <c r="H436" s="1234"/>
      <c r="I436" s="2118" t="s">
        <v>885</v>
      </c>
      <c r="J436" s="1235"/>
    </row>
    <row r="437" spans="1:11" s="99" customFormat="1" ht="13.5" customHeight="1" thickBot="1">
      <c r="A437" s="1164"/>
      <c r="B437" s="2664"/>
      <c r="C437" s="2667">
        <v>2017</v>
      </c>
      <c r="D437" s="2668"/>
      <c r="E437" s="2668"/>
      <c r="F437" s="2668"/>
      <c r="G437" s="2668"/>
      <c r="H437" s="2668"/>
      <c r="I437" s="2669"/>
      <c r="J437" s="1223"/>
      <c r="K437" s="919"/>
    </row>
    <row r="438" spans="1:11" s="96" customFormat="1" ht="13.5" customHeight="1" thickBot="1">
      <c r="A438" s="1165"/>
      <c r="B438" s="2665"/>
      <c r="C438" s="2662" t="s">
        <v>52</v>
      </c>
      <c r="D438" s="2662" t="s">
        <v>53</v>
      </c>
      <c r="E438" s="2667" t="s">
        <v>54</v>
      </c>
      <c r="F438" s="2669"/>
      <c r="G438" s="2670" t="s">
        <v>665</v>
      </c>
      <c r="H438" s="2670" t="s">
        <v>99</v>
      </c>
      <c r="I438" s="2662" t="s">
        <v>26</v>
      </c>
      <c r="J438" s="1486"/>
      <c r="K438" s="2657"/>
    </row>
    <row r="439" spans="1:11" s="96" customFormat="1" ht="13.5" customHeight="1" thickBot="1">
      <c r="A439" s="1165"/>
      <c r="B439" s="2666"/>
      <c r="C439" s="2663"/>
      <c r="D439" s="2663"/>
      <c r="E439" s="2264" t="s">
        <v>664</v>
      </c>
      <c r="F439" s="2264" t="s">
        <v>155</v>
      </c>
      <c r="G439" s="2671"/>
      <c r="H439" s="2671"/>
      <c r="I439" s="2663"/>
      <c r="J439" s="1486"/>
      <c r="K439" s="2657"/>
    </row>
    <row r="440" spans="1:11" s="96" customFormat="1" ht="13.5" customHeight="1">
      <c r="A440" s="1215"/>
      <c r="B440" s="1642" t="s">
        <v>165</v>
      </c>
      <c r="C440" s="2402">
        <v>368878</v>
      </c>
      <c r="D440" s="2402">
        <v>16332</v>
      </c>
      <c r="E440" s="2402">
        <v>176295.58334712635</v>
      </c>
      <c r="F440" s="2402">
        <v>3832709.4166528741</v>
      </c>
      <c r="G440" s="2402">
        <v>120751</v>
      </c>
      <c r="H440" s="2402">
        <v>266953</v>
      </c>
      <c r="I440" s="2409">
        <f t="shared" ref="I440:I452" si="61">SUM(C440:H440)</f>
        <v>4781919</v>
      </c>
      <c r="J440" s="1219"/>
      <c r="K440" s="690"/>
    </row>
    <row r="441" spans="1:11" s="96" customFormat="1" ht="13.5" customHeight="1">
      <c r="A441" s="1215"/>
      <c r="B441" s="1487" t="s">
        <v>477</v>
      </c>
      <c r="C441" s="2403"/>
      <c r="D441" s="2403"/>
      <c r="E441" s="2403"/>
      <c r="F441" s="2403"/>
      <c r="G441" s="2403"/>
      <c r="H441" s="2403"/>
      <c r="I441" s="2409">
        <f t="shared" si="61"/>
        <v>0</v>
      </c>
      <c r="J441" s="1219"/>
      <c r="K441" s="690"/>
    </row>
    <row r="442" spans="1:11" s="96" customFormat="1" ht="13.5" customHeight="1">
      <c r="A442" s="1215"/>
      <c r="B442" s="1487" t="s">
        <v>478</v>
      </c>
      <c r="C442" s="2404">
        <v>-122811</v>
      </c>
      <c r="D442" s="2404">
        <v>-11</v>
      </c>
      <c r="E442" s="2404"/>
      <c r="F442" s="2404">
        <v>-71527</v>
      </c>
      <c r="G442" s="2404"/>
      <c r="H442" s="2404">
        <v>-3223</v>
      </c>
      <c r="I442" s="2409">
        <f t="shared" si="61"/>
        <v>-197572</v>
      </c>
      <c r="J442" s="1219"/>
      <c r="K442" s="690"/>
    </row>
    <row r="443" spans="1:11" s="96" customFormat="1" ht="13.5" customHeight="1">
      <c r="A443" s="1215"/>
      <c r="B443" s="1487" t="s">
        <v>479</v>
      </c>
      <c r="C443" s="2404">
        <v>-115027</v>
      </c>
      <c r="D443" s="2404">
        <v>-13719</v>
      </c>
      <c r="E443" s="2404"/>
      <c r="F443" s="2404">
        <v>-54980</v>
      </c>
      <c r="G443" s="2404"/>
      <c r="H443" s="2404">
        <v>-46447</v>
      </c>
      <c r="I443" s="2409">
        <f t="shared" si="61"/>
        <v>-230173</v>
      </c>
      <c r="J443" s="1219"/>
      <c r="K443" s="1091"/>
    </row>
    <row r="444" spans="1:11" s="1166" customFormat="1" ht="13.5" customHeight="1">
      <c r="A444" s="1216"/>
      <c r="B444" s="1488" t="s">
        <v>920</v>
      </c>
      <c r="C444" s="2405">
        <f>SUM(C440:C443)</f>
        <v>131040</v>
      </c>
      <c r="D444" s="2405">
        <f t="shared" ref="D444:H444" si="62">SUM(D440:D443)</f>
        <v>2602</v>
      </c>
      <c r="E444" s="2405">
        <f t="shared" si="62"/>
        <v>176295.58334712635</v>
      </c>
      <c r="F444" s="2405">
        <f t="shared" si="62"/>
        <v>3706202.4166528741</v>
      </c>
      <c r="G444" s="2405">
        <f t="shared" si="62"/>
        <v>120751</v>
      </c>
      <c r="H444" s="2405">
        <f t="shared" si="62"/>
        <v>217283</v>
      </c>
      <c r="I444" s="2410">
        <f t="shared" si="61"/>
        <v>4354174</v>
      </c>
      <c r="J444" s="1219"/>
      <c r="K444" s="1551"/>
    </row>
    <row r="445" spans="1:11" s="96" customFormat="1" ht="13.5" customHeight="1">
      <c r="A445" s="1215"/>
      <c r="B445" s="1487" t="s">
        <v>166</v>
      </c>
      <c r="C445" s="2404">
        <v>-14589</v>
      </c>
      <c r="D445" s="2404">
        <v>-123</v>
      </c>
      <c r="E445" s="2404">
        <v>-103740</v>
      </c>
      <c r="F445" s="2404">
        <v>-121539</v>
      </c>
      <c r="G445" s="2404"/>
      <c r="H445" s="2404">
        <v>-17000</v>
      </c>
      <c r="I445" s="2409">
        <f t="shared" si="61"/>
        <v>-256991</v>
      </c>
      <c r="J445" s="1219"/>
      <c r="K445" s="1091"/>
    </row>
    <row r="446" spans="1:11" s="1166" customFormat="1" ht="13.5" customHeight="1">
      <c r="A446" s="1216"/>
      <c r="B446" s="1488" t="s">
        <v>921</v>
      </c>
      <c r="C446" s="2405">
        <f>C444+C445</f>
        <v>116451</v>
      </c>
      <c r="D446" s="2405">
        <f t="shared" ref="D446:H446" si="63">D444+D445</f>
        <v>2479</v>
      </c>
      <c r="E446" s="2405">
        <f t="shared" si="63"/>
        <v>72555.583347126347</v>
      </c>
      <c r="F446" s="2405">
        <f t="shared" si="63"/>
        <v>3584663.4166528741</v>
      </c>
      <c r="G446" s="2405">
        <f t="shared" si="63"/>
        <v>120751</v>
      </c>
      <c r="H446" s="2405">
        <f t="shared" si="63"/>
        <v>200283</v>
      </c>
      <c r="I446" s="2410">
        <f t="shared" si="61"/>
        <v>4097183.0000000005</v>
      </c>
      <c r="J446" s="1219"/>
      <c r="K446" s="1551"/>
    </row>
    <row r="447" spans="1:11" s="96" customFormat="1" ht="13.5" customHeight="1">
      <c r="A447" s="1215"/>
      <c r="B447" s="1487"/>
      <c r="C447" s="2403"/>
      <c r="D447" s="2403"/>
      <c r="E447" s="2403"/>
      <c r="F447" s="2403"/>
      <c r="G447" s="2403"/>
      <c r="H447" s="2403"/>
      <c r="I447" s="2409">
        <f t="shared" si="61"/>
        <v>0</v>
      </c>
      <c r="J447" s="1219"/>
      <c r="K447" s="1091"/>
    </row>
    <row r="448" spans="1:11" s="96" customFormat="1" ht="13.5" customHeight="1">
      <c r="A448" s="1215"/>
      <c r="B448" s="1488" t="s">
        <v>168</v>
      </c>
      <c r="C448" s="2406">
        <f>SUM(C449:C451)</f>
        <v>-99443</v>
      </c>
      <c r="D448" s="2406">
        <f t="shared" ref="D448:H448" si="64">SUM(D449:D451)</f>
        <v>891</v>
      </c>
      <c r="E448" s="2406">
        <f t="shared" si="64"/>
        <v>-146906.66179774591</v>
      </c>
      <c r="F448" s="2406">
        <f t="shared" si="64"/>
        <v>-3421185.3382022539</v>
      </c>
      <c r="G448" s="2406">
        <f t="shared" si="64"/>
        <v>-93378</v>
      </c>
      <c r="H448" s="2406">
        <f t="shared" si="64"/>
        <v>-164701</v>
      </c>
      <c r="I448" s="2409">
        <f t="shared" si="61"/>
        <v>-3924723</v>
      </c>
      <c r="J448" s="1219"/>
      <c r="K448" s="1165"/>
    </row>
    <row r="449" spans="1:11" s="96" customFormat="1" ht="13.5" customHeight="1">
      <c r="A449" s="1215"/>
      <c r="B449" s="1487" t="s">
        <v>179</v>
      </c>
      <c r="C449" s="2404">
        <v>-56549</v>
      </c>
      <c r="D449" s="2404">
        <v>461</v>
      </c>
      <c r="E449" s="2404">
        <v>-113544.89997643573</v>
      </c>
      <c r="F449" s="2404">
        <v>-2468494.100023564</v>
      </c>
      <c r="G449" s="2404">
        <v>-76288</v>
      </c>
      <c r="H449" s="2404">
        <v>-126535</v>
      </c>
      <c r="I449" s="2409">
        <f t="shared" si="61"/>
        <v>-2840949.9999999995</v>
      </c>
      <c r="J449" s="1219"/>
      <c r="K449" s="1091"/>
    </row>
    <row r="450" spans="1:11" s="96" customFormat="1" ht="26.25" customHeight="1">
      <c r="A450" s="1215"/>
      <c r="B450" s="1487" t="s">
        <v>180</v>
      </c>
      <c r="C450" s="2404">
        <v>9310</v>
      </c>
      <c r="D450" s="2404">
        <v>2741</v>
      </c>
      <c r="E450" s="2404">
        <v>-18411.761821310181</v>
      </c>
      <c r="F450" s="2404">
        <v>-400276.23817868979</v>
      </c>
      <c r="G450" s="2404"/>
      <c r="H450" s="2404">
        <v>-386</v>
      </c>
      <c r="I450" s="2409">
        <f t="shared" si="61"/>
        <v>-407023</v>
      </c>
      <c r="J450" s="1219"/>
      <c r="K450" s="1091"/>
    </row>
    <row r="451" spans="1:11" s="96" customFormat="1" ht="30.75" customHeight="1">
      <c r="A451" s="1215"/>
      <c r="B451" s="1487" t="s">
        <v>473</v>
      </c>
      <c r="C451" s="2406">
        <v>-52204</v>
      </c>
      <c r="D451" s="2406">
        <v>-2311</v>
      </c>
      <c r="E451" s="2406">
        <v>-14950</v>
      </c>
      <c r="F451" s="2406">
        <v>-552415</v>
      </c>
      <c r="G451" s="2406">
        <v>-17090</v>
      </c>
      <c r="H451" s="2406">
        <v>-37780</v>
      </c>
      <c r="I451" s="2409">
        <f t="shared" si="61"/>
        <v>-676750</v>
      </c>
      <c r="J451" s="1219"/>
      <c r="K451" s="1091"/>
    </row>
    <row r="452" spans="1:11" s="96" customFormat="1" ht="13.5" customHeight="1">
      <c r="A452" s="1215"/>
      <c r="B452" s="1496" t="s">
        <v>169</v>
      </c>
      <c r="C452" s="2405">
        <f>C446+C448</f>
        <v>17008</v>
      </c>
      <c r="D452" s="2405">
        <f t="shared" ref="D452:H452" si="65">D446+D448</f>
        <v>3370</v>
      </c>
      <c r="E452" s="2405">
        <f t="shared" si="65"/>
        <v>-74351.078450619563</v>
      </c>
      <c r="F452" s="2405">
        <f t="shared" si="65"/>
        <v>163478.07845062017</v>
      </c>
      <c r="G452" s="2405">
        <f t="shared" si="65"/>
        <v>27373</v>
      </c>
      <c r="H452" s="2405">
        <f t="shared" si="65"/>
        <v>35582</v>
      </c>
      <c r="I452" s="2410">
        <f t="shared" si="61"/>
        <v>172460.00000000061</v>
      </c>
      <c r="J452" s="1219"/>
      <c r="K452" s="692"/>
    </row>
    <row r="453" spans="1:11" s="96" customFormat="1" ht="13.5" customHeight="1">
      <c r="A453" s="1215"/>
      <c r="B453" s="1522"/>
      <c r="C453" s="2403"/>
      <c r="D453" s="2403"/>
      <c r="E453" s="2403"/>
      <c r="F453" s="2403"/>
      <c r="G453" s="2403"/>
      <c r="H453" s="2403"/>
      <c r="I453" s="2411"/>
      <c r="J453" s="1219"/>
      <c r="K453" s="1091"/>
    </row>
    <row r="454" spans="1:11" s="96" customFormat="1" ht="13.5" customHeight="1">
      <c r="A454" s="1215"/>
      <c r="B454" s="1495" t="s">
        <v>170</v>
      </c>
      <c r="C454" s="2407"/>
      <c r="D454" s="2407"/>
      <c r="E454" s="2407"/>
      <c r="F454" s="2407"/>
      <c r="G454" s="2407"/>
      <c r="H454" s="2407"/>
      <c r="I454" s="2411">
        <f>SUM(I455:I457)</f>
        <v>694231</v>
      </c>
      <c r="J454" s="1219"/>
      <c r="K454" s="1091"/>
    </row>
    <row r="455" spans="1:11" s="96" customFormat="1" ht="13.5" customHeight="1">
      <c r="A455" s="1215"/>
      <c r="B455" s="1487" t="s">
        <v>171</v>
      </c>
      <c r="C455" s="2407"/>
      <c r="D455" s="2407"/>
      <c r="E455" s="2407"/>
      <c r="F455" s="2407"/>
      <c r="G455" s="2407"/>
      <c r="H455" s="2407"/>
      <c r="I455" s="2413">
        <v>41804</v>
      </c>
      <c r="J455" s="1219"/>
      <c r="K455" s="1091"/>
    </row>
    <row r="456" spans="1:11" s="96" customFormat="1" ht="13.5" customHeight="1">
      <c r="A456" s="1215"/>
      <c r="B456" s="1487" t="s">
        <v>569</v>
      </c>
      <c r="C456" s="2407"/>
      <c r="D456" s="2407"/>
      <c r="E456" s="2407"/>
      <c r="F456" s="2407"/>
      <c r="G456" s="2407"/>
      <c r="H456" s="2407"/>
      <c r="I456" s="2409">
        <v>625649</v>
      </c>
      <c r="J456" s="1219"/>
      <c r="K456" s="1091"/>
    </row>
    <row r="457" spans="1:11" s="96" customFormat="1" ht="13.5" customHeight="1">
      <c r="A457" s="1215"/>
      <c r="B457" s="1487" t="s">
        <v>172</v>
      </c>
      <c r="C457" s="2407"/>
      <c r="D457" s="2407"/>
      <c r="E457" s="2407"/>
      <c r="F457" s="2407"/>
      <c r="G457" s="2407"/>
      <c r="H457" s="2407"/>
      <c r="I457" s="2409">
        <v>26778</v>
      </c>
      <c r="J457" s="1149"/>
      <c r="K457" s="1091"/>
    </row>
    <row r="458" spans="1:11" s="96" customFormat="1" ht="13.5" customHeight="1">
      <c r="A458" s="1215"/>
      <c r="B458" s="1487"/>
      <c r="C458" s="2407"/>
      <c r="D458" s="2407"/>
      <c r="E458" s="2407"/>
      <c r="F458" s="2407"/>
      <c r="G458" s="2407"/>
      <c r="H458" s="2407"/>
      <c r="I458" s="2409"/>
      <c r="J458" s="1219"/>
      <c r="K458" s="1091"/>
    </row>
    <row r="459" spans="1:11" s="96" customFormat="1" ht="13.5" customHeight="1">
      <c r="A459" s="1215"/>
      <c r="B459" s="1488" t="s">
        <v>173</v>
      </c>
      <c r="C459" s="2407"/>
      <c r="D459" s="2407"/>
      <c r="E459" s="2407"/>
      <c r="F459" s="2407"/>
      <c r="G459" s="2407"/>
      <c r="H459" s="2407"/>
      <c r="I459" s="2409">
        <f>SUM(I460:I461)</f>
        <v>0</v>
      </c>
      <c r="J459" s="1219"/>
      <c r="K459" s="1091"/>
    </row>
    <row r="460" spans="1:11" s="96" customFormat="1" ht="23.25" customHeight="1">
      <c r="A460" s="1215"/>
      <c r="B460" s="1487" t="s">
        <v>181</v>
      </c>
      <c r="C460" s="2407"/>
      <c r="D460" s="2407"/>
      <c r="E460" s="2407"/>
      <c r="F460" s="2407"/>
      <c r="G460" s="2407"/>
      <c r="H460" s="2407"/>
      <c r="I460" s="2409">
        <v>0</v>
      </c>
      <c r="J460" s="1219"/>
      <c r="K460" s="1091"/>
    </row>
    <row r="461" spans="1:11" s="96" customFormat="1" ht="23.25" customHeight="1">
      <c r="A461" s="1215"/>
      <c r="B461" s="1487" t="s">
        <v>474</v>
      </c>
      <c r="C461" s="2407"/>
      <c r="D461" s="2407"/>
      <c r="E461" s="2407"/>
      <c r="F461" s="2407"/>
      <c r="G461" s="2407"/>
      <c r="H461" s="2407"/>
      <c r="I461" s="2409">
        <v>0</v>
      </c>
      <c r="J461" s="1219"/>
      <c r="K461" s="1091"/>
    </row>
    <row r="462" spans="1:11" s="96" customFormat="1" ht="13.5" customHeight="1">
      <c r="A462" s="1215"/>
      <c r="B462" s="1488" t="s">
        <v>175</v>
      </c>
      <c r="C462" s="2407"/>
      <c r="D462" s="2407"/>
      <c r="E462" s="2407"/>
      <c r="F462" s="2407"/>
      <c r="G462" s="2407"/>
      <c r="H462" s="2407"/>
      <c r="I462" s="2411">
        <f>I452+I454+I459</f>
        <v>866691.00000000058</v>
      </c>
      <c r="J462" s="1219"/>
      <c r="K462" s="1091"/>
    </row>
    <row r="463" spans="1:11" s="96" customFormat="1" ht="13.5" customHeight="1">
      <c r="A463" s="1215"/>
      <c r="B463" s="1487" t="s">
        <v>182</v>
      </c>
      <c r="C463" s="2407"/>
      <c r="D463" s="2407"/>
      <c r="E463" s="2407"/>
      <c r="F463" s="2407"/>
      <c r="G463" s="2407"/>
      <c r="H463" s="2407"/>
      <c r="I463" s="2409"/>
      <c r="J463" s="1219"/>
      <c r="K463" s="1091"/>
    </row>
    <row r="464" spans="1:11" s="96" customFormat="1" ht="13.5" customHeight="1">
      <c r="A464" s="1215"/>
      <c r="B464" s="1490" t="s">
        <v>176</v>
      </c>
      <c r="C464" s="2407"/>
      <c r="D464" s="2407"/>
      <c r="E464" s="2407"/>
      <c r="F464" s="2407"/>
      <c r="G464" s="2407"/>
      <c r="H464" s="2407"/>
      <c r="I464" s="2411">
        <f>I462+I463</f>
        <v>866691.00000000058</v>
      </c>
      <c r="J464" s="1219"/>
      <c r="K464" s="1091"/>
    </row>
    <row r="465" spans="1:11" s="96" customFormat="1" ht="13.5" customHeight="1">
      <c r="A465" s="1215"/>
      <c r="B465" s="1489" t="s">
        <v>177</v>
      </c>
      <c r="C465" s="2407"/>
      <c r="D465" s="2407"/>
      <c r="E465" s="2407"/>
      <c r="F465" s="2407"/>
      <c r="G465" s="2407"/>
      <c r="H465" s="2407"/>
      <c r="I465" s="2409">
        <v>-93606</v>
      </c>
      <c r="J465" s="1219"/>
      <c r="K465" s="1091"/>
    </row>
    <row r="466" spans="1:11" s="96" customFormat="1" ht="13.5" customHeight="1" thickBot="1">
      <c r="A466" s="1215"/>
      <c r="B466" s="1521" t="s">
        <v>475</v>
      </c>
      <c r="C466" s="2408"/>
      <c r="D466" s="2408"/>
      <c r="E466" s="2408"/>
      <c r="F466" s="2408"/>
      <c r="G466" s="2408"/>
      <c r="H466" s="2408"/>
      <c r="I466" s="2412">
        <f>I464+I465</f>
        <v>773085.00000000058</v>
      </c>
      <c r="J466" s="1219"/>
      <c r="K466" s="1091"/>
    </row>
    <row r="467" spans="1:11" s="96" customFormat="1" ht="13.5" customHeight="1">
      <c r="A467" s="1215"/>
      <c r="B467" s="1493"/>
      <c r="C467" s="1221"/>
      <c r="D467" s="1221"/>
      <c r="E467" s="1221"/>
      <c r="F467" s="1221"/>
      <c r="G467" s="1221"/>
      <c r="H467" s="1221"/>
      <c r="I467" s="1221"/>
      <c r="J467" s="1219"/>
      <c r="K467" s="1091"/>
    </row>
    <row r="468" spans="1:11" s="96" customFormat="1" ht="13.5" customHeight="1">
      <c r="A468" s="1215"/>
      <c r="B468" s="1493"/>
      <c r="C468" s="1221"/>
      <c r="D468" s="1221"/>
      <c r="E468" s="1221"/>
      <c r="F468" s="1221"/>
      <c r="G468" s="1221"/>
      <c r="H468" s="1221"/>
      <c r="I468" s="1221"/>
      <c r="J468" s="1219"/>
      <c r="K468" s="1091">
        <v>128</v>
      </c>
    </row>
    <row r="469" spans="1:11" s="96" customFormat="1" ht="13.5" customHeight="1">
      <c r="A469" s="1215"/>
      <c r="B469" s="1493"/>
      <c r="C469" s="1221"/>
      <c r="D469" s="1221"/>
      <c r="E469" s="1221"/>
      <c r="F469" s="1221"/>
      <c r="G469" s="1221"/>
      <c r="H469" s="1221"/>
      <c r="I469" s="1221"/>
      <c r="J469" s="1219"/>
      <c r="K469" s="1091"/>
    </row>
    <row r="470" spans="1:11" s="96" customFormat="1" ht="13.5" customHeight="1">
      <c r="A470" s="1215"/>
      <c r="B470" s="2500" t="s">
        <v>922</v>
      </c>
      <c r="C470" s="2500"/>
      <c r="D470" s="2500"/>
      <c r="E470" s="1221"/>
      <c r="F470" s="1221"/>
      <c r="G470" s="1221"/>
      <c r="H470" s="1221"/>
      <c r="I470" s="1221"/>
      <c r="J470" s="1219"/>
      <c r="K470" s="1091"/>
    </row>
    <row r="471" spans="1:11" s="96" customFormat="1" ht="13.5" customHeight="1" thickBot="1">
      <c r="A471" s="1215"/>
      <c r="B471" s="2103"/>
      <c r="C471" s="2103"/>
      <c r="D471" s="2103"/>
      <c r="E471" s="1221"/>
      <c r="F471" s="1221"/>
      <c r="G471" s="1221"/>
      <c r="H471" s="1221"/>
      <c r="I471" s="1221"/>
      <c r="J471" s="1219"/>
      <c r="K471" s="1091"/>
    </row>
    <row r="472" spans="1:11" ht="13.5" customHeight="1" thickBot="1">
      <c r="B472" s="1494" t="s">
        <v>30</v>
      </c>
      <c r="C472" s="1234"/>
      <c r="D472" s="1234"/>
      <c r="E472" s="1234"/>
      <c r="F472" s="1234"/>
      <c r="G472" s="1234"/>
      <c r="H472" s="1234"/>
      <c r="I472" s="2118" t="s">
        <v>885</v>
      </c>
      <c r="J472" s="1235"/>
    </row>
    <row r="473" spans="1:11" s="99" customFormat="1" ht="13.5" customHeight="1" thickBot="1">
      <c r="A473" s="1164"/>
      <c r="B473" s="2664"/>
      <c r="C473" s="2667">
        <v>2017</v>
      </c>
      <c r="D473" s="2668"/>
      <c r="E473" s="2668"/>
      <c r="F473" s="2668"/>
      <c r="G473" s="2668"/>
      <c r="H473" s="2668"/>
      <c r="I473" s="2669"/>
      <c r="J473" s="1223"/>
      <c r="K473" s="919"/>
    </row>
    <row r="474" spans="1:11" s="96" customFormat="1" ht="13.5" customHeight="1" thickBot="1">
      <c r="A474" s="1165"/>
      <c r="B474" s="2665"/>
      <c r="C474" s="2662" t="s">
        <v>52</v>
      </c>
      <c r="D474" s="2662" t="s">
        <v>53</v>
      </c>
      <c r="E474" s="2667" t="s">
        <v>54</v>
      </c>
      <c r="F474" s="2669"/>
      <c r="G474" s="2670" t="s">
        <v>665</v>
      </c>
      <c r="H474" s="2670" t="s">
        <v>99</v>
      </c>
      <c r="I474" s="2662" t="s">
        <v>26</v>
      </c>
      <c r="J474" s="1486"/>
      <c r="K474" s="2657"/>
    </row>
    <row r="475" spans="1:11" s="96" customFormat="1" ht="13.5" customHeight="1" thickBot="1">
      <c r="A475" s="1165"/>
      <c r="B475" s="2666"/>
      <c r="C475" s="2663"/>
      <c r="D475" s="2663"/>
      <c r="E475" s="2264" t="s">
        <v>664</v>
      </c>
      <c r="F475" s="2264" t="s">
        <v>155</v>
      </c>
      <c r="G475" s="2671"/>
      <c r="H475" s="2671"/>
      <c r="I475" s="2663"/>
      <c r="J475" s="1486"/>
      <c r="K475" s="2657"/>
    </row>
    <row r="476" spans="1:11" s="96" customFormat="1" ht="13.5" customHeight="1">
      <c r="A476" s="1215"/>
      <c r="B476" s="1642" t="s">
        <v>165</v>
      </c>
      <c r="C476" s="2402">
        <v>1445191</v>
      </c>
      <c r="D476" s="2402">
        <v>422751</v>
      </c>
      <c r="E476" s="2402">
        <v>1072284</v>
      </c>
      <c r="F476" s="2402">
        <v>10490375</v>
      </c>
      <c r="G476" s="2402">
        <v>3997569</v>
      </c>
      <c r="H476" s="2402">
        <v>1492392</v>
      </c>
      <c r="I476" s="2409">
        <f t="shared" ref="I476:I488" si="66">SUM(C476:H476)</f>
        <v>18920562</v>
      </c>
      <c r="J476" s="1168"/>
      <c r="K476" s="690"/>
    </row>
    <row r="477" spans="1:11" s="96" customFormat="1" ht="13.5" customHeight="1">
      <c r="A477" s="1215"/>
      <c r="B477" s="1487" t="s">
        <v>477</v>
      </c>
      <c r="C477" s="2403"/>
      <c r="D477" s="2403"/>
      <c r="E477" s="2403"/>
      <c r="F477" s="2403"/>
      <c r="G477" s="2403"/>
      <c r="H477" s="2403"/>
      <c r="I477" s="2409">
        <f t="shared" si="66"/>
        <v>0</v>
      </c>
      <c r="J477" s="1168"/>
      <c r="K477" s="690"/>
    </row>
    <row r="478" spans="1:11" s="96" customFormat="1" ht="13.5" customHeight="1">
      <c r="A478" s="1215"/>
      <c r="B478" s="1487" t="s">
        <v>478</v>
      </c>
      <c r="C478" s="2404">
        <v>-337927</v>
      </c>
      <c r="D478" s="2404">
        <v>-3315</v>
      </c>
      <c r="E478" s="2404"/>
      <c r="F478" s="2404">
        <v>-188053</v>
      </c>
      <c r="G478" s="2404">
        <v>0</v>
      </c>
      <c r="H478" s="2404">
        <v>-35906</v>
      </c>
      <c r="I478" s="2409">
        <f t="shared" si="66"/>
        <v>-565201</v>
      </c>
      <c r="J478" s="1168"/>
      <c r="K478" s="690"/>
    </row>
    <row r="479" spans="1:11" s="96" customFormat="1" ht="13.5" customHeight="1">
      <c r="A479" s="1215"/>
      <c r="B479" s="1487" t="s">
        <v>479</v>
      </c>
      <c r="C479" s="2404">
        <v>-987466</v>
      </c>
      <c r="D479" s="2404">
        <v>-277432</v>
      </c>
      <c r="E479" s="2404">
        <v>0</v>
      </c>
      <c r="F479" s="2404">
        <v>-112186</v>
      </c>
      <c r="G479" s="2404">
        <v>-2043141</v>
      </c>
      <c r="H479" s="2404">
        <v>-556603</v>
      </c>
      <c r="I479" s="2409">
        <f t="shared" si="66"/>
        <v>-3976828</v>
      </c>
      <c r="J479" s="1168"/>
      <c r="K479" s="1091"/>
    </row>
    <row r="480" spans="1:11" s="1166" customFormat="1" ht="13.5" customHeight="1">
      <c r="A480" s="1216"/>
      <c r="B480" s="1488" t="s">
        <v>920</v>
      </c>
      <c r="C480" s="2405">
        <f>SUM(C476:C479)</f>
        <v>119798</v>
      </c>
      <c r="D480" s="2405">
        <f t="shared" ref="D480:H480" si="67">SUM(D476:D479)</f>
        <v>142004</v>
      </c>
      <c r="E480" s="2405">
        <f t="shared" si="67"/>
        <v>1072284</v>
      </c>
      <c r="F480" s="2405">
        <f t="shared" si="67"/>
        <v>10190136</v>
      </c>
      <c r="G480" s="2405">
        <f t="shared" si="67"/>
        <v>1954428</v>
      </c>
      <c r="H480" s="2405">
        <f t="shared" si="67"/>
        <v>899883</v>
      </c>
      <c r="I480" s="2410">
        <f t="shared" si="66"/>
        <v>14378533</v>
      </c>
      <c r="J480" s="1539"/>
      <c r="K480" s="1551"/>
    </row>
    <row r="481" spans="1:11" s="96" customFormat="1" ht="13.5" customHeight="1">
      <c r="A481" s="1215"/>
      <c r="B481" s="1487" t="s">
        <v>166</v>
      </c>
      <c r="C481" s="2404">
        <v>20254</v>
      </c>
      <c r="D481" s="2404">
        <v>12195</v>
      </c>
      <c r="E481" s="2404">
        <v>3790</v>
      </c>
      <c r="F481" s="2404">
        <v>-617004</v>
      </c>
      <c r="G481" s="2404">
        <v>-222103</v>
      </c>
      <c r="H481" s="2404">
        <v>76680</v>
      </c>
      <c r="I481" s="2409">
        <f t="shared" si="66"/>
        <v>-726188</v>
      </c>
      <c r="J481" s="1168"/>
      <c r="K481" s="1091"/>
    </row>
    <row r="482" spans="1:11" s="1166" customFormat="1" ht="13.5" customHeight="1">
      <c r="A482" s="1216"/>
      <c r="B482" s="1488" t="s">
        <v>921</v>
      </c>
      <c r="C482" s="2405">
        <f>C480+C481</f>
        <v>140052</v>
      </c>
      <c r="D482" s="2405">
        <f t="shared" ref="D482:H482" si="68">D480+D481</f>
        <v>154199</v>
      </c>
      <c r="E482" s="2405">
        <f t="shared" si="68"/>
        <v>1076074</v>
      </c>
      <c r="F482" s="2405">
        <f t="shared" si="68"/>
        <v>9573132</v>
      </c>
      <c r="G482" s="2405">
        <f t="shared" si="68"/>
        <v>1732325</v>
      </c>
      <c r="H482" s="2405">
        <f t="shared" si="68"/>
        <v>976563</v>
      </c>
      <c r="I482" s="2410">
        <f t="shared" si="66"/>
        <v>13652345</v>
      </c>
      <c r="J482" s="1539"/>
      <c r="K482" s="1551"/>
    </row>
    <row r="483" spans="1:11" s="96" customFormat="1" ht="13.5" customHeight="1">
      <c r="A483" s="1215"/>
      <c r="B483" s="1487"/>
      <c r="C483" s="2403"/>
      <c r="D483" s="2403"/>
      <c r="E483" s="2403"/>
      <c r="F483" s="2403"/>
      <c r="G483" s="2403"/>
      <c r="H483" s="2403"/>
      <c r="I483" s="2409">
        <f t="shared" si="66"/>
        <v>0</v>
      </c>
      <c r="J483" s="1168"/>
      <c r="K483" s="1091"/>
    </row>
    <row r="484" spans="1:11" s="96" customFormat="1" ht="13.5" customHeight="1">
      <c r="A484" s="1215"/>
      <c r="B484" s="1488" t="s">
        <v>168</v>
      </c>
      <c r="C484" s="2406">
        <f>SUM(C485:C487)</f>
        <v>-277093</v>
      </c>
      <c r="D484" s="2406">
        <f t="shared" ref="D484:H484" si="69">SUM(D485:D487)</f>
        <v>-149056</v>
      </c>
      <c r="E484" s="2406">
        <f t="shared" si="69"/>
        <v>-912662</v>
      </c>
      <c r="F484" s="2406">
        <f t="shared" si="69"/>
        <v>-8798385</v>
      </c>
      <c r="G484" s="2406">
        <f t="shared" si="69"/>
        <v>-2106584</v>
      </c>
      <c r="H484" s="2406">
        <f t="shared" si="69"/>
        <v>-749451</v>
      </c>
      <c r="I484" s="2409">
        <f t="shared" si="66"/>
        <v>-12993231</v>
      </c>
      <c r="J484" s="1168"/>
      <c r="K484" s="1165"/>
    </row>
    <row r="485" spans="1:11" s="96" customFormat="1" ht="24" customHeight="1">
      <c r="A485" s="1215"/>
      <c r="B485" s="1487" t="s">
        <v>179</v>
      </c>
      <c r="C485" s="2404">
        <v>-68145</v>
      </c>
      <c r="D485" s="2404">
        <v>-57782</v>
      </c>
      <c r="E485" s="2404">
        <v>-105090</v>
      </c>
      <c r="F485" s="2404">
        <v>-6749192</v>
      </c>
      <c r="G485" s="2404">
        <v>-1792650</v>
      </c>
      <c r="H485" s="2404">
        <v>-354151</v>
      </c>
      <c r="I485" s="2409">
        <f t="shared" si="66"/>
        <v>-9127010</v>
      </c>
      <c r="J485" s="1168"/>
      <c r="K485" s="1091"/>
    </row>
    <row r="486" spans="1:11" s="96" customFormat="1" ht="26.25" customHeight="1">
      <c r="A486" s="1215"/>
      <c r="B486" s="1487" t="s">
        <v>180</v>
      </c>
      <c r="C486" s="2404">
        <v>105129</v>
      </c>
      <c r="D486" s="2404">
        <v>29547</v>
      </c>
      <c r="E486" s="2404">
        <v>-40165</v>
      </c>
      <c r="F486" s="2404">
        <v>-707824</v>
      </c>
      <c r="G486" s="2404">
        <v>7908</v>
      </c>
      <c r="H486" s="2404">
        <v>-30676</v>
      </c>
      <c r="I486" s="2409">
        <f t="shared" si="66"/>
        <v>-636081</v>
      </c>
      <c r="J486" s="1168"/>
      <c r="K486" s="1091"/>
    </row>
    <row r="487" spans="1:11" s="96" customFormat="1" ht="13.5" customHeight="1">
      <c r="A487" s="1215"/>
      <c r="B487" s="1487" t="s">
        <v>473</v>
      </c>
      <c r="C487" s="2406">
        <v>-314077</v>
      </c>
      <c r="D487" s="2406">
        <v>-120821</v>
      </c>
      <c r="E487" s="2406">
        <v>-767407</v>
      </c>
      <c r="F487" s="2406">
        <v>-1341369</v>
      </c>
      <c r="G487" s="2406">
        <v>-321842</v>
      </c>
      <c r="H487" s="2406">
        <v>-364624</v>
      </c>
      <c r="I487" s="2409">
        <f t="shared" si="66"/>
        <v>-3230140</v>
      </c>
      <c r="J487" s="1168"/>
      <c r="K487" s="1091"/>
    </row>
    <row r="488" spans="1:11" s="96" customFormat="1" ht="13.5" customHeight="1">
      <c r="A488" s="1215"/>
      <c r="B488" s="1496" t="s">
        <v>169</v>
      </c>
      <c r="C488" s="2405">
        <f>C482+C484</f>
        <v>-137041</v>
      </c>
      <c r="D488" s="2405">
        <f t="shared" ref="D488:H488" si="70">D482+D484</f>
        <v>5143</v>
      </c>
      <c r="E488" s="2405">
        <f t="shared" si="70"/>
        <v>163412</v>
      </c>
      <c r="F488" s="2405">
        <f t="shared" si="70"/>
        <v>774747</v>
      </c>
      <c r="G488" s="2405">
        <f t="shared" si="70"/>
        <v>-374259</v>
      </c>
      <c r="H488" s="2405">
        <f t="shared" si="70"/>
        <v>227112</v>
      </c>
      <c r="I488" s="2410">
        <f t="shared" si="66"/>
        <v>659114</v>
      </c>
      <c r="J488" s="1168"/>
      <c r="K488" s="692"/>
    </row>
    <row r="489" spans="1:11" s="96" customFormat="1" ht="13.5" customHeight="1">
      <c r="A489" s="1215"/>
      <c r="B489" s="1522"/>
      <c r="C489" s="2403"/>
      <c r="D489" s="2403"/>
      <c r="E489" s="2403"/>
      <c r="F489" s="2403"/>
      <c r="G489" s="2403"/>
      <c r="H489" s="2403"/>
      <c r="I489" s="2411"/>
      <c r="J489" s="1168"/>
      <c r="K489" s="1091"/>
    </row>
    <row r="490" spans="1:11" s="96" customFormat="1" ht="13.5" customHeight="1">
      <c r="A490" s="1215"/>
      <c r="B490" s="1495" t="s">
        <v>170</v>
      </c>
      <c r="C490" s="2407"/>
      <c r="D490" s="2407"/>
      <c r="E490" s="2407"/>
      <c r="F490" s="2407"/>
      <c r="G490" s="2407"/>
      <c r="H490" s="2407"/>
      <c r="I490" s="2411">
        <f>SUM(I491:I493)</f>
        <v>2189129</v>
      </c>
      <c r="J490" s="1168"/>
      <c r="K490" s="1091"/>
    </row>
    <row r="491" spans="1:11" s="96" customFormat="1" ht="13.5" customHeight="1">
      <c r="A491" s="1215"/>
      <c r="B491" s="1487" t="s">
        <v>171</v>
      </c>
      <c r="C491" s="2407"/>
      <c r="D491" s="2407"/>
      <c r="E491" s="2407"/>
      <c r="F491" s="2407"/>
      <c r="G491" s="2407"/>
      <c r="H491" s="2407"/>
      <c r="I491" s="2411"/>
      <c r="J491" s="1168"/>
      <c r="K491" s="1091"/>
    </row>
    <row r="492" spans="1:11" s="96" customFormat="1" ht="13.5" customHeight="1">
      <c r="A492" s="1215"/>
      <c r="B492" s="1487" t="s">
        <v>712</v>
      </c>
      <c r="C492" s="2407"/>
      <c r="D492" s="2407"/>
      <c r="E492" s="2407"/>
      <c r="F492" s="2407"/>
      <c r="G492" s="2407"/>
      <c r="H492" s="2407"/>
      <c r="I492" s="2409">
        <v>1850510</v>
      </c>
      <c r="J492" s="1168"/>
      <c r="K492" s="1091"/>
    </row>
    <row r="493" spans="1:11" s="96" customFormat="1" ht="13.5" customHeight="1">
      <c r="A493" s="1215"/>
      <c r="B493" s="1487" t="s">
        <v>172</v>
      </c>
      <c r="C493" s="2407"/>
      <c r="D493" s="2407"/>
      <c r="E493" s="2407"/>
      <c r="F493" s="2407"/>
      <c r="G493" s="2407"/>
      <c r="H493" s="2407"/>
      <c r="I493" s="2409">
        <v>338619</v>
      </c>
      <c r="J493" s="1168"/>
      <c r="K493" s="1091"/>
    </row>
    <row r="494" spans="1:11" s="96" customFormat="1" ht="13.5" customHeight="1">
      <c r="A494" s="1215"/>
      <c r="B494" s="1487"/>
      <c r="C494" s="2407"/>
      <c r="D494" s="2407"/>
      <c r="E494" s="2407"/>
      <c r="F494" s="2407"/>
      <c r="G494" s="2407"/>
      <c r="H494" s="2407"/>
      <c r="I494" s="2409"/>
      <c r="J494" s="1168"/>
      <c r="K494" s="1091"/>
    </row>
    <row r="495" spans="1:11" s="96" customFormat="1" ht="13.5" customHeight="1">
      <c r="A495" s="1215"/>
      <c r="B495" s="1488" t="s">
        <v>173</v>
      </c>
      <c r="C495" s="2407"/>
      <c r="D495" s="2407"/>
      <c r="E495" s="2407"/>
      <c r="F495" s="2407"/>
      <c r="G495" s="2407"/>
      <c r="H495" s="2407"/>
      <c r="I495" s="2409">
        <f>SUM(I496:I497)</f>
        <v>-272724</v>
      </c>
      <c r="J495" s="1168"/>
      <c r="K495" s="1091"/>
    </row>
    <row r="496" spans="1:11" s="96" customFormat="1" ht="28.5" customHeight="1">
      <c r="A496" s="1215"/>
      <c r="B496" s="1487" t="s">
        <v>181</v>
      </c>
      <c r="C496" s="2407"/>
      <c r="D496" s="2407"/>
      <c r="E496" s="2407"/>
      <c r="F496" s="2407"/>
      <c r="G496" s="2407"/>
      <c r="H496" s="2407"/>
      <c r="I496" s="2409">
        <v>-272724</v>
      </c>
      <c r="J496" s="1168"/>
      <c r="K496" s="1091"/>
    </row>
    <row r="497" spans="1:11" s="96" customFormat="1" ht="25.5" customHeight="1">
      <c r="A497" s="1215"/>
      <c r="B497" s="1487" t="s">
        <v>474</v>
      </c>
      <c r="C497" s="2407"/>
      <c r="D497" s="2407"/>
      <c r="E497" s="2407"/>
      <c r="F497" s="2407"/>
      <c r="G497" s="2407"/>
      <c r="H497" s="2407"/>
      <c r="I497" s="2409"/>
      <c r="J497" s="1168"/>
      <c r="K497" s="1091"/>
    </row>
    <row r="498" spans="1:11" s="96" customFormat="1" ht="13.5" customHeight="1">
      <c r="A498" s="1215"/>
      <c r="B498" s="1488" t="s">
        <v>175</v>
      </c>
      <c r="C498" s="2407"/>
      <c r="D498" s="2407"/>
      <c r="E498" s="2407"/>
      <c r="F498" s="2407"/>
      <c r="G498" s="2407"/>
      <c r="H498" s="2407"/>
      <c r="I498" s="2411">
        <f>I488+I490+I495</f>
        <v>2575519</v>
      </c>
      <c r="J498" s="1168"/>
      <c r="K498" s="1091"/>
    </row>
    <row r="499" spans="1:11" s="96" customFormat="1" ht="13.5" customHeight="1">
      <c r="A499" s="1215"/>
      <c r="B499" s="1487" t="s">
        <v>182</v>
      </c>
      <c r="C499" s="2407"/>
      <c r="D499" s="2407"/>
      <c r="E499" s="2407"/>
      <c r="F499" s="2407"/>
      <c r="G499" s="2407"/>
      <c r="H499" s="2407"/>
      <c r="I499" s="2409"/>
      <c r="J499" s="1168"/>
      <c r="K499" s="1091"/>
    </row>
    <row r="500" spans="1:11" s="96" customFormat="1" ht="13.5" customHeight="1">
      <c r="A500" s="1215"/>
      <c r="B500" s="1490" t="s">
        <v>176</v>
      </c>
      <c r="C500" s="2407"/>
      <c r="D500" s="2407"/>
      <c r="E500" s="2407"/>
      <c r="F500" s="2407"/>
      <c r="G500" s="2407"/>
      <c r="H500" s="2407"/>
      <c r="I500" s="2411">
        <f>I498+I499</f>
        <v>2575519</v>
      </c>
      <c r="J500" s="1168"/>
      <c r="K500" s="1091"/>
    </row>
    <row r="501" spans="1:11" s="96" customFormat="1" ht="13.5" customHeight="1">
      <c r="A501" s="1215"/>
      <c r="B501" s="1489" t="s">
        <v>177</v>
      </c>
      <c r="C501" s="2407"/>
      <c r="D501" s="2407"/>
      <c r="E501" s="2407"/>
      <c r="F501" s="2407"/>
      <c r="G501" s="2407"/>
      <c r="H501" s="2407"/>
      <c r="I501" s="2409">
        <v>-391641</v>
      </c>
      <c r="J501" s="1168"/>
      <c r="K501" s="1091"/>
    </row>
    <row r="502" spans="1:11" s="96" customFormat="1" ht="13.5" customHeight="1" thickBot="1">
      <c r="A502" s="1215"/>
      <c r="B502" s="1521" t="s">
        <v>475</v>
      </c>
      <c r="C502" s="2408"/>
      <c r="D502" s="2408"/>
      <c r="E502" s="2408"/>
      <c r="F502" s="2408"/>
      <c r="G502" s="2408"/>
      <c r="H502" s="2408"/>
      <c r="I502" s="2412">
        <f>I500+I501</f>
        <v>2183878</v>
      </c>
      <c r="J502" s="1168"/>
      <c r="K502" s="1091"/>
    </row>
    <row r="503" spans="1:11" s="96" customFormat="1" ht="13.5" customHeight="1">
      <c r="A503" s="1215"/>
      <c r="B503" s="1493"/>
      <c r="C503" s="1221"/>
      <c r="D503" s="1221"/>
      <c r="E503" s="1221"/>
      <c r="F503" s="1221"/>
      <c r="G503" s="1221"/>
      <c r="H503" s="1221"/>
      <c r="I503" s="1221"/>
      <c r="J503" s="1219"/>
      <c r="K503" s="1091"/>
    </row>
    <row r="504" spans="1:11" s="96" customFormat="1" ht="13.5" customHeight="1">
      <c r="A504" s="1215"/>
      <c r="B504" s="1493"/>
      <c r="C504" s="1221"/>
      <c r="D504" s="1221"/>
      <c r="E504" s="1221"/>
      <c r="F504" s="1221"/>
      <c r="G504" s="1221"/>
      <c r="H504" s="1221"/>
      <c r="I504" s="1221"/>
      <c r="J504" s="1219"/>
      <c r="K504" s="1091">
        <v>129</v>
      </c>
    </row>
    <row r="505" spans="1:11" s="96" customFormat="1" ht="13.5" customHeight="1">
      <c r="A505" s="1215"/>
      <c r="B505" s="1493"/>
      <c r="C505" s="1221"/>
      <c r="D505" s="1221"/>
      <c r="E505" s="1221"/>
      <c r="F505" s="1221"/>
      <c r="G505" s="1221"/>
      <c r="H505" s="1221"/>
      <c r="I505" s="1221"/>
      <c r="J505" s="1219"/>
      <c r="K505" s="1091"/>
    </row>
    <row r="506" spans="1:11" s="96" customFormat="1" ht="13.5" customHeight="1">
      <c r="A506" s="1215"/>
      <c r="B506" s="2500" t="s">
        <v>922</v>
      </c>
      <c r="C506" s="2500"/>
      <c r="D506" s="2500"/>
      <c r="E506" s="1221"/>
      <c r="F506" s="1221"/>
      <c r="G506" s="1221"/>
      <c r="H506" s="1221"/>
      <c r="I506" s="1221"/>
      <c r="J506" s="1219"/>
      <c r="K506" s="1091"/>
    </row>
    <row r="507" spans="1:11" s="96" customFormat="1" ht="13.5" customHeight="1" thickBot="1">
      <c r="A507" s="1215"/>
      <c r="B507" s="2103"/>
      <c r="C507" s="2103"/>
      <c r="D507" s="2103"/>
      <c r="E507" s="1221"/>
      <c r="F507" s="1221"/>
      <c r="G507" s="1221"/>
      <c r="H507" s="1221"/>
      <c r="I507" s="1221"/>
      <c r="J507" s="1219"/>
      <c r="K507" s="1091"/>
    </row>
    <row r="508" spans="1:11" ht="13.5" customHeight="1" thickBot="1">
      <c r="B508" s="1494" t="s">
        <v>460</v>
      </c>
      <c r="C508" s="1234"/>
      <c r="D508" s="1234"/>
      <c r="E508" s="1239"/>
      <c r="F508" s="1239"/>
      <c r="G508" s="1234"/>
      <c r="H508" s="1234"/>
      <c r="I508" s="2118" t="s">
        <v>885</v>
      </c>
      <c r="J508" s="1235"/>
    </row>
    <row r="509" spans="1:11" s="99" customFormat="1" ht="13.5" customHeight="1" thickBot="1">
      <c r="A509" s="1164"/>
      <c r="B509" s="2664"/>
      <c r="C509" s="2667">
        <v>2017</v>
      </c>
      <c r="D509" s="2668"/>
      <c r="E509" s="2668"/>
      <c r="F509" s="2668"/>
      <c r="G509" s="2668"/>
      <c r="H509" s="2668"/>
      <c r="I509" s="2669"/>
      <c r="J509" s="1223"/>
      <c r="K509" s="919"/>
    </row>
    <row r="510" spans="1:11" s="96" customFormat="1" ht="13.5" customHeight="1" thickBot="1">
      <c r="A510" s="1165"/>
      <c r="B510" s="2665"/>
      <c r="C510" s="2662" t="s">
        <v>52</v>
      </c>
      <c r="D510" s="2662" t="s">
        <v>53</v>
      </c>
      <c r="E510" s="2667" t="s">
        <v>54</v>
      </c>
      <c r="F510" s="2669"/>
      <c r="G510" s="2670" t="s">
        <v>665</v>
      </c>
      <c r="H510" s="2670" t="s">
        <v>99</v>
      </c>
      <c r="I510" s="2662" t="s">
        <v>26</v>
      </c>
      <c r="J510" s="1486"/>
      <c r="K510" s="2657"/>
    </row>
    <row r="511" spans="1:11" s="96" customFormat="1" ht="13.5" customHeight="1" thickBot="1">
      <c r="A511" s="1165"/>
      <c r="B511" s="2666"/>
      <c r="C511" s="2663"/>
      <c r="D511" s="2663"/>
      <c r="E511" s="2264" t="s">
        <v>664</v>
      </c>
      <c r="F511" s="2264" t="s">
        <v>155</v>
      </c>
      <c r="G511" s="2671"/>
      <c r="H511" s="2671"/>
      <c r="I511" s="2663"/>
      <c r="J511" s="1486"/>
      <c r="K511" s="2657"/>
    </row>
    <row r="512" spans="1:11" s="96" customFormat="1" ht="13.5" customHeight="1">
      <c r="A512" s="1215"/>
      <c r="B512" s="1642" t="s">
        <v>165</v>
      </c>
      <c r="C512" s="2402">
        <v>15344.98179</v>
      </c>
      <c r="D512" s="2402">
        <v>0</v>
      </c>
      <c r="E512" s="2402">
        <v>32867</v>
      </c>
      <c r="F512" s="2402">
        <v>350546.76439999999</v>
      </c>
      <c r="G512" s="2402">
        <v>16424</v>
      </c>
      <c r="H512" s="2402">
        <v>154326.96738999998</v>
      </c>
      <c r="I512" s="2409">
        <f t="shared" ref="I512:I524" si="71">SUM(C512:H512)</f>
        <v>569509.71357999998</v>
      </c>
      <c r="J512" s="1219"/>
      <c r="K512" s="690"/>
    </row>
    <row r="513" spans="1:11" s="96" customFormat="1" ht="13.5" customHeight="1">
      <c r="A513" s="1215"/>
      <c r="B513" s="1487" t="s">
        <v>477</v>
      </c>
      <c r="C513" s="2403"/>
      <c r="D513" s="2403"/>
      <c r="E513" s="2403"/>
      <c r="F513" s="2403"/>
      <c r="G513" s="2403"/>
      <c r="H513" s="2403"/>
      <c r="I513" s="2409">
        <f t="shared" si="71"/>
        <v>0</v>
      </c>
      <c r="J513" s="1219"/>
      <c r="K513" s="690"/>
    </row>
    <row r="514" spans="1:11" s="96" customFormat="1" ht="13.5" customHeight="1">
      <c r="A514" s="1215"/>
      <c r="B514" s="1487" t="s">
        <v>478</v>
      </c>
      <c r="C514" s="2404">
        <v>-4080.08331</v>
      </c>
      <c r="D514" s="2404">
        <v>0</v>
      </c>
      <c r="E514" s="2404"/>
      <c r="F514" s="2404">
        <v>-4210.3280100000002</v>
      </c>
      <c r="G514" s="2404">
        <v>0</v>
      </c>
      <c r="H514" s="2404">
        <v>-6887.1276099999995</v>
      </c>
      <c r="I514" s="2409">
        <f t="shared" si="71"/>
        <v>-15177.538929999999</v>
      </c>
      <c r="J514" s="1219"/>
      <c r="K514" s="690"/>
    </row>
    <row r="515" spans="1:11" s="96" customFormat="1" ht="13.5" customHeight="1">
      <c r="A515" s="1215"/>
      <c r="B515" s="1487" t="s">
        <v>479</v>
      </c>
      <c r="C515" s="2404">
        <v>-4975.61528</v>
      </c>
      <c r="D515" s="2404">
        <v>0</v>
      </c>
      <c r="E515" s="2404">
        <v>0</v>
      </c>
      <c r="F515" s="2404">
        <v>-8694</v>
      </c>
      <c r="G515" s="2404">
        <v>-2134</v>
      </c>
      <c r="H515" s="2404">
        <v>-87974.38545999999</v>
      </c>
      <c r="I515" s="2409">
        <f t="shared" si="71"/>
        <v>-103778.00073999999</v>
      </c>
      <c r="J515" s="1219"/>
      <c r="K515" s="1091"/>
    </row>
    <row r="516" spans="1:11" s="1166" customFormat="1" ht="13.5" customHeight="1">
      <c r="A516" s="1216"/>
      <c r="B516" s="1488" t="s">
        <v>920</v>
      </c>
      <c r="C516" s="2405">
        <f>SUM(C512:C515)</f>
        <v>6289.2831999999999</v>
      </c>
      <c r="D516" s="2405">
        <f t="shared" ref="D516:H516" si="72">SUM(D512:D515)</f>
        <v>0</v>
      </c>
      <c r="E516" s="2405">
        <f t="shared" si="72"/>
        <v>32867</v>
      </c>
      <c r="F516" s="2405">
        <f t="shared" si="72"/>
        <v>337642.43638999999</v>
      </c>
      <c r="G516" s="2405">
        <f t="shared" si="72"/>
        <v>14290</v>
      </c>
      <c r="H516" s="2405">
        <f t="shared" si="72"/>
        <v>59465.45431999999</v>
      </c>
      <c r="I516" s="2410">
        <f t="shared" si="71"/>
        <v>450554.17391000001</v>
      </c>
      <c r="J516" s="1219"/>
      <c r="K516" s="1551"/>
    </row>
    <row r="517" spans="1:11" s="96" customFormat="1" ht="13.5" customHeight="1">
      <c r="A517" s="1215"/>
      <c r="B517" s="1487" t="s">
        <v>166</v>
      </c>
      <c r="C517" s="2404">
        <v>-1518.2855974999989</v>
      </c>
      <c r="D517" s="2404"/>
      <c r="E517" s="2404">
        <v>-4704.0892654166673</v>
      </c>
      <c r="F517" s="2404">
        <v>-74657.184243749973</v>
      </c>
      <c r="G517" s="2404">
        <v>1223</v>
      </c>
      <c r="H517" s="2404">
        <v>5594</v>
      </c>
      <c r="I517" s="2409">
        <f t="shared" si="71"/>
        <v>-74062.559106666638</v>
      </c>
      <c r="J517" s="1219"/>
      <c r="K517" s="1091"/>
    </row>
    <row r="518" spans="1:11" s="1166" customFormat="1" ht="13.5" customHeight="1">
      <c r="A518" s="1216"/>
      <c r="B518" s="1488" t="s">
        <v>921</v>
      </c>
      <c r="C518" s="2405">
        <f>C516+C517</f>
        <v>4770.9976025000014</v>
      </c>
      <c r="D518" s="2405">
        <f t="shared" ref="D518:H518" si="73">D516+D517</f>
        <v>0</v>
      </c>
      <c r="E518" s="2405">
        <f t="shared" si="73"/>
        <v>28162.910734583333</v>
      </c>
      <c r="F518" s="2405">
        <f t="shared" si="73"/>
        <v>262985.25214624999</v>
      </c>
      <c r="G518" s="2405">
        <f t="shared" si="73"/>
        <v>15513</v>
      </c>
      <c r="H518" s="2405">
        <f t="shared" si="73"/>
        <v>65059.45431999999</v>
      </c>
      <c r="I518" s="2410">
        <f t="shared" si="71"/>
        <v>376491.6148033333</v>
      </c>
      <c r="J518" s="1219"/>
      <c r="K518" s="1551"/>
    </row>
    <row r="519" spans="1:11" s="151" customFormat="1" ht="13.5" customHeight="1">
      <c r="A519" s="689"/>
      <c r="B519" s="1487"/>
      <c r="C519" s="2403"/>
      <c r="D519" s="2403"/>
      <c r="E519" s="2403"/>
      <c r="F519" s="2403"/>
      <c r="G519" s="2403"/>
      <c r="H519" s="2403"/>
      <c r="I519" s="2409">
        <f t="shared" si="71"/>
        <v>0</v>
      </c>
      <c r="J519" s="1219"/>
      <c r="K519" s="1091"/>
    </row>
    <row r="520" spans="1:11" s="151" customFormat="1" ht="13.5" customHeight="1">
      <c r="A520" s="689"/>
      <c r="B520" s="1488" t="s">
        <v>168</v>
      </c>
      <c r="C520" s="2406">
        <f>SUM(C521:C523)</f>
        <v>-1444.82411</v>
      </c>
      <c r="D520" s="2406">
        <f t="shared" ref="D520:H520" si="74">SUM(D521:D523)</f>
        <v>0</v>
      </c>
      <c r="E520" s="2406">
        <f t="shared" si="74"/>
        <v>-997</v>
      </c>
      <c r="F520" s="2406">
        <f t="shared" si="74"/>
        <v>-138450.99094000002</v>
      </c>
      <c r="G520" s="2406">
        <f t="shared" si="74"/>
        <v>-23698</v>
      </c>
      <c r="H520" s="2406">
        <f t="shared" si="74"/>
        <v>-34990.3932333333</v>
      </c>
      <c r="I520" s="2409">
        <f t="shared" si="71"/>
        <v>-199581.20828333331</v>
      </c>
      <c r="J520" s="1219"/>
      <c r="K520" s="1091"/>
    </row>
    <row r="521" spans="1:11" s="96" customFormat="1" ht="22.5" customHeight="1">
      <c r="A521" s="1215"/>
      <c r="B521" s="1487" t="s">
        <v>179</v>
      </c>
      <c r="C521" s="2404">
        <v>-2330.9383600000001</v>
      </c>
      <c r="D521" s="2404"/>
      <c r="E521" s="2404">
        <v>-565</v>
      </c>
      <c r="F521" s="2404">
        <v>-118335.31682000001</v>
      </c>
      <c r="G521" s="2404">
        <v>-23698</v>
      </c>
      <c r="H521" s="2404">
        <v>-34953.889363333299</v>
      </c>
      <c r="I521" s="2409">
        <f t="shared" si="71"/>
        <v>-179883.1445433333</v>
      </c>
      <c r="J521" s="1219"/>
      <c r="K521" s="1091"/>
    </row>
    <row r="522" spans="1:11" s="96" customFormat="1" ht="23.25" customHeight="1">
      <c r="A522" s="1215"/>
      <c r="B522" s="1487" t="s">
        <v>180</v>
      </c>
      <c r="C522" s="2404">
        <v>886.11424999999997</v>
      </c>
      <c r="D522" s="2404"/>
      <c r="E522" s="2404">
        <v>-432</v>
      </c>
      <c r="F522" s="2404">
        <v>-20115.67412</v>
      </c>
      <c r="G522" s="2404"/>
      <c r="H522" s="2404">
        <v>-36.503870000000234</v>
      </c>
      <c r="I522" s="2409">
        <f t="shared" si="71"/>
        <v>-19698.063740000001</v>
      </c>
      <c r="J522" s="1219"/>
      <c r="K522" s="1091"/>
    </row>
    <row r="523" spans="1:11" s="96" customFormat="1" ht="13.5" customHeight="1">
      <c r="A523" s="1215"/>
      <c r="B523" s="1487" t="s">
        <v>473</v>
      </c>
      <c r="C523" s="2406"/>
      <c r="D523" s="2406"/>
      <c r="E523" s="2406"/>
      <c r="F523" s="2406"/>
      <c r="G523" s="2406"/>
      <c r="H523" s="2406"/>
      <c r="I523" s="2409">
        <f t="shared" si="71"/>
        <v>0</v>
      </c>
      <c r="J523" s="1219"/>
      <c r="K523" s="1091"/>
    </row>
    <row r="524" spans="1:11" s="96" customFormat="1" ht="13.5" customHeight="1">
      <c r="A524" s="1215"/>
      <c r="B524" s="1496" t="s">
        <v>169</v>
      </c>
      <c r="C524" s="2405">
        <f>C518+C520</f>
        <v>3326.1734925000014</v>
      </c>
      <c r="D524" s="2405">
        <f t="shared" ref="D524:H524" si="75">D518+D520</f>
        <v>0</v>
      </c>
      <c r="E524" s="2405">
        <f t="shared" si="75"/>
        <v>27165.910734583333</v>
      </c>
      <c r="F524" s="2405">
        <f t="shared" si="75"/>
        <v>124534.26120624997</v>
      </c>
      <c r="G524" s="2405">
        <f t="shared" si="75"/>
        <v>-8185</v>
      </c>
      <c r="H524" s="2405">
        <f t="shared" si="75"/>
        <v>30069.06108666669</v>
      </c>
      <c r="I524" s="2410">
        <f t="shared" si="71"/>
        <v>176910.40651999999</v>
      </c>
      <c r="J524" s="1219"/>
      <c r="K524" s="692"/>
    </row>
    <row r="525" spans="1:11" s="96" customFormat="1" ht="13.5" customHeight="1">
      <c r="A525" s="1215"/>
      <c r="B525" s="1522"/>
      <c r="C525" s="2403"/>
      <c r="D525" s="2403"/>
      <c r="E525" s="2403"/>
      <c r="F525" s="2403"/>
      <c r="G525" s="2403"/>
      <c r="H525" s="2403"/>
      <c r="I525" s="2411"/>
      <c r="J525" s="1219"/>
      <c r="K525" s="1091"/>
    </row>
    <row r="526" spans="1:11" s="96" customFormat="1" ht="13.5" customHeight="1">
      <c r="A526" s="1215"/>
      <c r="B526" s="1495" t="s">
        <v>170</v>
      </c>
      <c r="C526" s="2407"/>
      <c r="D526" s="2407"/>
      <c r="E526" s="2407"/>
      <c r="F526" s="2407"/>
      <c r="G526" s="2407"/>
      <c r="H526" s="2407"/>
      <c r="I526" s="2411">
        <f>SUM(I527:I529)</f>
        <v>69784.688500000004</v>
      </c>
      <c r="J526" s="1219"/>
      <c r="K526" s="1091"/>
    </row>
    <row r="527" spans="1:11" s="96" customFormat="1" ht="13.5" customHeight="1">
      <c r="A527" s="1215"/>
      <c r="B527" s="1487" t="s">
        <v>171</v>
      </c>
      <c r="C527" s="2407"/>
      <c r="D527" s="2407"/>
      <c r="E527" s="2407"/>
      <c r="F527" s="2407"/>
      <c r="G527" s="2407"/>
      <c r="H527" s="2407"/>
      <c r="I527" s="2413">
        <v>45869.140640000005</v>
      </c>
      <c r="J527" s="1219"/>
      <c r="K527" s="1091"/>
    </row>
    <row r="528" spans="1:11" s="96" customFormat="1" ht="13.5" customHeight="1">
      <c r="A528" s="1215"/>
      <c r="B528" s="1487" t="s">
        <v>712</v>
      </c>
      <c r="C528" s="2407"/>
      <c r="D528" s="2407"/>
      <c r="E528" s="2407"/>
      <c r="F528" s="2407"/>
      <c r="G528" s="2407"/>
      <c r="H528" s="2407"/>
      <c r="I528" s="2409">
        <v>24633.142660000005</v>
      </c>
      <c r="J528" s="1222"/>
      <c r="K528" s="1091"/>
    </row>
    <row r="529" spans="1:11" s="96" customFormat="1" ht="13.5" customHeight="1">
      <c r="A529" s="1215"/>
      <c r="B529" s="1487" t="s">
        <v>172</v>
      </c>
      <c r="C529" s="2407"/>
      <c r="D529" s="2407"/>
      <c r="E529" s="2407"/>
      <c r="F529" s="2407"/>
      <c r="G529" s="2407"/>
      <c r="H529" s="2407"/>
      <c r="I529" s="2409">
        <v>-717.59480000000167</v>
      </c>
      <c r="J529" s="1222"/>
      <c r="K529" s="1091"/>
    </row>
    <row r="530" spans="1:11" s="96" customFormat="1" ht="13.5" customHeight="1">
      <c r="A530" s="1215"/>
      <c r="B530" s="1487"/>
      <c r="C530" s="2407"/>
      <c r="D530" s="2407"/>
      <c r="E530" s="2407"/>
      <c r="F530" s="2407"/>
      <c r="G530" s="2407"/>
      <c r="H530" s="2407"/>
      <c r="I530" s="2409"/>
      <c r="J530" s="1219"/>
      <c r="K530" s="1091"/>
    </row>
    <row r="531" spans="1:11" s="96" customFormat="1" ht="13.5" customHeight="1">
      <c r="A531" s="1215"/>
      <c r="B531" s="1488" t="s">
        <v>173</v>
      </c>
      <c r="C531" s="2407"/>
      <c r="D531" s="2407"/>
      <c r="E531" s="2407"/>
      <c r="F531" s="2407"/>
      <c r="G531" s="2407"/>
      <c r="H531" s="2407"/>
      <c r="I531" s="2409">
        <f>SUM(I532:I533)</f>
        <v>-235753.95292000001</v>
      </c>
      <c r="J531" s="1219"/>
      <c r="K531" s="1091"/>
    </row>
    <row r="532" spans="1:11" s="96" customFormat="1" ht="30" customHeight="1">
      <c r="A532" s="1215"/>
      <c r="B532" s="1487" t="s">
        <v>181</v>
      </c>
      <c r="C532" s="2407"/>
      <c r="D532" s="2407"/>
      <c r="E532" s="2407"/>
      <c r="F532" s="2407"/>
      <c r="G532" s="2407"/>
      <c r="H532" s="2407"/>
      <c r="I532" s="2409">
        <v>-235753.95292000001</v>
      </c>
      <c r="J532" s="1219"/>
      <c r="K532" s="1091"/>
    </row>
    <row r="533" spans="1:11" s="96" customFormat="1" ht="25.5" customHeight="1">
      <c r="A533" s="1215"/>
      <c r="B533" s="1487" t="s">
        <v>474</v>
      </c>
      <c r="C533" s="2407"/>
      <c r="D533" s="2407"/>
      <c r="E533" s="2407"/>
      <c r="F533" s="2407"/>
      <c r="G533" s="2407"/>
      <c r="H533" s="2407"/>
      <c r="I533" s="2409"/>
      <c r="J533" s="1219"/>
      <c r="K533" s="1091"/>
    </row>
    <row r="534" spans="1:11" s="96" customFormat="1" ht="13.5" customHeight="1">
      <c r="A534" s="1215"/>
      <c r="B534" s="1488" t="s">
        <v>175</v>
      </c>
      <c r="C534" s="2407"/>
      <c r="D534" s="2407"/>
      <c r="E534" s="2407"/>
      <c r="F534" s="2407"/>
      <c r="G534" s="2407"/>
      <c r="H534" s="2407"/>
      <c r="I534" s="2411">
        <f>I524+I526+I531</f>
        <v>10941.142099999997</v>
      </c>
      <c r="J534" s="1219"/>
      <c r="K534" s="1091"/>
    </row>
    <row r="535" spans="1:11" s="96" customFormat="1" ht="13.5" customHeight="1">
      <c r="A535" s="1215"/>
      <c r="B535" s="1487" t="s">
        <v>182</v>
      </c>
      <c r="C535" s="2407"/>
      <c r="D535" s="2407"/>
      <c r="E535" s="2407"/>
      <c r="F535" s="2407"/>
      <c r="G535" s="2407"/>
      <c r="H535" s="2407"/>
      <c r="I535" s="2409">
        <v>-4103.1188099999999</v>
      </c>
      <c r="J535" s="1219"/>
      <c r="K535" s="1091"/>
    </row>
    <row r="536" spans="1:11" s="96" customFormat="1" ht="13.5" customHeight="1">
      <c r="A536" s="1215"/>
      <c r="B536" s="1490" t="s">
        <v>176</v>
      </c>
      <c r="C536" s="2407"/>
      <c r="D536" s="2407"/>
      <c r="E536" s="2407"/>
      <c r="F536" s="2407"/>
      <c r="G536" s="2407"/>
      <c r="H536" s="2407"/>
      <c r="I536" s="2411">
        <f>I534+I535</f>
        <v>6838.0232899999974</v>
      </c>
      <c r="J536" s="1219"/>
      <c r="K536" s="1091"/>
    </row>
    <row r="537" spans="1:11" s="96" customFormat="1" ht="13.5" customHeight="1">
      <c r="A537" s="1215"/>
      <c r="B537" s="1489" t="s">
        <v>177</v>
      </c>
      <c r="C537" s="2407"/>
      <c r="D537" s="2407"/>
      <c r="E537" s="2407"/>
      <c r="F537" s="2407"/>
      <c r="G537" s="2407"/>
      <c r="H537" s="2407"/>
      <c r="I537" s="2409"/>
      <c r="J537" s="1219"/>
      <c r="K537" s="1091"/>
    </row>
    <row r="538" spans="1:11" s="96" customFormat="1" ht="13.5" customHeight="1" thickBot="1">
      <c r="A538" s="1215"/>
      <c r="B538" s="1521" t="s">
        <v>475</v>
      </c>
      <c r="C538" s="2408"/>
      <c r="D538" s="2408"/>
      <c r="E538" s="2408"/>
      <c r="F538" s="2408"/>
      <c r="G538" s="2408"/>
      <c r="H538" s="2408"/>
      <c r="I538" s="2412">
        <f>I536+I537</f>
        <v>6838.0232899999974</v>
      </c>
      <c r="J538" s="1219"/>
      <c r="K538" s="1091"/>
    </row>
    <row r="539" spans="1:11" s="96" customFormat="1" ht="13.5" customHeight="1">
      <c r="A539" s="1215"/>
      <c r="B539" s="1493"/>
      <c r="C539" s="1221"/>
      <c r="D539" s="1221"/>
      <c r="E539" s="1221"/>
      <c r="F539" s="1221"/>
      <c r="G539" s="1221"/>
      <c r="H539" s="1221"/>
      <c r="I539" s="1221"/>
      <c r="J539" s="1219"/>
      <c r="K539" s="1091"/>
    </row>
    <row r="540" spans="1:11" s="96" customFormat="1" ht="13.5" customHeight="1">
      <c r="A540" s="1215"/>
      <c r="B540" s="1493"/>
      <c r="C540" s="1221"/>
      <c r="D540" s="1221"/>
      <c r="E540" s="1221"/>
      <c r="F540" s="1221"/>
      <c r="G540" s="1221"/>
      <c r="H540" s="1221"/>
      <c r="I540" s="1221"/>
      <c r="J540" s="1219"/>
      <c r="K540" s="1091">
        <v>130</v>
      </c>
    </row>
    <row r="541" spans="1:11" s="96" customFormat="1" ht="13.5" customHeight="1">
      <c r="A541" s="1215"/>
      <c r="B541" s="1493"/>
      <c r="C541" s="1221"/>
      <c r="D541" s="1221"/>
      <c r="E541" s="1221"/>
      <c r="F541" s="1221"/>
      <c r="G541" s="1221"/>
      <c r="H541" s="1221"/>
      <c r="I541" s="1221"/>
      <c r="J541" s="1219"/>
      <c r="K541" s="1091"/>
    </row>
    <row r="542" spans="1:11" s="96" customFormat="1" ht="13.5" customHeight="1">
      <c r="A542" s="1215"/>
      <c r="B542" s="2500" t="s">
        <v>922</v>
      </c>
      <c r="C542" s="2500"/>
      <c r="D542" s="2500"/>
      <c r="E542" s="1221"/>
      <c r="F542" s="1221"/>
      <c r="G542" s="1221"/>
      <c r="H542" s="1221"/>
      <c r="I542" s="1221"/>
      <c r="J542" s="1219"/>
      <c r="K542" s="1091"/>
    </row>
    <row r="543" spans="1:11" s="96" customFormat="1" ht="13.5" customHeight="1" thickBot="1">
      <c r="A543" s="1215"/>
      <c r="B543" s="2103"/>
      <c r="C543" s="2103"/>
      <c r="D543" s="2103"/>
      <c r="E543" s="1221"/>
      <c r="F543" s="1221"/>
      <c r="G543" s="1221"/>
      <c r="H543" s="1221"/>
      <c r="I543" s="1221"/>
      <c r="J543" s="1219"/>
      <c r="K543" s="1091"/>
    </row>
    <row r="544" spans="1:11" ht="13.5" customHeight="1" thickBot="1">
      <c r="B544" s="1494" t="s">
        <v>411</v>
      </c>
      <c r="C544" s="1234"/>
      <c r="D544" s="1234"/>
      <c r="E544" s="1234"/>
      <c r="F544" s="1234"/>
      <c r="G544" s="1234"/>
      <c r="H544" s="1234"/>
      <c r="I544" s="2118" t="s">
        <v>885</v>
      </c>
      <c r="J544" s="1235"/>
    </row>
    <row r="545" spans="1:11" s="99" customFormat="1" ht="13.5" customHeight="1" thickBot="1">
      <c r="A545" s="1164"/>
      <c r="B545" s="2664"/>
      <c r="C545" s="2667">
        <v>2017</v>
      </c>
      <c r="D545" s="2668"/>
      <c r="E545" s="2668"/>
      <c r="F545" s="2668"/>
      <c r="G545" s="2668"/>
      <c r="H545" s="2668"/>
      <c r="I545" s="2669"/>
      <c r="J545" s="1223"/>
      <c r="K545" s="919"/>
    </row>
    <row r="546" spans="1:11" s="96" customFormat="1" ht="13.5" customHeight="1" thickBot="1">
      <c r="A546" s="1165"/>
      <c r="B546" s="2665"/>
      <c r="C546" s="2662" t="s">
        <v>52</v>
      </c>
      <c r="D546" s="2662" t="s">
        <v>53</v>
      </c>
      <c r="E546" s="2667" t="s">
        <v>54</v>
      </c>
      <c r="F546" s="2669"/>
      <c r="G546" s="2670" t="s">
        <v>665</v>
      </c>
      <c r="H546" s="2670" t="s">
        <v>99</v>
      </c>
      <c r="I546" s="2662" t="s">
        <v>26</v>
      </c>
      <c r="J546" s="1486"/>
      <c r="K546" s="2657"/>
    </row>
    <row r="547" spans="1:11" s="96" customFormat="1" ht="13.5" customHeight="1" thickBot="1">
      <c r="A547" s="1165"/>
      <c r="B547" s="2666"/>
      <c r="C547" s="2663"/>
      <c r="D547" s="2663"/>
      <c r="E547" s="2264" t="s">
        <v>664</v>
      </c>
      <c r="F547" s="2264" t="s">
        <v>155</v>
      </c>
      <c r="G547" s="2671"/>
      <c r="H547" s="2671"/>
      <c r="I547" s="2663"/>
      <c r="J547" s="1486"/>
      <c r="K547" s="2657"/>
    </row>
    <row r="548" spans="1:11" s="96" customFormat="1" ht="13.5" customHeight="1">
      <c r="A548" s="1215"/>
      <c r="B548" s="1642" t="s">
        <v>165</v>
      </c>
      <c r="C548" s="2402">
        <v>113158.380379875</v>
      </c>
      <c r="D548" s="2402">
        <v>24877.488279999994</v>
      </c>
      <c r="E548" s="2402">
        <v>977.43270999999993</v>
      </c>
      <c r="F548" s="2402">
        <v>987537.2573099999</v>
      </c>
      <c r="G548" s="2402">
        <v>24553.461509999997</v>
      </c>
      <c r="H548" s="2402">
        <v>85857.660919999864</v>
      </c>
      <c r="I548" s="2409">
        <f t="shared" ref="I548:I560" si="76">SUM(C548:H548)</f>
        <v>1236961.681109875</v>
      </c>
      <c r="J548" s="1219"/>
      <c r="K548" s="690"/>
    </row>
    <row r="549" spans="1:11" s="96" customFormat="1" ht="13.5" customHeight="1">
      <c r="A549" s="1215"/>
      <c r="B549" s="1487" t="s">
        <v>477</v>
      </c>
      <c r="C549" s="2403"/>
      <c r="D549" s="2403"/>
      <c r="E549" s="2403"/>
      <c r="F549" s="2403"/>
      <c r="G549" s="2403"/>
      <c r="H549" s="2403"/>
      <c r="I549" s="2409">
        <f t="shared" si="76"/>
        <v>0</v>
      </c>
      <c r="J549" s="1219"/>
      <c r="K549" s="690"/>
    </row>
    <row r="550" spans="1:11" s="96" customFormat="1" ht="13.5" customHeight="1">
      <c r="A550" s="1215"/>
      <c r="B550" s="1487" t="s">
        <v>478</v>
      </c>
      <c r="C550" s="2404">
        <v>-36977.925410000003</v>
      </c>
      <c r="D550" s="2404">
        <v>0</v>
      </c>
      <c r="E550" s="2404">
        <v>0</v>
      </c>
      <c r="F550" s="2404">
        <v>-17301.971155776599</v>
      </c>
      <c r="G550" s="2404">
        <v>0</v>
      </c>
      <c r="H550" s="2404">
        <v>-3681.7800400000001</v>
      </c>
      <c r="I550" s="2409">
        <f t="shared" si="76"/>
        <v>-57961.6766057766</v>
      </c>
      <c r="J550" s="1219"/>
      <c r="K550" s="690"/>
    </row>
    <row r="551" spans="1:11" s="96" customFormat="1" ht="13.5" customHeight="1">
      <c r="A551" s="1215"/>
      <c r="B551" s="1487" t="s">
        <v>479</v>
      </c>
      <c r="C551" s="2404">
        <v>-66419.196671995305</v>
      </c>
      <c r="D551" s="2404">
        <v>-17119.417133704439</v>
      </c>
      <c r="E551" s="2404">
        <v>-26.477429999999998</v>
      </c>
      <c r="F551" s="2404">
        <v>-24285.099157799988</v>
      </c>
      <c r="G551" s="2404">
        <v>0</v>
      </c>
      <c r="H551" s="2404">
        <v>-22183.833846599999</v>
      </c>
      <c r="I551" s="2409">
        <f t="shared" si="76"/>
        <v>-130034.02424009974</v>
      </c>
      <c r="J551" s="1219"/>
      <c r="K551" s="1091"/>
    </row>
    <row r="552" spans="1:11" s="1166" customFormat="1" ht="13.5" customHeight="1">
      <c r="A552" s="1216"/>
      <c r="B552" s="1488" t="s">
        <v>920</v>
      </c>
      <c r="C552" s="2405">
        <f>SUM(C548:C551)</f>
        <v>9761.2582978796854</v>
      </c>
      <c r="D552" s="2405">
        <f t="shared" ref="D552:H552" si="77">SUM(D548:D551)</f>
        <v>7758.0711462955551</v>
      </c>
      <c r="E552" s="2405">
        <f t="shared" si="77"/>
        <v>950.9552799999999</v>
      </c>
      <c r="F552" s="2405">
        <f t="shared" si="77"/>
        <v>945950.18699642329</v>
      </c>
      <c r="G552" s="2405">
        <f t="shared" si="77"/>
        <v>24553.461509999997</v>
      </c>
      <c r="H552" s="2405">
        <f t="shared" si="77"/>
        <v>59992.047033399867</v>
      </c>
      <c r="I552" s="2410">
        <f t="shared" si="76"/>
        <v>1048965.9802639985</v>
      </c>
      <c r="J552" s="1219"/>
      <c r="K552" s="1551"/>
    </row>
    <row r="553" spans="1:11" s="96" customFormat="1" ht="13.5" customHeight="1">
      <c r="A553" s="1215"/>
      <c r="B553" s="1487" t="s">
        <v>166</v>
      </c>
      <c r="C553" s="2404">
        <v>-2051.0448637165614</v>
      </c>
      <c r="D553" s="2404">
        <v>351.17442166666871</v>
      </c>
      <c r="E553" s="2404">
        <v>-194.08745288900911</v>
      </c>
      <c r="F553" s="2404">
        <v>-195899.81133252804</v>
      </c>
      <c r="G553" s="2404">
        <v>-1662.3668212500002</v>
      </c>
      <c r="H553" s="2404">
        <v>-3234.6311708286075</v>
      </c>
      <c r="I553" s="2409">
        <f t="shared" si="76"/>
        <v>-202690.76721954555</v>
      </c>
      <c r="J553" s="1219"/>
      <c r="K553" s="1091"/>
    </row>
    <row r="554" spans="1:11" s="1166" customFormat="1" ht="13.5" customHeight="1">
      <c r="A554" s="1216"/>
      <c r="B554" s="1488" t="s">
        <v>921</v>
      </c>
      <c r="C554" s="2405">
        <f>C552+C553</f>
        <v>7710.2134341631245</v>
      </c>
      <c r="D554" s="2405">
        <f t="shared" ref="D554:H554" si="78">D552+D553</f>
        <v>8109.2455679622235</v>
      </c>
      <c r="E554" s="2405">
        <f t="shared" si="78"/>
        <v>756.86782711099079</v>
      </c>
      <c r="F554" s="2405">
        <f t="shared" si="78"/>
        <v>750050.37566389528</v>
      </c>
      <c r="G554" s="2405">
        <f t="shared" si="78"/>
        <v>22891.094688749996</v>
      </c>
      <c r="H554" s="2405">
        <f t="shared" si="78"/>
        <v>56757.415862571259</v>
      </c>
      <c r="I554" s="2410">
        <f t="shared" si="76"/>
        <v>846275.21304445283</v>
      </c>
      <c r="J554" s="1219"/>
      <c r="K554" s="1551"/>
    </row>
    <row r="555" spans="1:11" s="96" customFormat="1" ht="13.5" customHeight="1">
      <c r="A555" s="1215"/>
      <c r="B555" s="1487"/>
      <c r="C555" s="2403"/>
      <c r="D555" s="2403"/>
      <c r="E555" s="2403"/>
      <c r="F555" s="2403"/>
      <c r="G555" s="2403"/>
      <c r="H555" s="2403"/>
      <c r="I555" s="2409">
        <f t="shared" si="76"/>
        <v>0</v>
      </c>
      <c r="J555" s="1219"/>
      <c r="K555" s="1091"/>
    </row>
    <row r="556" spans="1:11" s="96" customFormat="1" ht="13.5" customHeight="1">
      <c r="A556" s="1215"/>
      <c r="B556" s="1488" t="s">
        <v>168</v>
      </c>
      <c r="C556" s="2406">
        <f>SUM(C557:C559)</f>
        <v>6100.4617585184806</v>
      </c>
      <c r="D556" s="2406">
        <f t="shared" ref="D556:H556" si="79">SUM(D557:D559)</f>
        <v>587.53243893063018</v>
      </c>
      <c r="E556" s="2406">
        <f t="shared" si="79"/>
        <v>-31.05</v>
      </c>
      <c r="F556" s="2406">
        <f t="shared" si="79"/>
        <v>-585319.96750577493</v>
      </c>
      <c r="G556" s="2406">
        <f t="shared" si="79"/>
        <v>-19513.097657085531</v>
      </c>
      <c r="H556" s="2406">
        <f t="shared" si="79"/>
        <v>-19538.089922491941</v>
      </c>
      <c r="I556" s="2409">
        <f t="shared" si="76"/>
        <v>-617714.21088790323</v>
      </c>
      <c r="J556" s="1219"/>
      <c r="K556" s="1165"/>
    </row>
    <row r="557" spans="1:11" s="96" customFormat="1" ht="23.25" customHeight="1">
      <c r="A557" s="1215"/>
      <c r="B557" s="1487" t="s">
        <v>179</v>
      </c>
      <c r="C557" s="2404">
        <v>-8008.0929295701198</v>
      </c>
      <c r="D557" s="2404">
        <v>-5203.1702112151997</v>
      </c>
      <c r="E557" s="2404">
        <v>-31.05</v>
      </c>
      <c r="F557" s="2404">
        <v>-514948.83864177502</v>
      </c>
      <c r="G557" s="2404">
        <v>-18836.368125002198</v>
      </c>
      <c r="H557" s="2404">
        <v>-11192.9138351768</v>
      </c>
      <c r="I557" s="2409">
        <f t="shared" si="76"/>
        <v>-558220.43374273938</v>
      </c>
      <c r="J557" s="1219"/>
      <c r="K557" s="1091"/>
    </row>
    <row r="558" spans="1:11" s="96" customFormat="1" ht="26.25" customHeight="1">
      <c r="A558" s="1215"/>
      <c r="B558" s="1487" t="s">
        <v>180</v>
      </c>
      <c r="C558" s="2404">
        <v>13427.6214180886</v>
      </c>
      <c r="D558" s="2404">
        <v>5376.1661301458298</v>
      </c>
      <c r="E558" s="2404">
        <v>0</v>
      </c>
      <c r="F558" s="2404">
        <v>-92838.321853999907</v>
      </c>
      <c r="G558" s="2404">
        <v>-763.89001208333298</v>
      </c>
      <c r="H558" s="2404">
        <v>-8761.6018173151406</v>
      </c>
      <c r="I558" s="2409">
        <f t="shared" si="76"/>
        <v>-83560.026135163935</v>
      </c>
      <c r="J558" s="1219"/>
      <c r="K558" s="1091"/>
    </row>
    <row r="559" spans="1:11" s="96" customFormat="1" ht="13.5" customHeight="1">
      <c r="A559" s="1215"/>
      <c r="B559" s="1487" t="s">
        <v>473</v>
      </c>
      <c r="C559" s="2406">
        <v>680.93326999999999</v>
      </c>
      <c r="D559" s="2406">
        <v>414.53652000000005</v>
      </c>
      <c r="E559" s="2406">
        <v>0</v>
      </c>
      <c r="F559" s="2406">
        <v>22467.192990000007</v>
      </c>
      <c r="G559" s="2406">
        <v>87.160480000000007</v>
      </c>
      <c r="H559" s="2406">
        <v>416.42572999999987</v>
      </c>
      <c r="I559" s="2409">
        <f t="shared" si="76"/>
        <v>24066.248990000004</v>
      </c>
      <c r="J559" s="1219"/>
      <c r="K559" s="1091"/>
    </row>
    <row r="560" spans="1:11" s="96" customFormat="1" ht="13.5" customHeight="1">
      <c r="A560" s="1215"/>
      <c r="B560" s="1496" t="s">
        <v>169</v>
      </c>
      <c r="C560" s="2405">
        <f>C554+C556</f>
        <v>13810.675192681605</v>
      </c>
      <c r="D560" s="2405">
        <f t="shared" ref="D560:H560" si="80">D554+D556</f>
        <v>8696.7780068928532</v>
      </c>
      <c r="E560" s="2405">
        <f t="shared" si="80"/>
        <v>725.81782711099083</v>
      </c>
      <c r="F560" s="2405">
        <f t="shared" si="80"/>
        <v>164730.40815812035</v>
      </c>
      <c r="G560" s="2405">
        <f t="shared" si="80"/>
        <v>3377.9970316644649</v>
      </c>
      <c r="H560" s="2405">
        <f t="shared" si="80"/>
        <v>37219.325940079318</v>
      </c>
      <c r="I560" s="2410">
        <f t="shared" si="76"/>
        <v>228561.0021565496</v>
      </c>
      <c r="J560" s="1219"/>
      <c r="K560" s="692"/>
    </row>
    <row r="561" spans="1:11" s="96" customFormat="1" ht="13.5" customHeight="1">
      <c r="A561" s="1215"/>
      <c r="B561" s="1522"/>
      <c r="C561" s="2403"/>
      <c r="D561" s="2403"/>
      <c r="E561" s="2403"/>
      <c r="F561" s="2403"/>
      <c r="G561" s="2403"/>
      <c r="H561" s="2403"/>
      <c r="I561" s="2411"/>
      <c r="J561" s="1219"/>
      <c r="K561" s="1091"/>
    </row>
    <row r="562" spans="1:11" s="96" customFormat="1" ht="13.5" customHeight="1">
      <c r="A562" s="1215"/>
      <c r="B562" s="1495" t="s">
        <v>170</v>
      </c>
      <c r="C562" s="2407"/>
      <c r="D562" s="2407"/>
      <c r="E562" s="2407"/>
      <c r="F562" s="2407"/>
      <c r="G562" s="2407"/>
      <c r="H562" s="2407"/>
      <c r="I562" s="2411">
        <f>SUM(I563:I565)</f>
        <v>132450.20339000001</v>
      </c>
      <c r="J562" s="1219"/>
      <c r="K562" s="1091"/>
    </row>
    <row r="563" spans="1:11" s="96" customFormat="1" ht="13.5" customHeight="1">
      <c r="A563" s="1215"/>
      <c r="B563" s="1487" t="s">
        <v>171</v>
      </c>
      <c r="C563" s="2407"/>
      <c r="D563" s="2407"/>
      <c r="E563" s="2407"/>
      <c r="F563" s="2407"/>
      <c r="G563" s="2407"/>
      <c r="H563" s="2407"/>
      <c r="I563" s="2413"/>
      <c r="J563" s="1219"/>
      <c r="K563" s="1091"/>
    </row>
    <row r="564" spans="1:11" s="96" customFormat="1" ht="13.5" customHeight="1">
      <c r="A564" s="1215"/>
      <c r="B564" s="1487" t="s">
        <v>712</v>
      </c>
      <c r="C564" s="2407"/>
      <c r="D564" s="2407"/>
      <c r="E564" s="2407"/>
      <c r="F564" s="2407"/>
      <c r="G564" s="2407"/>
      <c r="H564" s="2407"/>
      <c r="I564" s="2409">
        <v>132450.20339000001</v>
      </c>
      <c r="J564" s="1219"/>
      <c r="K564" s="1091"/>
    </row>
    <row r="565" spans="1:11" s="96" customFormat="1" ht="13.5" customHeight="1">
      <c r="A565" s="1215"/>
      <c r="B565" s="1487" t="s">
        <v>172</v>
      </c>
      <c r="C565" s="2407"/>
      <c r="D565" s="2407"/>
      <c r="E565" s="2407"/>
      <c r="F565" s="2407"/>
      <c r="G565" s="2407"/>
      <c r="H565" s="2407"/>
      <c r="I565" s="2409"/>
      <c r="J565" s="1219"/>
      <c r="K565" s="1091"/>
    </row>
    <row r="566" spans="1:11" s="96" customFormat="1" ht="13.5" customHeight="1">
      <c r="A566" s="1215"/>
      <c r="B566" s="1487"/>
      <c r="C566" s="2407"/>
      <c r="D566" s="2407"/>
      <c r="E566" s="2407"/>
      <c r="F566" s="2407"/>
      <c r="G566" s="2407"/>
      <c r="H566" s="2407"/>
      <c r="I566" s="2409"/>
      <c r="J566" s="1219"/>
      <c r="K566" s="1091"/>
    </row>
    <row r="567" spans="1:11" s="96" customFormat="1" ht="13.5" customHeight="1">
      <c r="A567" s="1215"/>
      <c r="B567" s="1488" t="s">
        <v>173</v>
      </c>
      <c r="C567" s="2407"/>
      <c r="D567" s="2407"/>
      <c r="E567" s="2407"/>
      <c r="F567" s="2407"/>
      <c r="G567" s="2407"/>
      <c r="H567" s="2407"/>
      <c r="I567" s="2409">
        <f>SUM(I568:I569)</f>
        <v>-295134.58121119998</v>
      </c>
      <c r="J567" s="1219"/>
      <c r="K567" s="1091"/>
    </row>
    <row r="568" spans="1:11" s="96" customFormat="1" ht="27.75" customHeight="1">
      <c r="A568" s="1215"/>
      <c r="B568" s="1487" t="s">
        <v>181</v>
      </c>
      <c r="C568" s="2407"/>
      <c r="D568" s="2407"/>
      <c r="E568" s="2407"/>
      <c r="F568" s="2407"/>
      <c r="G568" s="2407"/>
      <c r="H568" s="2407"/>
      <c r="I568" s="2409">
        <v>-295134.58121119998</v>
      </c>
      <c r="J568" s="1219"/>
      <c r="K568" s="1091"/>
    </row>
    <row r="569" spans="1:11" s="96" customFormat="1" ht="27" customHeight="1">
      <c r="A569" s="1215"/>
      <c r="B569" s="1487" t="s">
        <v>474</v>
      </c>
      <c r="C569" s="2407"/>
      <c r="D569" s="2407"/>
      <c r="E569" s="2407"/>
      <c r="F569" s="2407"/>
      <c r="G569" s="2407"/>
      <c r="H569" s="2407"/>
      <c r="I569" s="2409"/>
      <c r="J569" s="1219"/>
      <c r="K569" s="1091"/>
    </row>
    <row r="570" spans="1:11" s="96" customFormat="1" ht="13.5" customHeight="1">
      <c r="A570" s="1215"/>
      <c r="B570" s="1488" t="s">
        <v>175</v>
      </c>
      <c r="C570" s="2407"/>
      <c r="D570" s="2407"/>
      <c r="E570" s="2407"/>
      <c r="F570" s="2407"/>
      <c r="G570" s="2407"/>
      <c r="H570" s="2407"/>
      <c r="I570" s="2411">
        <f>I560+I562+I567</f>
        <v>65876.624335349654</v>
      </c>
      <c r="J570" s="1219"/>
      <c r="K570" s="1091"/>
    </row>
    <row r="571" spans="1:11" s="96" customFormat="1" ht="13.5" customHeight="1">
      <c r="A571" s="1215"/>
      <c r="B571" s="1487" t="s">
        <v>182</v>
      </c>
      <c r="C571" s="2407"/>
      <c r="D571" s="2407"/>
      <c r="E571" s="2407"/>
      <c r="F571" s="2407"/>
      <c r="G571" s="2407"/>
      <c r="H571" s="2407"/>
      <c r="I571" s="2409"/>
      <c r="J571" s="1219"/>
      <c r="K571" s="1091"/>
    </row>
    <row r="572" spans="1:11" s="96" customFormat="1" ht="13.5" customHeight="1">
      <c r="A572" s="1215"/>
      <c r="B572" s="1490" t="s">
        <v>176</v>
      </c>
      <c r="C572" s="2407"/>
      <c r="D572" s="2407"/>
      <c r="E572" s="2407"/>
      <c r="F572" s="2407"/>
      <c r="G572" s="2407"/>
      <c r="H572" s="2407"/>
      <c r="I572" s="2411">
        <f>I570+I571</f>
        <v>65876.624335349654</v>
      </c>
      <c r="J572" s="1219"/>
      <c r="K572" s="1091"/>
    </row>
    <row r="573" spans="1:11" s="96" customFormat="1" ht="13.5" customHeight="1">
      <c r="A573" s="1215"/>
      <c r="B573" s="1489" t="s">
        <v>177</v>
      </c>
      <c r="C573" s="2407"/>
      <c r="D573" s="2407"/>
      <c r="E573" s="2407"/>
      <c r="F573" s="2407"/>
      <c r="G573" s="2407"/>
      <c r="H573" s="2407"/>
      <c r="I573" s="2409">
        <v>-14748.2819</v>
      </c>
      <c r="J573" s="1219"/>
      <c r="K573" s="1091"/>
    </row>
    <row r="574" spans="1:11" s="96" customFormat="1" ht="13.5" customHeight="1" thickBot="1">
      <c r="A574" s="1215"/>
      <c r="B574" s="1521" t="s">
        <v>475</v>
      </c>
      <c r="C574" s="2408"/>
      <c r="D574" s="2408"/>
      <c r="E574" s="2408"/>
      <c r="F574" s="2408"/>
      <c r="G574" s="2408"/>
      <c r="H574" s="2408"/>
      <c r="I574" s="2412">
        <f>I572+I573</f>
        <v>51128.342435349652</v>
      </c>
      <c r="J574" s="1219"/>
      <c r="K574" s="1091"/>
    </row>
    <row r="575" spans="1:11" s="96" customFormat="1" ht="13.5" customHeight="1">
      <c r="A575" s="1215"/>
      <c r="B575" s="1493"/>
      <c r="C575" s="1221"/>
      <c r="D575" s="1221"/>
      <c r="E575" s="1221"/>
      <c r="F575" s="1221"/>
      <c r="G575" s="1221"/>
      <c r="H575" s="1221"/>
      <c r="I575" s="1221"/>
      <c r="J575" s="1219"/>
      <c r="K575" s="1091"/>
    </row>
    <row r="576" spans="1:11" s="96" customFormat="1" ht="13.5" customHeight="1">
      <c r="A576" s="1215"/>
      <c r="B576" s="1493"/>
      <c r="C576" s="1221"/>
      <c r="D576" s="1221"/>
      <c r="E576" s="1221"/>
      <c r="F576" s="1221"/>
      <c r="G576" s="1221"/>
      <c r="H576" s="1221"/>
      <c r="I576" s="1221"/>
      <c r="J576" s="1219"/>
      <c r="K576" s="1091">
        <v>131</v>
      </c>
    </row>
    <row r="577" spans="1:11" s="96" customFormat="1" ht="13.5" customHeight="1">
      <c r="A577" s="1215"/>
      <c r="B577" s="1493"/>
      <c r="C577" s="1221"/>
      <c r="D577" s="1221"/>
      <c r="E577" s="1221"/>
      <c r="F577" s="1221"/>
      <c r="G577" s="1221"/>
      <c r="H577" s="1221"/>
      <c r="I577" s="1221"/>
      <c r="J577" s="1219"/>
      <c r="K577" s="1091"/>
    </row>
    <row r="578" spans="1:11" s="96" customFormat="1" ht="13.5" customHeight="1">
      <c r="A578" s="1215"/>
      <c r="B578" s="2658" t="s">
        <v>922</v>
      </c>
      <c r="C578" s="2658"/>
      <c r="D578" s="2658"/>
      <c r="E578" s="1221"/>
      <c r="F578" s="1221"/>
      <c r="G578" s="1221"/>
      <c r="H578" s="1221"/>
      <c r="K578" s="1091"/>
    </row>
    <row r="579" spans="1:11" s="96" customFormat="1" ht="13.5" customHeight="1" thickBot="1">
      <c r="A579" s="1215"/>
      <c r="B579" s="2116"/>
      <c r="C579" s="2116"/>
      <c r="D579" s="2116"/>
      <c r="E579" s="1221"/>
      <c r="F579" s="1221"/>
      <c r="G579" s="1221"/>
      <c r="H579" s="1221"/>
      <c r="I579" s="1221"/>
    </row>
    <row r="580" spans="1:11" s="96" customFormat="1" ht="13.5" customHeight="1" thickBot="1">
      <c r="A580" s="1215"/>
      <c r="B580" s="1984" t="s">
        <v>74</v>
      </c>
      <c r="C580" s="2116"/>
      <c r="D580" s="2116"/>
      <c r="E580" s="1221"/>
      <c r="F580" s="1221"/>
      <c r="G580" s="1221"/>
      <c r="H580" s="1221"/>
      <c r="I580" s="1221"/>
      <c r="J580" s="1221"/>
      <c r="K580" s="2118" t="s">
        <v>885</v>
      </c>
    </row>
    <row r="581" spans="1:11" ht="13.5" customHeight="1" thickBot="1">
      <c r="B581" s="2659"/>
      <c r="C581" s="2674">
        <v>2017</v>
      </c>
      <c r="D581" s="2675"/>
      <c r="E581" s="2675"/>
      <c r="F581" s="2675"/>
      <c r="G581" s="2675"/>
      <c r="H581" s="2675"/>
      <c r="I581" s="2675"/>
      <c r="J581" s="2675"/>
      <c r="K581" s="2676"/>
    </row>
    <row r="582" spans="1:11" s="96" customFormat="1" ht="13.5" customHeight="1" thickBot="1">
      <c r="A582" s="1165"/>
      <c r="B582" s="2660"/>
      <c r="C582" s="2662" t="s">
        <v>52</v>
      </c>
      <c r="D582" s="2662" t="s">
        <v>53</v>
      </c>
      <c r="E582" s="2667" t="s">
        <v>54</v>
      </c>
      <c r="F582" s="2669"/>
      <c r="G582" s="2670" t="s">
        <v>665</v>
      </c>
      <c r="H582" s="2670" t="s">
        <v>99</v>
      </c>
      <c r="I582" s="2672" t="s">
        <v>694</v>
      </c>
      <c r="J582" s="2672" t="s">
        <v>26</v>
      </c>
      <c r="K582" s="2672" t="s">
        <v>697</v>
      </c>
    </row>
    <row r="583" spans="1:11" s="96" customFormat="1" ht="13.5" customHeight="1" thickBot="1">
      <c r="A583" s="1165"/>
      <c r="B583" s="2661"/>
      <c r="C583" s="2663"/>
      <c r="D583" s="2663"/>
      <c r="E583" s="2264" t="s">
        <v>664</v>
      </c>
      <c r="F583" s="2264" t="s">
        <v>155</v>
      </c>
      <c r="G583" s="2671"/>
      <c r="H583" s="2671"/>
      <c r="I583" s="2673"/>
      <c r="J583" s="2673"/>
      <c r="K583" s="2673"/>
    </row>
    <row r="584" spans="1:11" s="96" customFormat="1" ht="13.5" customHeight="1">
      <c r="A584" s="1215"/>
      <c r="B584" s="1488" t="s">
        <v>165</v>
      </c>
      <c r="C584" s="2254">
        <v>9707.9962599999999</v>
      </c>
      <c r="D584" s="2254">
        <v>507.44759999999997</v>
      </c>
      <c r="E584" s="2254">
        <v>0</v>
      </c>
      <c r="F584" s="2254">
        <v>417891</v>
      </c>
      <c r="G584" s="2254">
        <v>2980445</v>
      </c>
      <c r="H584" s="2254">
        <v>669583</v>
      </c>
      <c r="I584" s="2254">
        <v>4036283</v>
      </c>
      <c r="J584" s="2398">
        <f t="shared" ref="J584:J596" si="81">SUM(C584:I584)</f>
        <v>8114417.44386</v>
      </c>
      <c r="K584" s="2254">
        <v>3683389</v>
      </c>
    </row>
    <row r="585" spans="1:11" s="96" customFormat="1" ht="13.5" customHeight="1">
      <c r="A585" s="1215"/>
      <c r="B585" s="1487" t="s">
        <v>477</v>
      </c>
      <c r="C585" s="2255">
        <v>0</v>
      </c>
      <c r="D585" s="2255">
        <v>0</v>
      </c>
      <c r="E585" s="2255">
        <v>0</v>
      </c>
      <c r="F585" s="2255">
        <v>0</v>
      </c>
      <c r="G585" s="2255">
        <v>0</v>
      </c>
      <c r="H585" s="2255">
        <v>0</v>
      </c>
      <c r="I585" s="2255">
        <v>0</v>
      </c>
      <c r="J585" s="2399">
        <f t="shared" si="81"/>
        <v>0</v>
      </c>
      <c r="K585" s="2255">
        <v>0</v>
      </c>
    </row>
    <row r="586" spans="1:11" s="96" customFormat="1" ht="13.5" customHeight="1">
      <c r="A586" s="1215"/>
      <c r="B586" s="1487" t="s">
        <v>478</v>
      </c>
      <c r="C586" s="2255">
        <v>0</v>
      </c>
      <c r="D586" s="2255">
        <v>0</v>
      </c>
      <c r="E586" s="2255">
        <v>0</v>
      </c>
      <c r="F586" s="2255">
        <v>0</v>
      </c>
      <c r="G586" s="2255">
        <v>0</v>
      </c>
      <c r="H586" s="2255">
        <v>0</v>
      </c>
      <c r="I586" s="2255">
        <v>0</v>
      </c>
      <c r="J586" s="2399">
        <f t="shared" si="81"/>
        <v>0</v>
      </c>
      <c r="K586" s="2255">
        <v>0</v>
      </c>
    </row>
    <row r="587" spans="1:11" s="96" customFormat="1" ht="13.5" customHeight="1">
      <c r="A587" s="1215"/>
      <c r="B587" s="1487" t="s">
        <v>479</v>
      </c>
      <c r="C587" s="2255">
        <v>0</v>
      </c>
      <c r="D587" s="2255">
        <v>0</v>
      </c>
      <c r="E587" s="2255">
        <v>0</v>
      </c>
      <c r="F587" s="2255">
        <v>-7853</v>
      </c>
      <c r="G587" s="2255">
        <v>0</v>
      </c>
      <c r="H587" s="2255">
        <v>-688397.50025000004</v>
      </c>
      <c r="I587" s="2255">
        <v>-108750</v>
      </c>
      <c r="J587" s="2399">
        <f t="shared" si="81"/>
        <v>-805000.50025000004</v>
      </c>
      <c r="K587" s="2255">
        <v>-175000</v>
      </c>
    </row>
    <row r="588" spans="1:11" s="96" customFormat="1" ht="13.5" customHeight="1">
      <c r="A588" s="1215"/>
      <c r="B588" s="1488" t="s">
        <v>920</v>
      </c>
      <c r="C588" s="2256">
        <f>SUM(C584:C587)</f>
        <v>9707.9962599999999</v>
      </c>
      <c r="D588" s="2256">
        <f t="shared" ref="D588:K588" si="82">SUM(D584:D587)</f>
        <v>507.44759999999997</v>
      </c>
      <c r="E588" s="2256">
        <f t="shared" si="82"/>
        <v>0</v>
      </c>
      <c r="F588" s="2256">
        <f t="shared" si="82"/>
        <v>410038</v>
      </c>
      <c r="G588" s="2256">
        <f t="shared" si="82"/>
        <v>2980445</v>
      </c>
      <c r="H588" s="2256">
        <f t="shared" si="82"/>
        <v>-18814.500250000041</v>
      </c>
      <c r="I588" s="2256">
        <f t="shared" si="82"/>
        <v>3927533</v>
      </c>
      <c r="J588" s="2400">
        <f t="shared" si="81"/>
        <v>7309416.9436099995</v>
      </c>
      <c r="K588" s="2256">
        <f t="shared" si="82"/>
        <v>3508389</v>
      </c>
    </row>
    <row r="589" spans="1:11" s="96" customFormat="1" ht="13.5" customHeight="1">
      <c r="A589" s="1215"/>
      <c r="B589" s="1487" t="s">
        <v>166</v>
      </c>
      <c r="C589" s="2255">
        <v>0</v>
      </c>
      <c r="D589" s="2255">
        <v>0</v>
      </c>
      <c r="E589" s="2255">
        <v>0</v>
      </c>
      <c r="F589" s="2255">
        <v>-32799</v>
      </c>
      <c r="G589" s="2255">
        <v>-1282</v>
      </c>
      <c r="H589" s="2255">
        <v>-209653</v>
      </c>
      <c r="I589" s="2255">
        <v>-193211</v>
      </c>
      <c r="J589" s="2399">
        <f t="shared" si="81"/>
        <v>-436945</v>
      </c>
      <c r="K589" s="2255">
        <v>-450106</v>
      </c>
    </row>
    <row r="590" spans="1:11" s="96" customFormat="1" ht="13.5" customHeight="1">
      <c r="A590" s="1215"/>
      <c r="B590" s="1488" t="s">
        <v>921</v>
      </c>
      <c r="C590" s="2256">
        <f>C588+C589</f>
        <v>9707.9962599999999</v>
      </c>
      <c r="D590" s="2256">
        <f t="shared" ref="D590:K590" si="83">D588+D589</f>
        <v>507.44759999999997</v>
      </c>
      <c r="E590" s="2256">
        <f t="shared" si="83"/>
        <v>0</v>
      </c>
      <c r="F590" s="2256">
        <f t="shared" si="83"/>
        <v>377239</v>
      </c>
      <c r="G590" s="2256">
        <f t="shared" si="83"/>
        <v>2979163</v>
      </c>
      <c r="H590" s="2256">
        <f t="shared" si="83"/>
        <v>-228467.50025000004</v>
      </c>
      <c r="I590" s="2256">
        <f t="shared" si="83"/>
        <v>3734322</v>
      </c>
      <c r="J590" s="2400">
        <f t="shared" si="81"/>
        <v>6872471.9436099995</v>
      </c>
      <c r="K590" s="2256">
        <f t="shared" si="83"/>
        <v>3058283</v>
      </c>
    </row>
    <row r="591" spans="1:11" s="96" customFormat="1" ht="13.5" customHeight="1">
      <c r="A591" s="1215"/>
      <c r="B591" s="1487"/>
      <c r="C591" s="2255"/>
      <c r="D591" s="2255"/>
      <c r="E591" s="2255"/>
      <c r="F591" s="2255"/>
      <c r="G591" s="2255"/>
      <c r="H591" s="2255"/>
      <c r="I591" s="2255"/>
      <c r="J591" s="2399">
        <f t="shared" si="81"/>
        <v>0</v>
      </c>
      <c r="K591" s="2255"/>
    </row>
    <row r="592" spans="1:11" s="96" customFormat="1" ht="13.5" customHeight="1">
      <c r="A592" s="1215"/>
      <c r="B592" s="1488" t="s">
        <v>168</v>
      </c>
      <c r="C592" s="2255">
        <f>SUM(C593:C595)</f>
        <v>0</v>
      </c>
      <c r="D592" s="2255">
        <f t="shared" ref="D592:K592" si="84">SUM(D593:D595)</f>
        <v>0</v>
      </c>
      <c r="E592" s="2255">
        <f t="shared" si="84"/>
        <v>0</v>
      </c>
      <c r="F592" s="2255">
        <f t="shared" si="84"/>
        <v>-322912</v>
      </c>
      <c r="G592" s="2255">
        <f t="shared" si="84"/>
        <v>-3179109</v>
      </c>
      <c r="H592" s="2255">
        <f t="shared" si="84"/>
        <v>-2596831.9003499998</v>
      </c>
      <c r="I592" s="2255">
        <f t="shared" si="84"/>
        <v>-722640.67116999999</v>
      </c>
      <c r="J592" s="2399">
        <f t="shared" si="81"/>
        <v>-6821493.5715199998</v>
      </c>
      <c r="K592" s="2255">
        <f t="shared" si="84"/>
        <v>-3091708.9</v>
      </c>
    </row>
    <row r="593" spans="1:11" s="96" customFormat="1" ht="26.25" customHeight="1">
      <c r="A593" s="1215"/>
      <c r="B593" s="1487" t="s">
        <v>179</v>
      </c>
      <c r="C593" s="2255">
        <v>0</v>
      </c>
      <c r="D593" s="2255">
        <v>0</v>
      </c>
      <c r="E593" s="2255">
        <v>0</v>
      </c>
      <c r="F593" s="2255">
        <v>-266452</v>
      </c>
      <c r="G593" s="2255">
        <v>-3006593</v>
      </c>
      <c r="H593" s="2255">
        <v>-2546859</v>
      </c>
      <c r="I593" s="2255">
        <v>10519</v>
      </c>
      <c r="J593" s="2399">
        <f t="shared" si="81"/>
        <v>-5809385</v>
      </c>
      <c r="K593" s="2255">
        <v>-2326410</v>
      </c>
    </row>
    <row r="594" spans="1:11" s="96" customFormat="1" ht="21" customHeight="1">
      <c r="A594" s="1215"/>
      <c r="B594" s="1487" t="s">
        <v>180</v>
      </c>
      <c r="C594" s="2255">
        <v>0</v>
      </c>
      <c r="D594" s="2255">
        <v>0</v>
      </c>
      <c r="E594" s="2255">
        <v>0</v>
      </c>
      <c r="F594" s="2255">
        <v>0</v>
      </c>
      <c r="G594" s="2255">
        <v>0</v>
      </c>
      <c r="H594" s="2255">
        <v>-2923.9003499999999</v>
      </c>
      <c r="I594" s="2255">
        <v>-703969.67116999999</v>
      </c>
      <c r="J594" s="2399">
        <f t="shared" si="81"/>
        <v>-706893.57152</v>
      </c>
      <c r="K594" s="2255">
        <v>-733932.9</v>
      </c>
    </row>
    <row r="595" spans="1:11" s="96" customFormat="1" ht="13.5" customHeight="1">
      <c r="A595" s="1215"/>
      <c r="B595" s="1487" t="s">
        <v>473</v>
      </c>
      <c r="C595" s="2255">
        <v>0</v>
      </c>
      <c r="D595" s="2255">
        <v>0</v>
      </c>
      <c r="E595" s="2255">
        <v>0</v>
      </c>
      <c r="F595" s="2255">
        <v>-56460</v>
      </c>
      <c r="G595" s="2255">
        <v>-172516</v>
      </c>
      <c r="H595" s="2255">
        <v>-47049</v>
      </c>
      <c r="I595" s="2255">
        <v>-29190</v>
      </c>
      <c r="J595" s="2399">
        <f t="shared" si="81"/>
        <v>-305215</v>
      </c>
      <c r="K595" s="2255">
        <v>-31366</v>
      </c>
    </row>
    <row r="596" spans="1:11" s="96" customFormat="1" ht="13.5" customHeight="1">
      <c r="A596" s="1215"/>
      <c r="B596" s="1496" t="s">
        <v>169</v>
      </c>
      <c r="C596" s="2256">
        <f>C590+C592</f>
        <v>9707.9962599999999</v>
      </c>
      <c r="D596" s="2256">
        <f t="shared" ref="D596:K596" si="85">D590+D592</f>
        <v>507.44759999999997</v>
      </c>
      <c r="E596" s="2256">
        <f t="shared" si="85"/>
        <v>0</v>
      </c>
      <c r="F596" s="2256">
        <f t="shared" si="85"/>
        <v>54327</v>
      </c>
      <c r="G596" s="2256">
        <f t="shared" si="85"/>
        <v>-199946</v>
      </c>
      <c r="H596" s="2256">
        <f t="shared" si="85"/>
        <v>-2825299.4005999998</v>
      </c>
      <c r="I596" s="2256">
        <f t="shared" si="85"/>
        <v>3011681.32883</v>
      </c>
      <c r="J596" s="2400">
        <f t="shared" si="81"/>
        <v>50978.372090000194</v>
      </c>
      <c r="K596" s="2256">
        <f t="shared" si="85"/>
        <v>-33425.899999999907</v>
      </c>
    </row>
    <row r="597" spans="1:11" s="96" customFormat="1" ht="13.5" customHeight="1">
      <c r="A597" s="1215"/>
      <c r="B597" s="1522"/>
      <c r="C597" s="2255"/>
      <c r="D597" s="2255"/>
      <c r="E597" s="2255"/>
      <c r="F597" s="2255"/>
      <c r="G597" s="2255"/>
      <c r="H597" s="2255"/>
      <c r="I597" s="2255"/>
      <c r="J597" s="2399"/>
      <c r="K597" s="2255"/>
    </row>
    <row r="598" spans="1:11" s="96" customFormat="1" ht="13.5" customHeight="1">
      <c r="A598" s="1215"/>
      <c r="B598" s="1495" t="s">
        <v>170</v>
      </c>
      <c r="C598" s="2255"/>
      <c r="D598" s="2255"/>
      <c r="E598" s="2255"/>
      <c r="F598" s="2255"/>
      <c r="G598" s="2255"/>
      <c r="H598" s="2255"/>
      <c r="I598" s="2265"/>
      <c r="J598" s="2400">
        <f>SUM(J599:J601)</f>
        <v>778636.40519000008</v>
      </c>
      <c r="K598" s="2256">
        <f>SUM(K599:K601)</f>
        <v>184300</v>
      </c>
    </row>
    <row r="599" spans="1:11" s="96" customFormat="1" ht="13.5" customHeight="1">
      <c r="A599" s="1215"/>
      <c r="B599" s="1487" t="s">
        <v>171</v>
      </c>
      <c r="C599" s="2255"/>
      <c r="D599" s="2255"/>
      <c r="E599" s="2255"/>
      <c r="F599" s="2255"/>
      <c r="G599" s="2255"/>
      <c r="H599" s="2255"/>
      <c r="I599" s="2265"/>
      <c r="J599" s="2399">
        <v>6350</v>
      </c>
      <c r="K599" s="2255"/>
    </row>
    <row r="600" spans="1:11" s="96" customFormat="1" ht="13.5" customHeight="1">
      <c r="A600" s="1215"/>
      <c r="B600" s="1487" t="s">
        <v>712</v>
      </c>
      <c r="C600" s="2255"/>
      <c r="D600" s="2255"/>
      <c r="E600" s="2255"/>
      <c r="F600" s="2255"/>
      <c r="G600" s="2255"/>
      <c r="H600" s="2255"/>
      <c r="I600" s="2265"/>
      <c r="J600" s="2399">
        <v>741836.60519000003</v>
      </c>
      <c r="K600" s="2255">
        <v>175117</v>
      </c>
    </row>
    <row r="601" spans="1:11" s="96" customFormat="1" ht="13.5" customHeight="1">
      <c r="A601" s="1215"/>
      <c r="B601" s="1487" t="s">
        <v>172</v>
      </c>
      <c r="C601" s="2255"/>
      <c r="D601" s="2255"/>
      <c r="E601" s="2255"/>
      <c r="F601" s="2255"/>
      <c r="G601" s="2255"/>
      <c r="H601" s="2255"/>
      <c r="I601" s="2265"/>
      <c r="J601" s="2399">
        <v>30449.8</v>
      </c>
      <c r="K601" s="2255">
        <v>9183</v>
      </c>
    </row>
    <row r="602" spans="1:11" s="96" customFormat="1" ht="13.5" customHeight="1">
      <c r="A602" s="1215"/>
      <c r="B602" s="1487"/>
      <c r="C602" s="2255"/>
      <c r="D602" s="2255"/>
      <c r="E602" s="2255"/>
      <c r="F602" s="2255"/>
      <c r="G602" s="2255"/>
      <c r="H602" s="2255"/>
      <c r="I602" s="2265"/>
      <c r="J602" s="2399"/>
      <c r="K602" s="2255"/>
    </row>
    <row r="603" spans="1:11" s="96" customFormat="1" ht="13.5" customHeight="1">
      <c r="A603" s="1215"/>
      <c r="B603" s="1488" t="s">
        <v>173</v>
      </c>
      <c r="C603" s="2255"/>
      <c r="D603" s="2255"/>
      <c r="E603" s="2255"/>
      <c r="F603" s="2255"/>
      <c r="G603" s="2255"/>
      <c r="H603" s="2255"/>
      <c r="I603" s="2265"/>
      <c r="J603" s="2399">
        <f>SUM(J604:J605)</f>
        <v>0</v>
      </c>
      <c r="K603" s="2255">
        <f>SUM(K604:K605)</f>
        <v>0</v>
      </c>
    </row>
    <row r="604" spans="1:11" s="96" customFormat="1" ht="27.75" customHeight="1">
      <c r="A604" s="1215"/>
      <c r="B604" s="1487" t="s">
        <v>181</v>
      </c>
      <c r="C604" s="2255"/>
      <c r="D604" s="2255"/>
      <c r="E604" s="2255"/>
      <c r="F604" s="2255"/>
      <c r="G604" s="2255"/>
      <c r="H604" s="2255"/>
      <c r="I604" s="2265"/>
      <c r="J604" s="2399"/>
      <c r="K604" s="2255"/>
    </row>
    <row r="605" spans="1:11" s="96" customFormat="1" ht="24" customHeight="1">
      <c r="A605" s="1215"/>
      <c r="B605" s="1487" t="s">
        <v>474</v>
      </c>
      <c r="C605" s="2255"/>
      <c r="D605" s="2255"/>
      <c r="E605" s="2255"/>
      <c r="F605" s="2255"/>
      <c r="G605" s="2255"/>
      <c r="H605" s="2255"/>
      <c r="I605" s="2265"/>
      <c r="J605" s="2399"/>
      <c r="K605" s="2255"/>
    </row>
    <row r="606" spans="1:11" s="96" customFormat="1" ht="13.5" customHeight="1">
      <c r="A606" s="1215"/>
      <c r="B606" s="1488" t="s">
        <v>175</v>
      </c>
      <c r="C606" s="2255"/>
      <c r="D606" s="2255"/>
      <c r="E606" s="2255"/>
      <c r="F606" s="2255"/>
      <c r="G606" s="2255"/>
      <c r="H606" s="2255"/>
      <c r="I606" s="2266"/>
      <c r="J606" s="2400">
        <f>J596+J598+J603</f>
        <v>829614.77728000027</v>
      </c>
      <c r="K606" s="2256">
        <f>K596+K598+K603</f>
        <v>150874.10000000009</v>
      </c>
    </row>
    <row r="607" spans="1:11" s="96" customFormat="1" ht="13.5" customHeight="1">
      <c r="A607" s="1215"/>
      <c r="B607" s="1487" t="s">
        <v>182</v>
      </c>
      <c r="C607" s="2255"/>
      <c r="D607" s="2255"/>
      <c r="E607" s="2255"/>
      <c r="F607" s="2255"/>
      <c r="G607" s="2255"/>
      <c r="H607" s="2255"/>
      <c r="I607" s="2265"/>
      <c r="J607" s="2399"/>
      <c r="K607" s="2255"/>
    </row>
    <row r="608" spans="1:11" s="96" customFormat="1" ht="13.5" customHeight="1">
      <c r="A608" s="1215"/>
      <c r="B608" s="1490" t="s">
        <v>176</v>
      </c>
      <c r="C608" s="2255"/>
      <c r="D608" s="2255"/>
      <c r="E608" s="2255"/>
      <c r="F608" s="2255"/>
      <c r="G608" s="2255"/>
      <c r="H608" s="2255"/>
      <c r="I608" s="2266"/>
      <c r="J608" s="2400">
        <f>J606+J607</f>
        <v>829614.77728000027</v>
      </c>
      <c r="K608" s="2256">
        <f>K606+K607</f>
        <v>150874.10000000009</v>
      </c>
    </row>
    <row r="609" spans="1:11" s="96" customFormat="1" ht="13.5" customHeight="1">
      <c r="A609" s="1215"/>
      <c r="B609" s="1489" t="s">
        <v>177</v>
      </c>
      <c r="C609" s="2255"/>
      <c r="D609" s="2255"/>
      <c r="E609" s="2255"/>
      <c r="F609" s="2255"/>
      <c r="G609" s="2255"/>
      <c r="H609" s="2255"/>
      <c r="I609" s="2265"/>
      <c r="J609" s="2399">
        <v>-29053.139511195615</v>
      </c>
      <c r="K609" s="2255"/>
    </row>
    <row r="610" spans="1:11" s="96" customFormat="1" ht="13.5" customHeight="1" thickBot="1">
      <c r="A610" s="1215"/>
      <c r="B610" s="1521" t="s">
        <v>475</v>
      </c>
      <c r="C610" s="2257"/>
      <c r="D610" s="2257"/>
      <c r="E610" s="2257"/>
      <c r="F610" s="2257"/>
      <c r="G610" s="2257"/>
      <c r="H610" s="2257"/>
      <c r="I610" s="2267"/>
      <c r="J610" s="2401">
        <f>J608+J609</f>
        <v>800561.63776880468</v>
      </c>
      <c r="K610" s="2258">
        <f>K608+K609</f>
        <v>150874.10000000009</v>
      </c>
    </row>
    <row r="611" spans="1:11" ht="13.5" customHeight="1">
      <c r="A611" s="1083"/>
      <c r="B611" s="1306"/>
      <c r="C611" s="1238"/>
      <c r="D611" s="1234"/>
      <c r="E611" s="1234"/>
      <c r="F611" s="1234"/>
      <c r="G611" s="1234"/>
      <c r="H611" s="1234"/>
      <c r="I611" s="1238"/>
      <c r="J611" s="1182"/>
      <c r="K611" s="121"/>
    </row>
    <row r="612" spans="1:11" ht="13.5" customHeight="1">
      <c r="B612" s="1581"/>
      <c r="K612" s="919">
        <v>132</v>
      </c>
    </row>
  </sheetData>
  <customSheetViews>
    <customSheetView guid="{5E394B0B-7867-4722-9497-A93AB2A9A773}" showPageBreaks="1" printArea="1" topLeftCell="B466">
      <selection activeCell="E441" sqref="E441"/>
      <rowBreaks count="18" manualBreakCount="18">
        <brk id="35" max="12" man="1"/>
        <brk id="68" min="1" max="9" man="1"/>
        <brk id="103" min="1" max="9" man="1"/>
        <brk id="138" min="1" max="9" man="1"/>
        <brk id="172" min="1" max="9" man="1"/>
        <brk id="207" min="1" max="9" man="1"/>
        <brk id="241" min="1" max="9" man="1"/>
        <brk id="274" min="1" max="9" man="1"/>
        <brk id="309" min="1" max="9" man="1"/>
        <brk id="344" min="1" max="9" man="1"/>
        <brk id="380" min="1" max="9" man="1"/>
        <brk id="416" min="1" max="9" man="1"/>
        <brk id="450" min="1" max="9" man="1"/>
        <brk id="484" min="1" max="9" man="1"/>
        <brk id="518" min="1" max="9" man="1"/>
        <brk id="552" min="1" max="9" man="1"/>
        <brk id="586" min="1" max="9" man="1"/>
        <brk id="621" max="12" man="1"/>
      </rowBreaks>
      <pageMargins left="0.19" right="0.24" top="0.27" bottom="0.75" header="0.3" footer="0.3"/>
      <pageSetup scale="57" orientation="landscape" r:id="rId1"/>
    </customSheetView>
    <customSheetView guid="{B1E1B596-A9A1-411D-A882-A48CB025B978}" scale="64" showPageBreaks="1" printArea="1" view="pageBreakPreview" topLeftCell="A22">
      <selection activeCell="K18" sqref="K18"/>
      <rowBreaks count="18" manualBreakCount="18">
        <brk id="35" max="12" man="1"/>
        <brk id="68" max="12" man="1"/>
        <brk id="103" max="12" man="1"/>
        <brk id="138" max="12" man="1"/>
        <brk id="172" max="12" man="1"/>
        <brk id="207" max="12" man="1"/>
        <brk id="241" max="12" man="1"/>
        <brk id="274" max="12" man="1"/>
        <brk id="309" max="12" man="1"/>
        <brk id="344" max="12" man="1"/>
        <brk id="380" max="12" man="1"/>
        <brk id="416" max="12" man="1"/>
        <brk id="450" max="12" man="1"/>
        <brk id="484" max="12" man="1"/>
        <brk id="518" max="12" man="1"/>
        <brk id="552" max="12" man="1"/>
        <brk id="586" max="12" man="1"/>
        <brk id="621" max="12" man="1"/>
      </rowBreaks>
      <pageMargins left="0.7" right="0.7" top="0.75" bottom="0.75" header="0.3" footer="0.3"/>
      <pageSetup scale="48" orientation="landscape" r:id="rId2"/>
    </customSheetView>
    <customSheetView guid="{B2E1A0C6-5BA1-4CF1-B412-16D81FCDF11F}" scale="70" showPageBreaks="1" printArea="1" view="pageBreakPreview" topLeftCell="A685">
      <selection activeCell="L596" sqref="L596"/>
      <rowBreaks count="7" manualBreakCount="7">
        <brk id="36" max="12" man="1"/>
        <brk id="107" max="16383" man="1"/>
        <brk id="146" max="16383" man="1"/>
        <brk id="253" max="16383" man="1"/>
        <brk id="363" max="12" man="1"/>
        <brk id="475" max="12" man="1"/>
        <brk id="584" max="12" man="1"/>
      </rowBreaks>
      <pageMargins left="0.7" right="0.7" top="0.75" bottom="0.75" header="0.3" footer="0.3"/>
      <pageSetup scale="36" orientation="portrait" r:id="rId3"/>
    </customSheetView>
    <customSheetView guid="{967E0446-E234-427F-8E57-7FE287052E2E}" scale="70" showPageBreaks="1" printArea="1" view="pageBreakPreview" topLeftCell="A85">
      <selection activeCell="B100" sqref="B100"/>
      <rowBreaks count="7" manualBreakCount="7">
        <brk id="35" max="12" man="1"/>
        <brk id="109" max="16383" man="1"/>
        <brk id="148" max="16383" man="1"/>
        <brk id="254" max="16383" man="1"/>
        <brk id="364" max="12" man="1"/>
        <brk id="476" max="12" man="1"/>
        <brk id="585" max="12" man="1"/>
      </rowBreaks>
      <pageMargins left="0.7" right="0.7" top="0.75" bottom="0.75" header="0.3" footer="0.3"/>
      <pageSetup scale="35" orientation="portrait" r:id="rId4"/>
    </customSheetView>
    <customSheetView guid="{2ACFE167-4169-43A6-9AB2-59D5A2DA2DB4}" scale="70" showPageBreaks="1" printArea="1" view="pageBreakPreview" topLeftCell="A28">
      <selection activeCell="C11" sqref="C11"/>
      <rowBreaks count="18" manualBreakCount="18">
        <brk id="35" max="12" man="1"/>
        <brk id="68" max="12" man="1"/>
        <brk id="103" max="12" man="1"/>
        <brk id="138" max="12" man="1"/>
        <brk id="172" max="12" man="1"/>
        <brk id="207" max="12" man="1"/>
        <brk id="241" max="12" man="1"/>
        <brk id="274" max="12" man="1"/>
        <brk id="309" max="12" man="1"/>
        <brk id="344" max="12" man="1"/>
        <brk id="380" max="12" man="1"/>
        <brk id="416" max="12" man="1"/>
        <brk id="450" max="12" man="1"/>
        <brk id="484" max="12" man="1"/>
        <brk id="518" max="12" man="1"/>
        <brk id="552" max="12" man="1"/>
        <brk id="588" max="12" man="1"/>
        <brk id="623" max="12" man="1"/>
      </rowBreaks>
      <pageMargins left="0.7" right="0.7" top="0.75" bottom="0.75" header="0.3" footer="0.3"/>
      <pageSetup scale="48" orientation="landscape" r:id="rId5"/>
    </customSheetView>
  </customSheetViews>
  <mergeCells count="182">
    <mergeCell ref="H6:H7"/>
    <mergeCell ref="H42:H43"/>
    <mergeCell ref="H78:H79"/>
    <mergeCell ref="H114:H115"/>
    <mergeCell ref="H150:H151"/>
    <mergeCell ref="H186:H187"/>
    <mergeCell ref="H222:H223"/>
    <mergeCell ref="H258:H259"/>
    <mergeCell ref="H294:H295"/>
    <mergeCell ref="H256:I256"/>
    <mergeCell ref="I78:I79"/>
    <mergeCell ref="I150:I151"/>
    <mergeCell ref="B581:B583"/>
    <mergeCell ref="G186:G187"/>
    <mergeCell ref="I186:I187"/>
    <mergeCell ref="C114:C115"/>
    <mergeCell ref="D114:D115"/>
    <mergeCell ref="C294:C295"/>
    <mergeCell ref="D294:D295"/>
    <mergeCell ref="G294:G295"/>
    <mergeCell ref="I294:I295"/>
    <mergeCell ref="C258:C259"/>
    <mergeCell ref="D258:D259"/>
    <mergeCell ref="G258:G259"/>
    <mergeCell ref="I258:I259"/>
    <mergeCell ref="C582:C583"/>
    <mergeCell ref="D582:D583"/>
    <mergeCell ref="G582:G583"/>
    <mergeCell ref="B509:B511"/>
    <mergeCell ref="B545:B547"/>
    <mergeCell ref="I582:I583"/>
    <mergeCell ref="B221:B223"/>
    <mergeCell ref="C546:C547"/>
    <mergeCell ref="D546:D547"/>
    <mergeCell ref="G546:G547"/>
    <mergeCell ref="I546:I547"/>
    <mergeCell ref="C222:C223"/>
    <mergeCell ref="D222:D223"/>
    <mergeCell ref="G222:G223"/>
    <mergeCell ref="B326:E326"/>
    <mergeCell ref="B362:D362"/>
    <mergeCell ref="I42:I43"/>
    <mergeCell ref="I6:I7"/>
    <mergeCell ref="K6:K7"/>
    <mergeCell ref="J6:J7"/>
    <mergeCell ref="I222:I223"/>
    <mergeCell ref="E150:F150"/>
    <mergeCell ref="K150:K151"/>
    <mergeCell ref="C185:I185"/>
    <mergeCell ref="E186:F186"/>
    <mergeCell ref="K186:K187"/>
    <mergeCell ref="C221:I221"/>
    <mergeCell ref="E330:F330"/>
    <mergeCell ref="G114:G115"/>
    <mergeCell ref="I114:I115"/>
    <mergeCell ref="C150:C151"/>
    <mergeCell ref="D150:D151"/>
    <mergeCell ref="G150:G151"/>
    <mergeCell ref="G330:G331"/>
    <mergeCell ref="I330:I331"/>
    <mergeCell ref="C78:C79"/>
    <mergeCell ref="D78:D79"/>
    <mergeCell ref="G78:G79"/>
    <mergeCell ref="G6:G7"/>
    <mergeCell ref="E258:F258"/>
    <mergeCell ref="C5:K5"/>
    <mergeCell ref="C581:K581"/>
    <mergeCell ref="E6:F6"/>
    <mergeCell ref="C41:I41"/>
    <mergeCell ref="E42:F42"/>
    <mergeCell ref="K42:K43"/>
    <mergeCell ref="C77:I77"/>
    <mergeCell ref="E78:F78"/>
    <mergeCell ref="K78:K79"/>
    <mergeCell ref="E222:F222"/>
    <mergeCell ref="K222:K223"/>
    <mergeCell ref="C113:I113"/>
    <mergeCell ref="E114:F114"/>
    <mergeCell ref="K114:K115"/>
    <mergeCell ref="C149:I149"/>
    <mergeCell ref="C42:C43"/>
    <mergeCell ref="D42:D43"/>
    <mergeCell ref="G42:G43"/>
    <mergeCell ref="K366:K367"/>
    <mergeCell ref="K330:K331"/>
    <mergeCell ref="C257:I257"/>
    <mergeCell ref="K258:K259"/>
    <mergeCell ref="C293:I293"/>
    <mergeCell ref="E294:F294"/>
    <mergeCell ref="K294:K295"/>
    <mergeCell ref="H330:H331"/>
    <mergeCell ref="H366:H367"/>
    <mergeCell ref="H402:H403"/>
    <mergeCell ref="C365:I365"/>
    <mergeCell ref="E366:F366"/>
    <mergeCell ref="I402:I403"/>
    <mergeCell ref="C366:C367"/>
    <mergeCell ref="D366:D367"/>
    <mergeCell ref="G366:G367"/>
    <mergeCell ref="I366:I367"/>
    <mergeCell ref="C330:C331"/>
    <mergeCell ref="D330:D331"/>
    <mergeCell ref="C401:I401"/>
    <mergeCell ref="E402:F402"/>
    <mergeCell ref="K474:K475"/>
    <mergeCell ref="C402:C403"/>
    <mergeCell ref="D402:D403"/>
    <mergeCell ref="G402:G403"/>
    <mergeCell ref="C438:C439"/>
    <mergeCell ref="D438:D439"/>
    <mergeCell ref="G438:G439"/>
    <mergeCell ref="C474:C475"/>
    <mergeCell ref="D474:D475"/>
    <mergeCell ref="G474:G475"/>
    <mergeCell ref="I438:I439"/>
    <mergeCell ref="I474:I475"/>
    <mergeCell ref="K438:K439"/>
    <mergeCell ref="H438:H439"/>
    <mergeCell ref="H474:H475"/>
    <mergeCell ref="B434:D434"/>
    <mergeCell ref="B470:D470"/>
    <mergeCell ref="K402:K403"/>
    <mergeCell ref="E474:F474"/>
    <mergeCell ref="C473:I473"/>
    <mergeCell ref="K546:K547"/>
    <mergeCell ref="I510:I511"/>
    <mergeCell ref="C545:I545"/>
    <mergeCell ref="C509:I509"/>
    <mergeCell ref="C510:C511"/>
    <mergeCell ref="D510:D511"/>
    <mergeCell ref="G510:G511"/>
    <mergeCell ref="J582:J583"/>
    <mergeCell ref="K582:K583"/>
    <mergeCell ref="E510:F510"/>
    <mergeCell ref="K510:K511"/>
    <mergeCell ref="E582:F582"/>
    <mergeCell ref="E546:F546"/>
    <mergeCell ref="H510:H511"/>
    <mergeCell ref="H546:H547"/>
    <mergeCell ref="H582:H583"/>
    <mergeCell ref="B257:B259"/>
    <mergeCell ref="B293:B295"/>
    <mergeCell ref="C329:I329"/>
    <mergeCell ref="B329:B331"/>
    <mergeCell ref="B365:B367"/>
    <mergeCell ref="B401:B403"/>
    <mergeCell ref="B437:B439"/>
    <mergeCell ref="C437:I437"/>
    <mergeCell ref="E438:F438"/>
    <mergeCell ref="B506:D506"/>
    <mergeCell ref="B542:D542"/>
    <mergeCell ref="B578:D578"/>
    <mergeCell ref="B2:D2"/>
    <mergeCell ref="B38:D38"/>
    <mergeCell ref="B74:D74"/>
    <mergeCell ref="B110:D110"/>
    <mergeCell ref="B146:D146"/>
    <mergeCell ref="B182:D182"/>
    <mergeCell ref="B218:D218"/>
    <mergeCell ref="B254:D254"/>
    <mergeCell ref="B290:D290"/>
    <mergeCell ref="B5:B7"/>
    <mergeCell ref="C6:C7"/>
    <mergeCell ref="D6:D7"/>
    <mergeCell ref="B41:B43"/>
    <mergeCell ref="B77:B79"/>
    <mergeCell ref="B113:B115"/>
    <mergeCell ref="B149:B151"/>
    <mergeCell ref="B185:B187"/>
    <mergeCell ref="C186:C187"/>
    <mergeCell ref="D186:D187"/>
    <mergeCell ref="B473:B475"/>
    <mergeCell ref="B398:D398"/>
    <mergeCell ref="M5:U5"/>
    <mergeCell ref="M6:M7"/>
    <mergeCell ref="N6:N7"/>
    <mergeCell ref="O6:P6"/>
    <mergeCell ref="Q6:Q7"/>
    <mergeCell ref="R6:R7"/>
    <mergeCell ref="S6:S7"/>
    <mergeCell ref="T6:T7"/>
    <mergeCell ref="U6:U7"/>
  </mergeCells>
  <pageMargins left="0.19" right="0.24" top="0.27" bottom="0.75" header="0.3" footer="0.3"/>
  <pageSetup paperSize="9" scale="70" orientation="landscape" r:id="rId6"/>
  <rowBreaks count="16" manualBreakCount="16">
    <brk id="36" max="16383" man="1"/>
    <brk id="72" max="16383" man="1"/>
    <brk id="108" max="16383" man="1"/>
    <brk id="144" max="16383" man="1"/>
    <brk id="180" max="16383" man="1"/>
    <brk id="216" max="16383" man="1"/>
    <brk id="252" max="16383" man="1"/>
    <brk id="288" max="16383" man="1"/>
    <brk id="324" max="16383" man="1"/>
    <brk id="360" max="16383" man="1"/>
    <brk id="396" max="16383" man="1"/>
    <brk id="432" max="16383" man="1"/>
    <brk id="468" max="16383" man="1"/>
    <brk id="504" max="16383" man="1"/>
    <brk id="540" max="16383" man="1"/>
    <brk id="576"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U665"/>
  <sheetViews>
    <sheetView view="pageBreakPreview" zoomScaleNormal="100" zoomScaleSheetLayoutView="100" workbookViewId="0">
      <selection activeCell="L651" sqref="L651"/>
    </sheetView>
  </sheetViews>
  <sheetFormatPr defaultRowHeight="12.75"/>
  <cols>
    <col min="1" max="1" width="5.85546875" style="539" customWidth="1"/>
    <col min="2" max="2" width="37.5703125" style="1952" customWidth="1"/>
    <col min="3" max="4" width="13.42578125" style="1159" customWidth="1"/>
    <col min="5" max="6" width="15.28515625" style="1159" customWidth="1"/>
    <col min="7" max="8" width="13.42578125" style="1159" customWidth="1"/>
    <col min="9" max="9" width="14.5703125" style="1158" customWidth="1"/>
    <col min="10" max="10" width="13.42578125" style="1158" customWidth="1"/>
    <col min="11" max="11" width="13.42578125" style="1167" customWidth="1"/>
    <col min="12" max="12" width="16.140625" style="1159" customWidth="1"/>
    <col min="13" max="13" width="15.5703125" style="1159" bestFit="1" customWidth="1"/>
    <col min="14" max="14" width="14" style="1159" bestFit="1" customWidth="1"/>
    <col min="15" max="15" width="14.85546875" style="1159" bestFit="1" customWidth="1"/>
    <col min="16" max="16" width="15" style="1159" bestFit="1" customWidth="1"/>
    <col min="17" max="17" width="14.28515625" style="1159" bestFit="1" customWidth="1"/>
    <col min="18" max="18" width="14" style="1159" bestFit="1" customWidth="1"/>
    <col min="19" max="19" width="14.85546875" style="1159" bestFit="1" customWidth="1"/>
    <col min="20" max="20" width="16" style="1159" bestFit="1" customWidth="1"/>
    <col min="21" max="21" width="15.7109375" style="1159" bestFit="1" customWidth="1"/>
    <col min="22" max="16384" width="9.140625" style="1159"/>
  </cols>
  <sheetData>
    <row r="1" spans="1:21" ht="14.25" customHeight="1"/>
    <row r="2" spans="1:21" ht="14.25" customHeight="1">
      <c r="B2" s="2579" t="s">
        <v>1067</v>
      </c>
      <c r="C2" s="2579"/>
      <c r="D2" s="2579"/>
    </row>
    <row r="3" spans="1:21" ht="14.25" customHeight="1" thickBot="1">
      <c r="B3" s="2119"/>
      <c r="I3" s="2679" t="s">
        <v>885</v>
      </c>
      <c r="J3" s="2679"/>
    </row>
    <row r="4" spans="1:21" s="99" customFormat="1" ht="14.25" customHeight="1" thickBot="1">
      <c r="A4" s="1951"/>
      <c r="B4" s="2680" t="s">
        <v>656</v>
      </c>
      <c r="C4" s="2667">
        <v>2016</v>
      </c>
      <c r="D4" s="2668"/>
      <c r="E4" s="2668"/>
      <c r="F4" s="2668"/>
      <c r="G4" s="2668"/>
      <c r="H4" s="2668"/>
      <c r="I4" s="2668"/>
      <c r="J4" s="2668"/>
      <c r="K4" s="2669"/>
      <c r="M4" s="2606"/>
      <c r="N4" s="2606"/>
      <c r="O4" s="2606"/>
      <c r="P4" s="2606"/>
      <c r="Q4" s="2606"/>
      <c r="R4" s="2606"/>
      <c r="S4" s="2606"/>
      <c r="T4" s="2606"/>
      <c r="U4" s="2606"/>
    </row>
    <row r="5" spans="1:21" s="96" customFormat="1" ht="14.25" customHeight="1" thickBot="1">
      <c r="A5" s="1091"/>
      <c r="B5" s="2681"/>
      <c r="C5" s="2662" t="s">
        <v>52</v>
      </c>
      <c r="D5" s="2662" t="s">
        <v>53</v>
      </c>
      <c r="E5" s="2684" t="s">
        <v>54</v>
      </c>
      <c r="F5" s="2686"/>
      <c r="G5" s="2670" t="s">
        <v>665</v>
      </c>
      <c r="H5" s="2670" t="s">
        <v>99</v>
      </c>
      <c r="I5" s="2672" t="s">
        <v>694</v>
      </c>
      <c r="J5" s="2672" t="s">
        <v>26</v>
      </c>
      <c r="K5" s="2672" t="s">
        <v>697</v>
      </c>
      <c r="M5" s="2606"/>
      <c r="N5" s="2606"/>
      <c r="O5" s="2606"/>
      <c r="P5" s="2606"/>
      <c r="Q5" s="2606"/>
      <c r="R5" s="2606"/>
      <c r="S5" s="2657"/>
      <c r="T5" s="2657"/>
      <c r="U5" s="2657"/>
    </row>
    <row r="6" spans="1:21" s="96" customFormat="1" ht="14.25" customHeight="1" thickBot="1">
      <c r="A6" s="1091"/>
      <c r="B6" s="2682"/>
      <c r="C6" s="2689"/>
      <c r="D6" s="2689"/>
      <c r="E6" s="2306" t="s">
        <v>664</v>
      </c>
      <c r="F6" s="2306" t="s">
        <v>155</v>
      </c>
      <c r="G6" s="2691"/>
      <c r="H6" s="2691"/>
      <c r="I6" s="2690"/>
      <c r="J6" s="2690"/>
      <c r="K6" s="2690"/>
      <c r="M6" s="2606"/>
      <c r="N6" s="2606"/>
      <c r="O6" s="2305"/>
      <c r="P6" s="2305"/>
      <c r="Q6" s="2606"/>
      <c r="R6" s="2606"/>
      <c r="S6" s="2657"/>
      <c r="T6" s="2657"/>
      <c r="U6" s="2657"/>
    </row>
    <row r="7" spans="1:21" s="96" customFormat="1" ht="14.25" customHeight="1">
      <c r="A7" s="689"/>
      <c r="B7" s="2259" t="s">
        <v>165</v>
      </c>
      <c r="C7" s="2254">
        <f t="shared" ref="C7:H16" si="0">C43+C79+C115+C151+C187+C223+C259+C295+C331+C367+C403+C439+C475+C511+C547+C583+C619</f>
        <v>10042911.164822318</v>
      </c>
      <c r="D7" s="2254">
        <f t="shared" si="0"/>
        <v>2102988.3331150729</v>
      </c>
      <c r="E7" s="2254">
        <f t="shared" si="0"/>
        <v>7566303.8187652668</v>
      </c>
      <c r="F7" s="2254">
        <f t="shared" si="0"/>
        <v>42344106.464094743</v>
      </c>
      <c r="G7" s="2254">
        <f t="shared" si="0"/>
        <v>10036639.218042091</v>
      </c>
      <c r="H7" s="2254">
        <f t="shared" si="0"/>
        <v>7515897.7258938411</v>
      </c>
      <c r="I7" s="2254">
        <f>I619</f>
        <v>3533324.423</v>
      </c>
      <c r="J7" s="2254">
        <f t="shared" ref="J7:J33" si="1">I43+I79+I115+I151+I187+I223+I259+I295+I331+I367+I403+I439+I475+I511+I547+I583+J619</f>
        <v>83142171.147733331</v>
      </c>
      <c r="K7" s="2254">
        <f>K619</f>
        <v>2397372.5893799998</v>
      </c>
      <c r="L7" s="1146"/>
      <c r="M7" s="627"/>
      <c r="N7" s="627"/>
      <c r="O7" s="627"/>
      <c r="P7" s="627"/>
      <c r="Q7" s="1875"/>
      <c r="R7" s="1875"/>
      <c r="S7" s="1875"/>
      <c r="T7" s="1875"/>
      <c r="U7" s="1875"/>
    </row>
    <row r="8" spans="1:21" s="96" customFormat="1" ht="14.25" customHeight="1">
      <c r="A8" s="689"/>
      <c r="B8" s="1955" t="s">
        <v>713</v>
      </c>
      <c r="C8" s="2255">
        <f t="shared" si="0"/>
        <v>-121963.21901</v>
      </c>
      <c r="D8" s="2255">
        <f t="shared" si="0"/>
        <v>-6500.0969800000003</v>
      </c>
      <c r="E8" s="2255">
        <f t="shared" si="0"/>
        <v>0</v>
      </c>
      <c r="F8" s="2255">
        <f t="shared" si="0"/>
        <v>-2555.2290000000003</v>
      </c>
      <c r="G8" s="2255">
        <f t="shared" si="0"/>
        <v>0</v>
      </c>
      <c r="H8" s="2255">
        <f t="shared" si="0"/>
        <v>-24363.886600000002</v>
      </c>
      <c r="I8" s="2255">
        <f t="shared" ref="I8:I33" si="2">I620</f>
        <v>0</v>
      </c>
      <c r="J8" s="2255">
        <f t="shared" si="1"/>
        <v>-155382.43158999999</v>
      </c>
      <c r="K8" s="2255">
        <f t="shared" ref="K8:K33" si="3">K620</f>
        <v>0</v>
      </c>
      <c r="L8" s="1146"/>
      <c r="M8" s="627"/>
      <c r="N8" s="627"/>
      <c r="O8" s="627"/>
      <c r="P8" s="627"/>
      <c r="Q8" s="1875"/>
      <c r="R8" s="1875"/>
      <c r="S8" s="1875"/>
      <c r="T8" s="1875"/>
      <c r="U8" s="1875"/>
    </row>
    <row r="9" spans="1:21" s="96" customFormat="1" ht="14.25" customHeight="1">
      <c r="A9" s="689"/>
      <c r="B9" s="1955" t="s">
        <v>571</v>
      </c>
      <c r="C9" s="2255">
        <f t="shared" si="0"/>
        <v>-2441038.20517</v>
      </c>
      <c r="D9" s="2255">
        <f t="shared" si="0"/>
        <v>-10093.90359</v>
      </c>
      <c r="E9" s="2255">
        <f t="shared" si="0"/>
        <v>-43586.936379999999</v>
      </c>
      <c r="F9" s="2255">
        <f t="shared" si="0"/>
        <v>-531268.05569315806</v>
      </c>
      <c r="G9" s="2255">
        <f t="shared" si="0"/>
        <v>-121.62703999999999</v>
      </c>
      <c r="H9" s="2255">
        <f t="shared" si="0"/>
        <v>-370791.46677</v>
      </c>
      <c r="I9" s="2255">
        <f t="shared" si="2"/>
        <v>0</v>
      </c>
      <c r="J9" s="2255">
        <f t="shared" si="1"/>
        <v>-3396900.1946431585</v>
      </c>
      <c r="K9" s="2255">
        <f t="shared" si="3"/>
        <v>0</v>
      </c>
      <c r="L9" s="1146"/>
      <c r="M9" s="627"/>
      <c r="N9" s="627"/>
      <c r="O9" s="627"/>
      <c r="P9" s="627"/>
      <c r="Q9" s="1875"/>
      <c r="R9" s="1875"/>
      <c r="S9" s="1875"/>
      <c r="T9" s="1875"/>
      <c r="U9" s="1875"/>
    </row>
    <row r="10" spans="1:21" s="96" customFormat="1" ht="14.25" customHeight="1">
      <c r="A10" s="689"/>
      <c r="B10" s="1955" t="s">
        <v>572</v>
      </c>
      <c r="C10" s="2255">
        <f t="shared" si="0"/>
        <v>-5959242.2903877404</v>
      </c>
      <c r="D10" s="2255">
        <f t="shared" si="0"/>
        <v>-1174265.6702842477</v>
      </c>
      <c r="E10" s="2255">
        <f t="shared" si="0"/>
        <v>-177911.08081840407</v>
      </c>
      <c r="F10" s="2255">
        <f t="shared" si="0"/>
        <v>-1055555.0840784763</v>
      </c>
      <c r="G10" s="2255">
        <f t="shared" si="0"/>
        <v>-486984.25237600808</v>
      </c>
      <c r="H10" s="2255">
        <f t="shared" si="0"/>
        <v>-3213645.2578023593</v>
      </c>
      <c r="I10" s="2255">
        <f t="shared" si="2"/>
        <v>0</v>
      </c>
      <c r="J10" s="2255">
        <f t="shared" si="1"/>
        <v>-12067603.635747237</v>
      </c>
      <c r="K10" s="2255">
        <f t="shared" si="3"/>
        <v>-252045.97302</v>
      </c>
      <c r="L10" s="1146"/>
      <c r="M10" s="2414"/>
      <c r="N10" s="2414"/>
      <c r="O10" s="1875"/>
      <c r="P10" s="1875"/>
      <c r="Q10" s="1875"/>
      <c r="R10" s="1875"/>
      <c r="S10" s="1875"/>
      <c r="T10" s="1875"/>
      <c r="U10" s="1875"/>
    </row>
    <row r="11" spans="1:21" s="96" customFormat="1" ht="14.25" customHeight="1">
      <c r="A11" s="689"/>
      <c r="B11" s="1953" t="s">
        <v>920</v>
      </c>
      <c r="C11" s="2255">
        <f t="shared" si="0"/>
        <v>1520667.4502545765</v>
      </c>
      <c r="D11" s="2255">
        <f t="shared" si="0"/>
        <v>912128.66226082505</v>
      </c>
      <c r="E11" s="2255">
        <f t="shared" si="0"/>
        <v>7344805.8015668634</v>
      </c>
      <c r="F11" s="2255">
        <f t="shared" si="0"/>
        <v>40754728.095323116</v>
      </c>
      <c r="G11" s="2255">
        <f t="shared" si="0"/>
        <v>9549533.3386260793</v>
      </c>
      <c r="H11" s="2255">
        <f t="shared" si="0"/>
        <v>3907097.1147214817</v>
      </c>
      <c r="I11" s="2255">
        <f t="shared" si="2"/>
        <v>3533324.423</v>
      </c>
      <c r="J11" s="2255">
        <f t="shared" si="1"/>
        <v>67522284.885752946</v>
      </c>
      <c r="K11" s="2256">
        <f t="shared" si="3"/>
        <v>2145326.6163599999</v>
      </c>
      <c r="L11" s="1146"/>
      <c r="M11" s="1875"/>
      <c r="N11" s="1875"/>
      <c r="O11" s="1875"/>
      <c r="P11" s="1875"/>
      <c r="Q11" s="1875"/>
      <c r="R11" s="1875"/>
      <c r="S11" s="1875"/>
      <c r="T11" s="1875"/>
      <c r="U11" s="1875"/>
    </row>
    <row r="12" spans="1:21" s="96" customFormat="1" ht="14.25" customHeight="1">
      <c r="A12" s="689"/>
      <c r="B12" s="1955" t="s">
        <v>166</v>
      </c>
      <c r="C12" s="2255">
        <f t="shared" si="0"/>
        <v>-307125.0988069906</v>
      </c>
      <c r="D12" s="2255">
        <f t="shared" si="0"/>
        <v>-8958.8516658028111</v>
      </c>
      <c r="E12" s="2255">
        <f t="shared" si="0"/>
        <v>-707134.63373266056</v>
      </c>
      <c r="F12" s="2255">
        <f t="shared" si="0"/>
        <v>-2798499.1268538176</v>
      </c>
      <c r="G12" s="2255">
        <f t="shared" si="0"/>
        <v>-200440.14917801347</v>
      </c>
      <c r="H12" s="2255">
        <f t="shared" si="0"/>
        <v>-600196.33285346604</v>
      </c>
      <c r="I12" s="2255">
        <f t="shared" si="2"/>
        <v>-259027.79078000001</v>
      </c>
      <c r="J12" s="2255">
        <f t="shared" si="1"/>
        <v>-4881381.9838707512</v>
      </c>
      <c r="K12" s="2255">
        <f t="shared" si="3"/>
        <v>-230836.42428000001</v>
      </c>
      <c r="L12" s="1146"/>
      <c r="M12" s="1875"/>
      <c r="N12" s="1875"/>
      <c r="O12" s="1875"/>
      <c r="P12" s="1875"/>
      <c r="Q12" s="1875"/>
      <c r="R12" s="1875"/>
      <c r="S12" s="1875"/>
      <c r="T12" s="1875"/>
      <c r="U12" s="1875"/>
    </row>
    <row r="13" spans="1:21" s="96" customFormat="1" ht="14.25" customHeight="1">
      <c r="A13" s="689"/>
      <c r="B13" s="1953" t="s">
        <v>921</v>
      </c>
      <c r="C13" s="2255">
        <f t="shared" si="0"/>
        <v>1213542.3514475857</v>
      </c>
      <c r="D13" s="2255">
        <f t="shared" si="0"/>
        <v>903169.81059502205</v>
      </c>
      <c r="E13" s="2255">
        <f t="shared" si="0"/>
        <v>6637671.1678342037</v>
      </c>
      <c r="F13" s="2255">
        <f t="shared" si="0"/>
        <v>37956228.968469307</v>
      </c>
      <c r="G13" s="2255">
        <f t="shared" si="0"/>
        <v>9349093.1894480679</v>
      </c>
      <c r="H13" s="2255">
        <f t="shared" si="0"/>
        <v>3306900.7818680163</v>
      </c>
      <c r="I13" s="2255">
        <f t="shared" si="2"/>
        <v>3274296.63222</v>
      </c>
      <c r="J13" s="2255">
        <f t="shared" si="1"/>
        <v>62640902.901882194</v>
      </c>
      <c r="K13" s="2256">
        <f t="shared" si="3"/>
        <v>1914490.1920799999</v>
      </c>
      <c r="L13" s="1146"/>
      <c r="M13" s="1875"/>
      <c r="N13" s="1875"/>
      <c r="O13" s="1875"/>
      <c r="P13" s="1875"/>
      <c r="Q13" s="1875"/>
      <c r="R13" s="1875"/>
      <c r="S13" s="1875"/>
      <c r="T13" s="1875"/>
      <c r="U13" s="1875"/>
    </row>
    <row r="14" spans="1:21" s="96" customFormat="1" ht="14.25" customHeight="1">
      <c r="A14" s="689"/>
      <c r="B14" s="1955"/>
      <c r="C14" s="2255">
        <f t="shared" si="0"/>
        <v>0</v>
      </c>
      <c r="D14" s="2255">
        <f t="shared" si="0"/>
        <v>0</v>
      </c>
      <c r="E14" s="2255">
        <f t="shared" si="0"/>
        <v>0</v>
      </c>
      <c r="F14" s="2255">
        <f t="shared" si="0"/>
        <v>0</v>
      </c>
      <c r="G14" s="2255">
        <f t="shared" si="0"/>
        <v>0</v>
      </c>
      <c r="H14" s="2255">
        <f t="shared" si="0"/>
        <v>0</v>
      </c>
      <c r="I14" s="2255">
        <f t="shared" si="2"/>
        <v>0</v>
      </c>
      <c r="J14" s="2255">
        <f t="shared" si="1"/>
        <v>0</v>
      </c>
      <c r="K14" s="2255">
        <f t="shared" si="3"/>
        <v>0</v>
      </c>
      <c r="L14" s="1146"/>
      <c r="M14" s="1875"/>
      <c r="N14" s="1875"/>
      <c r="O14" s="1875"/>
      <c r="P14" s="1875"/>
      <c r="Q14" s="1875"/>
      <c r="R14" s="1875"/>
      <c r="S14" s="1875"/>
      <c r="T14" s="1875"/>
      <c r="U14" s="1875"/>
    </row>
    <row r="15" spans="1:21" s="96" customFormat="1" ht="14.25" customHeight="1">
      <c r="A15" s="689"/>
      <c r="B15" s="1953" t="s">
        <v>168</v>
      </c>
      <c r="C15" s="2255">
        <f t="shared" si="0"/>
        <v>-973441.25488781673</v>
      </c>
      <c r="D15" s="2255">
        <f t="shared" si="0"/>
        <v>-368544.13520226645</v>
      </c>
      <c r="E15" s="2255">
        <f t="shared" si="0"/>
        <v>-5289863.8229932589</v>
      </c>
      <c r="F15" s="2255">
        <f t="shared" si="0"/>
        <v>-30699690.93548223</v>
      </c>
      <c r="G15" s="2255">
        <f t="shared" si="0"/>
        <v>-9184575.7466835696</v>
      </c>
      <c r="H15" s="2255">
        <f t="shared" si="0"/>
        <v>-2812400.0868574064</v>
      </c>
      <c r="I15" s="2255">
        <f t="shared" si="2"/>
        <v>-542705.35621999996</v>
      </c>
      <c r="J15" s="2255">
        <f t="shared" si="1"/>
        <v>-49871221.338326551</v>
      </c>
      <c r="K15" s="2255">
        <f t="shared" si="3"/>
        <v>-3178218.0670200004</v>
      </c>
      <c r="L15" s="1146"/>
      <c r="M15" s="1875"/>
      <c r="N15" s="1875"/>
      <c r="O15" s="1875"/>
      <c r="P15" s="1875"/>
      <c r="Q15" s="1875"/>
      <c r="R15" s="1875"/>
      <c r="S15" s="1875"/>
      <c r="T15" s="1875"/>
      <c r="U15" s="1875"/>
    </row>
    <row r="16" spans="1:21" s="96" customFormat="1" ht="22.5" customHeight="1">
      <c r="A16" s="689"/>
      <c r="B16" s="1955" t="s">
        <v>179</v>
      </c>
      <c r="C16" s="2255">
        <f t="shared" si="0"/>
        <v>-1024273.6490915904</v>
      </c>
      <c r="D16" s="2255">
        <f t="shared" si="0"/>
        <v>-265528.76752371481</v>
      </c>
      <c r="E16" s="2255">
        <f t="shared" si="0"/>
        <v>-3567707.5035671713</v>
      </c>
      <c r="F16" s="2255">
        <f t="shared" si="0"/>
        <v>-25397728.349844113</v>
      </c>
      <c r="G16" s="2255">
        <f t="shared" si="0"/>
        <v>-8065476.4081960749</v>
      </c>
      <c r="H16" s="2255">
        <f t="shared" si="0"/>
        <v>-2122348.481640242</v>
      </c>
      <c r="I16" s="2255">
        <f t="shared" si="2"/>
        <v>-33677.236259999998</v>
      </c>
      <c r="J16" s="2255">
        <f t="shared" si="1"/>
        <v>-40476740.39612291</v>
      </c>
      <c r="K16" s="2255">
        <f t="shared" si="3"/>
        <v>-2620738.2118200003</v>
      </c>
      <c r="L16" s="1146"/>
      <c r="M16" s="1875"/>
      <c r="N16" s="1875"/>
      <c r="O16" s="1875"/>
      <c r="P16" s="1875"/>
      <c r="Q16" s="1875"/>
      <c r="R16" s="1875"/>
      <c r="S16" s="1875"/>
      <c r="T16" s="1875"/>
      <c r="U16" s="1875"/>
    </row>
    <row r="17" spans="1:21" s="96" customFormat="1" ht="14.25" customHeight="1">
      <c r="A17" s="689"/>
      <c r="B17" s="1955" t="s">
        <v>180</v>
      </c>
      <c r="C17" s="2255">
        <f t="shared" ref="C17:H26" si="4">C53+C89+C125+C161+C197+C233+C269+C305+C341+C377+C413+C449+C485+C521+C557+C593+C629</f>
        <v>573422.93538309529</v>
      </c>
      <c r="D17" s="2255">
        <f t="shared" si="4"/>
        <v>58375.83970156523</v>
      </c>
      <c r="E17" s="2255">
        <f t="shared" si="4"/>
        <v>-578172.58925780328</v>
      </c>
      <c r="F17" s="2255">
        <f t="shared" si="4"/>
        <v>-3772172.6194111258</v>
      </c>
      <c r="G17" s="2255">
        <f t="shared" si="4"/>
        <v>-480022.64415802545</v>
      </c>
      <c r="H17" s="2255">
        <f t="shared" si="4"/>
        <v>-228292.19957739429</v>
      </c>
      <c r="I17" s="2255">
        <f t="shared" si="2"/>
        <v>-509028.11995999998</v>
      </c>
      <c r="J17" s="2255">
        <f t="shared" si="1"/>
        <v>-4935889.3972796872</v>
      </c>
      <c r="K17" s="2255">
        <f t="shared" si="3"/>
        <v>-557479.85519999999</v>
      </c>
      <c r="L17" s="1146"/>
      <c r="M17" s="1875"/>
      <c r="N17" s="1875"/>
      <c r="O17" s="1875"/>
      <c r="P17" s="1875"/>
      <c r="Q17" s="1875"/>
      <c r="R17" s="1875"/>
      <c r="S17" s="1875"/>
      <c r="T17" s="1875"/>
      <c r="U17" s="1875"/>
    </row>
    <row r="18" spans="1:21" s="96" customFormat="1" ht="14.25" customHeight="1">
      <c r="A18" s="689"/>
      <c r="B18" s="1955" t="s">
        <v>473</v>
      </c>
      <c r="C18" s="2255">
        <f t="shared" si="4"/>
        <v>-522590.54117932176</v>
      </c>
      <c r="D18" s="2255">
        <f t="shared" si="4"/>
        <v>-161391.20738011689</v>
      </c>
      <c r="E18" s="2255">
        <f t="shared" si="4"/>
        <v>-1143983.7301682844</v>
      </c>
      <c r="F18" s="2255">
        <f t="shared" si="4"/>
        <v>-1529789.9662269896</v>
      </c>
      <c r="G18" s="2255">
        <f t="shared" si="4"/>
        <v>-639076.6943294683</v>
      </c>
      <c r="H18" s="2255">
        <f t="shared" si="4"/>
        <v>-461759.40563977009</v>
      </c>
      <c r="I18" s="2255">
        <f t="shared" si="2"/>
        <v>0</v>
      </c>
      <c r="J18" s="2255">
        <f t="shared" si="1"/>
        <v>-4458591.5449239518</v>
      </c>
      <c r="K18" s="2255">
        <f t="shared" si="3"/>
        <v>0</v>
      </c>
      <c r="L18" s="1146"/>
      <c r="M18" s="1875"/>
      <c r="N18" s="1875"/>
      <c r="O18" s="1875"/>
      <c r="P18" s="1875"/>
      <c r="Q18" s="1875"/>
      <c r="R18" s="1875"/>
      <c r="S18" s="1875"/>
      <c r="T18" s="1875"/>
      <c r="U18" s="1875"/>
    </row>
    <row r="19" spans="1:21" s="1166" customFormat="1" ht="14.25" customHeight="1">
      <c r="A19" s="691"/>
      <c r="B19" s="1953" t="s">
        <v>169</v>
      </c>
      <c r="C19" s="2255">
        <f t="shared" si="4"/>
        <v>240101.09655976901</v>
      </c>
      <c r="D19" s="2255">
        <f t="shared" si="4"/>
        <v>534625.67539275566</v>
      </c>
      <c r="E19" s="2255">
        <f t="shared" si="4"/>
        <v>1347807.3448409452</v>
      </c>
      <c r="F19" s="2255">
        <f t="shared" si="4"/>
        <v>7256538.0329870628</v>
      </c>
      <c r="G19" s="2255">
        <f t="shared" si="4"/>
        <v>164517.4427644987</v>
      </c>
      <c r="H19" s="2255">
        <f t="shared" si="4"/>
        <v>494500.69501060899</v>
      </c>
      <c r="I19" s="2255">
        <f t="shared" si="2"/>
        <v>2731591.2760000001</v>
      </c>
      <c r="J19" s="2255">
        <f t="shared" si="1"/>
        <v>12769681.563555643</v>
      </c>
      <c r="K19" s="2256">
        <f t="shared" si="3"/>
        <v>-1263727.8749400005</v>
      </c>
      <c r="L19" s="1146"/>
      <c r="M19" s="2415"/>
      <c r="N19" s="2415"/>
      <c r="O19" s="2415"/>
      <c r="P19" s="2415"/>
      <c r="Q19" s="2415"/>
      <c r="R19" s="2415"/>
      <c r="S19" s="2415"/>
      <c r="T19" s="2415"/>
      <c r="U19" s="2415"/>
    </row>
    <row r="20" spans="1:21" s="96" customFormat="1" ht="14.25" customHeight="1">
      <c r="A20" s="689"/>
      <c r="B20" s="1955"/>
      <c r="C20" s="2255">
        <f t="shared" si="4"/>
        <v>0</v>
      </c>
      <c r="D20" s="2255">
        <f t="shared" si="4"/>
        <v>0</v>
      </c>
      <c r="E20" s="2255">
        <f t="shared" si="4"/>
        <v>0</v>
      </c>
      <c r="F20" s="2255">
        <f t="shared" si="4"/>
        <v>0</v>
      </c>
      <c r="G20" s="2255">
        <f t="shared" si="4"/>
        <v>0</v>
      </c>
      <c r="H20" s="2255">
        <f t="shared" si="4"/>
        <v>0</v>
      </c>
      <c r="I20" s="2255">
        <f t="shared" si="2"/>
        <v>0</v>
      </c>
      <c r="J20" s="2255">
        <f t="shared" si="1"/>
        <v>0</v>
      </c>
      <c r="K20" s="2255">
        <f t="shared" si="3"/>
        <v>0</v>
      </c>
      <c r="L20" s="1146"/>
      <c r="M20" s="1875"/>
      <c r="N20" s="1875"/>
      <c r="O20" s="1875"/>
      <c r="P20" s="1875"/>
      <c r="Q20" s="1875"/>
      <c r="R20" s="1875"/>
      <c r="S20" s="1875"/>
      <c r="T20" s="1875"/>
      <c r="U20" s="1875"/>
    </row>
    <row r="21" spans="1:21" s="96" customFormat="1" ht="14.25" customHeight="1">
      <c r="A21" s="689"/>
      <c r="B21" s="1953" t="s">
        <v>170</v>
      </c>
      <c r="C21" s="2255">
        <f t="shared" si="4"/>
        <v>0</v>
      </c>
      <c r="D21" s="2255">
        <f t="shared" si="4"/>
        <v>0</v>
      </c>
      <c r="E21" s="2255">
        <f t="shared" si="4"/>
        <v>0</v>
      </c>
      <c r="F21" s="2255">
        <f t="shared" si="4"/>
        <v>0</v>
      </c>
      <c r="G21" s="2255">
        <f t="shared" si="4"/>
        <v>0</v>
      </c>
      <c r="H21" s="2255">
        <f t="shared" si="4"/>
        <v>0</v>
      </c>
      <c r="I21" s="2255">
        <f t="shared" si="2"/>
        <v>0</v>
      </c>
      <c r="J21" s="2255">
        <f t="shared" si="1"/>
        <v>15682145.29599078</v>
      </c>
      <c r="K21" s="2256">
        <f t="shared" si="3"/>
        <v>247094</v>
      </c>
      <c r="L21" s="1146"/>
      <c r="M21" s="1875"/>
      <c r="N21" s="1875"/>
      <c r="O21" s="1875"/>
      <c r="P21" s="1875"/>
      <c r="Q21" s="1875"/>
      <c r="R21" s="1875"/>
      <c r="S21" s="1875"/>
      <c r="T21" s="1875"/>
      <c r="U21" s="1875"/>
    </row>
    <row r="22" spans="1:21" s="96" customFormat="1" ht="14.25" customHeight="1">
      <c r="A22" s="689"/>
      <c r="B22" s="1955" t="s">
        <v>171</v>
      </c>
      <c r="C22" s="2255">
        <f t="shared" si="4"/>
        <v>0</v>
      </c>
      <c r="D22" s="2255">
        <f t="shared" si="4"/>
        <v>0</v>
      </c>
      <c r="E22" s="2255">
        <f t="shared" si="4"/>
        <v>0</v>
      </c>
      <c r="F22" s="2255">
        <f t="shared" si="4"/>
        <v>0</v>
      </c>
      <c r="G22" s="2255">
        <f t="shared" si="4"/>
        <v>0</v>
      </c>
      <c r="H22" s="2255">
        <f t="shared" si="4"/>
        <v>0</v>
      </c>
      <c r="I22" s="2255">
        <f t="shared" si="2"/>
        <v>0</v>
      </c>
      <c r="J22" s="2255">
        <f t="shared" si="1"/>
        <v>661873.98618000001</v>
      </c>
      <c r="K22" s="2255">
        <f t="shared" si="3"/>
        <v>0</v>
      </c>
      <c r="L22" s="1146"/>
      <c r="M22" s="1875"/>
      <c r="N22" s="1875"/>
      <c r="O22" s="1875"/>
      <c r="P22" s="1875"/>
      <c r="Q22" s="1875"/>
      <c r="R22" s="1875"/>
      <c r="S22" s="1875"/>
      <c r="T22" s="1875"/>
      <c r="U22" s="1875"/>
    </row>
    <row r="23" spans="1:21" s="96" customFormat="1" ht="14.25" customHeight="1">
      <c r="A23" s="689"/>
      <c r="B23" s="1955" t="s">
        <v>569</v>
      </c>
      <c r="C23" s="2255">
        <f t="shared" si="4"/>
        <v>0</v>
      </c>
      <c r="D23" s="2255">
        <f t="shared" si="4"/>
        <v>0</v>
      </c>
      <c r="E23" s="2255">
        <f t="shared" si="4"/>
        <v>0</v>
      </c>
      <c r="F23" s="2255">
        <f t="shared" si="4"/>
        <v>0</v>
      </c>
      <c r="G23" s="2255">
        <f t="shared" si="4"/>
        <v>0</v>
      </c>
      <c r="H23" s="2255">
        <f t="shared" si="4"/>
        <v>0</v>
      </c>
      <c r="I23" s="2255">
        <f t="shared" si="2"/>
        <v>0</v>
      </c>
      <c r="J23" s="2255">
        <f t="shared" si="1"/>
        <v>13887020.226678777</v>
      </c>
      <c r="K23" s="2255">
        <f t="shared" si="3"/>
        <v>240949</v>
      </c>
      <c r="L23" s="1146"/>
      <c r="M23" s="1875"/>
      <c r="N23" s="1875"/>
      <c r="O23" s="1875"/>
      <c r="P23" s="1875"/>
      <c r="Q23" s="1875"/>
      <c r="R23" s="1875"/>
      <c r="S23" s="1875"/>
      <c r="T23" s="1875"/>
      <c r="U23" s="1875"/>
    </row>
    <row r="24" spans="1:21" s="96" customFormat="1" ht="14.25" customHeight="1">
      <c r="A24" s="689"/>
      <c r="B24" s="1955" t="s">
        <v>172</v>
      </c>
      <c r="C24" s="2255">
        <f t="shared" si="4"/>
        <v>0</v>
      </c>
      <c r="D24" s="2255">
        <f t="shared" si="4"/>
        <v>0</v>
      </c>
      <c r="E24" s="2255">
        <f t="shared" si="4"/>
        <v>0</v>
      </c>
      <c r="F24" s="2255">
        <f t="shared" si="4"/>
        <v>0</v>
      </c>
      <c r="G24" s="2255">
        <f t="shared" si="4"/>
        <v>0</v>
      </c>
      <c r="H24" s="2255">
        <f t="shared" si="4"/>
        <v>0</v>
      </c>
      <c r="I24" s="2255">
        <f t="shared" si="2"/>
        <v>0</v>
      </c>
      <c r="J24" s="2255">
        <f t="shared" si="1"/>
        <v>1133251.0831320002</v>
      </c>
      <c r="K24" s="2255">
        <f t="shared" si="3"/>
        <v>6145</v>
      </c>
      <c r="L24" s="1146"/>
      <c r="M24" s="1875"/>
      <c r="N24" s="1875"/>
      <c r="O24" s="1875"/>
      <c r="P24" s="1875"/>
      <c r="Q24" s="1875"/>
      <c r="R24" s="1875"/>
      <c r="S24" s="1875"/>
      <c r="T24" s="1875"/>
      <c r="U24" s="1875"/>
    </row>
    <row r="25" spans="1:21" s="96" customFormat="1" ht="14.25" customHeight="1">
      <c r="A25" s="689"/>
      <c r="B25" s="1955"/>
      <c r="C25" s="2255">
        <f t="shared" si="4"/>
        <v>0</v>
      </c>
      <c r="D25" s="2255">
        <f t="shared" si="4"/>
        <v>0</v>
      </c>
      <c r="E25" s="2255">
        <f t="shared" si="4"/>
        <v>0</v>
      </c>
      <c r="F25" s="2255">
        <f t="shared" si="4"/>
        <v>0</v>
      </c>
      <c r="G25" s="2255">
        <f t="shared" si="4"/>
        <v>0</v>
      </c>
      <c r="H25" s="2255">
        <f t="shared" si="4"/>
        <v>0</v>
      </c>
      <c r="I25" s="2255">
        <f t="shared" si="2"/>
        <v>0</v>
      </c>
      <c r="J25" s="2255">
        <f t="shared" si="1"/>
        <v>0</v>
      </c>
      <c r="K25" s="2255">
        <f t="shared" si="3"/>
        <v>0</v>
      </c>
      <c r="L25" s="1146"/>
      <c r="M25" s="1875"/>
      <c r="N25" s="1875"/>
      <c r="O25" s="1875"/>
      <c r="P25" s="1875"/>
      <c r="Q25" s="1875"/>
      <c r="R25" s="1875"/>
      <c r="S25" s="1875"/>
      <c r="T25" s="1875"/>
      <c r="U25" s="1875"/>
    </row>
    <row r="26" spans="1:21" s="96" customFormat="1" ht="14.25" customHeight="1">
      <c r="A26" s="689"/>
      <c r="B26" s="1953" t="s">
        <v>173</v>
      </c>
      <c r="C26" s="2255">
        <f t="shared" si="4"/>
        <v>0</v>
      </c>
      <c r="D26" s="2255">
        <f t="shared" si="4"/>
        <v>0</v>
      </c>
      <c r="E26" s="2255">
        <f t="shared" si="4"/>
        <v>0</v>
      </c>
      <c r="F26" s="2255">
        <f t="shared" si="4"/>
        <v>0</v>
      </c>
      <c r="G26" s="2255">
        <f t="shared" si="4"/>
        <v>0</v>
      </c>
      <c r="H26" s="2255">
        <f t="shared" si="4"/>
        <v>0</v>
      </c>
      <c r="I26" s="2255">
        <f t="shared" si="2"/>
        <v>0</v>
      </c>
      <c r="J26" s="2255">
        <f t="shared" si="1"/>
        <v>-12492191.069089392</v>
      </c>
      <c r="K26" s="2255">
        <f t="shared" si="3"/>
        <v>-24329.036482</v>
      </c>
      <c r="L26" s="1146"/>
      <c r="M26" s="1875"/>
      <c r="N26" s="1875"/>
      <c r="O26" s="1875"/>
      <c r="P26" s="1875"/>
      <c r="Q26" s="1875"/>
      <c r="R26" s="1875"/>
      <c r="S26" s="1875"/>
      <c r="T26" s="1875"/>
      <c r="U26" s="1875"/>
    </row>
    <row r="27" spans="1:21" s="96" customFormat="1" ht="27.75" customHeight="1">
      <c r="A27" s="689"/>
      <c r="B27" s="1955" t="s">
        <v>181</v>
      </c>
      <c r="C27" s="2255">
        <f t="shared" ref="C27:H33" si="5">C63+C99+C135+C171+C207+C243+C279+C315+C351+C387+C423+C459+C495+C531+C567+C603+C639</f>
        <v>0</v>
      </c>
      <c r="D27" s="2255">
        <f t="shared" si="5"/>
        <v>0</v>
      </c>
      <c r="E27" s="2255">
        <f t="shared" si="5"/>
        <v>0</v>
      </c>
      <c r="F27" s="2255">
        <f t="shared" si="5"/>
        <v>0</v>
      </c>
      <c r="G27" s="2255">
        <f t="shared" si="5"/>
        <v>0</v>
      </c>
      <c r="H27" s="2255">
        <f t="shared" si="5"/>
        <v>0</v>
      </c>
      <c r="I27" s="2255">
        <f t="shared" si="2"/>
        <v>0</v>
      </c>
      <c r="J27" s="2255">
        <f t="shared" si="1"/>
        <v>-12492191.069089392</v>
      </c>
      <c r="K27" s="2255">
        <f t="shared" si="3"/>
        <v>-24329.036482</v>
      </c>
      <c r="L27" s="1146"/>
      <c r="M27" s="1875"/>
      <c r="N27" s="1875"/>
      <c r="O27" s="1875"/>
      <c r="P27" s="1875"/>
      <c r="Q27" s="1875"/>
      <c r="R27" s="1875"/>
      <c r="S27" s="1875"/>
      <c r="T27" s="1875"/>
      <c r="U27" s="1875"/>
    </row>
    <row r="28" spans="1:21" s="96" customFormat="1" ht="14.25" customHeight="1">
      <c r="A28" s="689"/>
      <c r="B28" s="1955" t="s">
        <v>474</v>
      </c>
      <c r="C28" s="2255">
        <f t="shared" si="5"/>
        <v>0</v>
      </c>
      <c r="D28" s="2255">
        <f t="shared" si="5"/>
        <v>0</v>
      </c>
      <c r="E28" s="2255">
        <f t="shared" si="5"/>
        <v>0</v>
      </c>
      <c r="F28" s="2255">
        <f t="shared" si="5"/>
        <v>0</v>
      </c>
      <c r="G28" s="2255">
        <f t="shared" si="5"/>
        <v>0</v>
      </c>
      <c r="H28" s="2255">
        <f t="shared" si="5"/>
        <v>0</v>
      </c>
      <c r="I28" s="2255">
        <f t="shared" si="2"/>
        <v>0</v>
      </c>
      <c r="J28" s="2255">
        <f t="shared" si="1"/>
        <v>0</v>
      </c>
      <c r="K28" s="2255">
        <f t="shared" si="3"/>
        <v>0</v>
      </c>
      <c r="L28" s="1146"/>
      <c r="M28" s="1875"/>
      <c r="N28" s="1875"/>
      <c r="O28" s="1875"/>
      <c r="P28" s="1875"/>
      <c r="Q28" s="1875"/>
      <c r="R28" s="1875"/>
      <c r="S28" s="1875"/>
      <c r="T28" s="1875"/>
      <c r="U28" s="1875"/>
    </row>
    <row r="29" spans="1:21" s="96" customFormat="1" ht="14.25" customHeight="1">
      <c r="A29" s="689"/>
      <c r="B29" s="1953" t="s">
        <v>175</v>
      </c>
      <c r="C29" s="2255">
        <f t="shared" si="5"/>
        <v>0</v>
      </c>
      <c r="D29" s="2255">
        <f t="shared" si="5"/>
        <v>0</v>
      </c>
      <c r="E29" s="2255">
        <f t="shared" si="5"/>
        <v>0</v>
      </c>
      <c r="F29" s="2255">
        <f t="shared" si="5"/>
        <v>0</v>
      </c>
      <c r="G29" s="2255">
        <f t="shared" si="5"/>
        <v>0</v>
      </c>
      <c r="H29" s="2255">
        <f t="shared" si="5"/>
        <v>0</v>
      </c>
      <c r="I29" s="2255">
        <f t="shared" si="2"/>
        <v>0</v>
      </c>
      <c r="J29" s="2255">
        <f t="shared" si="1"/>
        <v>15959635.790457029</v>
      </c>
      <c r="K29" s="2256">
        <f t="shared" si="3"/>
        <v>-1040962.9114220005</v>
      </c>
      <c r="L29" s="1146"/>
      <c r="M29" s="1875"/>
      <c r="N29" s="1875"/>
      <c r="O29" s="1875"/>
      <c r="P29" s="1875"/>
      <c r="Q29" s="1875"/>
      <c r="R29" s="1875"/>
      <c r="S29" s="1875"/>
      <c r="T29" s="1875"/>
      <c r="U29" s="1875"/>
    </row>
    <row r="30" spans="1:21" s="96" customFormat="1" ht="14.25" customHeight="1">
      <c r="A30" s="689"/>
      <c r="B30" s="1955" t="s">
        <v>182</v>
      </c>
      <c r="C30" s="2255">
        <f t="shared" si="5"/>
        <v>0</v>
      </c>
      <c r="D30" s="2255">
        <f t="shared" si="5"/>
        <v>0</v>
      </c>
      <c r="E30" s="2255">
        <f t="shared" si="5"/>
        <v>0</v>
      </c>
      <c r="F30" s="2255">
        <f t="shared" si="5"/>
        <v>0</v>
      </c>
      <c r="G30" s="2255">
        <f t="shared" si="5"/>
        <v>0</v>
      </c>
      <c r="H30" s="2255">
        <f t="shared" si="5"/>
        <v>0</v>
      </c>
      <c r="I30" s="2255">
        <f t="shared" si="2"/>
        <v>0</v>
      </c>
      <c r="J30" s="2255">
        <f t="shared" si="1"/>
        <v>-188961.83616000004</v>
      </c>
      <c r="K30" s="2255">
        <f t="shared" si="3"/>
        <v>0</v>
      </c>
      <c r="L30" s="1146"/>
      <c r="M30" s="1875"/>
      <c r="N30" s="1875"/>
      <c r="O30" s="1875"/>
      <c r="P30" s="1875"/>
      <c r="Q30" s="1875"/>
      <c r="R30" s="1875"/>
      <c r="S30" s="1875"/>
      <c r="T30" s="1875"/>
      <c r="U30" s="1875"/>
    </row>
    <row r="31" spans="1:21" s="96" customFormat="1" ht="14.25" customHeight="1">
      <c r="A31" s="689"/>
      <c r="B31" s="1953" t="s">
        <v>176</v>
      </c>
      <c r="C31" s="2255">
        <f t="shared" si="5"/>
        <v>0</v>
      </c>
      <c r="D31" s="2255">
        <f t="shared" si="5"/>
        <v>0</v>
      </c>
      <c r="E31" s="2255">
        <f t="shared" si="5"/>
        <v>0</v>
      </c>
      <c r="F31" s="2255">
        <f t="shared" si="5"/>
        <v>0</v>
      </c>
      <c r="G31" s="2255">
        <f t="shared" si="5"/>
        <v>0</v>
      </c>
      <c r="H31" s="2255">
        <f t="shared" si="5"/>
        <v>0</v>
      </c>
      <c r="I31" s="2255">
        <f t="shared" si="2"/>
        <v>0</v>
      </c>
      <c r="J31" s="2255">
        <f t="shared" si="1"/>
        <v>15770673.954297028</v>
      </c>
      <c r="K31" s="2256">
        <f t="shared" si="3"/>
        <v>-1040962.9114220005</v>
      </c>
      <c r="L31" s="1146"/>
      <c r="M31" s="1875"/>
      <c r="N31" s="1875"/>
      <c r="O31" s="1875"/>
      <c r="P31" s="1875"/>
      <c r="Q31" s="1875"/>
      <c r="R31" s="1875"/>
      <c r="S31" s="1875"/>
      <c r="T31" s="1875"/>
      <c r="U31" s="1875"/>
    </row>
    <row r="32" spans="1:21" s="96" customFormat="1" ht="14.25" customHeight="1">
      <c r="A32" s="689"/>
      <c r="B32" s="1955" t="s">
        <v>177</v>
      </c>
      <c r="C32" s="2255">
        <f t="shared" si="5"/>
        <v>0</v>
      </c>
      <c r="D32" s="2255">
        <f t="shared" si="5"/>
        <v>0</v>
      </c>
      <c r="E32" s="2255">
        <f t="shared" si="5"/>
        <v>0</v>
      </c>
      <c r="F32" s="2255">
        <f t="shared" si="5"/>
        <v>0</v>
      </c>
      <c r="G32" s="2255">
        <f t="shared" si="5"/>
        <v>0</v>
      </c>
      <c r="H32" s="2255">
        <f t="shared" si="5"/>
        <v>0</v>
      </c>
      <c r="I32" s="2255">
        <f t="shared" si="2"/>
        <v>0</v>
      </c>
      <c r="J32" s="2255">
        <f t="shared" si="1"/>
        <v>-1113858.8699276</v>
      </c>
      <c r="K32" s="2255">
        <f t="shared" si="3"/>
        <v>0</v>
      </c>
      <c r="L32" s="1146"/>
      <c r="M32" s="1875"/>
      <c r="N32" s="1875"/>
      <c r="O32" s="1875"/>
      <c r="P32" s="1875"/>
      <c r="Q32" s="1875"/>
      <c r="R32" s="1875"/>
      <c r="S32" s="1875"/>
      <c r="T32" s="1875"/>
      <c r="U32" s="1875"/>
    </row>
    <row r="33" spans="1:21" s="96" customFormat="1" ht="14.25" customHeight="1" thickBot="1">
      <c r="A33" s="689"/>
      <c r="B33" s="1491" t="s">
        <v>475</v>
      </c>
      <c r="C33" s="2257">
        <f t="shared" si="5"/>
        <v>0</v>
      </c>
      <c r="D33" s="2257">
        <f t="shared" si="5"/>
        <v>0</v>
      </c>
      <c r="E33" s="2257">
        <f t="shared" si="5"/>
        <v>0</v>
      </c>
      <c r="F33" s="2257">
        <f t="shared" si="5"/>
        <v>0</v>
      </c>
      <c r="G33" s="2257">
        <f t="shared" si="5"/>
        <v>0</v>
      </c>
      <c r="H33" s="2257">
        <f t="shared" si="5"/>
        <v>0</v>
      </c>
      <c r="I33" s="2257">
        <f t="shared" si="2"/>
        <v>0</v>
      </c>
      <c r="J33" s="2257">
        <f t="shared" si="1"/>
        <v>14656815.084369428</v>
      </c>
      <c r="K33" s="2258">
        <f t="shared" si="3"/>
        <v>-1040962.9114220005</v>
      </c>
      <c r="L33" s="1146"/>
      <c r="M33" s="1875"/>
      <c r="N33" s="1875"/>
      <c r="O33" s="1875"/>
      <c r="P33" s="1875"/>
      <c r="Q33" s="1875"/>
      <c r="R33" s="1875"/>
      <c r="S33" s="1875"/>
      <c r="T33" s="1875"/>
      <c r="U33" s="1875"/>
    </row>
    <row r="34" spans="1:21" s="151" customFormat="1" ht="14.25" customHeight="1">
      <c r="A34" s="689"/>
      <c r="B34" s="1500"/>
      <c r="C34" s="675"/>
      <c r="D34" s="675"/>
      <c r="E34" s="675"/>
      <c r="F34" s="675"/>
      <c r="G34" s="675"/>
      <c r="H34" s="675"/>
      <c r="I34" s="675"/>
      <c r="J34" s="627"/>
      <c r="K34" s="675"/>
    </row>
    <row r="35" spans="1:21" s="151" customFormat="1" ht="14.25" customHeight="1">
      <c r="A35" s="689"/>
      <c r="B35" s="1500"/>
      <c r="C35" s="675"/>
      <c r="D35" s="675"/>
      <c r="E35" s="675"/>
      <c r="F35" s="675"/>
      <c r="G35" s="675"/>
      <c r="H35" s="675"/>
      <c r="I35" s="675"/>
      <c r="J35" s="627"/>
      <c r="K35" s="627">
        <v>133</v>
      </c>
    </row>
    <row r="36" spans="1:21" s="151" customFormat="1" ht="14.25" customHeight="1">
      <c r="A36" s="689"/>
      <c r="B36" s="1500"/>
      <c r="C36" s="675"/>
      <c r="D36" s="675"/>
      <c r="E36" s="675"/>
      <c r="F36" s="675"/>
      <c r="G36" s="675"/>
      <c r="H36" s="675"/>
      <c r="I36" s="675"/>
      <c r="J36" s="627"/>
      <c r="K36" s="675"/>
    </row>
    <row r="37" spans="1:21" s="766" customFormat="1" ht="14.25" customHeight="1">
      <c r="A37" s="689"/>
      <c r="B37" s="2579" t="s">
        <v>1068</v>
      </c>
      <c r="C37" s="2579"/>
      <c r="D37" s="2579"/>
      <c r="E37" s="1226"/>
      <c r="F37" s="1226"/>
      <c r="G37" s="1226"/>
      <c r="H37" s="1226"/>
      <c r="I37" s="1227"/>
      <c r="J37" s="1227"/>
      <c r="K37" s="1169"/>
    </row>
    <row r="38" spans="1:21" s="766" customFormat="1" ht="14.25" customHeight="1" thickBot="1">
      <c r="A38" s="689"/>
      <c r="B38" s="2117"/>
      <c r="C38" s="2117"/>
      <c r="D38" s="2117"/>
      <c r="E38" s="1226"/>
      <c r="F38" s="1226"/>
      <c r="G38" s="1226"/>
      <c r="H38" s="1226"/>
      <c r="I38" s="1227"/>
      <c r="J38" s="1227"/>
      <c r="K38" s="1169"/>
    </row>
    <row r="39" spans="1:21" ht="14.25" customHeight="1" thickBot="1">
      <c r="B39" s="1492" t="s">
        <v>805</v>
      </c>
      <c r="G39" s="2679" t="s">
        <v>885</v>
      </c>
      <c r="H39" s="2679"/>
    </row>
    <row r="40" spans="1:21" s="99" customFormat="1" ht="14.25" customHeight="1" thickBot="1">
      <c r="A40" s="1951"/>
      <c r="B40" s="2680"/>
      <c r="C40" s="2683">
        <v>2016</v>
      </c>
      <c r="D40" s="2684"/>
      <c r="E40" s="2684"/>
      <c r="F40" s="2684"/>
      <c r="G40" s="2684"/>
      <c r="H40" s="2684"/>
      <c r="I40" s="2685"/>
      <c r="J40" s="2218"/>
      <c r="K40" s="1167"/>
    </row>
    <row r="41" spans="1:21" s="96" customFormat="1" ht="14.25" customHeight="1" thickBot="1">
      <c r="A41" s="1091"/>
      <c r="B41" s="2681"/>
      <c r="C41" s="2670" t="s">
        <v>52</v>
      </c>
      <c r="D41" s="2670" t="s">
        <v>53</v>
      </c>
      <c r="E41" s="2683" t="s">
        <v>54</v>
      </c>
      <c r="F41" s="2686"/>
      <c r="G41" s="2670" t="s">
        <v>665</v>
      </c>
      <c r="H41" s="2670" t="s">
        <v>99</v>
      </c>
      <c r="I41" s="2687" t="s">
        <v>26</v>
      </c>
      <c r="J41" s="2218"/>
      <c r="K41" s="2692"/>
    </row>
    <row r="42" spans="1:21" s="96" customFormat="1" ht="14.25" customHeight="1" thickBot="1">
      <c r="A42" s="1091"/>
      <c r="B42" s="2682"/>
      <c r="C42" s="2671"/>
      <c r="D42" s="2671"/>
      <c r="E42" s="2264" t="s">
        <v>664</v>
      </c>
      <c r="F42" s="2264" t="s">
        <v>155</v>
      </c>
      <c r="G42" s="2671"/>
      <c r="H42" s="2671"/>
      <c r="I42" s="2688"/>
      <c r="J42" s="2218"/>
      <c r="K42" s="2692"/>
    </row>
    <row r="43" spans="1:21" s="96" customFormat="1" ht="14.25" customHeight="1">
      <c r="A43" s="689"/>
      <c r="B43" s="2259" t="s">
        <v>165</v>
      </c>
      <c r="C43" s="2260">
        <v>42686.805939999998</v>
      </c>
      <c r="D43" s="2260">
        <v>57506.053070000002</v>
      </c>
      <c r="E43" s="2260">
        <v>1818291.2178399998</v>
      </c>
      <c r="F43" s="2260"/>
      <c r="G43" s="2260">
        <v>322607.76607999997</v>
      </c>
      <c r="H43" s="2261">
        <v>149971.60339</v>
      </c>
      <c r="I43" s="2254">
        <f t="shared" ref="I43:I46" si="6">SUM(C43:H43)</f>
        <v>2391063.4463199996</v>
      </c>
      <c r="J43" s="1228"/>
      <c r="K43" s="1217"/>
      <c r="L43" s="1218"/>
      <c r="M43" s="151"/>
      <c r="N43" s="151"/>
      <c r="O43" s="151"/>
      <c r="P43" s="151"/>
    </row>
    <row r="44" spans="1:21" s="96" customFormat="1" ht="14.25" customHeight="1">
      <c r="A44" s="689"/>
      <c r="B44" s="1955" t="s">
        <v>570</v>
      </c>
      <c r="C44" s="1954"/>
      <c r="D44" s="1954"/>
      <c r="E44" s="1954"/>
      <c r="F44" s="1954"/>
      <c r="G44" s="1954"/>
      <c r="H44" s="2252"/>
      <c r="I44" s="2255">
        <f t="shared" si="6"/>
        <v>0</v>
      </c>
      <c r="J44" s="693"/>
      <c r="K44" s="1217"/>
      <c r="L44" s="1218"/>
      <c r="M44" s="151"/>
      <c r="N44" s="151"/>
      <c r="O44" s="151"/>
      <c r="P44" s="151"/>
    </row>
    <row r="45" spans="1:21" s="96" customFormat="1" ht="14.25" customHeight="1">
      <c r="A45" s="689"/>
      <c r="B45" s="1955" t="s">
        <v>571</v>
      </c>
      <c r="C45" s="1954">
        <v>-25701.251680000001</v>
      </c>
      <c r="D45" s="1954"/>
      <c r="E45" s="1954"/>
      <c r="F45" s="1954"/>
      <c r="G45" s="1954"/>
      <c r="H45" s="2252">
        <v>-3747.8055199999999</v>
      </c>
      <c r="I45" s="2255">
        <f t="shared" si="6"/>
        <v>-29449.057200000003</v>
      </c>
      <c r="J45" s="1229"/>
      <c r="K45" s="1217"/>
      <c r="L45" s="1218"/>
      <c r="M45" s="151"/>
      <c r="N45" s="151"/>
      <c r="O45" s="151"/>
      <c r="P45" s="151"/>
    </row>
    <row r="46" spans="1:21" s="96" customFormat="1" ht="14.25" customHeight="1">
      <c r="A46" s="689"/>
      <c r="B46" s="1955" t="s">
        <v>572</v>
      </c>
      <c r="C46" s="1954">
        <v>-13663.434459999999</v>
      </c>
      <c r="D46" s="1954">
        <v>-63282.814189999997</v>
      </c>
      <c r="E46" s="1954">
        <v>-75162.665380000006</v>
      </c>
      <c r="F46" s="1954"/>
      <c r="G46" s="1954"/>
      <c r="H46" s="2252">
        <v>-7372.1522999999997</v>
      </c>
      <c r="I46" s="2255">
        <f t="shared" si="6"/>
        <v>-159481.06632999997</v>
      </c>
      <c r="J46" s="1229"/>
      <c r="K46" s="1169"/>
      <c r="L46" s="1218"/>
    </row>
    <row r="47" spans="1:21" s="96" customFormat="1" ht="14.25" customHeight="1">
      <c r="A47" s="689"/>
      <c r="B47" s="1953" t="s">
        <v>920</v>
      </c>
      <c r="C47" s="2251">
        <f>SUM(C43:C46)</f>
        <v>3322.1197999999986</v>
      </c>
      <c r="D47" s="2251">
        <f t="shared" ref="D47:H47" si="7">SUM(D43:D46)</f>
        <v>-5776.7611199999956</v>
      </c>
      <c r="E47" s="2251">
        <f t="shared" si="7"/>
        <v>1743128.5524599999</v>
      </c>
      <c r="F47" s="2251">
        <f t="shared" si="7"/>
        <v>0</v>
      </c>
      <c r="G47" s="2251">
        <f t="shared" si="7"/>
        <v>322607.76607999997</v>
      </c>
      <c r="H47" s="2253">
        <f t="shared" si="7"/>
        <v>138851.64557000002</v>
      </c>
      <c r="I47" s="2256">
        <f t="shared" ref="I47:I55" si="8">SUM(C47:H47)</f>
        <v>2202133.3227900001</v>
      </c>
      <c r="J47" s="1230"/>
      <c r="K47" s="1169"/>
      <c r="L47" s="1218"/>
    </row>
    <row r="48" spans="1:21" s="96" customFormat="1" ht="14.25" customHeight="1">
      <c r="A48" s="689"/>
      <c r="B48" s="1955" t="s">
        <v>166</v>
      </c>
      <c r="C48" s="1954">
        <v>6089.8183099999997</v>
      </c>
      <c r="D48" s="1954">
        <v>-602.52107999999998</v>
      </c>
      <c r="E48" s="1954">
        <v>-290155.64</v>
      </c>
      <c r="F48" s="1954"/>
      <c r="G48" s="1954">
        <v>-5391.9330499999996</v>
      </c>
      <c r="H48" s="2252">
        <v>-7138.3621800000001</v>
      </c>
      <c r="I48" s="2255">
        <f t="shared" si="8"/>
        <v>-297198.63799999998</v>
      </c>
      <c r="J48" s="1230"/>
      <c r="K48" s="1169"/>
      <c r="L48" s="1218"/>
    </row>
    <row r="49" spans="1:12" s="96" customFormat="1" ht="14.25" customHeight="1">
      <c r="A49" s="689"/>
      <c r="B49" s="1953" t="s">
        <v>921</v>
      </c>
      <c r="C49" s="2251">
        <f>C48+C47</f>
        <v>9411.9381099999991</v>
      </c>
      <c r="D49" s="2251">
        <f t="shared" ref="D49:H49" si="9">D48+D47</f>
        <v>-6379.282199999996</v>
      </c>
      <c r="E49" s="2251">
        <f t="shared" si="9"/>
        <v>1452972.9124599998</v>
      </c>
      <c r="F49" s="2251">
        <f t="shared" si="9"/>
        <v>0</v>
      </c>
      <c r="G49" s="2251">
        <f t="shared" si="9"/>
        <v>317215.83302999998</v>
      </c>
      <c r="H49" s="2253">
        <f t="shared" si="9"/>
        <v>131713.28339000003</v>
      </c>
      <c r="I49" s="2256">
        <f t="shared" si="8"/>
        <v>1904934.6847899999</v>
      </c>
      <c r="J49" s="1230"/>
      <c r="K49" s="1169"/>
      <c r="L49" s="1218"/>
    </row>
    <row r="50" spans="1:12" s="96" customFormat="1" ht="14.25" customHeight="1">
      <c r="A50" s="689"/>
      <c r="B50" s="1955"/>
      <c r="C50" s="1954"/>
      <c r="D50" s="1954"/>
      <c r="E50" s="1954"/>
      <c r="F50" s="1954"/>
      <c r="G50" s="1954"/>
      <c r="H50" s="2252"/>
      <c r="I50" s="2255">
        <f t="shared" si="8"/>
        <v>0</v>
      </c>
      <c r="J50" s="1219"/>
      <c r="K50" s="1169"/>
      <c r="L50" s="1218"/>
    </row>
    <row r="51" spans="1:12" s="96" customFormat="1" ht="14.25" customHeight="1">
      <c r="A51" s="689"/>
      <c r="B51" s="1953" t="s">
        <v>168</v>
      </c>
      <c r="C51" s="1954">
        <f>SUM(C52:C54)</f>
        <v>4247.4772500000008</v>
      </c>
      <c r="D51" s="1954">
        <f t="shared" ref="D51:H51" si="10">SUM(D52:D54)</f>
        <v>15618.51597</v>
      </c>
      <c r="E51" s="1954">
        <f t="shared" si="10"/>
        <v>-1396126.8568499999</v>
      </c>
      <c r="F51" s="1954">
        <f t="shared" si="10"/>
        <v>0</v>
      </c>
      <c r="G51" s="1954">
        <f t="shared" si="10"/>
        <v>-244227.27402000001</v>
      </c>
      <c r="H51" s="2252">
        <f t="shared" si="10"/>
        <v>-85373.286560000008</v>
      </c>
      <c r="I51" s="2255">
        <f t="shared" si="8"/>
        <v>-1705861.4242099999</v>
      </c>
      <c r="J51" s="1219"/>
      <c r="K51" s="1169"/>
      <c r="L51" s="1218"/>
    </row>
    <row r="52" spans="1:12" s="96" customFormat="1" ht="21.75" customHeight="1">
      <c r="A52" s="689"/>
      <c r="B52" s="1955" t="s">
        <v>179</v>
      </c>
      <c r="C52" s="1954">
        <v>-6411.51451</v>
      </c>
      <c r="D52" s="1954">
        <v>-2608.7705500000002</v>
      </c>
      <c r="E52" s="1954">
        <v>-1148916.6518999999</v>
      </c>
      <c r="F52" s="1954"/>
      <c r="G52" s="1954">
        <v>-230657.65116000001</v>
      </c>
      <c r="H52" s="2252">
        <v>-37122.6103</v>
      </c>
      <c r="I52" s="2255">
        <f t="shared" si="8"/>
        <v>-1425717.19842</v>
      </c>
      <c r="J52" s="1229"/>
      <c r="K52" s="1169"/>
      <c r="L52" s="1218"/>
    </row>
    <row r="53" spans="1:12" s="96" customFormat="1" ht="14.25" customHeight="1">
      <c r="A53" s="689"/>
      <c r="B53" s="1955" t="s">
        <v>180</v>
      </c>
      <c r="C53" s="1954">
        <v>10658.991760000001</v>
      </c>
      <c r="D53" s="1954">
        <v>18227.286520000001</v>
      </c>
      <c r="E53" s="1954">
        <v>-247210.20495000001</v>
      </c>
      <c r="F53" s="1954"/>
      <c r="G53" s="1954">
        <v>-13569.622859999999</v>
      </c>
      <c r="H53" s="2252">
        <v>-48250.67626</v>
      </c>
      <c r="I53" s="2255">
        <f t="shared" si="8"/>
        <v>-280144.22579</v>
      </c>
      <c r="J53" s="1229"/>
      <c r="K53" s="1171"/>
      <c r="L53" s="1218"/>
    </row>
    <row r="54" spans="1:12" s="96" customFormat="1" ht="14.25" customHeight="1">
      <c r="A54" s="689"/>
      <c r="B54" s="1955" t="s">
        <v>473</v>
      </c>
      <c r="C54" s="1954"/>
      <c r="D54" s="1954"/>
      <c r="E54" s="1954"/>
      <c r="F54" s="1954"/>
      <c r="G54" s="1954"/>
      <c r="H54" s="2252"/>
      <c r="I54" s="2255">
        <f t="shared" si="8"/>
        <v>0</v>
      </c>
      <c r="J54" s="693"/>
      <c r="K54" s="1169"/>
      <c r="L54" s="1218"/>
    </row>
    <row r="55" spans="1:12" s="96" customFormat="1" ht="14.25" customHeight="1">
      <c r="A55" s="689"/>
      <c r="B55" s="1953" t="s">
        <v>169</v>
      </c>
      <c r="C55" s="2251">
        <f>C49+C51</f>
        <v>13659.415359999999</v>
      </c>
      <c r="D55" s="2251">
        <f t="shared" ref="D55:H55" si="11">D49+D51</f>
        <v>9239.2337700000044</v>
      </c>
      <c r="E55" s="2251">
        <f t="shared" si="11"/>
        <v>56846.055609999923</v>
      </c>
      <c r="F55" s="2251">
        <f t="shared" si="11"/>
        <v>0</v>
      </c>
      <c r="G55" s="2251">
        <f t="shared" si="11"/>
        <v>72988.559009999968</v>
      </c>
      <c r="H55" s="2253">
        <f t="shared" si="11"/>
        <v>46339.996830000018</v>
      </c>
      <c r="I55" s="2256">
        <f t="shared" si="8"/>
        <v>199073.26057999991</v>
      </c>
      <c r="J55" s="1229"/>
      <c r="K55" s="1220"/>
      <c r="L55" s="1218"/>
    </row>
    <row r="56" spans="1:12" s="96" customFormat="1" ht="14.25" customHeight="1">
      <c r="A56" s="689"/>
      <c r="B56" s="1955"/>
      <c r="C56" s="1954"/>
      <c r="D56" s="1954"/>
      <c r="E56" s="1954"/>
      <c r="F56" s="1954"/>
      <c r="G56" s="1954"/>
      <c r="H56" s="2252"/>
      <c r="I56" s="2255"/>
      <c r="J56" s="1219"/>
      <c r="K56" s="1169"/>
      <c r="L56" s="1218"/>
    </row>
    <row r="57" spans="1:12" s="96" customFormat="1" ht="14.25" customHeight="1">
      <c r="A57" s="689"/>
      <c r="B57" s="1953" t="s">
        <v>170</v>
      </c>
      <c r="C57" s="1954"/>
      <c r="D57" s="1954"/>
      <c r="E57" s="1954"/>
      <c r="F57" s="1954"/>
      <c r="G57" s="1954"/>
      <c r="H57" s="2252"/>
      <c r="I57" s="2255">
        <f>SUM(I58:I60)</f>
        <v>53718</v>
      </c>
      <c r="J57" s="1219"/>
      <c r="K57" s="1169"/>
      <c r="L57" s="1218"/>
    </row>
    <row r="58" spans="1:12" s="96" customFormat="1" ht="14.25" customHeight="1">
      <c r="A58" s="689"/>
      <c r="B58" s="1955" t="s">
        <v>171</v>
      </c>
      <c r="C58" s="1954"/>
      <c r="D58" s="1954"/>
      <c r="E58" s="1954"/>
      <c r="F58" s="1954"/>
      <c r="G58" s="1954"/>
      <c r="H58" s="2252"/>
      <c r="I58" s="2255">
        <v>51712</v>
      </c>
      <c r="J58" s="1219"/>
      <c r="K58" s="1169"/>
      <c r="L58" s="1218"/>
    </row>
    <row r="59" spans="1:12" s="96" customFormat="1" ht="14.25" customHeight="1">
      <c r="A59" s="689"/>
      <c r="B59" s="1955" t="s">
        <v>569</v>
      </c>
      <c r="C59" s="1954"/>
      <c r="D59" s="1954"/>
      <c r="E59" s="1954"/>
      <c r="F59" s="1954"/>
      <c r="G59" s="1954"/>
      <c r="H59" s="2252"/>
      <c r="I59" s="2255">
        <v>2006</v>
      </c>
      <c r="J59" s="1230"/>
      <c r="K59" s="1169"/>
      <c r="L59" s="1218"/>
    </row>
    <row r="60" spans="1:12" s="96" customFormat="1" ht="14.25" customHeight="1">
      <c r="A60" s="689"/>
      <c r="B60" s="1955" t="s">
        <v>172</v>
      </c>
      <c r="C60" s="1954"/>
      <c r="D60" s="1954"/>
      <c r="E60" s="1954"/>
      <c r="F60" s="1954"/>
      <c r="G60" s="1954"/>
      <c r="H60" s="2252"/>
      <c r="I60" s="2255"/>
      <c r="J60" s="1230"/>
      <c r="K60" s="1169"/>
      <c r="L60" s="1218"/>
    </row>
    <row r="61" spans="1:12" s="96" customFormat="1" ht="14.25" customHeight="1">
      <c r="A61" s="689"/>
      <c r="B61" s="1955"/>
      <c r="C61" s="1954"/>
      <c r="D61" s="1954"/>
      <c r="E61" s="1954"/>
      <c r="F61" s="1954"/>
      <c r="G61" s="1954"/>
      <c r="H61" s="2252"/>
      <c r="I61" s="2255"/>
      <c r="J61" s="1230"/>
      <c r="K61" s="1169"/>
      <c r="L61" s="1218"/>
    </row>
    <row r="62" spans="1:12" s="96" customFormat="1" ht="14.25" customHeight="1">
      <c r="A62" s="689"/>
      <c r="B62" s="1953" t="s">
        <v>173</v>
      </c>
      <c r="C62" s="1954"/>
      <c r="D62" s="1954"/>
      <c r="E62" s="1954"/>
      <c r="F62" s="1954"/>
      <c r="G62" s="1954"/>
      <c r="H62" s="2252"/>
      <c r="I62" s="2255">
        <f>SUM(I63:I64)</f>
        <v>-729041</v>
      </c>
      <c r="J62" s="1230"/>
      <c r="K62" s="1169"/>
      <c r="L62" s="1218"/>
    </row>
    <row r="63" spans="1:12" s="96" customFormat="1" ht="14.25" customHeight="1">
      <c r="A63" s="689"/>
      <c r="B63" s="1955" t="s">
        <v>181</v>
      </c>
      <c r="C63" s="1954"/>
      <c r="D63" s="1954"/>
      <c r="E63" s="1954"/>
      <c r="F63" s="1954"/>
      <c r="G63" s="1954"/>
      <c r="H63" s="2252"/>
      <c r="I63" s="2255">
        <v>-729041</v>
      </c>
      <c r="J63" s="1229"/>
      <c r="K63" s="1169"/>
      <c r="L63" s="1218"/>
    </row>
    <row r="64" spans="1:12" s="96" customFormat="1" ht="14.25" customHeight="1">
      <c r="A64" s="689"/>
      <c r="B64" s="1955" t="s">
        <v>474</v>
      </c>
      <c r="C64" s="1954"/>
      <c r="D64" s="1954"/>
      <c r="E64" s="1954"/>
      <c r="F64" s="1954"/>
      <c r="G64" s="1954"/>
      <c r="H64" s="2252"/>
      <c r="I64" s="2255"/>
      <c r="J64" s="1229"/>
      <c r="K64" s="1169"/>
      <c r="L64" s="1218"/>
    </row>
    <row r="65" spans="1:16" s="96" customFormat="1" ht="14.25" customHeight="1">
      <c r="A65" s="689"/>
      <c r="B65" s="1953" t="s">
        <v>175</v>
      </c>
      <c r="C65" s="1954"/>
      <c r="D65" s="1954"/>
      <c r="E65" s="1954"/>
      <c r="F65" s="1954"/>
      <c r="G65" s="1954"/>
      <c r="H65" s="2252"/>
      <c r="I65" s="2256">
        <f>I55+I57+I62</f>
        <v>-476249.73942000011</v>
      </c>
      <c r="J65" s="1232"/>
      <c r="K65" s="1169"/>
      <c r="L65" s="1218"/>
    </row>
    <row r="66" spans="1:16" s="96" customFormat="1" ht="14.25" customHeight="1">
      <c r="A66" s="689"/>
      <c r="B66" s="1955" t="s">
        <v>182</v>
      </c>
      <c r="C66" s="1954"/>
      <c r="D66" s="1954"/>
      <c r="E66" s="1954"/>
      <c r="F66" s="1954"/>
      <c r="G66" s="1954"/>
      <c r="H66" s="2252"/>
      <c r="I66" s="2255">
        <v>-8833</v>
      </c>
      <c r="J66" s="1229"/>
      <c r="K66" s="1169"/>
      <c r="L66" s="1218"/>
    </row>
    <row r="67" spans="1:16" s="96" customFormat="1" ht="14.25" customHeight="1">
      <c r="A67" s="689"/>
      <c r="B67" s="1953" t="s">
        <v>176</v>
      </c>
      <c r="C67" s="1954"/>
      <c r="D67" s="1954"/>
      <c r="E67" s="1954"/>
      <c r="F67" s="1954"/>
      <c r="G67" s="1954"/>
      <c r="H67" s="2252"/>
      <c r="I67" s="2256">
        <f>I65+I66</f>
        <v>-485082.73942000011</v>
      </c>
      <c r="J67" s="1232"/>
      <c r="K67" s="1169"/>
      <c r="L67" s="1218"/>
    </row>
    <row r="68" spans="1:16" s="96" customFormat="1" ht="14.25" customHeight="1">
      <c r="A68" s="689"/>
      <c r="B68" s="1955" t="s">
        <v>177</v>
      </c>
      <c r="C68" s="1954"/>
      <c r="D68" s="1954"/>
      <c r="E68" s="1954"/>
      <c r="F68" s="1954"/>
      <c r="G68" s="1954"/>
      <c r="H68" s="2252"/>
      <c r="I68" s="2255">
        <v>-29787.922437599998</v>
      </c>
      <c r="J68" s="1229"/>
      <c r="K68" s="1169"/>
      <c r="L68" s="1218"/>
    </row>
    <row r="69" spans="1:16" s="96" customFormat="1" ht="14.25" customHeight="1" thickBot="1">
      <c r="A69" s="689"/>
      <c r="B69" s="1491" t="s">
        <v>475</v>
      </c>
      <c r="C69" s="2262"/>
      <c r="D69" s="2262"/>
      <c r="E69" s="2262"/>
      <c r="F69" s="2262"/>
      <c r="G69" s="2262"/>
      <c r="H69" s="2263"/>
      <c r="I69" s="2258">
        <f>I68+I67</f>
        <v>-514870.66185760009</v>
      </c>
      <c r="J69" s="1232"/>
      <c r="K69" s="1171"/>
      <c r="L69" s="1218"/>
    </row>
    <row r="70" spans="1:16" s="151" customFormat="1" ht="14.25" customHeight="1">
      <c r="A70" s="689"/>
      <c r="B70" s="1497"/>
      <c r="C70" s="627"/>
      <c r="D70" s="627"/>
      <c r="E70" s="627"/>
      <c r="F70" s="627"/>
      <c r="G70" s="627"/>
      <c r="H70" s="627"/>
      <c r="I70" s="627"/>
      <c r="J70" s="1232"/>
      <c r="K70" s="1171"/>
      <c r="L70" s="1218"/>
    </row>
    <row r="71" spans="1:16" s="151" customFormat="1" ht="14.25" customHeight="1">
      <c r="A71" s="689"/>
      <c r="B71" s="1497"/>
      <c r="C71" s="627"/>
      <c r="D71" s="627"/>
      <c r="E71" s="627"/>
      <c r="F71" s="627"/>
      <c r="G71" s="627"/>
      <c r="H71" s="627"/>
      <c r="I71" s="627"/>
      <c r="J71" s="1232"/>
      <c r="K71" s="1091">
        <v>134</v>
      </c>
      <c r="L71" s="1218"/>
    </row>
    <row r="72" spans="1:16" s="96" customFormat="1" ht="14.25" customHeight="1">
      <c r="A72" s="689"/>
      <c r="B72" s="1493"/>
      <c r="C72" s="1221"/>
      <c r="D72" s="1221"/>
      <c r="E72" s="1221"/>
      <c r="F72" s="1221"/>
      <c r="G72" s="1221"/>
      <c r="H72" s="1221"/>
      <c r="I72" s="1230"/>
      <c r="J72" s="1230"/>
      <c r="K72" s="1171"/>
      <c r="L72" s="1218"/>
    </row>
    <row r="73" spans="1:16" s="96" customFormat="1" ht="14.25" customHeight="1">
      <c r="A73" s="689"/>
      <c r="B73" s="2579" t="s">
        <v>1068</v>
      </c>
      <c r="C73" s="2579"/>
      <c r="D73" s="2579"/>
      <c r="E73" s="1221"/>
      <c r="F73" s="1221"/>
      <c r="G73" s="1221"/>
      <c r="H73" s="1221"/>
      <c r="I73" s="1230"/>
      <c r="J73" s="1230"/>
      <c r="K73" s="1171"/>
      <c r="L73" s="1218"/>
    </row>
    <row r="74" spans="1:16" s="96" customFormat="1" ht="14.25" customHeight="1" thickBot="1">
      <c r="A74" s="689"/>
      <c r="B74" s="2117"/>
      <c r="C74" s="2117"/>
      <c r="D74" s="2117"/>
      <c r="E74" s="1221"/>
      <c r="F74" s="1221"/>
      <c r="G74" s="1221"/>
      <c r="H74" s="1221"/>
      <c r="I74" s="1230"/>
      <c r="J74" s="1230"/>
      <c r="K74" s="1171"/>
      <c r="L74" s="1218"/>
    </row>
    <row r="75" spans="1:16" ht="13.5" thickBot="1">
      <c r="B75" s="1494" t="s">
        <v>505</v>
      </c>
      <c r="G75" s="2679" t="s">
        <v>885</v>
      </c>
      <c r="H75" s="2679"/>
      <c r="I75" s="1235"/>
      <c r="J75" s="1235"/>
    </row>
    <row r="76" spans="1:16" s="99" customFormat="1" ht="14.25" customHeight="1" thickBot="1">
      <c r="A76" s="1951"/>
      <c r="B76" s="2680"/>
      <c r="C76" s="2683">
        <v>2016</v>
      </c>
      <c r="D76" s="2684"/>
      <c r="E76" s="2684"/>
      <c r="F76" s="2684"/>
      <c r="G76" s="2684"/>
      <c r="H76" s="2684"/>
      <c r="I76" s="2685"/>
      <c r="J76" s="1486"/>
      <c r="K76" s="1167"/>
    </row>
    <row r="77" spans="1:16" s="96" customFormat="1" ht="14.25" customHeight="1" thickBot="1">
      <c r="A77" s="1091"/>
      <c r="B77" s="2681"/>
      <c r="C77" s="2670" t="s">
        <v>52</v>
      </c>
      <c r="D77" s="2670" t="s">
        <v>53</v>
      </c>
      <c r="E77" s="2683" t="s">
        <v>54</v>
      </c>
      <c r="F77" s="2686"/>
      <c r="G77" s="2670" t="s">
        <v>665</v>
      </c>
      <c r="H77" s="2670" t="s">
        <v>99</v>
      </c>
      <c r="I77" s="2687" t="s">
        <v>26</v>
      </c>
      <c r="J77" s="1486"/>
      <c r="K77" s="1501"/>
    </row>
    <row r="78" spans="1:16" s="96" customFormat="1" ht="14.25" customHeight="1" thickBot="1">
      <c r="A78" s="1091"/>
      <c r="B78" s="2682"/>
      <c r="C78" s="2671"/>
      <c r="D78" s="2671"/>
      <c r="E78" s="2264" t="s">
        <v>664</v>
      </c>
      <c r="F78" s="2264" t="s">
        <v>155</v>
      </c>
      <c r="G78" s="2671"/>
      <c r="H78" s="2671"/>
      <c r="I78" s="2688"/>
      <c r="J78" s="1486"/>
      <c r="K78" s="1501"/>
    </row>
    <row r="79" spans="1:16" s="96" customFormat="1" ht="14.25" customHeight="1">
      <c r="A79" s="689"/>
      <c r="B79" s="2259" t="s">
        <v>165</v>
      </c>
      <c r="C79" s="2260">
        <v>1466471.5313799998</v>
      </c>
      <c r="D79" s="2260">
        <v>121448.463193</v>
      </c>
      <c r="E79" s="2260">
        <v>10790.2187499994</v>
      </c>
      <c r="F79" s="2260">
        <v>1779171.3041500004</v>
      </c>
      <c r="G79" s="2260">
        <v>618030.79595300008</v>
      </c>
      <c r="H79" s="2261">
        <v>580210.66961500002</v>
      </c>
      <c r="I79" s="2254">
        <f>SUM(C79:H79)</f>
        <v>4576122.9830409996</v>
      </c>
      <c r="J79" s="1219"/>
      <c r="K79" s="1217"/>
      <c r="L79" s="151"/>
      <c r="M79" s="151"/>
      <c r="N79" s="151"/>
      <c r="O79" s="151"/>
      <c r="P79" s="151"/>
    </row>
    <row r="80" spans="1:16" s="96" customFormat="1" ht="14.25" customHeight="1">
      <c r="A80" s="689"/>
      <c r="B80" s="1955" t="s">
        <v>713</v>
      </c>
      <c r="C80" s="1954"/>
      <c r="D80" s="1954"/>
      <c r="E80" s="1954"/>
      <c r="F80" s="1954"/>
      <c r="G80" s="1954"/>
      <c r="H80" s="2252"/>
      <c r="I80" s="2255">
        <f t="shared" ref="I80:I91" si="12">SUM(C80:H80)</f>
        <v>0</v>
      </c>
      <c r="J80" s="1219"/>
      <c r="K80" s="1217"/>
      <c r="L80" s="151"/>
      <c r="M80" s="151"/>
      <c r="N80" s="151"/>
      <c r="O80" s="151"/>
      <c r="P80" s="151"/>
    </row>
    <row r="81" spans="1:16" s="96" customFormat="1" ht="14.25" customHeight="1">
      <c r="A81" s="689"/>
      <c r="B81" s="1955" t="s">
        <v>571</v>
      </c>
      <c r="C81" s="1954">
        <v>-265619.89104000002</v>
      </c>
      <c r="D81" s="1954">
        <v>0</v>
      </c>
      <c r="E81" s="1954">
        <v>0</v>
      </c>
      <c r="F81" s="1954">
        <v>-32250.03</v>
      </c>
      <c r="G81" s="1954">
        <v>0</v>
      </c>
      <c r="H81" s="2252">
        <v>-30561.59994</v>
      </c>
      <c r="I81" s="2255">
        <f t="shared" si="12"/>
        <v>-328431.52098000003</v>
      </c>
      <c r="J81" s="1219"/>
      <c r="K81" s="1217"/>
      <c r="L81" s="151"/>
      <c r="M81" s="151"/>
      <c r="N81" s="151"/>
      <c r="O81" s="151"/>
      <c r="P81" s="151"/>
    </row>
    <row r="82" spans="1:16" s="96" customFormat="1" ht="14.25" customHeight="1">
      <c r="A82" s="689"/>
      <c r="B82" s="1955" t="s">
        <v>572</v>
      </c>
      <c r="C82" s="1954">
        <v>-981812.90141043242</v>
      </c>
      <c r="D82" s="1954">
        <v>-83019.927132720739</v>
      </c>
      <c r="E82" s="1954">
        <v>0</v>
      </c>
      <c r="F82" s="1954">
        <v>-12465.250030000003</v>
      </c>
      <c r="G82" s="1954">
        <v>-128000.54019999999</v>
      </c>
      <c r="H82" s="2252">
        <v>-225823.04129684693</v>
      </c>
      <c r="I82" s="2255">
        <f t="shared" si="12"/>
        <v>-1431121.66007</v>
      </c>
      <c r="J82" s="1219"/>
      <c r="K82" s="1169"/>
    </row>
    <row r="83" spans="1:16" s="96" customFormat="1" ht="14.25" customHeight="1">
      <c r="A83" s="689"/>
      <c r="B83" s="1953" t="s">
        <v>920</v>
      </c>
      <c r="C83" s="2251">
        <f>SUM(C79:C82)</f>
        <v>219038.73892956751</v>
      </c>
      <c r="D83" s="2251">
        <f t="shared" ref="D83:H83" si="13">SUM(D79:D82)</f>
        <v>38428.536060279264</v>
      </c>
      <c r="E83" s="2251">
        <f t="shared" si="13"/>
        <v>10790.2187499994</v>
      </c>
      <c r="F83" s="2251">
        <f t="shared" si="13"/>
        <v>1734456.0241200004</v>
      </c>
      <c r="G83" s="2251">
        <f t="shared" si="13"/>
        <v>490030.25575300009</v>
      </c>
      <c r="H83" s="2253">
        <f t="shared" si="13"/>
        <v>323826.0283781531</v>
      </c>
      <c r="I83" s="2256">
        <f t="shared" si="12"/>
        <v>2816569.8019909998</v>
      </c>
      <c r="J83" s="1219"/>
      <c r="K83" s="1169"/>
    </row>
    <row r="84" spans="1:16" s="96" customFormat="1" ht="14.25" customHeight="1">
      <c r="A84" s="689"/>
      <c r="B84" s="1955" t="s">
        <v>166</v>
      </c>
      <c r="C84" s="1954">
        <v>-101674.48241000004</v>
      </c>
      <c r="D84" s="1954">
        <v>-7722.5682399999987</v>
      </c>
      <c r="E84" s="1954">
        <v>0</v>
      </c>
      <c r="F84" s="1954">
        <v>-478965.50237</v>
      </c>
      <c r="G84" s="1954">
        <v>165623.49320000003</v>
      </c>
      <c r="H84" s="2252">
        <v>6720.5375900000026</v>
      </c>
      <c r="I84" s="2255">
        <f t="shared" si="12"/>
        <v>-416018.52222999994</v>
      </c>
      <c r="J84" s="1219"/>
      <c r="K84" s="1169"/>
    </row>
    <row r="85" spans="1:16" s="96" customFormat="1" ht="14.25" customHeight="1">
      <c r="A85" s="689"/>
      <c r="B85" s="1953" t="s">
        <v>921</v>
      </c>
      <c r="C85" s="2251">
        <f>C84+C83</f>
        <v>117364.25651956747</v>
      </c>
      <c r="D85" s="2251">
        <f t="shared" ref="D85:H85" si="14">D84+D83</f>
        <v>30705.967820279264</v>
      </c>
      <c r="E85" s="2251">
        <f t="shared" si="14"/>
        <v>10790.2187499994</v>
      </c>
      <c r="F85" s="2251">
        <f t="shared" si="14"/>
        <v>1255490.5217500003</v>
      </c>
      <c r="G85" s="2251">
        <f t="shared" si="14"/>
        <v>655653.74895300018</v>
      </c>
      <c r="H85" s="2253">
        <f t="shared" si="14"/>
        <v>330546.56596815313</v>
      </c>
      <c r="I85" s="2256">
        <f t="shared" si="12"/>
        <v>2400551.2797609996</v>
      </c>
      <c r="J85" s="1219"/>
      <c r="K85" s="1169"/>
    </row>
    <row r="86" spans="1:16" s="96" customFormat="1" ht="14.25" customHeight="1">
      <c r="A86" s="689"/>
      <c r="B86" s="1955"/>
      <c r="C86" s="1954"/>
      <c r="D86" s="1954"/>
      <c r="E86" s="1954"/>
      <c r="F86" s="1954"/>
      <c r="G86" s="1954"/>
      <c r="H86" s="2252"/>
      <c r="I86" s="2255">
        <f t="shared" si="12"/>
        <v>0</v>
      </c>
      <c r="J86" s="1219"/>
      <c r="K86" s="1169"/>
    </row>
    <row r="87" spans="1:16" s="96" customFormat="1" ht="14.25" customHeight="1">
      <c r="A87" s="689"/>
      <c r="B87" s="1953" t="s">
        <v>168</v>
      </c>
      <c r="C87" s="1954">
        <f>SUM(C88:C90)</f>
        <v>65176.01992999998</v>
      </c>
      <c r="D87" s="1954">
        <f t="shared" ref="D87:H87" si="15">SUM(D88:D90)</f>
        <v>10127.220960000004</v>
      </c>
      <c r="E87" s="1954">
        <f t="shared" si="15"/>
        <v>0</v>
      </c>
      <c r="F87" s="1954">
        <f t="shared" si="15"/>
        <v>-1053522.6003500002</v>
      </c>
      <c r="G87" s="1954">
        <f t="shared" si="15"/>
        <v>-617707.72872000013</v>
      </c>
      <c r="H87" s="2252">
        <f t="shared" si="15"/>
        <v>-169714.29935000002</v>
      </c>
      <c r="I87" s="2255">
        <f t="shared" si="12"/>
        <v>-1765641.3875300004</v>
      </c>
      <c r="J87" s="1219"/>
      <c r="K87" s="1169"/>
    </row>
    <row r="88" spans="1:16" s="96" customFormat="1" ht="21" customHeight="1">
      <c r="A88" s="689"/>
      <c r="B88" s="1955" t="s">
        <v>179</v>
      </c>
      <c r="C88" s="1954">
        <v>-111072.86337000004</v>
      </c>
      <c r="D88" s="1954">
        <v>-9698.6391999999996</v>
      </c>
      <c r="E88" s="1954">
        <v>0</v>
      </c>
      <c r="F88" s="1954">
        <v>-956271.23274000012</v>
      </c>
      <c r="G88" s="1954">
        <v>-575900.51165000012</v>
      </c>
      <c r="H88" s="2252">
        <v>-161786.02495000002</v>
      </c>
      <c r="I88" s="2255">
        <f t="shared" si="12"/>
        <v>-1814729.2719100001</v>
      </c>
      <c r="J88" s="1219"/>
      <c r="K88" s="1169"/>
    </row>
    <row r="89" spans="1:16" s="96" customFormat="1" ht="14.25" customHeight="1">
      <c r="A89" s="689"/>
      <c r="B89" s="1955" t="s">
        <v>180</v>
      </c>
      <c r="C89" s="1954">
        <v>176248.88330000002</v>
      </c>
      <c r="D89" s="1954">
        <v>19825.860160000004</v>
      </c>
      <c r="E89" s="1954">
        <v>0</v>
      </c>
      <c r="F89" s="1954">
        <v>-97251.367609999987</v>
      </c>
      <c r="G89" s="1954">
        <v>-41807.217069999992</v>
      </c>
      <c r="H89" s="2252">
        <v>-7928.2743999999893</v>
      </c>
      <c r="I89" s="2255">
        <f t="shared" si="12"/>
        <v>49087.884380000061</v>
      </c>
      <c r="J89" s="1219"/>
      <c r="K89" s="1171"/>
    </row>
    <row r="90" spans="1:16" s="96" customFormat="1" ht="14.25" customHeight="1">
      <c r="A90" s="689"/>
      <c r="B90" s="1955" t="s">
        <v>473</v>
      </c>
      <c r="C90" s="1954">
        <v>0</v>
      </c>
      <c r="D90" s="1954">
        <v>0</v>
      </c>
      <c r="E90" s="1954">
        <v>0</v>
      </c>
      <c r="F90" s="1954">
        <v>0</v>
      </c>
      <c r="G90" s="1954">
        <v>0</v>
      </c>
      <c r="H90" s="2252">
        <v>0</v>
      </c>
      <c r="I90" s="2255">
        <f t="shared" si="12"/>
        <v>0</v>
      </c>
      <c r="J90" s="1219"/>
      <c r="K90" s="1169"/>
    </row>
    <row r="91" spans="1:16" s="96" customFormat="1" ht="14.25" customHeight="1">
      <c r="A91" s="689"/>
      <c r="B91" s="1953" t="s">
        <v>169</v>
      </c>
      <c r="C91" s="2251">
        <f>C85+C87</f>
        <v>182540.27644956746</v>
      </c>
      <c r="D91" s="2251">
        <f t="shared" ref="D91:H91" si="16">D85+D87</f>
        <v>40833.18878027927</v>
      </c>
      <c r="E91" s="2251">
        <f t="shared" si="16"/>
        <v>10790.2187499994</v>
      </c>
      <c r="F91" s="2251">
        <f t="shared" si="16"/>
        <v>201967.92140000011</v>
      </c>
      <c r="G91" s="2251">
        <f t="shared" si="16"/>
        <v>37946.020233000047</v>
      </c>
      <c r="H91" s="2253">
        <f t="shared" si="16"/>
        <v>160832.26661815311</v>
      </c>
      <c r="I91" s="2256">
        <f t="shared" si="12"/>
        <v>634909.89223099942</v>
      </c>
      <c r="J91" s="1219"/>
      <c r="K91" s="1220"/>
    </row>
    <row r="92" spans="1:16" s="96" customFormat="1" ht="14.25" customHeight="1">
      <c r="A92" s="689"/>
      <c r="B92" s="1955"/>
      <c r="C92" s="1954"/>
      <c r="D92" s="1954"/>
      <c r="E92" s="1954"/>
      <c r="F92" s="1954"/>
      <c r="G92" s="1954"/>
      <c r="H92" s="2252"/>
      <c r="I92" s="2255"/>
      <c r="J92" s="1219"/>
      <c r="K92" s="1169"/>
    </row>
    <row r="93" spans="1:16" s="96" customFormat="1" ht="14.25" customHeight="1">
      <c r="A93" s="689"/>
      <c r="B93" s="1953" t="s">
        <v>170</v>
      </c>
      <c r="C93" s="1954"/>
      <c r="D93" s="1954"/>
      <c r="E93" s="1954"/>
      <c r="F93" s="1954"/>
      <c r="G93" s="1954"/>
      <c r="H93" s="2252"/>
      <c r="I93" s="2255">
        <f>SUM(I94:I96)</f>
        <v>261045</v>
      </c>
      <c r="J93" s="1219"/>
      <c r="K93" s="1169"/>
    </row>
    <row r="94" spans="1:16" s="96" customFormat="1" ht="14.25" customHeight="1">
      <c r="A94" s="689"/>
      <c r="B94" s="1955" t="s">
        <v>171</v>
      </c>
      <c r="C94" s="1954"/>
      <c r="D94" s="1954"/>
      <c r="E94" s="1954"/>
      <c r="F94" s="1954"/>
      <c r="G94" s="1954"/>
      <c r="H94" s="2252"/>
      <c r="I94" s="2255"/>
      <c r="J94" s="1219"/>
      <c r="K94" s="1169"/>
    </row>
    <row r="95" spans="1:16" s="96" customFormat="1" ht="14.25" customHeight="1">
      <c r="A95" s="689"/>
      <c r="B95" s="1955" t="s">
        <v>569</v>
      </c>
      <c r="C95" s="1954"/>
      <c r="D95" s="1954"/>
      <c r="E95" s="1954"/>
      <c r="F95" s="1954"/>
      <c r="G95" s="1954"/>
      <c r="H95" s="2252"/>
      <c r="I95" s="2255">
        <v>210611</v>
      </c>
      <c r="J95" s="1219"/>
      <c r="K95" s="1169"/>
    </row>
    <row r="96" spans="1:16" s="96" customFormat="1" ht="14.25" customHeight="1">
      <c r="A96" s="689"/>
      <c r="B96" s="1955" t="s">
        <v>172</v>
      </c>
      <c r="C96" s="1954"/>
      <c r="D96" s="1954"/>
      <c r="E96" s="1954"/>
      <c r="F96" s="1954"/>
      <c r="G96" s="1954"/>
      <c r="H96" s="2252"/>
      <c r="I96" s="2255">
        <v>50434</v>
      </c>
      <c r="J96" s="1219"/>
      <c r="K96" s="1169"/>
    </row>
    <row r="97" spans="1:11" s="96" customFormat="1" ht="14.25" customHeight="1">
      <c r="A97" s="689"/>
      <c r="B97" s="1955"/>
      <c r="C97" s="1954"/>
      <c r="D97" s="1954"/>
      <c r="E97" s="1954"/>
      <c r="F97" s="1954"/>
      <c r="G97" s="1954"/>
      <c r="H97" s="2252"/>
      <c r="I97" s="2255"/>
      <c r="J97" s="1219"/>
      <c r="K97" s="1169"/>
    </row>
    <row r="98" spans="1:11" s="96" customFormat="1" ht="14.25" customHeight="1">
      <c r="A98" s="689"/>
      <c r="B98" s="1953" t="s">
        <v>173</v>
      </c>
      <c r="C98" s="1954"/>
      <c r="D98" s="1954"/>
      <c r="E98" s="1954"/>
      <c r="F98" s="1954"/>
      <c r="G98" s="1954"/>
      <c r="H98" s="2252"/>
      <c r="I98" s="2255">
        <f>SUM(I99:I100)</f>
        <v>-858319</v>
      </c>
      <c r="J98" s="1219"/>
      <c r="K98" s="1169"/>
    </row>
    <row r="99" spans="1:11" s="96" customFormat="1" ht="21.75" customHeight="1">
      <c r="A99" s="689"/>
      <c r="B99" s="1955" t="s">
        <v>181</v>
      </c>
      <c r="C99" s="1954"/>
      <c r="D99" s="1954"/>
      <c r="E99" s="1954"/>
      <c r="F99" s="1954"/>
      <c r="G99" s="1954"/>
      <c r="H99" s="2252"/>
      <c r="I99" s="2255">
        <v>-858319</v>
      </c>
      <c r="J99" s="1219"/>
      <c r="K99" s="1169"/>
    </row>
    <row r="100" spans="1:11" s="96" customFormat="1" ht="14.25" customHeight="1">
      <c r="A100" s="689"/>
      <c r="B100" s="1955" t="s">
        <v>474</v>
      </c>
      <c r="C100" s="1954"/>
      <c r="D100" s="1954"/>
      <c r="E100" s="1954"/>
      <c r="F100" s="1954"/>
      <c r="G100" s="1954"/>
      <c r="H100" s="2252"/>
      <c r="I100" s="2255"/>
      <c r="J100" s="1219"/>
      <c r="K100" s="1169"/>
    </row>
    <row r="101" spans="1:11" s="96" customFormat="1" ht="14.25" customHeight="1">
      <c r="A101" s="689"/>
      <c r="B101" s="1953" t="s">
        <v>175</v>
      </c>
      <c r="C101" s="1954"/>
      <c r="D101" s="1954"/>
      <c r="E101" s="1954"/>
      <c r="F101" s="1954"/>
      <c r="G101" s="1954"/>
      <c r="H101" s="2252"/>
      <c r="I101" s="2256">
        <f>I91+I93+I98</f>
        <v>37635.892230999423</v>
      </c>
      <c r="J101" s="1219"/>
      <c r="K101" s="1169"/>
    </row>
    <row r="102" spans="1:11" s="96" customFormat="1" ht="14.25" customHeight="1">
      <c r="A102" s="689"/>
      <c r="B102" s="1955" t="s">
        <v>182</v>
      </c>
      <c r="C102" s="1954"/>
      <c r="D102" s="1954"/>
      <c r="E102" s="1954"/>
      <c r="F102" s="1954"/>
      <c r="G102" s="1954"/>
      <c r="H102" s="2252"/>
      <c r="I102" s="2255"/>
      <c r="J102" s="1219"/>
      <c r="K102" s="1169"/>
    </row>
    <row r="103" spans="1:11" s="96" customFormat="1" ht="14.25" customHeight="1">
      <c r="A103" s="689"/>
      <c r="B103" s="1953" t="s">
        <v>176</v>
      </c>
      <c r="C103" s="1954"/>
      <c r="D103" s="1954"/>
      <c r="E103" s="1954"/>
      <c r="F103" s="1954"/>
      <c r="G103" s="1954"/>
      <c r="H103" s="2252"/>
      <c r="I103" s="2256">
        <f>I101+I102</f>
        <v>37635.892230999423</v>
      </c>
      <c r="J103" s="1219"/>
      <c r="K103" s="1169"/>
    </row>
    <row r="104" spans="1:11" s="96" customFormat="1" ht="14.25" customHeight="1">
      <c r="A104" s="689"/>
      <c r="B104" s="1955" t="s">
        <v>177</v>
      </c>
      <c r="C104" s="1954"/>
      <c r="D104" s="1954"/>
      <c r="E104" s="1954"/>
      <c r="F104" s="1954"/>
      <c r="G104" s="1954"/>
      <c r="H104" s="2252"/>
      <c r="I104" s="2255">
        <v>-13933</v>
      </c>
      <c r="J104" s="1219"/>
      <c r="K104" s="1169"/>
    </row>
    <row r="105" spans="1:11" s="96" customFormat="1" ht="14.25" customHeight="1" thickBot="1">
      <c r="A105" s="689"/>
      <c r="B105" s="1491" t="s">
        <v>475</v>
      </c>
      <c r="C105" s="2262"/>
      <c r="D105" s="2262"/>
      <c r="E105" s="2262"/>
      <c r="F105" s="2262"/>
      <c r="G105" s="2262"/>
      <c r="H105" s="2263"/>
      <c r="I105" s="2258">
        <f>I104+I103</f>
        <v>23702.892230999423</v>
      </c>
      <c r="J105" s="1219"/>
      <c r="K105" s="1171"/>
    </row>
    <row r="106" spans="1:11" s="96" customFormat="1" ht="14.25" customHeight="1">
      <c r="A106" s="689"/>
      <c r="B106" s="1499"/>
      <c r="C106" s="1221"/>
      <c r="D106" s="1221"/>
      <c r="E106" s="1221"/>
      <c r="F106" s="1221"/>
      <c r="G106" s="1221"/>
      <c r="H106" s="1221"/>
      <c r="I106" s="1219"/>
      <c r="J106" s="1219"/>
      <c r="K106" s="1171"/>
    </row>
    <row r="107" spans="1:11" s="96" customFormat="1" ht="14.25" customHeight="1">
      <c r="A107" s="689"/>
      <c r="B107" s="1493"/>
      <c r="C107" s="1221"/>
      <c r="D107" s="1221"/>
      <c r="E107" s="1221"/>
      <c r="F107" s="1221"/>
      <c r="G107" s="1221"/>
      <c r="H107" s="1221"/>
      <c r="I107" s="1219"/>
      <c r="J107" s="1219"/>
      <c r="K107" s="1091">
        <v>135</v>
      </c>
    </row>
    <row r="108" spans="1:11" s="96" customFormat="1" ht="14.25" customHeight="1">
      <c r="A108" s="689"/>
      <c r="B108" s="1493"/>
      <c r="C108" s="1219"/>
      <c r="D108" s="1219"/>
      <c r="E108" s="1219"/>
      <c r="F108" s="1219"/>
      <c r="G108" s="1219"/>
      <c r="H108" s="1219"/>
      <c r="I108" s="1219"/>
      <c r="J108" s="1219"/>
      <c r="K108" s="1171"/>
    </row>
    <row r="109" spans="1:11" s="96" customFormat="1" ht="14.25" customHeight="1">
      <c r="A109" s="689"/>
      <c r="B109" s="2579" t="s">
        <v>1068</v>
      </c>
      <c r="C109" s="2579"/>
      <c r="D109" s="2579"/>
      <c r="E109" s="1219"/>
      <c r="F109" s="1219"/>
      <c r="G109" s="1219"/>
      <c r="H109" s="1219"/>
      <c r="I109" s="1219"/>
      <c r="J109" s="1219"/>
      <c r="K109" s="1171"/>
    </row>
    <row r="110" spans="1:11" s="96" customFormat="1" ht="14.25" customHeight="1" thickBot="1">
      <c r="A110" s="689"/>
      <c r="B110" s="2117"/>
      <c r="C110" s="2117"/>
      <c r="D110" s="2117"/>
      <c r="E110" s="1219"/>
      <c r="F110" s="1219"/>
      <c r="G110" s="1219"/>
      <c r="H110" s="1219"/>
      <c r="I110" s="1219"/>
      <c r="J110" s="1219"/>
      <c r="K110" s="1171"/>
    </row>
    <row r="111" spans="1:11" s="603" customFormat="1" ht="14.25" customHeight="1" thickBot="1">
      <c r="A111" s="703"/>
      <c r="B111" s="1494" t="s">
        <v>683</v>
      </c>
      <c r="C111" s="1159"/>
      <c r="D111" s="1159"/>
      <c r="E111" s="1159"/>
      <c r="F111" s="1159"/>
      <c r="G111" s="2679" t="s">
        <v>885</v>
      </c>
      <c r="H111" s="2679"/>
      <c r="I111" s="1236"/>
      <c r="J111" s="1236"/>
      <c r="K111" s="1237"/>
    </row>
    <row r="112" spans="1:11" s="99" customFormat="1" ht="14.25" customHeight="1" thickBot="1">
      <c r="A112" s="1951"/>
      <c r="B112" s="2680"/>
      <c r="C112" s="2683">
        <v>2016</v>
      </c>
      <c r="D112" s="2684"/>
      <c r="E112" s="2684"/>
      <c r="F112" s="2684"/>
      <c r="G112" s="2684"/>
      <c r="H112" s="2684"/>
      <c r="I112" s="2685"/>
      <c r="J112" s="1486"/>
      <c r="K112" s="1167"/>
    </row>
    <row r="113" spans="1:16" s="96" customFormat="1" ht="14.25" customHeight="1" thickBot="1">
      <c r="A113" s="1091"/>
      <c r="B113" s="2681"/>
      <c r="C113" s="2670" t="s">
        <v>52</v>
      </c>
      <c r="D113" s="2670" t="s">
        <v>53</v>
      </c>
      <c r="E113" s="2683" t="s">
        <v>54</v>
      </c>
      <c r="F113" s="2686"/>
      <c r="G113" s="2670" t="s">
        <v>665</v>
      </c>
      <c r="H113" s="2670" t="s">
        <v>99</v>
      </c>
      <c r="I113" s="2687" t="s">
        <v>26</v>
      </c>
      <c r="J113" s="1486"/>
      <c r="K113" s="2692"/>
    </row>
    <row r="114" spans="1:16" s="96" customFormat="1" ht="14.25" customHeight="1" thickBot="1">
      <c r="A114" s="1091"/>
      <c r="B114" s="2682"/>
      <c r="C114" s="2671"/>
      <c r="D114" s="2671"/>
      <c r="E114" s="2264" t="s">
        <v>664</v>
      </c>
      <c r="F114" s="2264" t="s">
        <v>155</v>
      </c>
      <c r="G114" s="2671"/>
      <c r="H114" s="2671"/>
      <c r="I114" s="2688"/>
      <c r="J114" s="1486"/>
      <c r="K114" s="2692"/>
    </row>
    <row r="115" spans="1:16" s="96" customFormat="1" ht="14.25" customHeight="1">
      <c r="A115" s="689"/>
      <c r="B115" s="2259" t="s">
        <v>165</v>
      </c>
      <c r="C115" s="2260">
        <v>144636.864</v>
      </c>
      <c r="D115" s="2260">
        <v>46143.46</v>
      </c>
      <c r="E115" s="2260">
        <v>83384.508689973096</v>
      </c>
      <c r="F115" s="2260">
        <v>880395.21131002693</v>
      </c>
      <c r="G115" s="2260">
        <v>208073.83799999999</v>
      </c>
      <c r="H115" s="2261">
        <v>255529.91100000002</v>
      </c>
      <c r="I115" s="2254">
        <f>SUM(C115:H115)</f>
        <v>1618163.7930000001</v>
      </c>
      <c r="J115" s="1219"/>
      <c r="K115" s="1217"/>
      <c r="L115" s="151"/>
      <c r="M115" s="151"/>
      <c r="N115" s="151"/>
      <c r="O115" s="151"/>
      <c r="P115" s="151"/>
    </row>
    <row r="116" spans="1:16" s="96" customFormat="1" ht="14.25" customHeight="1">
      <c r="A116" s="689"/>
      <c r="B116" s="1955" t="s">
        <v>570</v>
      </c>
      <c r="C116" s="1954">
        <v>-14149.598</v>
      </c>
      <c r="D116" s="1954">
        <v>-1366.636</v>
      </c>
      <c r="E116" s="1954">
        <v>0</v>
      </c>
      <c r="F116" s="1954">
        <v>-1278.229</v>
      </c>
      <c r="G116" s="1954"/>
      <c r="H116" s="2252">
        <v>-17980.966</v>
      </c>
      <c r="I116" s="2255">
        <f t="shared" ref="I116:I127" si="17">SUM(C116:H116)</f>
        <v>-34775.429000000004</v>
      </c>
      <c r="J116" s="1219"/>
      <c r="K116" s="1217"/>
      <c r="L116" s="151"/>
      <c r="M116" s="151"/>
      <c r="N116" s="151"/>
      <c r="O116" s="151"/>
      <c r="P116" s="151"/>
    </row>
    <row r="117" spans="1:16" s="96" customFormat="1" ht="14.25" customHeight="1">
      <c r="A117" s="689"/>
      <c r="B117" s="1955" t="s">
        <v>714</v>
      </c>
      <c r="C117" s="1954">
        <v>-64821.635000000002</v>
      </c>
      <c r="D117" s="1954">
        <v>0</v>
      </c>
      <c r="E117" s="1954">
        <v>0</v>
      </c>
      <c r="F117" s="1954">
        <v>-27059.498</v>
      </c>
      <c r="G117" s="1954">
        <v>0</v>
      </c>
      <c r="H117" s="2252">
        <v>-17321.168000000001</v>
      </c>
      <c r="I117" s="2255">
        <f t="shared" si="17"/>
        <v>-109202.30100000001</v>
      </c>
      <c r="J117" s="1219"/>
      <c r="K117" s="1217"/>
      <c r="L117" s="151"/>
      <c r="M117" s="151"/>
      <c r="N117" s="151"/>
      <c r="O117" s="151"/>
      <c r="P117" s="151"/>
    </row>
    <row r="118" spans="1:16" s="96" customFormat="1" ht="14.25" customHeight="1">
      <c r="A118" s="689"/>
      <c r="B118" s="1955" t="s">
        <v>572</v>
      </c>
      <c r="C118" s="1954">
        <v>-50176.036</v>
      </c>
      <c r="D118" s="1954">
        <v>-27486.291000000001</v>
      </c>
      <c r="E118" s="1954">
        <v>0</v>
      </c>
      <c r="F118" s="1954">
        <v>-21.148999999997613</v>
      </c>
      <c r="G118" s="1954">
        <v>-37613.462</v>
      </c>
      <c r="H118" s="2252">
        <v>-128168.78099999999</v>
      </c>
      <c r="I118" s="2255">
        <f t="shared" si="17"/>
        <v>-243465.71899999998</v>
      </c>
      <c r="J118" s="1219"/>
      <c r="K118" s="1217"/>
    </row>
    <row r="119" spans="1:16" s="96" customFormat="1" ht="14.25" customHeight="1">
      <c r="A119" s="689"/>
      <c r="B119" s="1953" t="s">
        <v>920</v>
      </c>
      <c r="C119" s="2251">
        <f>SUM(C115:C118)</f>
        <v>15489.594999999994</v>
      </c>
      <c r="D119" s="2251">
        <f t="shared" ref="D119:H119" si="18">SUM(D115:D118)</f>
        <v>17290.532999999999</v>
      </c>
      <c r="E119" s="2251">
        <f t="shared" si="18"/>
        <v>83384.508689973096</v>
      </c>
      <c r="F119" s="2251">
        <f t="shared" si="18"/>
        <v>852036.33531002689</v>
      </c>
      <c r="G119" s="2251">
        <f t="shared" si="18"/>
        <v>170460.37599999999</v>
      </c>
      <c r="H119" s="2253">
        <f t="shared" si="18"/>
        <v>92058.996000000014</v>
      </c>
      <c r="I119" s="2256">
        <f t="shared" si="17"/>
        <v>1230720.344</v>
      </c>
      <c r="J119" s="1219"/>
      <c r="K119" s="1217"/>
    </row>
    <row r="120" spans="1:16" s="96" customFormat="1" ht="14.25" customHeight="1">
      <c r="A120" s="689"/>
      <c r="B120" s="1955" t="s">
        <v>166</v>
      </c>
      <c r="C120" s="1954">
        <v>12035</v>
      </c>
      <c r="D120" s="1954">
        <v>-264</v>
      </c>
      <c r="E120" s="1954">
        <v>-5749</v>
      </c>
      <c r="F120" s="1954">
        <v>27538</v>
      </c>
      <c r="G120" s="1954">
        <v>29619</v>
      </c>
      <c r="H120" s="2252">
        <v>-8651</v>
      </c>
      <c r="I120" s="2255">
        <f t="shared" si="17"/>
        <v>54528</v>
      </c>
      <c r="J120" s="1219"/>
      <c r="K120" s="1217"/>
    </row>
    <row r="121" spans="1:16" s="96" customFormat="1" ht="14.25" customHeight="1">
      <c r="A121" s="689"/>
      <c r="B121" s="1953" t="s">
        <v>921</v>
      </c>
      <c r="C121" s="2251">
        <f>C120+C119</f>
        <v>27524.594999999994</v>
      </c>
      <c r="D121" s="2251">
        <f t="shared" ref="D121:H121" si="19">D120+D119</f>
        <v>17026.532999999999</v>
      </c>
      <c r="E121" s="2251">
        <f t="shared" si="19"/>
        <v>77635.508689973096</v>
      </c>
      <c r="F121" s="2251">
        <f t="shared" si="19"/>
        <v>879574.33531002689</v>
      </c>
      <c r="G121" s="2251">
        <f t="shared" si="19"/>
        <v>200079.37599999999</v>
      </c>
      <c r="H121" s="2253">
        <f t="shared" si="19"/>
        <v>83407.996000000014</v>
      </c>
      <c r="I121" s="2256">
        <f t="shared" si="17"/>
        <v>1285248.344</v>
      </c>
      <c r="J121" s="1219"/>
      <c r="K121" s="1217"/>
    </row>
    <row r="122" spans="1:16" s="96" customFormat="1" ht="14.25" customHeight="1">
      <c r="A122" s="689"/>
      <c r="B122" s="1955"/>
      <c r="C122" s="1954"/>
      <c r="D122" s="1954"/>
      <c r="E122" s="1954"/>
      <c r="F122" s="1954"/>
      <c r="G122" s="1954"/>
      <c r="H122" s="2252"/>
      <c r="I122" s="2255">
        <f t="shared" si="17"/>
        <v>0</v>
      </c>
      <c r="J122" s="1219"/>
      <c r="K122" s="1217"/>
    </row>
    <row r="123" spans="1:16" s="96" customFormat="1" ht="14.25" customHeight="1">
      <c r="A123" s="689"/>
      <c r="B123" s="1953" t="s">
        <v>168</v>
      </c>
      <c r="C123" s="1954">
        <f>SUM(C124:C126)</f>
        <v>-11165.845520259867</v>
      </c>
      <c r="D123" s="1954">
        <f t="shared" ref="D123:H123" si="20">SUM(D124:D126)</f>
        <v>-2095.3399026536208</v>
      </c>
      <c r="E123" s="1954">
        <f t="shared" si="20"/>
        <v>-23751.73504615566</v>
      </c>
      <c r="F123" s="1954">
        <f t="shared" si="20"/>
        <v>-763545.73366382031</v>
      </c>
      <c r="G123" s="1954">
        <f t="shared" si="20"/>
        <v>-155369.62611484161</v>
      </c>
      <c r="H123" s="2252">
        <f t="shared" si="20"/>
        <v>-3029.2938384246427</v>
      </c>
      <c r="I123" s="2255">
        <f t="shared" si="17"/>
        <v>-958957.57408615574</v>
      </c>
      <c r="J123" s="1219"/>
      <c r="K123" s="1217"/>
    </row>
    <row r="124" spans="1:16" s="96" customFormat="1" ht="21.75" customHeight="1">
      <c r="A124" s="689"/>
      <c r="B124" s="1955" t="s">
        <v>179</v>
      </c>
      <c r="C124" s="1954">
        <v>-29290.500069999998</v>
      </c>
      <c r="D124" s="1954">
        <v>-7831.6561300000003</v>
      </c>
      <c r="E124" s="1954">
        <v>-4033.2608861556596</v>
      </c>
      <c r="F124" s="1954">
        <v>-685862.45024999999</v>
      </c>
      <c r="G124" s="1954">
        <v>-141250.52752999999</v>
      </c>
      <c r="H124" s="2252">
        <v>-8450.2861499999999</v>
      </c>
      <c r="I124" s="2255">
        <f t="shared" si="17"/>
        <v>-876718.68101615552</v>
      </c>
      <c r="J124" s="1219"/>
      <c r="K124" s="1217"/>
    </row>
    <row r="125" spans="1:16" s="96" customFormat="1" ht="14.25" customHeight="1">
      <c r="A125" s="689"/>
      <c r="B125" s="1955" t="s">
        <v>180</v>
      </c>
      <c r="C125" s="1954">
        <v>18124.654549740131</v>
      </c>
      <c r="D125" s="1954">
        <v>5736.3162273463795</v>
      </c>
      <c r="E125" s="1954">
        <v>-19718.474160000002</v>
      </c>
      <c r="F125" s="1954">
        <v>-77683.283413820303</v>
      </c>
      <c r="G125" s="1954">
        <v>-14119.098584841611</v>
      </c>
      <c r="H125" s="2252">
        <v>5420.9923115753572</v>
      </c>
      <c r="I125" s="2255">
        <f t="shared" si="17"/>
        <v>-82238.893070000049</v>
      </c>
      <c r="J125" s="1219"/>
      <c r="K125" s="1217"/>
    </row>
    <row r="126" spans="1:16" s="96" customFormat="1" ht="14.25" customHeight="1">
      <c r="A126" s="689"/>
      <c r="B126" s="1955" t="s">
        <v>473</v>
      </c>
      <c r="C126" s="1954"/>
      <c r="D126" s="1954"/>
      <c r="E126" s="1954"/>
      <c r="F126" s="1954"/>
      <c r="G126" s="1954"/>
      <c r="H126" s="2252"/>
      <c r="I126" s="2255">
        <f t="shared" si="17"/>
        <v>0</v>
      </c>
      <c r="J126" s="1219"/>
      <c r="K126" s="1217"/>
    </row>
    <row r="127" spans="1:16" s="96" customFormat="1" ht="14.25" customHeight="1">
      <c r="A127" s="689"/>
      <c r="B127" s="1953" t="s">
        <v>169</v>
      </c>
      <c r="C127" s="2251">
        <f>C121+C123</f>
        <v>16358.749479740127</v>
      </c>
      <c r="D127" s="2251">
        <f t="shared" ref="D127:H127" si="21">D121+D123</f>
        <v>14931.193097346379</v>
      </c>
      <c r="E127" s="2251">
        <f t="shared" si="21"/>
        <v>53883.773643817432</v>
      </c>
      <c r="F127" s="2251">
        <f t="shared" si="21"/>
        <v>116028.60164620657</v>
      </c>
      <c r="G127" s="2251">
        <f t="shared" si="21"/>
        <v>44709.74988515838</v>
      </c>
      <c r="H127" s="2253">
        <f t="shared" si="21"/>
        <v>80378.702161575377</v>
      </c>
      <c r="I127" s="2256">
        <f t="shared" si="17"/>
        <v>326290.7699138443</v>
      </c>
      <c r="J127" s="1219"/>
      <c r="K127" s="1217"/>
    </row>
    <row r="128" spans="1:16" s="96" customFormat="1" ht="14.25" customHeight="1">
      <c r="A128" s="689"/>
      <c r="B128" s="1955"/>
      <c r="C128" s="1954"/>
      <c r="D128" s="1954"/>
      <c r="E128" s="1954"/>
      <c r="F128" s="1954"/>
      <c r="G128" s="1954"/>
      <c r="H128" s="2252"/>
      <c r="I128" s="2255"/>
      <c r="J128" s="1219"/>
      <c r="K128" s="1217"/>
    </row>
    <row r="129" spans="1:11" s="96" customFormat="1" ht="14.25" customHeight="1">
      <c r="A129" s="689"/>
      <c r="B129" s="1953" t="s">
        <v>170</v>
      </c>
      <c r="C129" s="1954"/>
      <c r="D129" s="1954"/>
      <c r="E129" s="1954"/>
      <c r="F129" s="1954"/>
      <c r="G129" s="1954"/>
      <c r="H129" s="2252"/>
      <c r="I129" s="2256">
        <f>SUM(I130:I132)</f>
        <v>140334</v>
      </c>
      <c r="J129" s="1219"/>
      <c r="K129" s="1217"/>
    </row>
    <row r="130" spans="1:11" s="96" customFormat="1" ht="14.25" customHeight="1">
      <c r="A130" s="689"/>
      <c r="B130" s="1955" t="s">
        <v>171</v>
      </c>
      <c r="C130" s="1954"/>
      <c r="D130" s="1954"/>
      <c r="E130" s="1954"/>
      <c r="F130" s="1954"/>
      <c r="G130" s="1954"/>
      <c r="H130" s="2252"/>
      <c r="I130" s="2255"/>
      <c r="J130" s="1219"/>
      <c r="K130" s="1217"/>
    </row>
    <row r="131" spans="1:11" s="96" customFormat="1" ht="14.25" customHeight="1">
      <c r="A131" s="689"/>
      <c r="B131" s="1955" t="s">
        <v>569</v>
      </c>
      <c r="C131" s="1954"/>
      <c r="D131" s="1954"/>
      <c r="E131" s="1954"/>
      <c r="F131" s="1954"/>
      <c r="G131" s="1954"/>
      <c r="H131" s="2252"/>
      <c r="I131" s="2255">
        <v>128007</v>
      </c>
      <c r="J131" s="1219"/>
      <c r="K131" s="1217"/>
    </row>
    <row r="132" spans="1:11" s="96" customFormat="1" ht="14.25" customHeight="1">
      <c r="A132" s="689"/>
      <c r="B132" s="1955" t="s">
        <v>172</v>
      </c>
      <c r="C132" s="1954"/>
      <c r="D132" s="1954"/>
      <c r="E132" s="1954"/>
      <c r="F132" s="1954"/>
      <c r="G132" s="1954"/>
      <c r="H132" s="2252"/>
      <c r="I132" s="2255">
        <v>12327</v>
      </c>
      <c r="J132" s="1219"/>
      <c r="K132" s="1217"/>
    </row>
    <row r="133" spans="1:11" s="96" customFormat="1" ht="14.25" customHeight="1">
      <c r="A133" s="689"/>
      <c r="B133" s="1955"/>
      <c r="C133" s="1954"/>
      <c r="D133" s="1954"/>
      <c r="E133" s="1954"/>
      <c r="F133" s="1954"/>
      <c r="G133" s="1954"/>
      <c r="H133" s="2252"/>
      <c r="I133" s="2255"/>
      <c r="J133" s="1219"/>
      <c r="K133" s="1217"/>
    </row>
    <row r="134" spans="1:11" s="96" customFormat="1" ht="14.25" customHeight="1">
      <c r="A134" s="689"/>
      <c r="B134" s="1953" t="s">
        <v>173</v>
      </c>
      <c r="C134" s="1954"/>
      <c r="D134" s="1954"/>
      <c r="E134" s="1954"/>
      <c r="F134" s="1954"/>
      <c r="G134" s="1954"/>
      <c r="H134" s="2252"/>
      <c r="I134" s="2255">
        <f>SUM(I135:I136)</f>
        <v>-575316</v>
      </c>
      <c r="J134" s="1219"/>
      <c r="K134" s="1217"/>
    </row>
    <row r="135" spans="1:11" s="96" customFormat="1" ht="22.5" customHeight="1">
      <c r="A135" s="689"/>
      <c r="B135" s="1955" t="s">
        <v>181</v>
      </c>
      <c r="C135" s="1954"/>
      <c r="D135" s="1954"/>
      <c r="E135" s="1954"/>
      <c r="F135" s="1954"/>
      <c r="G135" s="1954"/>
      <c r="H135" s="2252"/>
      <c r="I135" s="2255">
        <v>-575316</v>
      </c>
      <c r="J135" s="1219"/>
      <c r="K135" s="1217"/>
    </row>
    <row r="136" spans="1:11" s="96" customFormat="1" ht="14.25" customHeight="1">
      <c r="A136" s="689"/>
      <c r="B136" s="1955" t="s">
        <v>474</v>
      </c>
      <c r="C136" s="1954"/>
      <c r="D136" s="1954"/>
      <c r="E136" s="1954"/>
      <c r="F136" s="1954"/>
      <c r="G136" s="1954"/>
      <c r="H136" s="2252"/>
      <c r="I136" s="2255"/>
      <c r="J136" s="1219"/>
      <c r="K136" s="1217"/>
    </row>
    <row r="137" spans="1:11" s="96" customFormat="1" ht="14.25" customHeight="1">
      <c r="A137" s="689"/>
      <c r="B137" s="1953" t="s">
        <v>175</v>
      </c>
      <c r="C137" s="1954"/>
      <c r="D137" s="1954"/>
      <c r="E137" s="1954"/>
      <c r="F137" s="1954"/>
      <c r="G137" s="1954"/>
      <c r="H137" s="2252"/>
      <c r="I137" s="2256">
        <f>I127+I129+I134</f>
        <v>-108691.2300861557</v>
      </c>
      <c r="J137" s="1219"/>
      <c r="K137" s="1217"/>
    </row>
    <row r="138" spans="1:11" s="96" customFormat="1" ht="14.25" customHeight="1">
      <c r="A138" s="689"/>
      <c r="B138" s="1955" t="s">
        <v>182</v>
      </c>
      <c r="C138" s="1954"/>
      <c r="D138" s="1954"/>
      <c r="E138" s="1954"/>
      <c r="F138" s="1954"/>
      <c r="G138" s="1954"/>
      <c r="H138" s="2252"/>
      <c r="I138" s="2255">
        <v>-30481.03</v>
      </c>
      <c r="J138" s="1219"/>
      <c r="K138" s="1217"/>
    </row>
    <row r="139" spans="1:11" s="96" customFormat="1" ht="14.25" customHeight="1">
      <c r="A139" s="689"/>
      <c r="B139" s="1953" t="s">
        <v>176</v>
      </c>
      <c r="C139" s="1954"/>
      <c r="D139" s="1954"/>
      <c r="E139" s="1954"/>
      <c r="F139" s="1954"/>
      <c r="G139" s="1954"/>
      <c r="H139" s="2252"/>
      <c r="I139" s="2256">
        <f>I137+I138</f>
        <v>-139172.2600861557</v>
      </c>
      <c r="J139" s="1219"/>
      <c r="K139" s="1217"/>
    </row>
    <row r="140" spans="1:11" s="96" customFormat="1" ht="14.25" customHeight="1">
      <c r="A140" s="689"/>
      <c r="B140" s="1955" t="s">
        <v>177</v>
      </c>
      <c r="C140" s="1954"/>
      <c r="D140" s="1954"/>
      <c r="E140" s="1954"/>
      <c r="F140" s="1954"/>
      <c r="G140" s="1954"/>
      <c r="H140" s="2252"/>
      <c r="I140" s="2255">
        <v>0</v>
      </c>
      <c r="J140" s="1219"/>
      <c r="K140" s="1217"/>
    </row>
    <row r="141" spans="1:11" s="96" customFormat="1" ht="14.25" customHeight="1" thickBot="1">
      <c r="A141" s="689"/>
      <c r="B141" s="1491" t="s">
        <v>475</v>
      </c>
      <c r="C141" s="2262"/>
      <c r="D141" s="2262"/>
      <c r="E141" s="2262"/>
      <c r="F141" s="2262"/>
      <c r="G141" s="2262"/>
      <c r="H141" s="2263"/>
      <c r="I141" s="2258">
        <f>I140+I139</f>
        <v>-139172.2600861557</v>
      </c>
      <c r="J141" s="1219"/>
      <c r="K141" s="1217"/>
    </row>
    <row r="142" spans="1:11" s="97" customFormat="1" ht="14.25" customHeight="1">
      <c r="A142" s="689"/>
      <c r="B142" s="1493"/>
      <c r="C142" s="1221"/>
      <c r="D142" s="1221"/>
      <c r="E142" s="1221"/>
      <c r="F142" s="1221"/>
      <c r="G142" s="1221"/>
      <c r="H142" s="1221"/>
      <c r="I142" s="1219"/>
      <c r="J142" s="1219"/>
      <c r="K142" s="1172"/>
    </row>
    <row r="143" spans="1:11" s="97" customFormat="1" ht="14.25" customHeight="1">
      <c r="A143" s="689"/>
      <c r="B143" s="1493"/>
      <c r="C143" s="1221"/>
      <c r="D143" s="1221"/>
      <c r="E143" s="1221"/>
      <c r="F143" s="1221"/>
      <c r="G143" s="1221"/>
      <c r="H143" s="1221"/>
      <c r="I143" s="1219"/>
      <c r="J143" s="1219"/>
      <c r="K143" s="627">
        <v>136</v>
      </c>
    </row>
    <row r="144" spans="1:11" s="97" customFormat="1" ht="14.25" customHeight="1">
      <c r="A144" s="689"/>
      <c r="B144" s="1493"/>
      <c r="C144" s="1221"/>
      <c r="D144" s="1221"/>
      <c r="E144" s="1221"/>
      <c r="F144" s="1221"/>
      <c r="G144" s="1221"/>
      <c r="H144" s="1221"/>
      <c r="I144" s="1219"/>
      <c r="J144" s="1219"/>
      <c r="K144" s="1172"/>
    </row>
    <row r="145" spans="1:16" s="96" customFormat="1" ht="14.25" customHeight="1">
      <c r="A145" s="689"/>
      <c r="B145" s="2579" t="s">
        <v>1068</v>
      </c>
      <c r="C145" s="2579"/>
      <c r="D145" s="2579"/>
      <c r="E145" s="1221"/>
      <c r="F145" s="1221"/>
      <c r="G145" s="1221"/>
      <c r="H145" s="1221"/>
      <c r="I145" s="1219"/>
      <c r="J145" s="1219"/>
      <c r="K145" s="1171"/>
    </row>
    <row r="146" spans="1:16" s="96" customFormat="1" ht="14.25" customHeight="1" thickBot="1">
      <c r="A146" s="689"/>
      <c r="B146" s="2117"/>
      <c r="C146" s="2117"/>
      <c r="D146" s="2117"/>
      <c r="E146" s="1221"/>
      <c r="F146" s="1221"/>
      <c r="G146" s="1221"/>
      <c r="H146" s="1221"/>
      <c r="I146" s="1219"/>
      <c r="J146" s="1219"/>
      <c r="K146" s="1171"/>
    </row>
    <row r="147" spans="1:16" ht="14.25" customHeight="1" thickBot="1">
      <c r="B147" s="1494" t="s">
        <v>451</v>
      </c>
      <c r="G147" s="2679" t="s">
        <v>885</v>
      </c>
      <c r="H147" s="2679"/>
      <c r="I147" s="1235"/>
      <c r="J147" s="1235"/>
    </row>
    <row r="148" spans="1:16" s="99" customFormat="1" ht="14.25" customHeight="1" thickBot="1">
      <c r="A148" s="1951"/>
      <c r="B148" s="2680"/>
      <c r="C148" s="2683">
        <v>2016</v>
      </c>
      <c r="D148" s="2684"/>
      <c r="E148" s="2684"/>
      <c r="F148" s="2684"/>
      <c r="G148" s="2684"/>
      <c r="H148" s="2684"/>
      <c r="I148" s="2685"/>
      <c r="J148" s="1486"/>
      <c r="K148" s="1167"/>
    </row>
    <row r="149" spans="1:16" s="96" customFormat="1" ht="14.25" customHeight="1" thickBot="1">
      <c r="A149" s="1091"/>
      <c r="B149" s="2681"/>
      <c r="C149" s="2670" t="s">
        <v>52</v>
      </c>
      <c r="D149" s="2670" t="s">
        <v>53</v>
      </c>
      <c r="E149" s="2683" t="s">
        <v>54</v>
      </c>
      <c r="F149" s="2686"/>
      <c r="G149" s="2670" t="s">
        <v>665</v>
      </c>
      <c r="H149" s="2670" t="s">
        <v>99</v>
      </c>
      <c r="I149" s="2687" t="s">
        <v>26</v>
      </c>
      <c r="J149" s="1486"/>
      <c r="K149" s="2692"/>
    </row>
    <row r="150" spans="1:16" s="96" customFormat="1" ht="14.25" customHeight="1" thickBot="1">
      <c r="A150" s="1091"/>
      <c r="B150" s="2682"/>
      <c r="C150" s="2671"/>
      <c r="D150" s="2671"/>
      <c r="E150" s="2264" t="s">
        <v>664</v>
      </c>
      <c r="F150" s="2264" t="s">
        <v>155</v>
      </c>
      <c r="G150" s="2671"/>
      <c r="H150" s="2671"/>
      <c r="I150" s="2688"/>
      <c r="J150" s="1486"/>
      <c r="K150" s="2692"/>
    </row>
    <row r="151" spans="1:16" s="96" customFormat="1" ht="14.25" customHeight="1">
      <c r="A151" s="689"/>
      <c r="B151" s="2259" t="s">
        <v>165</v>
      </c>
      <c r="C151" s="2260"/>
      <c r="D151" s="2260"/>
      <c r="E151" s="2260"/>
      <c r="F151" s="2260"/>
      <c r="G151" s="2260"/>
      <c r="H151" s="2261"/>
      <c r="I151" s="2254">
        <f>SUM(C151:H151)</f>
        <v>0</v>
      </c>
      <c r="J151" s="1219"/>
      <c r="K151" s="1217"/>
      <c r="L151" s="151"/>
      <c r="M151" s="151"/>
      <c r="N151" s="151"/>
      <c r="O151" s="151"/>
      <c r="P151" s="151"/>
    </row>
    <row r="152" spans="1:16" s="96" customFormat="1" ht="14.25" customHeight="1">
      <c r="A152" s="689"/>
      <c r="B152" s="1955" t="s">
        <v>570</v>
      </c>
      <c r="C152" s="1954"/>
      <c r="D152" s="1954"/>
      <c r="E152" s="1954"/>
      <c r="F152" s="1954"/>
      <c r="G152" s="1954"/>
      <c r="H152" s="2252"/>
      <c r="I152" s="2255">
        <f t="shared" ref="I152:I163" si="22">SUM(C152:H152)</f>
        <v>0</v>
      </c>
      <c r="J152" s="1219"/>
      <c r="K152" s="1217"/>
      <c r="L152" s="151"/>
      <c r="M152" s="151"/>
      <c r="N152" s="151"/>
      <c r="O152" s="151"/>
      <c r="P152" s="151"/>
    </row>
    <row r="153" spans="1:16" s="96" customFormat="1" ht="14.25" customHeight="1">
      <c r="A153" s="689"/>
      <c r="B153" s="1955" t="s">
        <v>714</v>
      </c>
      <c r="C153" s="1954"/>
      <c r="D153" s="1954"/>
      <c r="E153" s="1954"/>
      <c r="F153" s="1954"/>
      <c r="G153" s="1954"/>
      <c r="H153" s="2252"/>
      <c r="I153" s="2255">
        <f t="shared" si="22"/>
        <v>0</v>
      </c>
      <c r="J153" s="1219"/>
      <c r="K153" s="1217"/>
      <c r="L153" s="151"/>
      <c r="M153" s="151"/>
      <c r="N153" s="151"/>
      <c r="O153" s="151"/>
      <c r="P153" s="151"/>
    </row>
    <row r="154" spans="1:16" s="96" customFormat="1" ht="14.25" customHeight="1">
      <c r="A154" s="689"/>
      <c r="B154" s="1955" t="s">
        <v>572</v>
      </c>
      <c r="C154" s="1954"/>
      <c r="D154" s="1954"/>
      <c r="E154" s="1954"/>
      <c r="F154" s="1954"/>
      <c r="G154" s="1954"/>
      <c r="H154" s="2252">
        <v>-279</v>
      </c>
      <c r="I154" s="2255">
        <f t="shared" si="22"/>
        <v>-279</v>
      </c>
      <c r="J154" s="1219"/>
      <c r="K154" s="1169"/>
    </row>
    <row r="155" spans="1:16" s="96" customFormat="1" ht="14.25" customHeight="1">
      <c r="A155" s="689"/>
      <c r="B155" s="1953" t="s">
        <v>920</v>
      </c>
      <c r="C155" s="2251">
        <f>SUM(C151:C154)</f>
        <v>0</v>
      </c>
      <c r="D155" s="2251">
        <f t="shared" ref="D155:H155" si="23">SUM(D151:D154)</f>
        <v>0</v>
      </c>
      <c r="E155" s="2251">
        <f t="shared" si="23"/>
        <v>0</v>
      </c>
      <c r="F155" s="2251">
        <f t="shared" si="23"/>
        <v>0</v>
      </c>
      <c r="G155" s="2251">
        <f t="shared" si="23"/>
        <v>0</v>
      </c>
      <c r="H155" s="2253">
        <f t="shared" si="23"/>
        <v>-279</v>
      </c>
      <c r="I155" s="2256">
        <f t="shared" si="22"/>
        <v>-279</v>
      </c>
      <c r="J155" s="1219"/>
      <c r="K155" s="1169"/>
    </row>
    <row r="156" spans="1:16" s="96" customFormat="1" ht="14.25" customHeight="1">
      <c r="A156" s="689"/>
      <c r="B156" s="1955" t="s">
        <v>166</v>
      </c>
      <c r="C156" s="1954"/>
      <c r="D156" s="1954"/>
      <c r="E156" s="1954"/>
      <c r="F156" s="1954"/>
      <c r="G156" s="1954"/>
      <c r="H156" s="2252"/>
      <c r="I156" s="2255">
        <f t="shared" si="22"/>
        <v>0</v>
      </c>
      <c r="J156" s="1219"/>
      <c r="K156" s="1169"/>
    </row>
    <row r="157" spans="1:16" s="96" customFormat="1" ht="14.25" customHeight="1">
      <c r="A157" s="689"/>
      <c r="B157" s="1953" t="s">
        <v>921</v>
      </c>
      <c r="C157" s="2251">
        <f>C156+C155</f>
        <v>0</v>
      </c>
      <c r="D157" s="2251">
        <f t="shared" ref="D157:H157" si="24">D156+D155</f>
        <v>0</v>
      </c>
      <c r="E157" s="2251">
        <f t="shared" si="24"/>
        <v>0</v>
      </c>
      <c r="F157" s="2251">
        <f t="shared" si="24"/>
        <v>0</v>
      </c>
      <c r="G157" s="2251">
        <f t="shared" si="24"/>
        <v>0</v>
      </c>
      <c r="H157" s="2253">
        <f t="shared" si="24"/>
        <v>-279</v>
      </c>
      <c r="I157" s="2256">
        <f t="shared" si="22"/>
        <v>-279</v>
      </c>
      <c r="J157" s="1219"/>
      <c r="K157" s="1169"/>
    </row>
    <row r="158" spans="1:16" s="96" customFormat="1" ht="14.25" customHeight="1">
      <c r="A158" s="689"/>
      <c r="B158" s="1955"/>
      <c r="C158" s="1954"/>
      <c r="D158" s="1954"/>
      <c r="E158" s="1954"/>
      <c r="F158" s="1954"/>
      <c r="G158" s="1954"/>
      <c r="H158" s="2252"/>
      <c r="I158" s="2255">
        <f t="shared" si="22"/>
        <v>0</v>
      </c>
      <c r="J158" s="1219"/>
      <c r="K158" s="1169"/>
    </row>
    <row r="159" spans="1:16" s="96" customFormat="1" ht="14.25" customHeight="1">
      <c r="A159" s="689"/>
      <c r="B159" s="1953" t="s">
        <v>168</v>
      </c>
      <c r="C159" s="1954">
        <f>SUM(C160:C162)</f>
        <v>16</v>
      </c>
      <c r="D159" s="1954">
        <f t="shared" ref="D159:H159" si="25">SUM(D160:D162)</f>
        <v>528</v>
      </c>
      <c r="E159" s="1954">
        <f t="shared" si="25"/>
        <v>0</v>
      </c>
      <c r="F159" s="1954">
        <f t="shared" si="25"/>
        <v>583</v>
      </c>
      <c r="G159" s="1954">
        <f t="shared" si="25"/>
        <v>0</v>
      </c>
      <c r="H159" s="2252">
        <f t="shared" si="25"/>
        <v>9982</v>
      </c>
      <c r="I159" s="2255">
        <f t="shared" si="22"/>
        <v>11109</v>
      </c>
      <c r="J159" s="1219"/>
      <c r="K159" s="1169"/>
    </row>
    <row r="160" spans="1:16" s="96" customFormat="1" ht="21.75" customHeight="1">
      <c r="A160" s="689"/>
      <c r="B160" s="1955" t="s">
        <v>179</v>
      </c>
      <c r="C160" s="1954">
        <v>16</v>
      </c>
      <c r="D160" s="1954">
        <v>528</v>
      </c>
      <c r="E160" s="1954"/>
      <c r="F160" s="1954">
        <v>583</v>
      </c>
      <c r="G160" s="1954"/>
      <c r="H160" s="2252">
        <v>9982</v>
      </c>
      <c r="I160" s="2255">
        <f t="shared" si="22"/>
        <v>11109</v>
      </c>
      <c r="J160" s="1219"/>
      <c r="K160" s="1169"/>
    </row>
    <row r="161" spans="1:11" s="96" customFormat="1" ht="14.25" customHeight="1">
      <c r="A161" s="689"/>
      <c r="B161" s="1955" t="s">
        <v>180</v>
      </c>
      <c r="C161" s="1954"/>
      <c r="D161" s="1954"/>
      <c r="E161" s="1954"/>
      <c r="F161" s="1954"/>
      <c r="G161" s="1954"/>
      <c r="H161" s="2252"/>
      <c r="I161" s="2255">
        <f t="shared" si="22"/>
        <v>0</v>
      </c>
      <c r="J161" s="1219"/>
      <c r="K161" s="1171"/>
    </row>
    <row r="162" spans="1:11" s="96" customFormat="1" ht="14.25" customHeight="1">
      <c r="A162" s="689"/>
      <c r="B162" s="1955" t="s">
        <v>473</v>
      </c>
      <c r="C162" s="1954"/>
      <c r="D162" s="1954"/>
      <c r="E162" s="1954"/>
      <c r="F162" s="1954"/>
      <c r="G162" s="1954"/>
      <c r="H162" s="2252"/>
      <c r="I162" s="2255">
        <f t="shared" si="22"/>
        <v>0</v>
      </c>
      <c r="J162" s="1219"/>
      <c r="K162" s="1169"/>
    </row>
    <row r="163" spans="1:11" s="96" customFormat="1" ht="14.25" customHeight="1">
      <c r="A163" s="689"/>
      <c r="B163" s="1953" t="s">
        <v>169</v>
      </c>
      <c r="C163" s="2251">
        <f>C157+C159</f>
        <v>16</v>
      </c>
      <c r="D163" s="2251">
        <f t="shared" ref="D163:H163" si="26">D157+D159</f>
        <v>528</v>
      </c>
      <c r="E163" s="2251">
        <f t="shared" si="26"/>
        <v>0</v>
      </c>
      <c r="F163" s="2251">
        <f t="shared" si="26"/>
        <v>583</v>
      </c>
      <c r="G163" s="2251">
        <f t="shared" si="26"/>
        <v>0</v>
      </c>
      <c r="H163" s="2253">
        <f t="shared" si="26"/>
        <v>9703</v>
      </c>
      <c r="I163" s="2256">
        <f t="shared" si="22"/>
        <v>10830</v>
      </c>
      <c r="J163" s="1219"/>
      <c r="K163" s="1220"/>
    </row>
    <row r="164" spans="1:11" s="96" customFormat="1" ht="14.25" customHeight="1">
      <c r="A164" s="689"/>
      <c r="B164" s="1955"/>
      <c r="C164" s="1954"/>
      <c r="D164" s="1954"/>
      <c r="E164" s="1954"/>
      <c r="F164" s="1954"/>
      <c r="G164" s="1954"/>
      <c r="H164" s="2252"/>
      <c r="I164" s="2255"/>
      <c r="J164" s="1219"/>
      <c r="K164" s="1169"/>
    </row>
    <row r="165" spans="1:11" s="96" customFormat="1" ht="14.25" customHeight="1">
      <c r="A165" s="689"/>
      <c r="B165" s="1953" t="s">
        <v>170</v>
      </c>
      <c r="C165" s="1954"/>
      <c r="D165" s="1954"/>
      <c r="E165" s="1954"/>
      <c r="F165" s="1954"/>
      <c r="G165" s="1954"/>
      <c r="H165" s="2252"/>
      <c r="I165" s="2256">
        <f>SUM(I166:I168)</f>
        <v>4153</v>
      </c>
      <c r="J165" s="1219"/>
      <c r="K165" s="1169"/>
    </row>
    <row r="166" spans="1:11" s="96" customFormat="1" ht="14.25" customHeight="1">
      <c r="A166" s="689"/>
      <c r="B166" s="1955" t="s">
        <v>171</v>
      </c>
      <c r="C166" s="1954"/>
      <c r="D166" s="1954"/>
      <c r="E166" s="1954"/>
      <c r="F166" s="1954"/>
      <c r="G166" s="1954"/>
      <c r="H166" s="2252"/>
      <c r="I166" s="2255">
        <v>113</v>
      </c>
      <c r="J166" s="1219"/>
      <c r="K166" s="1169"/>
    </row>
    <row r="167" spans="1:11" s="96" customFormat="1" ht="14.25" customHeight="1">
      <c r="A167" s="689"/>
      <c r="B167" s="1955" t="s">
        <v>569</v>
      </c>
      <c r="C167" s="1954"/>
      <c r="D167" s="1954"/>
      <c r="E167" s="1954"/>
      <c r="F167" s="1954"/>
      <c r="G167" s="1954"/>
      <c r="H167" s="2252"/>
      <c r="I167" s="2255">
        <v>4040</v>
      </c>
      <c r="J167" s="1219"/>
      <c r="K167" s="1169"/>
    </row>
    <row r="168" spans="1:11" s="96" customFormat="1" ht="14.25" customHeight="1">
      <c r="A168" s="689"/>
      <c r="B168" s="1955" t="s">
        <v>172</v>
      </c>
      <c r="C168" s="1954"/>
      <c r="D168" s="1954"/>
      <c r="E168" s="1954"/>
      <c r="F168" s="1954"/>
      <c r="G168" s="1954"/>
      <c r="H168" s="2252"/>
      <c r="I168" s="2255"/>
      <c r="J168" s="1219"/>
      <c r="K168" s="1169"/>
    </row>
    <row r="169" spans="1:11" s="96" customFormat="1" ht="14.25" customHeight="1">
      <c r="A169" s="689"/>
      <c r="B169" s="1955"/>
      <c r="C169" s="1954"/>
      <c r="D169" s="1954"/>
      <c r="E169" s="1954"/>
      <c r="F169" s="1954"/>
      <c r="G169" s="1954"/>
      <c r="H169" s="2252"/>
      <c r="I169" s="2255"/>
      <c r="J169" s="1219"/>
      <c r="K169" s="1169"/>
    </row>
    <row r="170" spans="1:11" s="96" customFormat="1" ht="14.25" customHeight="1">
      <c r="A170" s="689"/>
      <c r="B170" s="1953" t="s">
        <v>173</v>
      </c>
      <c r="C170" s="1954"/>
      <c r="D170" s="1954"/>
      <c r="E170" s="1954"/>
      <c r="F170" s="1954"/>
      <c r="G170" s="1954"/>
      <c r="H170" s="2252"/>
      <c r="I170" s="2255">
        <f>SUM(I171:I172)</f>
        <v>-79367</v>
      </c>
      <c r="J170" s="1219"/>
      <c r="K170" s="1169"/>
    </row>
    <row r="171" spans="1:11" s="96" customFormat="1" ht="23.25" customHeight="1">
      <c r="A171" s="689"/>
      <c r="B171" s="1955" t="s">
        <v>181</v>
      </c>
      <c r="C171" s="1954"/>
      <c r="D171" s="1954"/>
      <c r="E171" s="1954"/>
      <c r="F171" s="1954"/>
      <c r="G171" s="1954"/>
      <c r="H171" s="2252"/>
      <c r="I171" s="2255">
        <v>-79367</v>
      </c>
      <c r="J171" s="1219"/>
      <c r="K171" s="1169"/>
    </row>
    <row r="172" spans="1:11" s="96" customFormat="1" ht="14.25" customHeight="1">
      <c r="A172" s="689"/>
      <c r="B172" s="1955" t="s">
        <v>474</v>
      </c>
      <c r="C172" s="1954"/>
      <c r="D172" s="1954"/>
      <c r="E172" s="1954"/>
      <c r="F172" s="1954"/>
      <c r="G172" s="1954"/>
      <c r="H172" s="2252"/>
      <c r="I172" s="2255"/>
      <c r="J172" s="1219"/>
      <c r="K172" s="1169"/>
    </row>
    <row r="173" spans="1:11" s="96" customFormat="1" ht="14.25" customHeight="1">
      <c r="A173" s="689"/>
      <c r="B173" s="1953" t="s">
        <v>175</v>
      </c>
      <c r="C173" s="1954"/>
      <c r="D173" s="1954"/>
      <c r="E173" s="1954"/>
      <c r="F173" s="1954"/>
      <c r="G173" s="1954"/>
      <c r="H173" s="2252"/>
      <c r="I173" s="2256">
        <f>I163+I165+I170</f>
        <v>-64384</v>
      </c>
      <c r="J173" s="1219"/>
      <c r="K173" s="1169"/>
    </row>
    <row r="174" spans="1:11" s="96" customFormat="1" ht="14.25" customHeight="1">
      <c r="A174" s="689"/>
      <c r="B174" s="1955" t="s">
        <v>182</v>
      </c>
      <c r="C174" s="1954"/>
      <c r="D174" s="1954"/>
      <c r="E174" s="1954"/>
      <c r="F174" s="1954"/>
      <c r="G174" s="1954"/>
      <c r="H174" s="2252"/>
      <c r="I174" s="2255"/>
      <c r="J174" s="1219"/>
      <c r="K174" s="1169"/>
    </row>
    <row r="175" spans="1:11" s="96" customFormat="1" ht="14.25" customHeight="1">
      <c r="A175" s="689"/>
      <c r="B175" s="1953" t="s">
        <v>176</v>
      </c>
      <c r="C175" s="1954"/>
      <c r="D175" s="1954"/>
      <c r="E175" s="1954"/>
      <c r="F175" s="1954"/>
      <c r="G175" s="1954"/>
      <c r="H175" s="2252"/>
      <c r="I175" s="2256">
        <f>I173+I174</f>
        <v>-64384</v>
      </c>
      <c r="J175" s="1219"/>
      <c r="K175" s="1169"/>
    </row>
    <row r="176" spans="1:11" s="96" customFormat="1" ht="14.25" customHeight="1">
      <c r="A176" s="689"/>
      <c r="B176" s="1955" t="s">
        <v>177</v>
      </c>
      <c r="C176" s="1954"/>
      <c r="D176" s="1954"/>
      <c r="E176" s="1954"/>
      <c r="F176" s="1954"/>
      <c r="G176" s="1954"/>
      <c r="H176" s="2252"/>
      <c r="I176" s="2255"/>
      <c r="J176" s="1219"/>
      <c r="K176" s="1169"/>
    </row>
    <row r="177" spans="1:16" s="96" customFormat="1" ht="14.25" customHeight="1" thickBot="1">
      <c r="A177" s="689"/>
      <c r="B177" s="1491" t="s">
        <v>475</v>
      </c>
      <c r="C177" s="2262"/>
      <c r="D177" s="2262"/>
      <c r="E177" s="2262"/>
      <c r="F177" s="2262"/>
      <c r="G177" s="2262"/>
      <c r="H177" s="2263"/>
      <c r="I177" s="2258">
        <f>I176+I175</f>
        <v>-64384</v>
      </c>
      <c r="J177" s="1219"/>
      <c r="K177" s="1171"/>
    </row>
    <row r="178" spans="1:16" s="96" customFormat="1" ht="14.25" customHeight="1">
      <c r="A178" s="689" t="s">
        <v>804</v>
      </c>
      <c r="B178" s="1493"/>
      <c r="C178" s="1221"/>
      <c r="D178" s="1221"/>
      <c r="E178" s="1221"/>
      <c r="F178" s="1221"/>
      <c r="G178" s="1221"/>
      <c r="H178" s="1221"/>
      <c r="I178" s="1219"/>
      <c r="J178" s="1219"/>
      <c r="K178" s="1169"/>
    </row>
    <row r="179" spans="1:16" s="96" customFormat="1" ht="14.25" customHeight="1">
      <c r="A179" s="689"/>
      <c r="B179" s="1493"/>
      <c r="C179" s="1221"/>
      <c r="D179" s="1221"/>
      <c r="E179" s="1221"/>
      <c r="F179" s="1221"/>
      <c r="G179" s="1221"/>
      <c r="H179" s="1221"/>
      <c r="I179" s="1219"/>
      <c r="J179" s="1219"/>
      <c r="K179" s="1091">
        <v>137</v>
      </c>
    </row>
    <row r="180" spans="1:16" s="96" customFormat="1" ht="14.25" customHeight="1">
      <c r="A180" s="689"/>
      <c r="B180" s="1493"/>
      <c r="C180" s="1221"/>
      <c r="D180" s="1221"/>
      <c r="E180" s="1221"/>
      <c r="F180" s="1221"/>
      <c r="G180" s="1221"/>
      <c r="H180" s="1221"/>
      <c r="I180" s="1219"/>
      <c r="J180" s="1219"/>
      <c r="K180" s="1171"/>
    </row>
    <row r="181" spans="1:16" s="96" customFormat="1" ht="14.25" customHeight="1">
      <c r="A181" s="689"/>
      <c r="B181" s="2579" t="s">
        <v>1068</v>
      </c>
      <c r="C181" s="2579"/>
      <c r="D181" s="2579"/>
      <c r="E181" s="1221"/>
      <c r="F181" s="1221"/>
      <c r="G181" s="1221"/>
      <c r="H181" s="1221"/>
      <c r="I181" s="1219"/>
      <c r="J181" s="1219"/>
      <c r="K181" s="1171"/>
    </row>
    <row r="182" spans="1:16" s="96" customFormat="1" ht="14.25" customHeight="1" thickBot="1">
      <c r="A182" s="689"/>
      <c r="B182" s="2117"/>
      <c r="C182" s="2117"/>
      <c r="D182" s="2117"/>
      <c r="E182" s="1221"/>
      <c r="F182" s="1221"/>
      <c r="G182" s="1221"/>
      <c r="H182" s="1221"/>
      <c r="I182" s="1219"/>
      <c r="J182" s="1219"/>
      <c r="K182" s="1171"/>
    </row>
    <row r="183" spans="1:16" ht="14.25" customHeight="1" thickBot="1">
      <c r="B183" s="1494" t="s">
        <v>410</v>
      </c>
      <c r="G183" s="2679" t="s">
        <v>885</v>
      </c>
      <c r="H183" s="2679"/>
      <c r="I183" s="1235"/>
      <c r="J183" s="1235"/>
    </row>
    <row r="184" spans="1:16" s="99" customFormat="1" ht="14.25" customHeight="1" thickBot="1">
      <c r="A184" s="1951"/>
      <c r="B184" s="2680"/>
      <c r="C184" s="2683">
        <v>2016</v>
      </c>
      <c r="D184" s="2684"/>
      <c r="E184" s="2684"/>
      <c r="F184" s="2684"/>
      <c r="G184" s="2684"/>
      <c r="H184" s="2684"/>
      <c r="I184" s="2685"/>
      <c r="J184" s="1486"/>
      <c r="K184" s="1167"/>
    </row>
    <row r="185" spans="1:16" s="96" customFormat="1" ht="14.25" customHeight="1" thickBot="1">
      <c r="A185" s="1091"/>
      <c r="B185" s="2681"/>
      <c r="C185" s="2670" t="s">
        <v>52</v>
      </c>
      <c r="D185" s="2670" t="s">
        <v>53</v>
      </c>
      <c r="E185" s="2683" t="s">
        <v>54</v>
      </c>
      <c r="F185" s="2686"/>
      <c r="G185" s="2670" t="s">
        <v>665</v>
      </c>
      <c r="H185" s="2670" t="s">
        <v>99</v>
      </c>
      <c r="I185" s="2687" t="s">
        <v>26</v>
      </c>
      <c r="J185" s="1486"/>
      <c r="K185" s="2692"/>
    </row>
    <row r="186" spans="1:16" s="96" customFormat="1" ht="14.25" customHeight="1" thickBot="1">
      <c r="A186" s="1091"/>
      <c r="B186" s="2682"/>
      <c r="C186" s="2671"/>
      <c r="D186" s="2671"/>
      <c r="E186" s="2264" t="s">
        <v>664</v>
      </c>
      <c r="F186" s="2264" t="s">
        <v>155</v>
      </c>
      <c r="G186" s="2671"/>
      <c r="H186" s="2671"/>
      <c r="I186" s="2688"/>
      <c r="J186" s="1486"/>
      <c r="K186" s="2692"/>
    </row>
    <row r="187" spans="1:16" s="96" customFormat="1" ht="14.25" customHeight="1">
      <c r="A187" s="689"/>
      <c r="B187" s="2259" t="s">
        <v>165</v>
      </c>
      <c r="C187" s="2260">
        <v>603524.75037000002</v>
      </c>
      <c r="D187" s="2260">
        <v>60756.648999999998</v>
      </c>
      <c r="E187" s="2260">
        <v>2032</v>
      </c>
      <c r="F187" s="2260">
        <v>2110632.7426900002</v>
      </c>
      <c r="G187" s="2260">
        <v>291181.30712999997</v>
      </c>
      <c r="H187" s="2261">
        <v>189004.69383</v>
      </c>
      <c r="I187" s="2254">
        <f>SUM(C187:H187)</f>
        <v>3257132.1430200003</v>
      </c>
      <c r="J187" s="1219"/>
      <c r="K187" s="1217"/>
      <c r="L187" s="151"/>
      <c r="M187" s="151"/>
      <c r="N187" s="151"/>
      <c r="O187" s="151"/>
      <c r="P187" s="151"/>
    </row>
    <row r="188" spans="1:16" s="96" customFormat="1" ht="14.25" customHeight="1">
      <c r="A188" s="689"/>
      <c r="B188" s="1955" t="s">
        <v>570</v>
      </c>
      <c r="C188" s="1954">
        <v>-45391.621010000003</v>
      </c>
      <c r="D188" s="1954">
        <v>-1923.4609800000001</v>
      </c>
      <c r="E188" s="1954">
        <v>0</v>
      </c>
      <c r="F188" s="1954">
        <v>0</v>
      </c>
      <c r="G188" s="1954">
        <v>0</v>
      </c>
      <c r="H188" s="2252">
        <v>-1124.9205999999999</v>
      </c>
      <c r="I188" s="2255">
        <f t="shared" ref="I188:I199" si="27">SUM(C188:H188)</f>
        <v>-48440.002590000004</v>
      </c>
      <c r="J188" s="1219"/>
      <c r="K188" s="1217"/>
      <c r="L188" s="151"/>
      <c r="M188" s="151"/>
      <c r="N188" s="151"/>
      <c r="O188" s="151"/>
      <c r="P188" s="151"/>
    </row>
    <row r="189" spans="1:16" s="96" customFormat="1" ht="14.25" customHeight="1">
      <c r="A189" s="689"/>
      <c r="B189" s="1955" t="s">
        <v>571</v>
      </c>
      <c r="C189" s="1954">
        <v>-68942.688580000002</v>
      </c>
      <c r="D189" s="1954">
        <v>0</v>
      </c>
      <c r="E189" s="1954">
        <v>0</v>
      </c>
      <c r="F189" s="1954">
        <v>-36965.820950000001</v>
      </c>
      <c r="G189" s="1954">
        <v>-121.62703999999999</v>
      </c>
      <c r="H189" s="2252">
        <v>-14597.876060000001</v>
      </c>
      <c r="I189" s="2255">
        <f t="shared" si="27"/>
        <v>-120628.01263000001</v>
      </c>
      <c r="J189" s="1219"/>
      <c r="K189" s="1217"/>
      <c r="L189" s="151"/>
      <c r="M189" s="151"/>
      <c r="N189" s="151"/>
      <c r="O189" s="151"/>
      <c r="P189" s="151"/>
    </row>
    <row r="190" spans="1:16" s="96" customFormat="1" ht="14.25" customHeight="1">
      <c r="A190" s="689"/>
      <c r="B190" s="1955" t="s">
        <v>572</v>
      </c>
      <c r="C190" s="1954">
        <v>-408872.16196</v>
      </c>
      <c r="D190" s="1954">
        <v>-47748.873240000001</v>
      </c>
      <c r="E190" s="1954">
        <v>-66.131089877904301</v>
      </c>
      <c r="F190" s="1954">
        <v>-29931.226900122099</v>
      </c>
      <c r="G190" s="1954">
        <v>-243252.31581999999</v>
      </c>
      <c r="H190" s="2252">
        <v>-108623.30186000002</v>
      </c>
      <c r="I190" s="2255">
        <f t="shared" si="27"/>
        <v>-838494.01087</v>
      </c>
      <c r="J190" s="1219"/>
      <c r="K190" s="1169"/>
    </row>
    <row r="191" spans="1:16" s="96" customFormat="1" ht="14.25" customHeight="1">
      <c r="A191" s="689"/>
      <c r="B191" s="1953" t="s">
        <v>920</v>
      </c>
      <c r="C191" s="2251">
        <f>SUM(C187:C190)</f>
        <v>80318.278820000007</v>
      </c>
      <c r="D191" s="2251">
        <f t="shared" ref="D191:H191" si="28">SUM(D187:D190)</f>
        <v>11084.314779999993</v>
      </c>
      <c r="E191" s="2251">
        <f t="shared" si="28"/>
        <v>1965.8689101220957</v>
      </c>
      <c r="F191" s="2251">
        <f t="shared" si="28"/>
        <v>2043735.694839878</v>
      </c>
      <c r="G191" s="2251">
        <f t="shared" si="28"/>
        <v>47807.364269999991</v>
      </c>
      <c r="H191" s="2253">
        <f t="shared" si="28"/>
        <v>64658.595309999961</v>
      </c>
      <c r="I191" s="2256">
        <f t="shared" si="27"/>
        <v>2249570.1169299996</v>
      </c>
      <c r="J191" s="1219"/>
      <c r="K191" s="1169"/>
    </row>
    <row r="192" spans="1:16" s="96" customFormat="1" ht="14.25" customHeight="1">
      <c r="A192" s="689"/>
      <c r="B192" s="1955" t="s">
        <v>166</v>
      </c>
      <c r="C192" s="1954">
        <v>-15176.2124</v>
      </c>
      <c r="D192" s="1954">
        <v>-3335.68559</v>
      </c>
      <c r="E192" s="1954">
        <v>-273.89641945233683</v>
      </c>
      <c r="F192" s="1954">
        <v>-284230.76568054769</v>
      </c>
      <c r="G192" s="1954">
        <v>-7691.7469700000001</v>
      </c>
      <c r="H192" s="2252">
        <v>-4553.1845499999999</v>
      </c>
      <c r="I192" s="2255">
        <f t="shared" si="27"/>
        <v>-315261.49161000003</v>
      </c>
      <c r="J192" s="1219"/>
      <c r="K192" s="1169"/>
    </row>
    <row r="193" spans="1:11" s="96" customFormat="1" ht="14.25" customHeight="1">
      <c r="A193" s="689"/>
      <c r="B193" s="1953" t="s">
        <v>921</v>
      </c>
      <c r="C193" s="2251">
        <f>C192+C191</f>
        <v>65142.066420000003</v>
      </c>
      <c r="D193" s="2251">
        <f t="shared" ref="D193:H193" si="29">D192+D191</f>
        <v>7748.6291899999933</v>
      </c>
      <c r="E193" s="2251">
        <f t="shared" si="29"/>
        <v>1691.9724906697588</v>
      </c>
      <c r="F193" s="2251">
        <f t="shared" si="29"/>
        <v>1759504.9291593302</v>
      </c>
      <c r="G193" s="2251">
        <f t="shared" si="29"/>
        <v>40115.617299999991</v>
      </c>
      <c r="H193" s="2253">
        <f t="shared" si="29"/>
        <v>60105.410759999962</v>
      </c>
      <c r="I193" s="2256">
        <f t="shared" si="27"/>
        <v>1934308.6253199999</v>
      </c>
      <c r="J193" s="1219"/>
      <c r="K193" s="1169"/>
    </row>
    <row r="194" spans="1:11" s="96" customFormat="1" ht="14.25" customHeight="1">
      <c r="A194" s="689"/>
      <c r="B194" s="1955"/>
      <c r="C194" s="1954"/>
      <c r="D194" s="1954"/>
      <c r="E194" s="1954"/>
      <c r="F194" s="1954"/>
      <c r="G194" s="1954"/>
      <c r="H194" s="2252"/>
      <c r="I194" s="2255">
        <f t="shared" si="27"/>
        <v>0</v>
      </c>
      <c r="J194" s="1219"/>
      <c r="K194" s="1169"/>
    </row>
    <row r="195" spans="1:11" s="96" customFormat="1" ht="14.25" customHeight="1">
      <c r="A195" s="689"/>
      <c r="B195" s="1953" t="s">
        <v>168</v>
      </c>
      <c r="C195" s="1954">
        <f>SUM(C196:C198)</f>
        <v>7045.3389499999867</v>
      </c>
      <c r="D195" s="1954">
        <f t="shared" ref="D195:H195" si="30">SUM(D196:D198)</f>
        <v>2433.9879999999998</v>
      </c>
      <c r="E195" s="1954">
        <f t="shared" si="30"/>
        <v>-384.6</v>
      </c>
      <c r="F195" s="1954">
        <f t="shared" si="30"/>
        <v>-1374251.3659900001</v>
      </c>
      <c r="G195" s="1954">
        <f t="shared" si="30"/>
        <v>-12568.877609999989</v>
      </c>
      <c r="H195" s="2252">
        <f t="shared" si="30"/>
        <v>-22847.713429999996</v>
      </c>
      <c r="I195" s="2255">
        <f t="shared" si="27"/>
        <v>-1400573.2300800001</v>
      </c>
      <c r="J195" s="1219"/>
      <c r="K195" s="1169"/>
    </row>
    <row r="196" spans="1:11" s="96" customFormat="1" ht="21" customHeight="1">
      <c r="A196" s="689"/>
      <c r="B196" s="1955" t="s">
        <v>179</v>
      </c>
      <c r="C196" s="1954">
        <v>-16738</v>
      </c>
      <c r="D196" s="1954">
        <v>-1638</v>
      </c>
      <c r="E196" s="1954">
        <v>-283</v>
      </c>
      <c r="F196" s="1954">
        <v>-1147028</v>
      </c>
      <c r="G196" s="1954">
        <v>-60820</v>
      </c>
      <c r="H196" s="2252">
        <v>-19888</v>
      </c>
      <c r="I196" s="2255">
        <f t="shared" si="27"/>
        <v>-1246395</v>
      </c>
      <c r="J196" s="1219"/>
      <c r="K196" s="1169"/>
    </row>
    <row r="197" spans="1:11" s="96" customFormat="1" ht="14.25" customHeight="1">
      <c r="A197" s="689"/>
      <c r="B197" s="1955" t="s">
        <v>180</v>
      </c>
      <c r="C197" s="1954">
        <v>23783.338949999987</v>
      </c>
      <c r="D197" s="1954">
        <v>4071.9879999999998</v>
      </c>
      <c r="E197" s="1954">
        <v>-101.60000000000001</v>
      </c>
      <c r="F197" s="1954">
        <v>-227223.36598999999</v>
      </c>
      <c r="G197" s="1954">
        <v>48251.122390000011</v>
      </c>
      <c r="H197" s="2252">
        <v>-2959.7134299999975</v>
      </c>
      <c r="I197" s="2255">
        <f t="shared" si="27"/>
        <v>-154178.23008000001</v>
      </c>
      <c r="J197" s="1219"/>
      <c r="K197" s="1171"/>
    </row>
    <row r="198" spans="1:11" s="96" customFormat="1" ht="14.25" customHeight="1">
      <c r="A198" s="689"/>
      <c r="B198" s="1955" t="s">
        <v>473</v>
      </c>
      <c r="C198" s="1954"/>
      <c r="D198" s="1954"/>
      <c r="E198" s="1954"/>
      <c r="F198" s="1954"/>
      <c r="G198" s="1954"/>
      <c r="H198" s="2252"/>
      <c r="I198" s="2255">
        <f t="shared" si="27"/>
        <v>0</v>
      </c>
      <c r="J198" s="1219"/>
      <c r="K198" s="1169"/>
    </row>
    <row r="199" spans="1:11" s="96" customFormat="1" ht="14.25" customHeight="1">
      <c r="A199" s="689"/>
      <c r="B199" s="1953" t="s">
        <v>169</v>
      </c>
      <c r="C199" s="2251">
        <f>C193+C195</f>
        <v>72187.405369999993</v>
      </c>
      <c r="D199" s="2251">
        <f t="shared" ref="D199:H199" si="31">D193+D195</f>
        <v>10182.617189999994</v>
      </c>
      <c r="E199" s="2251">
        <f t="shared" si="31"/>
        <v>1307.3724906697589</v>
      </c>
      <c r="F199" s="2251">
        <f t="shared" si="31"/>
        <v>385253.56316933013</v>
      </c>
      <c r="G199" s="2251">
        <f t="shared" si="31"/>
        <v>27546.739690000002</v>
      </c>
      <c r="H199" s="2253">
        <f t="shared" si="31"/>
        <v>37257.697329999966</v>
      </c>
      <c r="I199" s="2256">
        <f t="shared" si="27"/>
        <v>533735.39523999987</v>
      </c>
      <c r="J199" s="1219"/>
      <c r="K199" s="1220"/>
    </row>
    <row r="200" spans="1:11" s="96" customFormat="1" ht="14.25" customHeight="1">
      <c r="A200" s="689"/>
      <c r="B200" s="1955"/>
      <c r="C200" s="1954"/>
      <c r="D200" s="1954"/>
      <c r="E200" s="1954"/>
      <c r="F200" s="1954"/>
      <c r="G200" s="1954"/>
      <c r="H200" s="2252"/>
      <c r="I200" s="2255"/>
      <c r="J200" s="1219"/>
      <c r="K200" s="1169"/>
    </row>
    <row r="201" spans="1:11" s="96" customFormat="1" ht="14.25" customHeight="1">
      <c r="A201" s="689"/>
      <c r="B201" s="1953" t="s">
        <v>170</v>
      </c>
      <c r="C201" s="1954"/>
      <c r="D201" s="1954"/>
      <c r="E201" s="1954"/>
      <c r="F201" s="1954"/>
      <c r="G201" s="1954"/>
      <c r="H201" s="2252"/>
      <c r="I201" s="2256">
        <f>SUM(I202:I204)</f>
        <v>220937.09139000002</v>
      </c>
      <c r="J201" s="1219"/>
      <c r="K201" s="1169"/>
    </row>
    <row r="202" spans="1:11" s="96" customFormat="1" ht="14.25" customHeight="1">
      <c r="A202" s="689"/>
      <c r="B202" s="1955" t="s">
        <v>171</v>
      </c>
      <c r="C202" s="1954"/>
      <c r="D202" s="1954"/>
      <c r="E202" s="1954"/>
      <c r="F202" s="1954"/>
      <c r="G202" s="1954"/>
      <c r="H202" s="2252"/>
      <c r="I202" s="2255">
        <v>37332.276960000003</v>
      </c>
      <c r="J202" s="1219"/>
      <c r="K202" s="1169"/>
    </row>
    <row r="203" spans="1:11" s="96" customFormat="1" ht="14.25" customHeight="1">
      <c r="A203" s="689"/>
      <c r="B203" s="1955" t="s">
        <v>569</v>
      </c>
      <c r="C203" s="1954"/>
      <c r="D203" s="1954"/>
      <c r="E203" s="1954"/>
      <c r="F203" s="1954"/>
      <c r="G203" s="1954"/>
      <c r="H203" s="2252"/>
      <c r="I203" s="2255">
        <v>151469.08116999999</v>
      </c>
      <c r="J203" s="1219"/>
      <c r="K203" s="1169"/>
    </row>
    <row r="204" spans="1:11" s="96" customFormat="1" ht="14.25" customHeight="1">
      <c r="A204" s="689"/>
      <c r="B204" s="1955" t="s">
        <v>172</v>
      </c>
      <c r="C204" s="1954"/>
      <c r="D204" s="1954"/>
      <c r="E204" s="1954"/>
      <c r="F204" s="1954"/>
      <c r="G204" s="1954"/>
      <c r="H204" s="2252"/>
      <c r="I204" s="2255">
        <v>32135.733259999997</v>
      </c>
      <c r="J204" s="1219"/>
      <c r="K204" s="1169"/>
    </row>
    <row r="205" spans="1:11" s="96" customFormat="1" ht="14.25" customHeight="1">
      <c r="A205" s="689"/>
      <c r="B205" s="1955"/>
      <c r="C205" s="1954"/>
      <c r="D205" s="1954"/>
      <c r="E205" s="1954"/>
      <c r="F205" s="1954"/>
      <c r="G205" s="1954"/>
      <c r="H205" s="2252"/>
      <c r="I205" s="2255"/>
      <c r="J205" s="1219"/>
      <c r="K205" s="1169"/>
    </row>
    <row r="206" spans="1:11" s="96" customFormat="1" ht="14.25" customHeight="1">
      <c r="A206" s="689"/>
      <c r="B206" s="1953" t="s">
        <v>173</v>
      </c>
      <c r="C206" s="1954"/>
      <c r="D206" s="1954"/>
      <c r="E206" s="1954"/>
      <c r="F206" s="1954"/>
      <c r="G206" s="1954"/>
      <c r="H206" s="2252"/>
      <c r="I206" s="2255">
        <f>SUM(I207:I208)</f>
        <v>-549548.91848000011</v>
      </c>
      <c r="J206" s="1219"/>
      <c r="K206" s="1169"/>
    </row>
    <row r="207" spans="1:11" s="96" customFormat="1" ht="21.75" customHeight="1">
      <c r="A207" s="689"/>
      <c r="B207" s="1955" t="s">
        <v>181</v>
      </c>
      <c r="C207" s="1954"/>
      <c r="D207" s="1954"/>
      <c r="E207" s="1954"/>
      <c r="F207" s="1954"/>
      <c r="G207" s="1954"/>
      <c r="H207" s="2252"/>
      <c r="I207" s="2255">
        <v>-549548.91848000011</v>
      </c>
      <c r="J207" s="1219"/>
      <c r="K207" s="1169"/>
    </row>
    <row r="208" spans="1:11" s="96" customFormat="1" ht="14.25" customHeight="1">
      <c r="A208" s="689"/>
      <c r="B208" s="1955" t="s">
        <v>474</v>
      </c>
      <c r="C208" s="1954"/>
      <c r="D208" s="1954"/>
      <c r="E208" s="1954"/>
      <c r="F208" s="1954"/>
      <c r="G208" s="1954"/>
      <c r="H208" s="2252"/>
      <c r="I208" s="2255"/>
      <c r="J208" s="1219"/>
      <c r="K208" s="1169"/>
    </row>
    <row r="209" spans="1:16" s="96" customFormat="1" ht="14.25" customHeight="1">
      <c r="A209" s="689"/>
      <c r="B209" s="1953" t="s">
        <v>175</v>
      </c>
      <c r="C209" s="1954"/>
      <c r="D209" s="1954"/>
      <c r="E209" s="1954"/>
      <c r="F209" s="1954"/>
      <c r="G209" s="1954"/>
      <c r="H209" s="2252"/>
      <c r="I209" s="2256">
        <f>I199+I201+I206</f>
        <v>205123.56814999983</v>
      </c>
      <c r="J209" s="1219"/>
      <c r="K209" s="1169"/>
    </row>
    <row r="210" spans="1:16" s="96" customFormat="1" ht="14.25" customHeight="1">
      <c r="A210" s="689"/>
      <c r="B210" s="1955" t="s">
        <v>182</v>
      </c>
      <c r="C210" s="1954"/>
      <c r="D210" s="1954"/>
      <c r="E210" s="1954"/>
      <c r="F210" s="1954"/>
      <c r="G210" s="1954"/>
      <c r="H210" s="2252"/>
      <c r="I210" s="2255">
        <v>-13847.832320000016</v>
      </c>
      <c r="J210" s="1219"/>
      <c r="K210" s="1169"/>
    </row>
    <row r="211" spans="1:16" s="96" customFormat="1" ht="14.25" customHeight="1">
      <c r="A211" s="689"/>
      <c r="B211" s="1953" t="s">
        <v>176</v>
      </c>
      <c r="C211" s="1954"/>
      <c r="D211" s="1954"/>
      <c r="E211" s="1954"/>
      <c r="F211" s="1954"/>
      <c r="G211" s="1954"/>
      <c r="H211" s="2252"/>
      <c r="I211" s="2256">
        <f>I209+I210</f>
        <v>191275.73582999982</v>
      </c>
      <c r="J211" s="1219"/>
      <c r="K211" s="1169"/>
    </row>
    <row r="212" spans="1:16" s="96" customFormat="1" ht="14.25" customHeight="1">
      <c r="A212" s="689"/>
      <c r="B212" s="1955" t="s">
        <v>177</v>
      </c>
      <c r="C212" s="1954"/>
      <c r="D212" s="1954"/>
      <c r="E212" s="1954"/>
      <c r="F212" s="1954"/>
      <c r="G212" s="1954"/>
      <c r="H212" s="2252"/>
      <c r="I212" s="2255">
        <v>-11114.71904</v>
      </c>
      <c r="J212" s="1219"/>
      <c r="K212" s="1169"/>
    </row>
    <row r="213" spans="1:16" s="96" customFormat="1" ht="14.25" customHeight="1" thickBot="1">
      <c r="A213" s="689"/>
      <c r="B213" s="1491" t="s">
        <v>475</v>
      </c>
      <c r="C213" s="2262"/>
      <c r="D213" s="2262"/>
      <c r="E213" s="2262"/>
      <c r="F213" s="2262"/>
      <c r="G213" s="2262"/>
      <c r="H213" s="2263"/>
      <c r="I213" s="2258">
        <f>I212+I211</f>
        <v>180161.01678999982</v>
      </c>
      <c r="J213" s="1219"/>
      <c r="K213" s="1171"/>
    </row>
    <row r="214" spans="1:16" s="96" customFormat="1" ht="14.25" customHeight="1">
      <c r="A214" s="689"/>
      <c r="B214" s="1493"/>
      <c r="C214" s="1221"/>
      <c r="D214" s="1221"/>
      <c r="E214" s="1221"/>
      <c r="F214" s="1221"/>
      <c r="G214" s="1221"/>
      <c r="H214" s="1221"/>
      <c r="I214" s="1219"/>
      <c r="J214" s="1219"/>
      <c r="K214" s="1169"/>
    </row>
    <row r="215" spans="1:16" s="96" customFormat="1" ht="14.25" customHeight="1">
      <c r="A215" s="689"/>
      <c r="B215" s="1493"/>
      <c r="C215" s="1221"/>
      <c r="D215" s="1221"/>
      <c r="E215" s="1221"/>
      <c r="F215" s="1221"/>
      <c r="G215" s="1221"/>
      <c r="H215" s="1221"/>
      <c r="I215" s="1219"/>
      <c r="J215" s="1219"/>
      <c r="K215" s="1091">
        <v>138</v>
      </c>
    </row>
    <row r="216" spans="1:16" s="96" customFormat="1" ht="14.25" customHeight="1">
      <c r="A216" s="689"/>
      <c r="B216" s="1493"/>
      <c r="C216" s="1221"/>
      <c r="D216" s="1221"/>
      <c r="E216" s="1221"/>
      <c r="F216" s="1221"/>
      <c r="G216" s="1221"/>
      <c r="H216" s="1221"/>
      <c r="I216" s="1219"/>
      <c r="J216" s="1219"/>
      <c r="K216" s="1171"/>
    </row>
    <row r="217" spans="1:16" s="96" customFormat="1" ht="14.25" customHeight="1">
      <c r="A217" s="689"/>
      <c r="B217" s="2579" t="s">
        <v>1068</v>
      </c>
      <c r="C217" s="2579"/>
      <c r="D217" s="2579"/>
      <c r="E217" s="1221"/>
      <c r="F217" s="1221"/>
      <c r="G217" s="1221"/>
      <c r="H217" s="1221"/>
      <c r="I217" s="1219"/>
      <c r="J217" s="1219"/>
      <c r="K217" s="1171"/>
    </row>
    <row r="218" spans="1:16" s="96" customFormat="1" ht="14.25" customHeight="1" thickBot="1">
      <c r="A218" s="689"/>
      <c r="B218" s="2113"/>
      <c r="C218" s="2113"/>
      <c r="D218" s="2113"/>
      <c r="E218" s="1221"/>
      <c r="F218" s="1221"/>
      <c r="G218" s="1221"/>
      <c r="H218" s="1221"/>
      <c r="I218" s="1219"/>
      <c r="J218" s="1219"/>
      <c r="K218" s="1171"/>
    </row>
    <row r="219" spans="1:16" ht="14.25" customHeight="1" thickBot="1">
      <c r="B219" s="1494" t="s">
        <v>684</v>
      </c>
      <c r="C219" s="603"/>
      <c r="D219" s="603"/>
      <c r="E219" s="603"/>
      <c r="F219" s="603"/>
      <c r="G219" s="2679" t="s">
        <v>885</v>
      </c>
      <c r="H219" s="2679"/>
      <c r="I219" s="1235"/>
      <c r="J219" s="1235"/>
    </row>
    <row r="220" spans="1:16" s="99" customFormat="1" ht="14.25" customHeight="1" thickBot="1">
      <c r="A220" s="1951"/>
      <c r="B220" s="2680"/>
      <c r="C220" s="2683">
        <v>2016</v>
      </c>
      <c r="D220" s="2684"/>
      <c r="E220" s="2684"/>
      <c r="F220" s="2684"/>
      <c r="G220" s="2684"/>
      <c r="H220" s="2684"/>
      <c r="I220" s="2685"/>
      <c r="J220" s="1486"/>
      <c r="K220" s="1167"/>
    </row>
    <row r="221" spans="1:16" s="96" customFormat="1" ht="14.25" customHeight="1" thickBot="1">
      <c r="A221" s="1091"/>
      <c r="B221" s="2681"/>
      <c r="C221" s="2670" t="s">
        <v>52</v>
      </c>
      <c r="D221" s="2670" t="s">
        <v>53</v>
      </c>
      <c r="E221" s="2683" t="s">
        <v>54</v>
      </c>
      <c r="F221" s="2686"/>
      <c r="G221" s="2670" t="s">
        <v>665</v>
      </c>
      <c r="H221" s="2670" t="s">
        <v>99</v>
      </c>
      <c r="I221" s="2687" t="s">
        <v>26</v>
      </c>
      <c r="J221" s="1486"/>
      <c r="K221" s="2692"/>
    </row>
    <row r="222" spans="1:16" s="96" customFormat="1" ht="14.25" customHeight="1" thickBot="1">
      <c r="A222" s="1091"/>
      <c r="B222" s="2682"/>
      <c r="C222" s="2671"/>
      <c r="D222" s="2671"/>
      <c r="E222" s="2264" t="s">
        <v>664</v>
      </c>
      <c r="F222" s="2264" t="s">
        <v>155</v>
      </c>
      <c r="G222" s="2671"/>
      <c r="H222" s="2671"/>
      <c r="I222" s="2688"/>
      <c r="J222" s="1486"/>
      <c r="K222" s="2692"/>
    </row>
    <row r="223" spans="1:16" s="96" customFormat="1" ht="14.25" customHeight="1">
      <c r="A223" s="689"/>
      <c r="B223" s="2259" t="s">
        <v>165</v>
      </c>
      <c r="C223" s="2260">
        <v>2794058</v>
      </c>
      <c r="D223" s="2260">
        <v>502042</v>
      </c>
      <c r="E223" s="2260">
        <v>737872</v>
      </c>
      <c r="F223" s="2260">
        <v>9129336</v>
      </c>
      <c r="G223" s="2260">
        <v>1122859</v>
      </c>
      <c r="H223" s="2261">
        <v>1830722</v>
      </c>
      <c r="I223" s="2254">
        <f>SUM(C223:H223)</f>
        <v>16116889</v>
      </c>
      <c r="J223" s="1219"/>
      <c r="K223" s="1217"/>
      <c r="L223" s="151"/>
      <c r="M223" s="151"/>
      <c r="N223" s="151"/>
      <c r="O223" s="151"/>
      <c r="P223" s="151"/>
    </row>
    <row r="224" spans="1:16" s="96" customFormat="1" ht="14.25" customHeight="1">
      <c r="A224" s="689"/>
      <c r="B224" s="1955" t="s">
        <v>570</v>
      </c>
      <c r="C224" s="1954">
        <v>-61668</v>
      </c>
      <c r="D224" s="1954">
        <v>-3029</v>
      </c>
      <c r="E224" s="1954"/>
      <c r="F224" s="1954">
        <v>-951</v>
      </c>
      <c r="G224" s="1954"/>
      <c r="H224" s="2252">
        <v>-5258</v>
      </c>
      <c r="I224" s="2255">
        <f t="shared" ref="I224:I235" si="32">SUM(C224:H224)</f>
        <v>-70906</v>
      </c>
      <c r="J224" s="1219"/>
      <c r="K224" s="1217"/>
      <c r="L224" s="151"/>
      <c r="M224" s="151"/>
      <c r="N224" s="151"/>
      <c r="O224" s="151"/>
      <c r="P224" s="151"/>
    </row>
    <row r="225" spans="1:16" s="96" customFormat="1" ht="14.25" customHeight="1">
      <c r="A225" s="689"/>
      <c r="B225" s="1955" t="s">
        <v>571</v>
      </c>
      <c r="C225" s="1954">
        <v>-605647</v>
      </c>
      <c r="D225" s="1954">
        <v>-23</v>
      </c>
      <c r="E225" s="1954"/>
      <c r="F225" s="1954">
        <v>-112132</v>
      </c>
      <c r="G225" s="1954"/>
      <c r="H225" s="2252">
        <v>-62748</v>
      </c>
      <c r="I225" s="2255">
        <f t="shared" si="32"/>
        <v>-780550</v>
      </c>
      <c r="J225" s="1219"/>
      <c r="K225" s="1217"/>
      <c r="L225" s="151"/>
      <c r="M225" s="151"/>
      <c r="N225" s="151"/>
      <c r="O225" s="151"/>
      <c r="P225" s="151"/>
    </row>
    <row r="226" spans="1:16" s="1212" customFormat="1" ht="14.25" customHeight="1">
      <c r="A226" s="689"/>
      <c r="B226" s="1955" t="s">
        <v>572</v>
      </c>
      <c r="C226" s="1954">
        <v>-1581998</v>
      </c>
      <c r="D226" s="1954">
        <v>-212467</v>
      </c>
      <c r="E226" s="1954">
        <v>-47876</v>
      </c>
      <c r="F226" s="1954">
        <v>-249784</v>
      </c>
      <c r="G226" s="1954">
        <v>-22592</v>
      </c>
      <c r="H226" s="2252">
        <v>-527293</v>
      </c>
      <c r="I226" s="2255">
        <f t="shared" si="32"/>
        <v>-2642010</v>
      </c>
      <c r="J226" s="1219"/>
      <c r="K226" s="1169"/>
    </row>
    <row r="227" spans="1:16" s="96" customFormat="1" ht="14.25" customHeight="1">
      <c r="A227" s="689"/>
      <c r="B227" s="1953" t="s">
        <v>920</v>
      </c>
      <c r="C227" s="2251">
        <f>SUM(C223:C226)</f>
        <v>544745</v>
      </c>
      <c r="D227" s="2251">
        <f t="shared" ref="D227:H227" si="33">SUM(D223:D226)</f>
        <v>286523</v>
      </c>
      <c r="E227" s="2251">
        <f t="shared" si="33"/>
        <v>689996</v>
      </c>
      <c r="F227" s="2251">
        <f t="shared" si="33"/>
        <v>8766469</v>
      </c>
      <c r="G227" s="2251">
        <f t="shared" si="33"/>
        <v>1100267</v>
      </c>
      <c r="H227" s="2253">
        <f t="shared" si="33"/>
        <v>1235423</v>
      </c>
      <c r="I227" s="2256">
        <f t="shared" si="32"/>
        <v>12623423</v>
      </c>
      <c r="J227" s="1219"/>
      <c r="K227" s="1169"/>
    </row>
    <row r="228" spans="1:16" s="96" customFormat="1" ht="14.25" customHeight="1">
      <c r="A228" s="689"/>
      <c r="B228" s="1955" t="s">
        <v>166</v>
      </c>
      <c r="C228" s="1954">
        <v>-117225</v>
      </c>
      <c r="D228" s="1954">
        <v>-713</v>
      </c>
      <c r="E228" s="1954">
        <v>-55828</v>
      </c>
      <c r="F228" s="1954">
        <v>-610529</v>
      </c>
      <c r="G228" s="1954">
        <v>-39728</v>
      </c>
      <c r="H228" s="2252">
        <v>-16282</v>
      </c>
      <c r="I228" s="2255">
        <f t="shared" si="32"/>
        <v>-840305</v>
      </c>
      <c r="J228" s="1219"/>
      <c r="K228" s="1169"/>
    </row>
    <row r="229" spans="1:16" s="96" customFormat="1" ht="14.25" customHeight="1">
      <c r="A229" s="689"/>
      <c r="B229" s="1953" t="s">
        <v>921</v>
      </c>
      <c r="C229" s="2251">
        <f>C228+C227</f>
        <v>427520</v>
      </c>
      <c r="D229" s="2251">
        <f t="shared" ref="D229:H229" si="34">D228+D227</f>
        <v>285810</v>
      </c>
      <c r="E229" s="2251">
        <f t="shared" si="34"/>
        <v>634168</v>
      </c>
      <c r="F229" s="2251">
        <f t="shared" si="34"/>
        <v>8155940</v>
      </c>
      <c r="G229" s="2251">
        <f t="shared" si="34"/>
        <v>1060539</v>
      </c>
      <c r="H229" s="2253">
        <f t="shared" si="34"/>
        <v>1219141</v>
      </c>
      <c r="I229" s="2256">
        <f t="shared" si="32"/>
        <v>11783118</v>
      </c>
      <c r="J229" s="1219"/>
      <c r="K229" s="1169"/>
    </row>
    <row r="230" spans="1:16" s="96" customFormat="1" ht="14.25" customHeight="1">
      <c r="A230" s="689"/>
      <c r="B230" s="1955"/>
      <c r="C230" s="1954"/>
      <c r="D230" s="1954"/>
      <c r="E230" s="1954"/>
      <c r="F230" s="1954"/>
      <c r="G230" s="1954"/>
      <c r="H230" s="2252"/>
      <c r="I230" s="2255">
        <f t="shared" si="32"/>
        <v>0</v>
      </c>
      <c r="J230" s="1219"/>
      <c r="K230" s="1169"/>
    </row>
    <row r="231" spans="1:16" s="96" customFormat="1" ht="14.25" customHeight="1">
      <c r="A231" s="689"/>
      <c r="B231" s="1953" t="s">
        <v>168</v>
      </c>
      <c r="C231" s="1954">
        <f>SUM(C232:C234)</f>
        <v>-463747</v>
      </c>
      <c r="D231" s="1954">
        <f t="shared" ref="D231:H231" si="35">SUM(D232:D234)</f>
        <v>-111003</v>
      </c>
      <c r="E231" s="1954">
        <f t="shared" si="35"/>
        <v>-13662</v>
      </c>
      <c r="F231" s="1954">
        <f t="shared" si="35"/>
        <v>-5583426</v>
      </c>
      <c r="G231" s="1954">
        <f t="shared" si="35"/>
        <v>-937705</v>
      </c>
      <c r="H231" s="2252">
        <f t="shared" si="35"/>
        <v>-472903</v>
      </c>
      <c r="I231" s="2255">
        <f t="shared" si="32"/>
        <v>-7582446</v>
      </c>
      <c r="J231" s="1219"/>
      <c r="K231" s="1169"/>
    </row>
    <row r="232" spans="1:16" s="96" customFormat="1" ht="14.25" customHeight="1">
      <c r="A232" s="689"/>
      <c r="B232" s="1955" t="s">
        <v>179</v>
      </c>
      <c r="C232" s="1954">
        <v>-535309</v>
      </c>
      <c r="D232" s="1954">
        <v>-91743</v>
      </c>
      <c r="E232" s="1954">
        <v>-8560</v>
      </c>
      <c r="F232" s="1954">
        <v>-4825854</v>
      </c>
      <c r="G232" s="1954">
        <v>-859599</v>
      </c>
      <c r="H232" s="2252">
        <v>-378203</v>
      </c>
      <c r="I232" s="2255">
        <f t="shared" si="32"/>
        <v>-6699268</v>
      </c>
      <c r="J232" s="1219"/>
      <c r="K232" s="1169"/>
    </row>
    <row r="233" spans="1:16" s="96" customFormat="1" ht="14.25" customHeight="1">
      <c r="A233" s="689"/>
      <c r="B233" s="1955" t="s">
        <v>180</v>
      </c>
      <c r="C233" s="1954">
        <v>71562</v>
      </c>
      <c r="D233" s="1954">
        <v>-19260</v>
      </c>
      <c r="E233" s="1954">
        <v>-5102</v>
      </c>
      <c r="F233" s="1954">
        <v>-757572</v>
      </c>
      <c r="G233" s="1954">
        <v>-78106</v>
      </c>
      <c r="H233" s="2252">
        <v>-94700</v>
      </c>
      <c r="I233" s="2255">
        <f t="shared" si="32"/>
        <v>-883178</v>
      </c>
      <c r="J233" s="1219"/>
      <c r="K233" s="1171"/>
    </row>
    <row r="234" spans="1:16" s="96" customFormat="1" ht="14.25" customHeight="1">
      <c r="A234" s="689"/>
      <c r="B234" s="1955" t="s">
        <v>473</v>
      </c>
      <c r="C234" s="1954"/>
      <c r="D234" s="1954"/>
      <c r="E234" s="1954"/>
      <c r="F234" s="1954"/>
      <c r="G234" s="1954"/>
      <c r="H234" s="2252"/>
      <c r="I234" s="2255">
        <f t="shared" si="32"/>
        <v>0</v>
      </c>
      <c r="J234" s="1219"/>
      <c r="K234" s="1169"/>
    </row>
    <row r="235" spans="1:16" s="96" customFormat="1" ht="14.25" customHeight="1">
      <c r="A235" s="689"/>
      <c r="B235" s="1953" t="s">
        <v>169</v>
      </c>
      <c r="C235" s="2251">
        <f>C229+C231</f>
        <v>-36227</v>
      </c>
      <c r="D235" s="2251">
        <f t="shared" ref="D235:H235" si="36">D229+D231</f>
        <v>174807</v>
      </c>
      <c r="E235" s="2251">
        <f t="shared" si="36"/>
        <v>620506</v>
      </c>
      <c r="F235" s="2251">
        <f t="shared" si="36"/>
        <v>2572514</v>
      </c>
      <c r="G235" s="2251">
        <f t="shared" si="36"/>
        <v>122834</v>
      </c>
      <c r="H235" s="2253">
        <f t="shared" si="36"/>
        <v>746238</v>
      </c>
      <c r="I235" s="2256">
        <f t="shared" si="32"/>
        <v>4200672</v>
      </c>
      <c r="J235" s="1181"/>
      <c r="K235" s="1220"/>
    </row>
    <row r="236" spans="1:16" s="96" customFormat="1" ht="14.25" customHeight="1">
      <c r="A236" s="689"/>
      <c r="B236" s="1955"/>
      <c r="C236" s="1954"/>
      <c r="D236" s="1954"/>
      <c r="E236" s="1954"/>
      <c r="F236" s="1954"/>
      <c r="G236" s="1954"/>
      <c r="H236" s="2252"/>
      <c r="I236" s="2255"/>
      <c r="J236" s="1219"/>
      <c r="K236" s="1169"/>
    </row>
    <row r="237" spans="1:16" s="96" customFormat="1" ht="14.25" customHeight="1">
      <c r="A237" s="689"/>
      <c r="B237" s="1953" t="s">
        <v>170</v>
      </c>
      <c r="C237" s="1954"/>
      <c r="D237" s="1954"/>
      <c r="E237" s="1954"/>
      <c r="F237" s="1954"/>
      <c r="G237" s="1954"/>
      <c r="H237" s="2252"/>
      <c r="I237" s="2256">
        <f>SUM(I238:I240)</f>
        <v>1099638</v>
      </c>
      <c r="J237" s="1219"/>
      <c r="K237" s="1169"/>
    </row>
    <row r="238" spans="1:16" s="96" customFormat="1" ht="14.25" customHeight="1">
      <c r="A238" s="689"/>
      <c r="B238" s="1955" t="s">
        <v>171</v>
      </c>
      <c r="C238" s="1954"/>
      <c r="D238" s="1954"/>
      <c r="E238" s="1954"/>
      <c r="F238" s="1954"/>
      <c r="G238" s="1954"/>
      <c r="H238" s="2252"/>
      <c r="I238" s="2255"/>
      <c r="J238" s="1219"/>
      <c r="K238" s="1169"/>
    </row>
    <row r="239" spans="1:16" s="96" customFormat="1" ht="14.25" customHeight="1">
      <c r="A239" s="689"/>
      <c r="B239" s="1955" t="s">
        <v>712</v>
      </c>
      <c r="C239" s="1954"/>
      <c r="D239" s="1954"/>
      <c r="E239" s="1954"/>
      <c r="F239" s="1954"/>
      <c r="G239" s="1954"/>
      <c r="H239" s="2252"/>
      <c r="I239" s="2255">
        <v>1111074</v>
      </c>
      <c r="J239" s="1219"/>
      <c r="K239" s="1169"/>
    </row>
    <row r="240" spans="1:16" s="96" customFormat="1" ht="14.25" customHeight="1">
      <c r="A240" s="689"/>
      <c r="B240" s="1955" t="s">
        <v>172</v>
      </c>
      <c r="C240" s="1954"/>
      <c r="D240" s="1954"/>
      <c r="E240" s="1954"/>
      <c r="F240" s="1954"/>
      <c r="G240" s="1954"/>
      <c r="H240" s="2252"/>
      <c r="I240" s="2255">
        <v>-11436</v>
      </c>
      <c r="J240" s="1219"/>
      <c r="K240" s="1169"/>
    </row>
    <row r="241" spans="1:11" s="96" customFormat="1" ht="14.25" customHeight="1">
      <c r="A241" s="689"/>
      <c r="B241" s="1955"/>
      <c r="C241" s="1954"/>
      <c r="D241" s="1954"/>
      <c r="E241" s="1954"/>
      <c r="F241" s="1954"/>
      <c r="G241" s="1954"/>
      <c r="H241" s="2252"/>
      <c r="I241" s="2255"/>
      <c r="J241" s="1219"/>
      <c r="K241" s="1169"/>
    </row>
    <row r="242" spans="1:11" s="96" customFormat="1" ht="14.25" customHeight="1">
      <c r="A242" s="689"/>
      <c r="B242" s="1953" t="s">
        <v>173</v>
      </c>
      <c r="C242" s="1954"/>
      <c r="D242" s="1954"/>
      <c r="E242" s="1954"/>
      <c r="F242" s="1954"/>
      <c r="G242" s="1954"/>
      <c r="H242" s="2252"/>
      <c r="I242" s="2255">
        <f>SUM(I243:I244)</f>
        <v>-3856112</v>
      </c>
      <c r="J242" s="1219"/>
      <c r="K242" s="1169"/>
    </row>
    <row r="243" spans="1:11" s="96" customFormat="1" ht="23.25" customHeight="1">
      <c r="A243" s="689"/>
      <c r="B243" s="1955" t="s">
        <v>181</v>
      </c>
      <c r="C243" s="1954"/>
      <c r="D243" s="1954"/>
      <c r="E243" s="1954"/>
      <c r="F243" s="1954"/>
      <c r="G243" s="1954"/>
      <c r="H243" s="2252"/>
      <c r="I243" s="2255">
        <v>-3856112</v>
      </c>
      <c r="J243" s="1219"/>
      <c r="K243" s="1169"/>
    </row>
    <row r="244" spans="1:11" s="96" customFormat="1" ht="14.25" customHeight="1">
      <c r="A244" s="689"/>
      <c r="B244" s="1955" t="s">
        <v>474</v>
      </c>
      <c r="C244" s="1954"/>
      <c r="D244" s="1954"/>
      <c r="E244" s="1954"/>
      <c r="F244" s="1954"/>
      <c r="G244" s="1954"/>
      <c r="H244" s="2252"/>
      <c r="I244" s="2255"/>
      <c r="J244" s="1219"/>
      <c r="K244" s="1169"/>
    </row>
    <row r="245" spans="1:11" s="96" customFormat="1" ht="14.25" customHeight="1">
      <c r="A245" s="689"/>
      <c r="B245" s="1953" t="s">
        <v>175</v>
      </c>
      <c r="C245" s="1954"/>
      <c r="D245" s="1954"/>
      <c r="E245" s="1954"/>
      <c r="F245" s="1954"/>
      <c r="G245" s="1954"/>
      <c r="H245" s="2252"/>
      <c r="I245" s="2256">
        <f>I235+I237+I242</f>
        <v>1444198</v>
      </c>
      <c r="J245" s="1219"/>
      <c r="K245" s="1169"/>
    </row>
    <row r="246" spans="1:11" s="96" customFormat="1" ht="14.25" customHeight="1">
      <c r="A246" s="689"/>
      <c r="B246" s="1955" t="s">
        <v>182</v>
      </c>
      <c r="C246" s="1954"/>
      <c r="D246" s="1954"/>
      <c r="E246" s="1954"/>
      <c r="F246" s="1954"/>
      <c r="G246" s="1954"/>
      <c r="H246" s="2252"/>
      <c r="I246" s="2255">
        <v>-63072</v>
      </c>
      <c r="J246" s="1219"/>
      <c r="K246" s="1169"/>
    </row>
    <row r="247" spans="1:11" s="96" customFormat="1" ht="14.25" customHeight="1">
      <c r="A247" s="689"/>
      <c r="B247" s="1953" t="s">
        <v>176</v>
      </c>
      <c r="C247" s="1954"/>
      <c r="D247" s="1954"/>
      <c r="E247" s="1954"/>
      <c r="F247" s="1954"/>
      <c r="G247" s="1954"/>
      <c r="H247" s="2252"/>
      <c r="I247" s="2256">
        <f>I245+I246</f>
        <v>1381126</v>
      </c>
      <c r="J247" s="1219"/>
      <c r="K247" s="1169"/>
    </row>
    <row r="248" spans="1:11" s="96" customFormat="1" ht="14.25" customHeight="1">
      <c r="A248" s="689"/>
      <c r="B248" s="1955" t="s">
        <v>177</v>
      </c>
      <c r="C248" s="1954"/>
      <c r="D248" s="1954"/>
      <c r="E248" s="1954"/>
      <c r="F248" s="1954"/>
      <c r="G248" s="1954"/>
      <c r="H248" s="2252"/>
      <c r="I248" s="2255">
        <v>-72105</v>
      </c>
      <c r="J248" s="1219"/>
      <c r="K248" s="1169"/>
    </row>
    <row r="249" spans="1:11" s="96" customFormat="1" ht="14.25" customHeight="1" thickBot="1">
      <c r="A249" s="689"/>
      <c r="B249" s="1491" t="s">
        <v>475</v>
      </c>
      <c r="C249" s="2262"/>
      <c r="D249" s="2262"/>
      <c r="E249" s="2262"/>
      <c r="F249" s="2262"/>
      <c r="G249" s="2262"/>
      <c r="H249" s="2263"/>
      <c r="I249" s="2258">
        <f>I248+I247</f>
        <v>1309021</v>
      </c>
      <c r="J249" s="1219"/>
      <c r="K249" s="1171"/>
    </row>
    <row r="250" spans="1:11" s="96" customFormat="1" ht="14.25" customHeight="1">
      <c r="A250" s="689"/>
      <c r="B250" s="1493"/>
      <c r="C250" s="1221"/>
      <c r="D250" s="1221"/>
      <c r="E250" s="1221"/>
      <c r="F250" s="1221"/>
      <c r="G250" s="1221"/>
      <c r="H250" s="1221"/>
      <c r="I250" s="1219"/>
      <c r="J250" s="1219"/>
      <c r="K250" s="1169"/>
    </row>
    <row r="251" spans="1:11" s="96" customFormat="1" ht="14.25" customHeight="1">
      <c r="A251" s="689"/>
      <c r="B251" s="1493"/>
      <c r="C251" s="1221"/>
      <c r="D251" s="1221"/>
      <c r="E251" s="1221"/>
      <c r="F251" s="1221"/>
      <c r="G251" s="1221"/>
      <c r="H251" s="1221"/>
      <c r="I251" s="1219"/>
      <c r="J251" s="1219"/>
      <c r="K251" s="1091">
        <v>139</v>
      </c>
    </row>
    <row r="252" spans="1:11" s="96" customFormat="1" ht="14.25" customHeight="1">
      <c r="A252" s="689"/>
      <c r="B252" s="1493"/>
      <c r="C252" s="1221"/>
      <c r="D252" s="1221"/>
      <c r="E252" s="1221"/>
      <c r="F252" s="1221"/>
      <c r="G252" s="1221"/>
      <c r="H252" s="1221"/>
      <c r="I252" s="1219"/>
      <c r="J252" s="1219"/>
      <c r="K252" s="1171"/>
    </row>
    <row r="253" spans="1:11" s="96" customFormat="1" ht="14.25" customHeight="1">
      <c r="A253" s="689"/>
      <c r="B253" s="2579" t="s">
        <v>1068</v>
      </c>
      <c r="C253" s="2579"/>
      <c r="D253" s="2579"/>
      <c r="E253" s="1221"/>
      <c r="F253" s="1221"/>
      <c r="G253" s="1221"/>
      <c r="H253" s="1221"/>
      <c r="I253" s="1219"/>
      <c r="J253" s="1219"/>
      <c r="K253" s="1171"/>
    </row>
    <row r="254" spans="1:11" s="96" customFormat="1" ht="14.25" customHeight="1" thickBot="1">
      <c r="A254" s="689"/>
      <c r="B254" s="2117"/>
      <c r="C254" s="2117"/>
      <c r="D254" s="2117"/>
      <c r="E254" s="1221"/>
      <c r="F254" s="1221"/>
      <c r="G254" s="1221"/>
      <c r="H254" s="1221"/>
      <c r="I254" s="1219"/>
      <c r="J254" s="1219"/>
      <c r="K254" s="1171"/>
    </row>
    <row r="255" spans="1:11" ht="14.25" customHeight="1" thickBot="1">
      <c r="B255" s="1494" t="s">
        <v>685</v>
      </c>
      <c r="C255" s="603"/>
      <c r="D255" s="603"/>
      <c r="E255" s="603"/>
      <c r="F255" s="603"/>
      <c r="G255" s="2679" t="s">
        <v>885</v>
      </c>
      <c r="H255" s="2679"/>
      <c r="I255" s="1235"/>
      <c r="J255" s="1235"/>
    </row>
    <row r="256" spans="1:11" s="99" customFormat="1" ht="14.25" customHeight="1" thickBot="1">
      <c r="A256" s="1951"/>
      <c r="B256" s="2680"/>
      <c r="C256" s="2683">
        <v>2016</v>
      </c>
      <c r="D256" s="2684"/>
      <c r="E256" s="2684"/>
      <c r="F256" s="2684"/>
      <c r="G256" s="2684"/>
      <c r="H256" s="2684"/>
      <c r="I256" s="2685"/>
      <c r="J256" s="1486"/>
      <c r="K256" s="1167"/>
    </row>
    <row r="257" spans="1:16" s="96" customFormat="1" ht="14.25" customHeight="1" thickBot="1">
      <c r="A257" s="1091"/>
      <c r="B257" s="2681"/>
      <c r="C257" s="2670" t="s">
        <v>52</v>
      </c>
      <c r="D257" s="2670" t="s">
        <v>53</v>
      </c>
      <c r="E257" s="2683" t="s">
        <v>54</v>
      </c>
      <c r="F257" s="2686"/>
      <c r="G257" s="2670" t="s">
        <v>665</v>
      </c>
      <c r="H257" s="2670" t="s">
        <v>99</v>
      </c>
      <c r="I257" s="2687" t="s">
        <v>26</v>
      </c>
      <c r="J257" s="1486"/>
      <c r="K257" s="2692"/>
    </row>
    <row r="258" spans="1:16" s="96" customFormat="1" ht="14.25" customHeight="1" thickBot="1">
      <c r="A258" s="1091"/>
      <c r="B258" s="2682"/>
      <c r="C258" s="2671"/>
      <c r="D258" s="2671"/>
      <c r="E258" s="2264" t="s">
        <v>664</v>
      </c>
      <c r="F258" s="2264" t="s">
        <v>155</v>
      </c>
      <c r="G258" s="2671"/>
      <c r="H258" s="2671"/>
      <c r="I258" s="2688"/>
      <c r="J258" s="1486"/>
      <c r="K258" s="2692"/>
    </row>
    <row r="259" spans="1:16" s="96" customFormat="1" ht="14.25" customHeight="1">
      <c r="A259" s="689"/>
      <c r="B259" s="2259" t="s">
        <v>165</v>
      </c>
      <c r="C259" s="2260">
        <v>94104.72</v>
      </c>
      <c r="D259" s="2260">
        <v>4718.91</v>
      </c>
      <c r="E259" s="2260">
        <v>146133.24</v>
      </c>
      <c r="F259" s="2260">
        <v>2057499.74</v>
      </c>
      <c r="G259" s="2260">
        <v>7005</v>
      </c>
      <c r="H259" s="2261">
        <v>166081.71</v>
      </c>
      <c r="I259" s="2254">
        <f>SUM(C259:H259)</f>
        <v>2475543.3199999998</v>
      </c>
      <c r="J259" s="1219"/>
      <c r="K259" s="1217"/>
      <c r="L259" s="151"/>
      <c r="M259" s="151"/>
      <c r="N259" s="151"/>
      <c r="O259" s="151"/>
      <c r="P259" s="151"/>
    </row>
    <row r="260" spans="1:16" s="96" customFormat="1" ht="14.25" customHeight="1">
      <c r="A260" s="689"/>
      <c r="B260" s="1955" t="s">
        <v>713</v>
      </c>
      <c r="C260" s="1954">
        <v>-754</v>
      </c>
      <c r="D260" s="1954">
        <v>-181</v>
      </c>
      <c r="E260" s="1954"/>
      <c r="F260" s="1954">
        <v>-326</v>
      </c>
      <c r="G260" s="1954"/>
      <c r="H260" s="2252"/>
      <c r="I260" s="2255">
        <f t="shared" ref="I260:I271" si="37">SUM(C260:H260)</f>
        <v>-1261</v>
      </c>
      <c r="J260" s="1219"/>
      <c r="K260" s="1217"/>
      <c r="L260" s="151"/>
      <c r="M260" s="151"/>
      <c r="N260" s="151"/>
      <c r="O260" s="151"/>
      <c r="P260" s="151"/>
    </row>
    <row r="261" spans="1:16" s="96" customFormat="1" ht="14.25" customHeight="1">
      <c r="A261" s="689"/>
      <c r="B261" s="1955" t="s">
        <v>714</v>
      </c>
      <c r="C261" s="1954">
        <v>-14166</v>
      </c>
      <c r="D261" s="1954">
        <v>-80</v>
      </c>
      <c r="E261" s="1954"/>
      <c r="F261" s="1954">
        <v>-35560</v>
      </c>
      <c r="G261" s="1954"/>
      <c r="H261" s="2252">
        <v>-4346</v>
      </c>
      <c r="I261" s="2255">
        <f t="shared" si="37"/>
        <v>-54152</v>
      </c>
      <c r="J261" s="1219"/>
      <c r="K261" s="1217"/>
      <c r="L261" s="151"/>
      <c r="M261" s="151"/>
      <c r="N261" s="151"/>
      <c r="O261" s="151"/>
      <c r="P261" s="151"/>
    </row>
    <row r="262" spans="1:16" s="96" customFormat="1" ht="14.25" customHeight="1">
      <c r="A262" s="689"/>
      <c r="B262" s="1955" t="s">
        <v>572</v>
      </c>
      <c r="C262" s="1954">
        <v>-44831.44</v>
      </c>
      <c r="D262" s="1954">
        <v>-4367.9799999999996</v>
      </c>
      <c r="E262" s="1954">
        <v>-11373.86</v>
      </c>
      <c r="F262" s="1954">
        <v>-119779.31000000001</v>
      </c>
      <c r="G262" s="1954"/>
      <c r="H262" s="2252">
        <v>-44862.18</v>
      </c>
      <c r="I262" s="2255">
        <f t="shared" si="37"/>
        <v>-225214.77000000002</v>
      </c>
      <c r="J262" s="1219"/>
      <c r="K262" s="1169"/>
    </row>
    <row r="263" spans="1:16" s="96" customFormat="1" ht="14.25" customHeight="1">
      <c r="A263" s="689"/>
      <c r="B263" s="1953" t="s">
        <v>920</v>
      </c>
      <c r="C263" s="2251">
        <f>SUM(C259:C262)</f>
        <v>34353.279999999999</v>
      </c>
      <c r="D263" s="2251">
        <f t="shared" ref="D263:H263" si="38">SUM(D259:D262)</f>
        <v>89.930000000000291</v>
      </c>
      <c r="E263" s="2251">
        <f t="shared" si="38"/>
        <v>134759.38</v>
      </c>
      <c r="F263" s="2251">
        <f t="shared" si="38"/>
        <v>1901834.43</v>
      </c>
      <c r="G263" s="2251">
        <f t="shared" si="38"/>
        <v>7005</v>
      </c>
      <c r="H263" s="2253">
        <f t="shared" si="38"/>
        <v>116873.53</v>
      </c>
      <c r="I263" s="2256">
        <f t="shared" si="37"/>
        <v>2194915.5499999998</v>
      </c>
      <c r="J263" s="1219"/>
      <c r="K263" s="1169"/>
    </row>
    <row r="264" spans="1:16" s="96" customFormat="1" ht="14.25" customHeight="1">
      <c r="A264" s="689"/>
      <c r="B264" s="1955" t="s">
        <v>166</v>
      </c>
      <c r="C264" s="1954">
        <v>4863.83</v>
      </c>
      <c r="D264" s="1954">
        <v>452.08</v>
      </c>
      <c r="E264" s="1954">
        <v>-15069.38</v>
      </c>
      <c r="F264" s="1954">
        <v>-249401.24</v>
      </c>
      <c r="G264" s="1954">
        <v>-1846.5</v>
      </c>
      <c r="H264" s="2252">
        <v>2656.09</v>
      </c>
      <c r="I264" s="2255">
        <f t="shared" si="37"/>
        <v>-258345.12</v>
      </c>
      <c r="J264" s="1219"/>
      <c r="K264" s="1169"/>
    </row>
    <row r="265" spans="1:16" s="96" customFormat="1" ht="14.25" customHeight="1">
      <c r="A265" s="689"/>
      <c r="B265" s="1953" t="s">
        <v>921</v>
      </c>
      <c r="C265" s="2251">
        <f>C264+C263</f>
        <v>39217.11</v>
      </c>
      <c r="D265" s="2251">
        <f t="shared" ref="D265:H265" si="39">D264+D263</f>
        <v>542.01000000000022</v>
      </c>
      <c r="E265" s="2251">
        <f t="shared" si="39"/>
        <v>119690</v>
      </c>
      <c r="F265" s="2251">
        <f t="shared" si="39"/>
        <v>1652433.19</v>
      </c>
      <c r="G265" s="2251">
        <f t="shared" si="39"/>
        <v>5158.5</v>
      </c>
      <c r="H265" s="2253">
        <f t="shared" si="39"/>
        <v>119529.62</v>
      </c>
      <c r="I265" s="2256">
        <f t="shared" si="37"/>
        <v>1936570.4300000002</v>
      </c>
      <c r="J265" s="1219"/>
      <c r="K265" s="1169"/>
    </row>
    <row r="266" spans="1:16" s="96" customFormat="1" ht="14.25" customHeight="1">
      <c r="A266" s="689"/>
      <c r="B266" s="1955"/>
      <c r="C266" s="1954"/>
      <c r="D266" s="1954"/>
      <c r="E266" s="1954"/>
      <c r="F266" s="1954"/>
      <c r="G266" s="1954"/>
      <c r="H266" s="2252"/>
      <c r="I266" s="2255">
        <f t="shared" si="37"/>
        <v>0</v>
      </c>
      <c r="J266" s="1219"/>
      <c r="K266" s="1169"/>
    </row>
    <row r="267" spans="1:16" s="96" customFormat="1" ht="14.25" customHeight="1">
      <c r="A267" s="689"/>
      <c r="B267" s="1953" t="s">
        <v>168</v>
      </c>
      <c r="C267" s="1954">
        <f>SUM(C268:C270)</f>
        <v>-29288.57</v>
      </c>
      <c r="D267" s="1954">
        <f t="shared" ref="D267:H267" si="40">SUM(D268:D270)</f>
        <v>2316.02</v>
      </c>
      <c r="E267" s="1954">
        <f t="shared" si="40"/>
        <v>-32494.531999999999</v>
      </c>
      <c r="F267" s="1954">
        <f t="shared" si="40"/>
        <v>-1259349.6499999999</v>
      </c>
      <c r="G267" s="1954">
        <f t="shared" si="40"/>
        <v>-11079.009999999998</v>
      </c>
      <c r="H267" s="2252">
        <f t="shared" si="40"/>
        <v>-15314.419999999998</v>
      </c>
      <c r="I267" s="2255">
        <f t="shared" si="37"/>
        <v>-1345210.1619999998</v>
      </c>
      <c r="J267" s="1219"/>
      <c r="K267" s="1169"/>
    </row>
    <row r="268" spans="1:16" s="96" customFormat="1" ht="22.5" customHeight="1">
      <c r="A268" s="689"/>
      <c r="B268" s="1955" t="s">
        <v>179</v>
      </c>
      <c r="C268" s="1954">
        <v>-27607.4</v>
      </c>
      <c r="D268" s="1954">
        <v>1013.87</v>
      </c>
      <c r="E268" s="1954">
        <v>-25187.87</v>
      </c>
      <c r="F268" s="1954">
        <v>-1210529.8499999999</v>
      </c>
      <c r="G268" s="1954">
        <v>-10870.81</v>
      </c>
      <c r="H268" s="2252">
        <v>-10296.629999999999</v>
      </c>
      <c r="I268" s="2255">
        <f t="shared" si="37"/>
        <v>-1283478.6899999997</v>
      </c>
      <c r="J268" s="1219"/>
      <c r="K268" s="1169"/>
    </row>
    <row r="269" spans="1:16" s="96" customFormat="1" ht="14.25" customHeight="1">
      <c r="A269" s="689"/>
      <c r="B269" s="1955" t="s">
        <v>180</v>
      </c>
      <c r="C269" s="1954">
        <v>-2183.71</v>
      </c>
      <c r="D269" s="1954">
        <v>1265.5899999999999</v>
      </c>
      <c r="E269" s="1954">
        <v>-7306.6620000000003</v>
      </c>
      <c r="F269" s="1954">
        <v>-136977.13</v>
      </c>
      <c r="G269" s="1954">
        <v>-338.46</v>
      </c>
      <c r="H269" s="2252">
        <v>-8157.38</v>
      </c>
      <c r="I269" s="2255">
        <f t="shared" si="37"/>
        <v>-153697.75200000001</v>
      </c>
      <c r="J269" s="1219"/>
      <c r="K269" s="1171"/>
    </row>
    <row r="270" spans="1:16" s="96" customFormat="1" ht="14.25" customHeight="1">
      <c r="A270" s="689"/>
      <c r="B270" s="1955" t="s">
        <v>473</v>
      </c>
      <c r="C270" s="1954">
        <v>502.54</v>
      </c>
      <c r="D270" s="1954">
        <v>36.56</v>
      </c>
      <c r="E270" s="1954"/>
      <c r="F270" s="1954">
        <v>88157.33</v>
      </c>
      <c r="G270" s="1954">
        <v>130.26</v>
      </c>
      <c r="H270" s="2252">
        <v>3139.59</v>
      </c>
      <c r="I270" s="2255">
        <f t="shared" si="37"/>
        <v>91966.28</v>
      </c>
      <c r="J270" s="1219"/>
      <c r="K270" s="1169"/>
    </row>
    <row r="271" spans="1:16" s="96" customFormat="1" ht="14.25" customHeight="1">
      <c r="A271" s="689"/>
      <c r="B271" s="1953" t="s">
        <v>169</v>
      </c>
      <c r="C271" s="2251">
        <f>C265+C267</f>
        <v>9928.5400000000009</v>
      </c>
      <c r="D271" s="2251">
        <f t="shared" ref="D271:H271" si="41">D265+D267</f>
        <v>2858.03</v>
      </c>
      <c r="E271" s="2251">
        <f t="shared" si="41"/>
        <v>87195.467999999993</v>
      </c>
      <c r="F271" s="2251">
        <f t="shared" si="41"/>
        <v>393083.54000000004</v>
      </c>
      <c r="G271" s="2251">
        <f t="shared" si="41"/>
        <v>-5920.5099999999984</v>
      </c>
      <c r="H271" s="2253">
        <f t="shared" si="41"/>
        <v>104215.2</v>
      </c>
      <c r="I271" s="2256">
        <f t="shared" si="37"/>
        <v>591360.26800000004</v>
      </c>
      <c r="J271" s="1219"/>
      <c r="K271" s="1220"/>
    </row>
    <row r="272" spans="1:16" s="96" customFormat="1" ht="14.25" customHeight="1">
      <c r="A272" s="689"/>
      <c r="B272" s="1955"/>
      <c r="C272" s="1954"/>
      <c r="D272" s="1954"/>
      <c r="E272" s="1954"/>
      <c r="F272" s="1954"/>
      <c r="G272" s="1954"/>
      <c r="H272" s="2252"/>
      <c r="I272" s="2255"/>
      <c r="J272" s="1219"/>
      <c r="K272" s="1169"/>
    </row>
    <row r="273" spans="1:11" s="96" customFormat="1" ht="14.25" customHeight="1">
      <c r="A273" s="689"/>
      <c r="B273" s="1953" t="s">
        <v>170</v>
      </c>
      <c r="C273" s="1954"/>
      <c r="D273" s="1954"/>
      <c r="E273" s="1954"/>
      <c r="F273" s="1954"/>
      <c r="G273" s="1954"/>
      <c r="H273" s="2252"/>
      <c r="I273" s="2256">
        <f>SUM(I274:I276)</f>
        <v>207549.84999999998</v>
      </c>
      <c r="J273" s="1219"/>
      <c r="K273" s="1169"/>
    </row>
    <row r="274" spans="1:11" s="96" customFormat="1" ht="14.25" customHeight="1">
      <c r="A274" s="689"/>
      <c r="B274" s="1955" t="s">
        <v>171</v>
      </c>
      <c r="C274" s="1954"/>
      <c r="D274" s="1954"/>
      <c r="E274" s="1954"/>
      <c r="F274" s="1954"/>
      <c r="G274" s="1954"/>
      <c r="H274" s="2252"/>
      <c r="I274" s="2255"/>
      <c r="J274" s="1219"/>
      <c r="K274" s="1169"/>
    </row>
    <row r="275" spans="1:11" s="96" customFormat="1" ht="14.25" customHeight="1">
      <c r="A275" s="689"/>
      <c r="B275" s="1955" t="s">
        <v>569</v>
      </c>
      <c r="C275" s="1954"/>
      <c r="D275" s="1954"/>
      <c r="E275" s="1954"/>
      <c r="F275" s="1954"/>
      <c r="G275" s="1954"/>
      <c r="H275" s="2252"/>
      <c r="I275" s="2255">
        <v>197820.74</v>
      </c>
      <c r="J275" s="1219"/>
      <c r="K275" s="1169"/>
    </row>
    <row r="276" spans="1:11" s="96" customFormat="1" ht="14.25" customHeight="1">
      <c r="A276" s="689"/>
      <c r="B276" s="1955" t="s">
        <v>172</v>
      </c>
      <c r="C276" s="1954"/>
      <c r="D276" s="1954"/>
      <c r="E276" s="1954"/>
      <c r="F276" s="1954"/>
      <c r="G276" s="1954"/>
      <c r="H276" s="2252"/>
      <c r="I276" s="2255">
        <v>9729.11</v>
      </c>
      <c r="J276" s="1219"/>
      <c r="K276" s="1169"/>
    </row>
    <row r="277" spans="1:11" s="96" customFormat="1" ht="14.25" customHeight="1">
      <c r="A277" s="689"/>
      <c r="B277" s="1955"/>
      <c r="C277" s="1954"/>
      <c r="D277" s="1954"/>
      <c r="E277" s="1954"/>
      <c r="F277" s="1954"/>
      <c r="G277" s="1954"/>
      <c r="H277" s="2252"/>
      <c r="I277" s="2255"/>
      <c r="J277" s="1219"/>
      <c r="K277" s="1169"/>
    </row>
    <row r="278" spans="1:11" s="96" customFormat="1" ht="14.25" customHeight="1">
      <c r="A278" s="689"/>
      <c r="B278" s="1953" t="s">
        <v>173</v>
      </c>
      <c r="C278" s="1954"/>
      <c r="D278" s="1954"/>
      <c r="E278" s="1954"/>
      <c r="F278" s="1954"/>
      <c r="G278" s="1954"/>
      <c r="H278" s="2252"/>
      <c r="I278" s="2255">
        <f>SUM(I279:I280)</f>
        <v>-604743.56000000006</v>
      </c>
      <c r="J278" s="1219"/>
      <c r="K278" s="1169"/>
    </row>
    <row r="279" spans="1:11" s="96" customFormat="1" ht="23.25" customHeight="1">
      <c r="A279" s="689"/>
      <c r="B279" s="1955" t="s">
        <v>181</v>
      </c>
      <c r="C279" s="1954"/>
      <c r="D279" s="1954"/>
      <c r="E279" s="1954"/>
      <c r="F279" s="1954"/>
      <c r="G279" s="1954"/>
      <c r="H279" s="2252"/>
      <c r="I279" s="2255">
        <v>-604743.56000000006</v>
      </c>
      <c r="J279" s="1219"/>
      <c r="K279" s="1169"/>
    </row>
    <row r="280" spans="1:11" s="96" customFormat="1" ht="14.25" customHeight="1">
      <c r="A280" s="689"/>
      <c r="B280" s="1955" t="s">
        <v>474</v>
      </c>
      <c r="C280" s="1954"/>
      <c r="D280" s="1954"/>
      <c r="E280" s="1954"/>
      <c r="F280" s="1954"/>
      <c r="G280" s="1954"/>
      <c r="H280" s="2252"/>
      <c r="I280" s="2255"/>
      <c r="J280" s="1219"/>
      <c r="K280" s="1169"/>
    </row>
    <row r="281" spans="1:11" s="96" customFormat="1" ht="14.25" customHeight="1">
      <c r="A281" s="689"/>
      <c r="B281" s="1953" t="s">
        <v>175</v>
      </c>
      <c r="C281" s="1954"/>
      <c r="D281" s="1954"/>
      <c r="E281" s="1954"/>
      <c r="F281" s="1954"/>
      <c r="G281" s="1954"/>
      <c r="H281" s="2252"/>
      <c r="I281" s="2256">
        <f>I271+I273+I278</f>
        <v>194166.55799999996</v>
      </c>
      <c r="J281" s="1219"/>
      <c r="K281" s="1169"/>
    </row>
    <row r="282" spans="1:11" s="96" customFormat="1" ht="14.25" customHeight="1">
      <c r="A282" s="689"/>
      <c r="B282" s="1955" t="s">
        <v>182</v>
      </c>
      <c r="C282" s="1954"/>
      <c r="D282" s="1954"/>
      <c r="E282" s="1954"/>
      <c r="F282" s="1954"/>
      <c r="G282" s="1954"/>
      <c r="H282" s="2252"/>
      <c r="I282" s="2255">
        <v>-5024.79</v>
      </c>
      <c r="J282" s="1219"/>
      <c r="K282" s="1169"/>
    </row>
    <row r="283" spans="1:11" s="96" customFormat="1" ht="14.25" customHeight="1">
      <c r="A283" s="689"/>
      <c r="B283" s="1953" t="s">
        <v>176</v>
      </c>
      <c r="C283" s="1954"/>
      <c r="D283" s="1954"/>
      <c r="E283" s="1954"/>
      <c r="F283" s="1954"/>
      <c r="G283" s="1954"/>
      <c r="H283" s="2252"/>
      <c r="I283" s="2256">
        <f>I281+I282</f>
        <v>189141.76799999995</v>
      </c>
      <c r="J283" s="1219"/>
      <c r="K283" s="1169"/>
    </row>
    <row r="284" spans="1:11" s="96" customFormat="1" ht="14.25" customHeight="1">
      <c r="A284" s="689"/>
      <c r="B284" s="1955" t="s">
        <v>177</v>
      </c>
      <c r="C284" s="1954"/>
      <c r="D284" s="1954"/>
      <c r="E284" s="1954"/>
      <c r="F284" s="1954"/>
      <c r="G284" s="1954"/>
      <c r="H284" s="2252"/>
      <c r="I284" s="2255">
        <v>-28313.88</v>
      </c>
      <c r="J284" s="1219"/>
      <c r="K284" s="1169"/>
    </row>
    <row r="285" spans="1:11" s="96" customFormat="1" ht="14.25" customHeight="1" thickBot="1">
      <c r="A285" s="689"/>
      <c r="B285" s="1491" t="s">
        <v>475</v>
      </c>
      <c r="C285" s="2262"/>
      <c r="D285" s="2262"/>
      <c r="E285" s="2262"/>
      <c r="F285" s="2262"/>
      <c r="G285" s="2262"/>
      <c r="H285" s="2263"/>
      <c r="I285" s="2258">
        <f>I284+I283</f>
        <v>160827.88799999995</v>
      </c>
      <c r="J285" s="1219"/>
      <c r="K285" s="1171"/>
    </row>
    <row r="286" spans="1:11" s="96" customFormat="1" ht="14.25" customHeight="1">
      <c r="A286" s="689"/>
      <c r="B286" s="1493"/>
      <c r="C286" s="1221"/>
      <c r="D286" s="1221"/>
      <c r="E286" s="1221"/>
      <c r="F286" s="1221"/>
      <c r="G286" s="1221"/>
      <c r="H286" s="1221"/>
      <c r="I286" s="1219"/>
      <c r="J286" s="1219"/>
      <c r="K286" s="1169"/>
    </row>
    <row r="287" spans="1:11" s="96" customFormat="1" ht="14.25" customHeight="1">
      <c r="A287" s="689"/>
      <c r="B287" s="1493"/>
      <c r="C287" s="1221"/>
      <c r="D287" s="1221"/>
      <c r="E287" s="1221"/>
      <c r="F287" s="1221"/>
      <c r="G287" s="1221"/>
      <c r="H287" s="1221"/>
      <c r="I287" s="1219"/>
      <c r="J287" s="1219"/>
      <c r="K287" s="1091">
        <v>140</v>
      </c>
    </row>
    <row r="288" spans="1:11" s="96" customFormat="1" ht="14.25" customHeight="1">
      <c r="A288" s="689"/>
      <c r="B288" s="1493"/>
      <c r="C288" s="1221"/>
      <c r="D288" s="1221"/>
      <c r="E288" s="1221"/>
      <c r="F288" s="1221"/>
      <c r="G288" s="1221"/>
      <c r="H288" s="1221"/>
      <c r="I288" s="1219"/>
      <c r="J288" s="1219"/>
      <c r="K288" s="1171"/>
    </row>
    <row r="289" spans="1:16" s="96" customFormat="1" ht="14.25" customHeight="1">
      <c r="A289" s="689"/>
      <c r="B289" s="2579" t="s">
        <v>1068</v>
      </c>
      <c r="C289" s="2579"/>
      <c r="D289" s="2579"/>
      <c r="E289" s="1221"/>
      <c r="F289" s="1221"/>
      <c r="G289" s="1221"/>
      <c r="H289" s="1221"/>
      <c r="I289" s="1219"/>
      <c r="J289" s="1219"/>
      <c r="K289" s="1171"/>
    </row>
    <row r="290" spans="1:16" s="96" customFormat="1" ht="14.25" customHeight="1" thickBot="1">
      <c r="A290" s="689"/>
      <c r="B290" s="2117"/>
      <c r="C290" s="2117"/>
      <c r="D290" s="2117"/>
      <c r="E290" s="1221"/>
      <c r="F290" s="1221"/>
      <c r="G290" s="1221"/>
      <c r="H290" s="1221"/>
      <c r="I290" s="1219"/>
      <c r="J290" s="1219"/>
      <c r="K290" s="1171"/>
    </row>
    <row r="291" spans="1:16" ht="14.25" customHeight="1" thickBot="1">
      <c r="B291" s="1494" t="s">
        <v>686</v>
      </c>
      <c r="C291" s="603"/>
      <c r="D291" s="603"/>
      <c r="E291" s="603"/>
      <c r="F291" s="603"/>
      <c r="G291" s="2679" t="s">
        <v>885</v>
      </c>
      <c r="H291" s="2679"/>
      <c r="I291" s="1235"/>
      <c r="J291" s="1235"/>
    </row>
    <row r="292" spans="1:16" s="99" customFormat="1" ht="14.25" customHeight="1" thickBot="1">
      <c r="A292" s="1951"/>
      <c r="B292" s="2680"/>
      <c r="C292" s="2683">
        <v>2016</v>
      </c>
      <c r="D292" s="2684"/>
      <c r="E292" s="2684"/>
      <c r="F292" s="2684"/>
      <c r="G292" s="2684"/>
      <c r="H292" s="2684"/>
      <c r="I292" s="2685"/>
      <c r="J292" s="1486"/>
      <c r="K292" s="1167"/>
    </row>
    <row r="293" spans="1:16" s="96" customFormat="1" ht="14.25" customHeight="1" thickBot="1">
      <c r="A293" s="1091"/>
      <c r="B293" s="2681"/>
      <c r="C293" s="2670" t="s">
        <v>52</v>
      </c>
      <c r="D293" s="2670" t="s">
        <v>53</v>
      </c>
      <c r="E293" s="2683" t="s">
        <v>54</v>
      </c>
      <c r="F293" s="2686"/>
      <c r="G293" s="2670" t="s">
        <v>665</v>
      </c>
      <c r="H293" s="2670" t="s">
        <v>99</v>
      </c>
      <c r="I293" s="2687" t="s">
        <v>26</v>
      </c>
      <c r="J293" s="1486"/>
      <c r="K293" s="2692"/>
    </row>
    <row r="294" spans="1:16" s="96" customFormat="1" ht="14.25" customHeight="1" thickBot="1">
      <c r="A294" s="1091"/>
      <c r="B294" s="2682"/>
      <c r="C294" s="2671"/>
      <c r="D294" s="2671"/>
      <c r="E294" s="2264" t="s">
        <v>664</v>
      </c>
      <c r="F294" s="2264" t="s">
        <v>155</v>
      </c>
      <c r="G294" s="2671"/>
      <c r="H294" s="2671"/>
      <c r="I294" s="2688"/>
      <c r="J294" s="1486"/>
      <c r="K294" s="2692"/>
    </row>
    <row r="295" spans="1:16" s="96" customFormat="1" ht="14.25" customHeight="1">
      <c r="A295" s="689"/>
      <c r="B295" s="2259" t="s">
        <v>165</v>
      </c>
      <c r="C295" s="2260">
        <v>461583.39912000002</v>
      </c>
      <c r="D295" s="2260">
        <v>42051.35787</v>
      </c>
      <c r="E295" s="2260">
        <v>14623</v>
      </c>
      <c r="F295" s="2260">
        <v>2214425.9519600002</v>
      </c>
      <c r="G295" s="2260">
        <v>178440.20064</v>
      </c>
      <c r="H295" s="2261">
        <v>230435.27867</v>
      </c>
      <c r="I295" s="2254">
        <f>SUM(C295:H295)</f>
        <v>3141559.1882600002</v>
      </c>
      <c r="J295" s="1219"/>
      <c r="K295" s="1217"/>
      <c r="L295" s="151"/>
      <c r="M295" s="151"/>
      <c r="N295" s="151"/>
      <c r="O295" s="151"/>
      <c r="P295" s="151"/>
    </row>
    <row r="296" spans="1:16" s="96" customFormat="1" ht="14.25" customHeight="1">
      <c r="A296" s="689"/>
      <c r="B296" s="1955" t="s">
        <v>713</v>
      </c>
      <c r="C296" s="1954"/>
      <c r="D296" s="1954"/>
      <c r="E296" s="1954"/>
      <c r="F296" s="1954"/>
      <c r="G296" s="1954"/>
      <c r="H296" s="2252"/>
      <c r="I296" s="2255">
        <f t="shared" ref="I296:I307" si="42">SUM(C296:H296)</f>
        <v>0</v>
      </c>
      <c r="J296" s="1219"/>
      <c r="K296" s="1217"/>
      <c r="L296" s="151"/>
      <c r="M296" s="151"/>
      <c r="N296" s="151"/>
      <c r="O296" s="151"/>
      <c r="P296" s="151"/>
    </row>
    <row r="297" spans="1:16" s="96" customFormat="1" ht="14.25" customHeight="1">
      <c r="A297" s="689"/>
      <c r="B297" s="1955" t="s">
        <v>571</v>
      </c>
      <c r="C297" s="1954">
        <v>-142059.45246999999</v>
      </c>
      <c r="D297" s="1954">
        <v>-40.91301</v>
      </c>
      <c r="E297" s="1954">
        <v>0</v>
      </c>
      <c r="F297" s="1954">
        <v>0</v>
      </c>
      <c r="G297" s="1954">
        <v>0</v>
      </c>
      <c r="H297" s="2252">
        <v>-17074.006140000001</v>
      </c>
      <c r="I297" s="2255">
        <f t="shared" si="42"/>
        <v>-159174.37161999999</v>
      </c>
      <c r="J297" s="1219"/>
      <c r="K297" s="1217"/>
      <c r="L297" s="151"/>
      <c r="M297" s="151"/>
      <c r="N297" s="151"/>
      <c r="O297" s="151"/>
      <c r="P297" s="151"/>
    </row>
    <row r="298" spans="1:16" s="96" customFormat="1" ht="14.25" customHeight="1">
      <c r="A298" s="689"/>
      <c r="B298" s="1955" t="s">
        <v>572</v>
      </c>
      <c r="C298" s="1954">
        <v>-272002.33961999993</v>
      </c>
      <c r="D298" s="1954">
        <v>-37425.414750000004</v>
      </c>
      <c r="E298" s="1954">
        <v>-36</v>
      </c>
      <c r="F298" s="1954">
        <v>-73750.62371</v>
      </c>
      <c r="G298" s="1954">
        <v>0</v>
      </c>
      <c r="H298" s="2252">
        <v>-176274.65035000004</v>
      </c>
      <c r="I298" s="2255">
        <f t="shared" si="42"/>
        <v>-559489.02842999995</v>
      </c>
      <c r="J298" s="1219"/>
      <c r="K298" s="1169"/>
    </row>
    <row r="299" spans="1:16" s="96" customFormat="1" ht="14.25" customHeight="1">
      <c r="A299" s="689"/>
      <c r="B299" s="1953" t="s">
        <v>920</v>
      </c>
      <c r="C299" s="2251">
        <f>SUM(C295:C298)</f>
        <v>47521.60703000013</v>
      </c>
      <c r="D299" s="2251">
        <f t="shared" ref="D299:H299" si="43">SUM(D295:D298)</f>
        <v>4585.0301099999997</v>
      </c>
      <c r="E299" s="2251">
        <f t="shared" si="43"/>
        <v>14587</v>
      </c>
      <c r="F299" s="2251">
        <f t="shared" si="43"/>
        <v>2140675.3282500003</v>
      </c>
      <c r="G299" s="2251">
        <f t="shared" si="43"/>
        <v>178440.20064</v>
      </c>
      <c r="H299" s="2253">
        <f t="shared" si="43"/>
        <v>37086.622179999948</v>
      </c>
      <c r="I299" s="2256">
        <f t="shared" si="42"/>
        <v>2422895.7882100004</v>
      </c>
      <c r="J299" s="1219"/>
      <c r="K299" s="1169"/>
    </row>
    <row r="300" spans="1:16" s="96" customFormat="1" ht="14.25" customHeight="1">
      <c r="A300" s="689"/>
      <c r="B300" s="1955" t="s">
        <v>166</v>
      </c>
      <c r="C300" s="1954">
        <v>-5632.4787400000005</v>
      </c>
      <c r="D300" s="1954">
        <v>-115.47684</v>
      </c>
      <c r="E300" s="1954">
        <v>-2508</v>
      </c>
      <c r="F300" s="1954">
        <v>-137705.23535</v>
      </c>
      <c r="G300" s="1954">
        <v>-29598.263660000001</v>
      </c>
      <c r="H300" s="2252">
        <v>-5542.2511399999985</v>
      </c>
      <c r="I300" s="2255">
        <f t="shared" si="42"/>
        <v>-181101.70573000002</v>
      </c>
      <c r="J300" s="1219"/>
      <c r="K300" s="1169"/>
    </row>
    <row r="301" spans="1:16" s="96" customFormat="1" ht="14.25" customHeight="1">
      <c r="A301" s="689"/>
      <c r="B301" s="1953" t="s">
        <v>921</v>
      </c>
      <c r="C301" s="2251">
        <f>C300+C299</f>
        <v>41889.128290000132</v>
      </c>
      <c r="D301" s="2251">
        <f t="shared" ref="D301:H301" si="44">D300+D299</f>
        <v>4469.5532699999994</v>
      </c>
      <c r="E301" s="2251">
        <f t="shared" si="44"/>
        <v>12079</v>
      </c>
      <c r="F301" s="2251">
        <f t="shared" si="44"/>
        <v>2002970.0929000003</v>
      </c>
      <c r="G301" s="2251">
        <f t="shared" si="44"/>
        <v>148841.93698</v>
      </c>
      <c r="H301" s="2253">
        <f t="shared" si="44"/>
        <v>31544.371039999947</v>
      </c>
      <c r="I301" s="2256">
        <f t="shared" si="42"/>
        <v>2241794.0824800008</v>
      </c>
      <c r="J301" s="1219"/>
      <c r="K301" s="1169"/>
    </row>
    <row r="302" spans="1:16" s="96" customFormat="1" ht="14.25" customHeight="1">
      <c r="A302" s="689"/>
      <c r="B302" s="1955"/>
      <c r="C302" s="1954"/>
      <c r="D302" s="1954"/>
      <c r="E302" s="1954"/>
      <c r="F302" s="1954"/>
      <c r="G302" s="1954"/>
      <c r="H302" s="2252"/>
      <c r="I302" s="2255">
        <f t="shared" si="42"/>
        <v>0</v>
      </c>
      <c r="J302" s="1219"/>
      <c r="K302" s="1169"/>
    </row>
    <row r="303" spans="1:16" s="96" customFormat="1" ht="14.25" customHeight="1">
      <c r="A303" s="689"/>
      <c r="B303" s="1953" t="s">
        <v>168</v>
      </c>
      <c r="C303" s="1954">
        <f>SUM(C304:C306)</f>
        <v>34504.739432425595</v>
      </c>
      <c r="D303" s="1954">
        <f t="shared" ref="D303:H303" si="45">SUM(D304:D306)</f>
        <v>7729.3665400000009</v>
      </c>
      <c r="E303" s="1954">
        <f t="shared" si="45"/>
        <v>-1402.7339862705192</v>
      </c>
      <c r="F303" s="1954">
        <f t="shared" si="45"/>
        <v>-1615025.2095823023</v>
      </c>
      <c r="G303" s="1954">
        <f t="shared" si="45"/>
        <v>-150937.37019385252</v>
      </c>
      <c r="H303" s="2252">
        <f t="shared" si="45"/>
        <v>678.08453999999983</v>
      </c>
      <c r="I303" s="2255">
        <f t="shared" si="42"/>
        <v>-1724453.1232499997</v>
      </c>
      <c r="J303" s="1219"/>
      <c r="K303" s="1169"/>
    </row>
    <row r="304" spans="1:16" s="96" customFormat="1" ht="21.75" customHeight="1">
      <c r="A304" s="689"/>
      <c r="B304" s="1955" t="s">
        <v>179</v>
      </c>
      <c r="C304" s="1954">
        <v>-18109.51988</v>
      </c>
      <c r="D304" s="1954">
        <v>-1036.50776</v>
      </c>
      <c r="E304" s="1954">
        <v>0</v>
      </c>
      <c r="F304" s="1954">
        <v>-1380921.50951</v>
      </c>
      <c r="G304" s="1954">
        <v>-134399.69245</v>
      </c>
      <c r="H304" s="2252">
        <v>-12133.893650000002</v>
      </c>
      <c r="I304" s="2255">
        <f t="shared" si="42"/>
        <v>-1546601.1232499999</v>
      </c>
      <c r="J304" s="1219"/>
      <c r="K304" s="1169"/>
    </row>
    <row r="305" spans="1:11" s="96" customFormat="1" ht="14.25" customHeight="1">
      <c r="A305" s="689"/>
      <c r="B305" s="1955" t="s">
        <v>180</v>
      </c>
      <c r="C305" s="1954">
        <v>52614.259312425595</v>
      </c>
      <c r="D305" s="1954">
        <v>8765.8743000000013</v>
      </c>
      <c r="E305" s="1954">
        <v>-1402.7339862705192</v>
      </c>
      <c r="F305" s="1954">
        <v>-234103.70007230228</v>
      </c>
      <c r="G305" s="1954">
        <v>-16537.677743852513</v>
      </c>
      <c r="H305" s="2252">
        <v>12811.978190000002</v>
      </c>
      <c r="I305" s="2255">
        <f t="shared" si="42"/>
        <v>-177851.99999999974</v>
      </c>
      <c r="J305" s="1219"/>
      <c r="K305" s="1171"/>
    </row>
    <row r="306" spans="1:11" s="96" customFormat="1" ht="14.25" customHeight="1">
      <c r="A306" s="689"/>
      <c r="B306" s="1955" t="s">
        <v>473</v>
      </c>
      <c r="C306" s="1954"/>
      <c r="D306" s="1954"/>
      <c r="E306" s="1954"/>
      <c r="F306" s="1954"/>
      <c r="G306" s="1954"/>
      <c r="H306" s="2252"/>
      <c r="I306" s="2255">
        <f t="shared" si="42"/>
        <v>0</v>
      </c>
      <c r="J306" s="1219"/>
      <c r="K306" s="1169"/>
    </row>
    <row r="307" spans="1:11" s="96" customFormat="1" ht="14.25" customHeight="1">
      <c r="A307" s="689"/>
      <c r="B307" s="1953" t="s">
        <v>169</v>
      </c>
      <c r="C307" s="2251">
        <f>C301+C303</f>
        <v>76393.867722425726</v>
      </c>
      <c r="D307" s="2251">
        <f t="shared" ref="D307:H307" si="46">D301+D303</f>
        <v>12198.919809999999</v>
      </c>
      <c r="E307" s="2251">
        <f t="shared" si="46"/>
        <v>10676.266013729481</v>
      </c>
      <c r="F307" s="2251">
        <f t="shared" si="46"/>
        <v>387944.88331769803</v>
      </c>
      <c r="G307" s="2251">
        <f t="shared" si="46"/>
        <v>-2095.4332138525206</v>
      </c>
      <c r="H307" s="2253">
        <f t="shared" si="46"/>
        <v>32222.455579999947</v>
      </c>
      <c r="I307" s="2256">
        <f t="shared" si="42"/>
        <v>517340.95923000068</v>
      </c>
      <c r="J307" s="1219"/>
      <c r="K307" s="1220"/>
    </row>
    <row r="308" spans="1:11" s="96" customFormat="1" ht="14.25" customHeight="1">
      <c r="A308" s="689"/>
      <c r="B308" s="1955"/>
      <c r="C308" s="1954"/>
      <c r="D308" s="1954"/>
      <c r="E308" s="1954"/>
      <c r="F308" s="1954"/>
      <c r="G308" s="1954"/>
      <c r="H308" s="2252"/>
      <c r="I308" s="2255"/>
      <c r="J308" s="1219"/>
      <c r="K308" s="1169"/>
    </row>
    <row r="309" spans="1:11" s="96" customFormat="1" ht="14.25" customHeight="1">
      <c r="A309" s="689"/>
      <c r="B309" s="1953" t="s">
        <v>170</v>
      </c>
      <c r="C309" s="1954"/>
      <c r="D309" s="1954"/>
      <c r="E309" s="1954"/>
      <c r="F309" s="1954"/>
      <c r="G309" s="1954"/>
      <c r="H309" s="2252"/>
      <c r="I309" s="2256">
        <f>SUM(I310:I312)</f>
        <v>273810</v>
      </c>
      <c r="J309" s="1219"/>
      <c r="K309" s="1169"/>
    </row>
    <row r="310" spans="1:11" s="96" customFormat="1" ht="14.25" customHeight="1">
      <c r="A310" s="689"/>
      <c r="B310" s="1955" t="s">
        <v>171</v>
      </c>
      <c r="C310" s="1954"/>
      <c r="D310" s="1954"/>
      <c r="E310" s="1954"/>
      <c r="F310" s="1954"/>
      <c r="G310" s="1954"/>
      <c r="H310" s="2252"/>
      <c r="I310" s="2255">
        <v>73029</v>
      </c>
      <c r="J310" s="1219"/>
      <c r="K310" s="1169"/>
    </row>
    <row r="311" spans="1:11" s="96" customFormat="1" ht="14.25" customHeight="1">
      <c r="A311" s="689"/>
      <c r="B311" s="1955" t="s">
        <v>712</v>
      </c>
      <c r="C311" s="1954"/>
      <c r="D311" s="1954"/>
      <c r="E311" s="1954"/>
      <c r="F311" s="1954"/>
      <c r="G311" s="1954"/>
      <c r="H311" s="2252"/>
      <c r="I311" s="2255">
        <v>192126</v>
      </c>
      <c r="J311" s="1222"/>
      <c r="K311" s="1169"/>
    </row>
    <row r="312" spans="1:11" s="96" customFormat="1" ht="14.25" customHeight="1">
      <c r="A312" s="689"/>
      <c r="B312" s="1955" t="s">
        <v>172</v>
      </c>
      <c r="C312" s="1954"/>
      <c r="D312" s="1954"/>
      <c r="E312" s="1954"/>
      <c r="F312" s="1954"/>
      <c r="G312" s="1954"/>
      <c r="H312" s="2252"/>
      <c r="I312" s="2255">
        <v>8655</v>
      </c>
      <c r="J312" s="1222"/>
      <c r="K312" s="1169"/>
    </row>
    <row r="313" spans="1:11" s="96" customFormat="1" ht="14.25" customHeight="1">
      <c r="A313" s="689"/>
      <c r="B313" s="1955"/>
      <c r="C313" s="1954"/>
      <c r="D313" s="1954"/>
      <c r="E313" s="1954"/>
      <c r="F313" s="1954"/>
      <c r="G313" s="1954"/>
      <c r="H313" s="2252"/>
      <c r="I313" s="2255"/>
      <c r="J313" s="1219"/>
      <c r="K313" s="1169"/>
    </row>
    <row r="314" spans="1:11" s="96" customFormat="1" ht="14.25" customHeight="1">
      <c r="A314" s="689"/>
      <c r="B314" s="1953" t="s">
        <v>173</v>
      </c>
      <c r="C314" s="1954"/>
      <c r="D314" s="1954"/>
      <c r="E314" s="1954"/>
      <c r="F314" s="1954"/>
      <c r="G314" s="1954"/>
      <c r="H314" s="2252"/>
      <c r="I314" s="2255">
        <f>SUM(I315:I316)</f>
        <v>-742272</v>
      </c>
      <c r="J314" s="1219"/>
      <c r="K314" s="1169"/>
    </row>
    <row r="315" spans="1:11" s="96" customFormat="1" ht="14.25" customHeight="1">
      <c r="A315" s="689"/>
      <c r="B315" s="1955" t="s">
        <v>181</v>
      </c>
      <c r="C315" s="1954"/>
      <c r="D315" s="1954"/>
      <c r="E315" s="1954"/>
      <c r="F315" s="1954"/>
      <c r="G315" s="1954"/>
      <c r="H315" s="2252"/>
      <c r="I315" s="2255">
        <v>-742272</v>
      </c>
      <c r="J315" s="1173"/>
      <c r="K315" s="1169"/>
    </row>
    <row r="316" spans="1:11" s="96" customFormat="1" ht="14.25" customHeight="1">
      <c r="A316" s="689"/>
      <c r="B316" s="1955" t="s">
        <v>474</v>
      </c>
      <c r="C316" s="1954"/>
      <c r="D316" s="1954"/>
      <c r="E316" s="1954"/>
      <c r="F316" s="1954"/>
      <c r="G316" s="1954"/>
      <c r="H316" s="2252"/>
      <c r="I316" s="2255"/>
      <c r="J316" s="1222"/>
      <c r="K316" s="1169"/>
    </row>
    <row r="317" spans="1:11" s="96" customFormat="1" ht="14.25" customHeight="1">
      <c r="A317" s="689"/>
      <c r="B317" s="1953" t="s">
        <v>175</v>
      </c>
      <c r="C317" s="1954"/>
      <c r="D317" s="1954"/>
      <c r="E317" s="1954"/>
      <c r="F317" s="1954"/>
      <c r="G317" s="1954"/>
      <c r="H317" s="2252"/>
      <c r="I317" s="2256">
        <f>I307+I309+I314</f>
        <v>48878.959230000619</v>
      </c>
      <c r="J317" s="1219"/>
      <c r="K317" s="1169"/>
    </row>
    <row r="318" spans="1:11" s="96" customFormat="1" ht="14.25" customHeight="1">
      <c r="A318" s="689"/>
      <c r="B318" s="1955" t="s">
        <v>182</v>
      </c>
      <c r="C318" s="1954"/>
      <c r="D318" s="1954"/>
      <c r="E318" s="1954"/>
      <c r="F318" s="1954"/>
      <c r="G318" s="1954"/>
      <c r="H318" s="2252"/>
      <c r="I318" s="2255"/>
      <c r="J318" s="1222"/>
      <c r="K318" s="1169"/>
    </row>
    <row r="319" spans="1:11" s="96" customFormat="1" ht="14.25" customHeight="1">
      <c r="A319" s="689"/>
      <c r="B319" s="1953" t="s">
        <v>176</v>
      </c>
      <c r="C319" s="1954"/>
      <c r="D319" s="1954"/>
      <c r="E319" s="1954"/>
      <c r="F319" s="1954"/>
      <c r="G319" s="1954"/>
      <c r="H319" s="2252"/>
      <c r="I319" s="2256">
        <f>I317+I318</f>
        <v>48878.959230000619</v>
      </c>
      <c r="J319" s="1219"/>
      <c r="K319" s="1169"/>
    </row>
    <row r="320" spans="1:11" s="96" customFormat="1" ht="14.25" customHeight="1">
      <c r="A320" s="689"/>
      <c r="B320" s="1955" t="s">
        <v>177</v>
      </c>
      <c r="C320" s="1954"/>
      <c r="D320" s="1954"/>
      <c r="E320" s="1954"/>
      <c r="F320" s="1954"/>
      <c r="G320" s="1954"/>
      <c r="H320" s="2252"/>
      <c r="I320" s="2255">
        <v>-1596</v>
      </c>
      <c r="J320" s="1219"/>
      <c r="K320" s="1169"/>
    </row>
    <row r="321" spans="1:16" s="96" customFormat="1" ht="14.25" customHeight="1" thickBot="1">
      <c r="A321" s="689"/>
      <c r="B321" s="1491" t="s">
        <v>475</v>
      </c>
      <c r="C321" s="2262"/>
      <c r="D321" s="2262"/>
      <c r="E321" s="2262"/>
      <c r="F321" s="2262"/>
      <c r="G321" s="2262"/>
      <c r="H321" s="2263"/>
      <c r="I321" s="2258">
        <f>I320+I319</f>
        <v>47282.959230000619</v>
      </c>
      <c r="J321" s="1219"/>
      <c r="K321" s="1171"/>
    </row>
    <row r="322" spans="1:16" s="96" customFormat="1" ht="14.25" customHeight="1">
      <c r="A322" s="689"/>
      <c r="B322" s="1493"/>
      <c r="C322" s="1221"/>
      <c r="D322" s="1221"/>
      <c r="E322" s="1221"/>
      <c r="F322" s="1221"/>
      <c r="G322" s="1221"/>
      <c r="H322" s="1221"/>
      <c r="I322" s="1219"/>
      <c r="J322" s="1219"/>
      <c r="K322" s="1169"/>
    </row>
    <row r="323" spans="1:16" s="96" customFormat="1" ht="14.25" customHeight="1">
      <c r="A323" s="689"/>
      <c r="B323" s="1493"/>
      <c r="C323" s="1221"/>
      <c r="D323" s="1221"/>
      <c r="E323" s="1221"/>
      <c r="F323" s="1221"/>
      <c r="G323" s="1221"/>
      <c r="H323" s="1221"/>
      <c r="I323" s="1219"/>
      <c r="J323" s="1219"/>
      <c r="K323" s="1091">
        <v>141</v>
      </c>
    </row>
    <row r="324" spans="1:16" s="96" customFormat="1" ht="14.25" customHeight="1">
      <c r="A324" s="689"/>
      <c r="B324" s="1493"/>
      <c r="C324" s="1221"/>
      <c r="D324" s="1221"/>
      <c r="E324" s="1221"/>
      <c r="F324" s="1221"/>
      <c r="G324" s="1221"/>
      <c r="H324" s="1221"/>
      <c r="I324" s="1219"/>
      <c r="J324" s="1219"/>
      <c r="K324" s="1171"/>
    </row>
    <row r="325" spans="1:16" s="96" customFormat="1" ht="14.25" customHeight="1">
      <c r="A325" s="689"/>
      <c r="B325" s="2579" t="s">
        <v>1068</v>
      </c>
      <c r="C325" s="2579"/>
      <c r="D325" s="2579"/>
      <c r="E325" s="1221"/>
      <c r="F325" s="1221"/>
      <c r="G325" s="1221"/>
      <c r="H325" s="1221"/>
      <c r="I325" s="1219"/>
      <c r="J325" s="1219"/>
      <c r="K325" s="1171"/>
    </row>
    <row r="326" spans="1:16" s="96" customFormat="1" ht="14.25" customHeight="1" thickBot="1">
      <c r="A326" s="689"/>
      <c r="B326" s="2117"/>
      <c r="C326" s="2117"/>
      <c r="D326" s="2117"/>
      <c r="E326" s="1221"/>
      <c r="F326" s="1221"/>
      <c r="G326" s="1221"/>
      <c r="H326" s="1221"/>
      <c r="I326" s="1219"/>
      <c r="J326" s="1219"/>
      <c r="K326" s="1171"/>
    </row>
    <row r="327" spans="1:16" ht="14.25" customHeight="1" thickBot="1">
      <c r="B327" s="1494" t="s">
        <v>687</v>
      </c>
      <c r="C327" s="603"/>
      <c r="D327" s="603"/>
      <c r="E327" s="603"/>
      <c r="F327" s="603"/>
      <c r="G327" s="2679" t="s">
        <v>885</v>
      </c>
      <c r="H327" s="2679"/>
      <c r="I327" s="1235"/>
      <c r="J327" s="1235"/>
    </row>
    <row r="328" spans="1:16" s="99" customFormat="1" ht="14.25" customHeight="1" thickBot="1">
      <c r="A328" s="1951"/>
      <c r="B328" s="2680"/>
      <c r="C328" s="2683">
        <v>2016</v>
      </c>
      <c r="D328" s="2684"/>
      <c r="E328" s="2684"/>
      <c r="F328" s="2684"/>
      <c r="G328" s="2684"/>
      <c r="H328" s="2684"/>
      <c r="I328" s="2685"/>
      <c r="J328" s="1223"/>
      <c r="K328" s="1167"/>
    </row>
    <row r="329" spans="1:16" s="96" customFormat="1" ht="14.25" customHeight="1" thickBot="1">
      <c r="A329" s="1091"/>
      <c r="B329" s="2681"/>
      <c r="C329" s="2670" t="s">
        <v>52</v>
      </c>
      <c r="D329" s="2670" t="s">
        <v>53</v>
      </c>
      <c r="E329" s="2683" t="s">
        <v>54</v>
      </c>
      <c r="F329" s="2686"/>
      <c r="G329" s="2670" t="s">
        <v>665</v>
      </c>
      <c r="H329" s="2670" t="s">
        <v>99</v>
      </c>
      <c r="I329" s="2687" t="s">
        <v>26</v>
      </c>
      <c r="J329" s="1486"/>
      <c r="K329" s="2692"/>
    </row>
    <row r="330" spans="1:16" s="96" customFormat="1" ht="14.25" customHeight="1" thickBot="1">
      <c r="A330" s="1091"/>
      <c r="B330" s="2682"/>
      <c r="C330" s="2671"/>
      <c r="D330" s="2671"/>
      <c r="E330" s="2264" t="s">
        <v>664</v>
      </c>
      <c r="F330" s="2264" t="s">
        <v>155</v>
      </c>
      <c r="G330" s="2671"/>
      <c r="H330" s="2671"/>
      <c r="I330" s="2688"/>
      <c r="J330" s="1486"/>
      <c r="K330" s="2692"/>
    </row>
    <row r="331" spans="1:16" s="96" customFormat="1" ht="14.25" customHeight="1">
      <c r="A331" s="689"/>
      <c r="B331" s="2259" t="s">
        <v>165</v>
      </c>
      <c r="C331" s="2260">
        <v>1320138.2922</v>
      </c>
      <c r="D331" s="2260">
        <v>361655.31320999999</v>
      </c>
      <c r="E331" s="2260">
        <v>461015.66472</v>
      </c>
      <c r="F331" s="2260">
        <v>6626987.1046300009</v>
      </c>
      <c r="G331" s="2260">
        <v>1031602.57197</v>
      </c>
      <c r="H331" s="2261">
        <v>808015.82302999997</v>
      </c>
      <c r="I331" s="2254">
        <f>SUM(C331:H331)</f>
        <v>10609414.769760003</v>
      </c>
      <c r="J331" s="1168"/>
      <c r="K331" s="1217"/>
      <c r="L331" s="151"/>
      <c r="M331" s="151"/>
      <c r="N331" s="151"/>
      <c r="O331" s="151"/>
      <c r="P331" s="151"/>
    </row>
    <row r="332" spans="1:16" s="96" customFormat="1" ht="14.25" customHeight="1">
      <c r="A332" s="689"/>
      <c r="B332" s="1955" t="s">
        <v>570</v>
      </c>
      <c r="C332" s="1954"/>
      <c r="D332" s="1954"/>
      <c r="E332" s="1954"/>
      <c r="F332" s="1954"/>
      <c r="G332" s="1954"/>
      <c r="H332" s="2252"/>
      <c r="I332" s="2255">
        <f t="shared" ref="I332:I343" si="47">SUM(C332:H332)</f>
        <v>0</v>
      </c>
      <c r="J332" s="1168"/>
      <c r="K332" s="1217"/>
      <c r="L332" s="151"/>
      <c r="M332" s="151"/>
      <c r="N332" s="151"/>
      <c r="O332" s="151"/>
      <c r="P332" s="151"/>
    </row>
    <row r="333" spans="1:16" s="96" customFormat="1" ht="14.25" customHeight="1">
      <c r="A333" s="689"/>
      <c r="B333" s="1955" t="s">
        <v>714</v>
      </c>
      <c r="C333" s="1954">
        <v>-404364.70679000003</v>
      </c>
      <c r="D333" s="1954">
        <v>-3283.547</v>
      </c>
      <c r="E333" s="1954"/>
      <c r="F333" s="1954"/>
      <c r="G333" s="1954"/>
      <c r="H333" s="2252">
        <v>-63902.990899999997</v>
      </c>
      <c r="I333" s="2255">
        <f t="shared" si="47"/>
        <v>-471551.24469000002</v>
      </c>
      <c r="J333" s="1219"/>
      <c r="K333" s="1217"/>
      <c r="L333" s="151"/>
      <c r="M333" s="151"/>
      <c r="N333" s="151"/>
      <c r="O333" s="151"/>
      <c r="P333" s="151"/>
    </row>
    <row r="334" spans="1:16" s="96" customFormat="1" ht="14.25" customHeight="1">
      <c r="A334" s="689"/>
      <c r="B334" s="1955" t="s">
        <v>572</v>
      </c>
      <c r="C334" s="1954">
        <v>-836954.81419435004</v>
      </c>
      <c r="D334" s="1954">
        <v>-145072.314369906</v>
      </c>
      <c r="E334" s="1954"/>
      <c r="F334" s="1954">
        <v>-166912.86315000002</v>
      </c>
      <c r="G334" s="1954">
        <v>-1787.9858860079621</v>
      </c>
      <c r="H334" s="2252">
        <v>-300958.56779832405</v>
      </c>
      <c r="I334" s="2255">
        <f t="shared" si="47"/>
        <v>-1451686.5453985883</v>
      </c>
      <c r="J334" s="1219"/>
      <c r="K334" s="1169"/>
    </row>
    <row r="335" spans="1:16" s="96" customFormat="1" ht="14.25" customHeight="1">
      <c r="A335" s="689"/>
      <c r="B335" s="1953" t="s">
        <v>920</v>
      </c>
      <c r="C335" s="2251">
        <f>SUM(C331:C334)</f>
        <v>78818.77121565002</v>
      </c>
      <c r="D335" s="2251">
        <f t="shared" ref="D335:H335" si="48">SUM(D331:D334)</f>
        <v>213299.45184009397</v>
      </c>
      <c r="E335" s="2251">
        <f t="shared" si="48"/>
        <v>461015.66472</v>
      </c>
      <c r="F335" s="2251">
        <f t="shared" si="48"/>
        <v>6460074.2414800012</v>
      </c>
      <c r="G335" s="2251">
        <f t="shared" si="48"/>
        <v>1029814.586083992</v>
      </c>
      <c r="H335" s="2253">
        <f t="shared" si="48"/>
        <v>443154.26433167595</v>
      </c>
      <c r="I335" s="2256">
        <f t="shared" si="47"/>
        <v>8686176.9796714131</v>
      </c>
      <c r="J335" s="1219"/>
      <c r="K335" s="1169"/>
    </row>
    <row r="336" spans="1:16" s="96" customFormat="1" ht="14.25" customHeight="1">
      <c r="A336" s="689"/>
      <c r="B336" s="1955" t="s">
        <v>166</v>
      </c>
      <c r="C336" s="1954">
        <v>-374.12105804055182</v>
      </c>
      <c r="D336" s="1954">
        <v>-13635.716232052706</v>
      </c>
      <c r="E336" s="1954"/>
      <c r="F336" s="1954">
        <v>194776.81263474037</v>
      </c>
      <c r="G336" s="1954">
        <v>-106944.64351926857</v>
      </c>
      <c r="H336" s="2252">
        <v>-286404.90188537253</v>
      </c>
      <c r="I336" s="2255">
        <f t="shared" si="47"/>
        <v>-212582.57005999397</v>
      </c>
      <c r="J336" s="1219"/>
      <c r="K336" s="1169"/>
    </row>
    <row r="337" spans="1:11" s="96" customFormat="1" ht="14.25" customHeight="1">
      <c r="A337" s="689"/>
      <c r="B337" s="1953" t="s">
        <v>921</v>
      </c>
      <c r="C337" s="2251">
        <f>C336+C335</f>
        <v>78444.650157609474</v>
      </c>
      <c r="D337" s="2251">
        <f t="shared" ref="D337:H337" si="49">D336+D335</f>
        <v>199663.73560804126</v>
      </c>
      <c r="E337" s="2251">
        <f t="shared" si="49"/>
        <v>461015.66472</v>
      </c>
      <c r="F337" s="2251">
        <f t="shared" si="49"/>
        <v>6654851.0541147413</v>
      </c>
      <c r="G337" s="2251">
        <f t="shared" si="49"/>
        <v>922869.94256472343</v>
      </c>
      <c r="H337" s="2253">
        <f t="shared" si="49"/>
        <v>156749.36244630342</v>
      </c>
      <c r="I337" s="2256">
        <f t="shared" si="47"/>
        <v>8473594.4096114188</v>
      </c>
      <c r="J337" s="1219"/>
      <c r="K337" s="1169"/>
    </row>
    <row r="338" spans="1:11" s="96" customFormat="1" ht="14.25" customHeight="1">
      <c r="A338" s="689"/>
      <c r="B338" s="1955"/>
      <c r="C338" s="1954"/>
      <c r="D338" s="1954"/>
      <c r="E338" s="1954"/>
      <c r="F338" s="1954"/>
      <c r="G338" s="1954"/>
      <c r="H338" s="2252"/>
      <c r="I338" s="2255">
        <f t="shared" si="47"/>
        <v>0</v>
      </c>
      <c r="J338" s="1219"/>
      <c r="K338" s="1169"/>
    </row>
    <row r="339" spans="1:11" s="96" customFormat="1" ht="14.25" customHeight="1">
      <c r="A339" s="689"/>
      <c r="B339" s="1953" t="s">
        <v>168</v>
      </c>
      <c r="C339" s="1954">
        <f>SUM(C340:C342)</f>
        <v>-150559.26990229206</v>
      </c>
      <c r="D339" s="1954">
        <f t="shared" ref="D339:H339" si="50">SUM(D340:D342)</f>
        <v>-91946.508775188326</v>
      </c>
      <c r="E339" s="1954">
        <f t="shared" si="50"/>
        <v>0</v>
      </c>
      <c r="F339" s="1954">
        <f t="shared" si="50"/>
        <v>-5492724.3516258374</v>
      </c>
      <c r="G339" s="1954">
        <f t="shared" si="50"/>
        <v>-894738.1564529048</v>
      </c>
      <c r="H339" s="2252">
        <f t="shared" si="50"/>
        <v>-66928.365645131125</v>
      </c>
      <c r="I339" s="2255">
        <f t="shared" si="47"/>
        <v>-6696896.6524013532</v>
      </c>
      <c r="J339" s="1219"/>
      <c r="K339" s="1169"/>
    </row>
    <row r="340" spans="1:11" s="96" customFormat="1" ht="21.75" customHeight="1">
      <c r="A340" s="689"/>
      <c r="B340" s="1955" t="s">
        <v>179</v>
      </c>
      <c r="C340" s="1954">
        <v>-115845.91018976072</v>
      </c>
      <c r="D340" s="1954">
        <v>-60898.751000614815</v>
      </c>
      <c r="E340" s="1954"/>
      <c r="F340" s="1954">
        <v>-4437764.2177445432</v>
      </c>
      <c r="G340" s="1954">
        <v>-837311.93014394934</v>
      </c>
      <c r="H340" s="2252">
        <v>-9647.4081424850519</v>
      </c>
      <c r="I340" s="2255">
        <f t="shared" si="47"/>
        <v>-5461468.2172213532</v>
      </c>
      <c r="J340" s="1219"/>
      <c r="K340" s="1169"/>
    </row>
    <row r="341" spans="1:11" s="96" customFormat="1" ht="14.25" customHeight="1">
      <c r="A341" s="689"/>
      <c r="B341" s="1955" t="s">
        <v>180</v>
      </c>
      <c r="C341" s="1954">
        <v>-34713.359712531346</v>
      </c>
      <c r="D341" s="1954">
        <v>-31047.757774573507</v>
      </c>
      <c r="E341" s="1954"/>
      <c r="F341" s="1954">
        <v>-1054960.1338812937</v>
      </c>
      <c r="G341" s="1954">
        <v>-57426.226308955418</v>
      </c>
      <c r="H341" s="2252">
        <v>-57280.957502646066</v>
      </c>
      <c r="I341" s="2255">
        <f t="shared" si="47"/>
        <v>-1235428.43518</v>
      </c>
      <c r="J341" s="1219"/>
      <c r="K341" s="1171"/>
    </row>
    <row r="342" spans="1:11" s="96" customFormat="1" ht="14.25" customHeight="1">
      <c r="A342" s="689"/>
      <c r="B342" s="1955" t="s">
        <v>473</v>
      </c>
      <c r="C342" s="1954"/>
      <c r="D342" s="1954"/>
      <c r="E342" s="1954"/>
      <c r="F342" s="1954"/>
      <c r="G342" s="1954"/>
      <c r="H342" s="2252"/>
      <c r="I342" s="2255">
        <f t="shared" si="47"/>
        <v>0</v>
      </c>
      <c r="J342" s="1219"/>
      <c r="K342" s="1169"/>
    </row>
    <row r="343" spans="1:11" s="96" customFormat="1" ht="14.25" customHeight="1">
      <c r="A343" s="689"/>
      <c r="B343" s="1953" t="s">
        <v>169</v>
      </c>
      <c r="C343" s="2251">
        <f>C337+C339</f>
        <v>-72114.619744682583</v>
      </c>
      <c r="D343" s="2251">
        <f t="shared" ref="D343:H343" si="51">D337+D339</f>
        <v>107717.22683285293</v>
      </c>
      <c r="E343" s="2251">
        <f t="shared" si="51"/>
        <v>461015.66472</v>
      </c>
      <c r="F343" s="2251">
        <f t="shared" si="51"/>
        <v>1162126.7024889039</v>
      </c>
      <c r="G343" s="2251">
        <f t="shared" si="51"/>
        <v>28131.786111818627</v>
      </c>
      <c r="H343" s="2253">
        <f t="shared" si="51"/>
        <v>89820.996801172296</v>
      </c>
      <c r="I343" s="2256">
        <f t="shared" si="47"/>
        <v>1776697.7572100651</v>
      </c>
      <c r="J343" s="1219"/>
      <c r="K343" s="1220"/>
    </row>
    <row r="344" spans="1:11" s="96" customFormat="1" ht="14.25" customHeight="1">
      <c r="A344" s="689"/>
      <c r="B344" s="1955"/>
      <c r="C344" s="1954"/>
      <c r="D344" s="1954"/>
      <c r="E344" s="1954"/>
      <c r="F344" s="1954"/>
      <c r="G344" s="1954"/>
      <c r="H344" s="2252"/>
      <c r="I344" s="2255"/>
      <c r="J344" s="1219"/>
      <c r="K344" s="1169"/>
    </row>
    <row r="345" spans="1:11" s="96" customFormat="1" ht="14.25" customHeight="1">
      <c r="A345" s="689"/>
      <c r="B345" s="1953" t="s">
        <v>170</v>
      </c>
      <c r="C345" s="1954"/>
      <c r="D345" s="1954"/>
      <c r="E345" s="1954"/>
      <c r="F345" s="1954"/>
      <c r="G345" s="1954"/>
      <c r="H345" s="2252"/>
      <c r="I345" s="2256">
        <f>SUM(I346:I348)</f>
        <v>1552967.3219070002</v>
      </c>
      <c r="J345" s="1219"/>
      <c r="K345" s="1169"/>
    </row>
    <row r="346" spans="1:11" s="96" customFormat="1" ht="14.25" customHeight="1">
      <c r="A346" s="689"/>
      <c r="B346" s="1955" t="s">
        <v>171</v>
      </c>
      <c r="C346" s="1954"/>
      <c r="D346" s="1954"/>
      <c r="E346" s="1954"/>
      <c r="F346" s="1954"/>
      <c r="G346" s="1954"/>
      <c r="H346" s="2252"/>
      <c r="I346" s="2255">
        <v>303438.09366000001</v>
      </c>
      <c r="J346" s="1219"/>
      <c r="K346" s="1169"/>
    </row>
    <row r="347" spans="1:11" s="96" customFormat="1" ht="14.25" customHeight="1">
      <c r="A347" s="689"/>
      <c r="B347" s="1955" t="s">
        <v>569</v>
      </c>
      <c r="C347" s="1954"/>
      <c r="D347" s="1954"/>
      <c r="E347" s="1954"/>
      <c r="F347" s="1954"/>
      <c r="G347" s="1954"/>
      <c r="H347" s="2252"/>
      <c r="I347" s="2255">
        <v>870705.27705500007</v>
      </c>
      <c r="J347" s="1219"/>
      <c r="K347" s="1169"/>
    </row>
    <row r="348" spans="1:11" s="96" customFormat="1" ht="14.25" customHeight="1">
      <c r="A348" s="689"/>
      <c r="B348" s="1955" t="s">
        <v>172</v>
      </c>
      <c r="C348" s="1954"/>
      <c r="D348" s="1954"/>
      <c r="E348" s="1954"/>
      <c r="F348" s="1954"/>
      <c r="G348" s="1954"/>
      <c r="H348" s="2252"/>
      <c r="I348" s="2255">
        <v>378823.95119200001</v>
      </c>
      <c r="J348" s="1219"/>
      <c r="K348" s="1169"/>
    </row>
    <row r="349" spans="1:11" s="96" customFormat="1" ht="14.25" customHeight="1">
      <c r="A349" s="689"/>
      <c r="B349" s="1955"/>
      <c r="C349" s="1954"/>
      <c r="D349" s="1954"/>
      <c r="E349" s="1954"/>
      <c r="F349" s="1954"/>
      <c r="G349" s="1954"/>
      <c r="H349" s="2252"/>
      <c r="I349" s="2255"/>
      <c r="J349" s="1219"/>
      <c r="K349" s="1169"/>
    </row>
    <row r="350" spans="1:11" s="96" customFormat="1" ht="14.25" customHeight="1">
      <c r="A350" s="689"/>
      <c r="B350" s="1953" t="s">
        <v>173</v>
      </c>
      <c r="C350" s="1954"/>
      <c r="D350" s="1954"/>
      <c r="E350" s="1954"/>
      <c r="F350" s="1954"/>
      <c r="G350" s="1954"/>
      <c r="H350" s="2252"/>
      <c r="I350" s="2255">
        <f>SUM(I351:I352)</f>
        <v>-2009203.1626146142</v>
      </c>
      <c r="J350" s="1219"/>
      <c r="K350" s="1169"/>
    </row>
    <row r="351" spans="1:11" s="96" customFormat="1" ht="14.25" customHeight="1">
      <c r="A351" s="689"/>
      <c r="B351" s="1955" t="s">
        <v>181</v>
      </c>
      <c r="C351" s="1954"/>
      <c r="D351" s="1954"/>
      <c r="E351" s="1954"/>
      <c r="F351" s="1954"/>
      <c r="G351" s="1954"/>
      <c r="H351" s="2252"/>
      <c r="I351" s="2255">
        <v>-2009203.1626146142</v>
      </c>
      <c r="J351" s="1219"/>
      <c r="K351" s="1169"/>
    </row>
    <row r="352" spans="1:11" s="96" customFormat="1" ht="14.25" customHeight="1">
      <c r="A352" s="689"/>
      <c r="B352" s="1955" t="s">
        <v>474</v>
      </c>
      <c r="C352" s="1954"/>
      <c r="D352" s="1954"/>
      <c r="E352" s="1954"/>
      <c r="F352" s="1954"/>
      <c r="G352" s="1954"/>
      <c r="H352" s="2252"/>
      <c r="I352" s="2255"/>
      <c r="J352" s="1219"/>
      <c r="K352" s="1169"/>
    </row>
    <row r="353" spans="1:16" s="96" customFormat="1" ht="14.25" customHeight="1">
      <c r="A353" s="689"/>
      <c r="B353" s="1953" t="s">
        <v>175</v>
      </c>
      <c r="C353" s="1954"/>
      <c r="D353" s="1954"/>
      <c r="E353" s="1954"/>
      <c r="F353" s="1954"/>
      <c r="G353" s="1954"/>
      <c r="H353" s="2252"/>
      <c r="I353" s="2256">
        <f>I343+I345+I350</f>
        <v>1320461.9165024511</v>
      </c>
      <c r="J353" s="1219"/>
      <c r="K353" s="1169"/>
    </row>
    <row r="354" spans="1:16" s="96" customFormat="1" ht="14.25" customHeight="1">
      <c r="A354" s="689"/>
      <c r="B354" s="1955" t="s">
        <v>182</v>
      </c>
      <c r="C354" s="1954"/>
      <c r="D354" s="1954"/>
      <c r="E354" s="1954"/>
      <c r="F354" s="1954"/>
      <c r="G354" s="1954"/>
      <c r="H354" s="2252"/>
      <c r="I354" s="2255">
        <v>-43017.109570000001</v>
      </c>
      <c r="J354" s="1219"/>
      <c r="K354" s="1169"/>
    </row>
    <row r="355" spans="1:16" s="96" customFormat="1" ht="14.25" customHeight="1">
      <c r="A355" s="689"/>
      <c r="B355" s="1953" t="s">
        <v>176</v>
      </c>
      <c r="C355" s="1954"/>
      <c r="D355" s="1954"/>
      <c r="E355" s="1954"/>
      <c r="F355" s="1954"/>
      <c r="G355" s="1954"/>
      <c r="H355" s="2252"/>
      <c r="I355" s="2256">
        <f>I353+I354</f>
        <v>1277444.806932451</v>
      </c>
      <c r="J355" s="1219"/>
      <c r="K355" s="1169"/>
    </row>
    <row r="356" spans="1:16" s="96" customFormat="1" ht="14.25" customHeight="1">
      <c r="A356" s="689"/>
      <c r="B356" s="1955" t="s">
        <v>177</v>
      </c>
      <c r="C356" s="1954"/>
      <c r="D356" s="1954"/>
      <c r="E356" s="1954"/>
      <c r="F356" s="1954"/>
      <c r="G356" s="1954"/>
      <c r="H356" s="2252"/>
      <c r="I356" s="2255">
        <v>-264602.83474000002</v>
      </c>
      <c r="J356" s="1219"/>
      <c r="K356" s="1169"/>
    </row>
    <row r="357" spans="1:16" s="96" customFormat="1" ht="14.25" customHeight="1" thickBot="1">
      <c r="A357" s="689"/>
      <c r="B357" s="1491" t="s">
        <v>475</v>
      </c>
      <c r="C357" s="2262"/>
      <c r="D357" s="2262"/>
      <c r="E357" s="2262"/>
      <c r="F357" s="2262"/>
      <c r="G357" s="2262"/>
      <c r="H357" s="2263"/>
      <c r="I357" s="2258">
        <f>I356+I355</f>
        <v>1012841.9721924509</v>
      </c>
      <c r="J357" s="1219"/>
      <c r="K357" s="1171"/>
    </row>
    <row r="358" spans="1:16" s="96" customFormat="1" ht="14.25" customHeight="1">
      <c r="A358" s="689"/>
      <c r="B358" s="1493"/>
      <c r="C358" s="1221"/>
      <c r="D358" s="1221"/>
      <c r="E358" s="1221"/>
      <c r="F358" s="1221"/>
      <c r="G358" s="1221"/>
      <c r="H358" s="1221"/>
      <c r="I358" s="1219"/>
      <c r="J358" s="1219"/>
      <c r="K358" s="1169"/>
    </row>
    <row r="359" spans="1:16" s="96" customFormat="1" ht="14.25" customHeight="1">
      <c r="A359" s="689"/>
      <c r="B359" s="1493"/>
      <c r="C359" s="1221"/>
      <c r="D359" s="1221"/>
      <c r="E359" s="1221"/>
      <c r="F359" s="1221"/>
      <c r="G359" s="1221"/>
      <c r="H359" s="1221"/>
      <c r="I359" s="1219"/>
      <c r="J359" s="1219"/>
      <c r="K359" s="1091">
        <v>142</v>
      </c>
    </row>
    <row r="360" spans="1:16" s="96" customFormat="1" ht="14.25" customHeight="1">
      <c r="A360" s="689"/>
      <c r="B360" s="1493"/>
      <c r="C360" s="1221"/>
      <c r="D360" s="1221"/>
      <c r="E360" s="1221"/>
      <c r="F360" s="1221"/>
      <c r="G360" s="1221"/>
      <c r="H360" s="1221"/>
      <c r="I360" s="1219"/>
      <c r="J360" s="1219"/>
      <c r="K360" s="1171"/>
    </row>
    <row r="361" spans="1:16" s="96" customFormat="1" ht="14.25" customHeight="1">
      <c r="A361" s="689"/>
      <c r="B361" s="2579" t="s">
        <v>1068</v>
      </c>
      <c r="C361" s="2579"/>
      <c r="D361" s="2579"/>
      <c r="E361" s="1221"/>
      <c r="F361" s="1221"/>
      <c r="G361" s="1221"/>
      <c r="H361" s="1221"/>
      <c r="I361" s="1219"/>
      <c r="J361" s="1219"/>
      <c r="K361" s="1171"/>
    </row>
    <row r="362" spans="1:16" s="96" customFormat="1" ht="14.25" customHeight="1" thickBot="1">
      <c r="A362" s="689"/>
      <c r="B362" s="2117"/>
      <c r="C362" s="2117"/>
      <c r="D362" s="2117"/>
      <c r="E362" s="1221"/>
      <c r="F362" s="1221"/>
      <c r="G362" s="1221"/>
      <c r="H362" s="1221"/>
      <c r="I362" s="1219"/>
      <c r="J362" s="1219"/>
      <c r="K362" s="1171"/>
    </row>
    <row r="363" spans="1:16" ht="14.25" customHeight="1" thickBot="1">
      <c r="B363" s="1492" t="s">
        <v>688</v>
      </c>
      <c r="G363" s="2679" t="s">
        <v>885</v>
      </c>
      <c r="H363" s="2679"/>
      <c r="I363" s="1235"/>
      <c r="J363" s="1235"/>
    </row>
    <row r="364" spans="1:16" s="99" customFormat="1" ht="14.25" customHeight="1" thickBot="1">
      <c r="A364" s="1951"/>
      <c r="B364" s="2680"/>
      <c r="C364" s="2683">
        <v>2016</v>
      </c>
      <c r="D364" s="2684"/>
      <c r="E364" s="2684"/>
      <c r="F364" s="2684"/>
      <c r="G364" s="2684"/>
      <c r="H364" s="2684"/>
      <c r="I364" s="2685"/>
      <c r="J364" s="1223"/>
      <c r="K364" s="1167"/>
    </row>
    <row r="365" spans="1:16" s="96" customFormat="1" ht="14.25" customHeight="1" thickBot="1">
      <c r="A365" s="1091"/>
      <c r="B365" s="2681"/>
      <c r="C365" s="2670" t="s">
        <v>52</v>
      </c>
      <c r="D365" s="2670" t="s">
        <v>53</v>
      </c>
      <c r="E365" s="2683" t="s">
        <v>54</v>
      </c>
      <c r="F365" s="2686"/>
      <c r="G365" s="2670" t="s">
        <v>665</v>
      </c>
      <c r="H365" s="2670" t="s">
        <v>99</v>
      </c>
      <c r="I365" s="2687" t="s">
        <v>26</v>
      </c>
      <c r="J365" s="1486"/>
      <c r="K365" s="2692"/>
    </row>
    <row r="366" spans="1:16" s="96" customFormat="1" ht="14.25" customHeight="1" thickBot="1">
      <c r="A366" s="1091"/>
      <c r="B366" s="2682"/>
      <c r="C366" s="2671"/>
      <c r="D366" s="2671"/>
      <c r="E366" s="2264" t="s">
        <v>664</v>
      </c>
      <c r="F366" s="2264" t="s">
        <v>155</v>
      </c>
      <c r="G366" s="2671"/>
      <c r="H366" s="2671"/>
      <c r="I366" s="2688"/>
      <c r="J366" s="1486"/>
      <c r="K366" s="2692"/>
    </row>
    <row r="367" spans="1:16" s="96" customFormat="1" ht="14.25" customHeight="1">
      <c r="A367" s="689"/>
      <c r="B367" s="2259" t="s">
        <v>165</v>
      </c>
      <c r="C367" s="2260">
        <v>346106.05220000003</v>
      </c>
      <c r="D367" s="2260">
        <v>13979.321000000002</v>
      </c>
      <c r="E367" s="2260">
        <v>1494.4929999999999</v>
      </c>
      <c r="F367" s="2260">
        <v>2788350.1662600003</v>
      </c>
      <c r="G367" s="2260"/>
      <c r="H367" s="2261">
        <v>91961.24682</v>
      </c>
      <c r="I367" s="2254">
        <f>SUM(C367:H367)</f>
        <v>3241891.2792800004</v>
      </c>
      <c r="J367" s="1168"/>
      <c r="K367" s="1217"/>
      <c r="L367" s="151"/>
      <c r="M367" s="151"/>
      <c r="N367" s="151"/>
      <c r="O367" s="151"/>
      <c r="P367" s="151"/>
    </row>
    <row r="368" spans="1:16" s="96" customFormat="1" ht="14.25" customHeight="1">
      <c r="A368" s="689"/>
      <c r="B368" s="1955" t="s">
        <v>570</v>
      </c>
      <c r="C368" s="1954"/>
      <c r="D368" s="1954"/>
      <c r="E368" s="1954"/>
      <c r="F368" s="1954"/>
      <c r="G368" s="1954"/>
      <c r="H368" s="2252"/>
      <c r="I368" s="2255">
        <f t="shared" ref="I368:I379" si="52">SUM(C368:H368)</f>
        <v>0</v>
      </c>
      <c r="J368" s="1168"/>
      <c r="K368" s="1217"/>
      <c r="L368" s="151"/>
      <c r="M368" s="151"/>
      <c r="N368" s="151"/>
      <c r="O368" s="151"/>
      <c r="P368" s="151"/>
    </row>
    <row r="369" spans="1:16" s="96" customFormat="1" ht="14.25" customHeight="1">
      <c r="A369" s="689"/>
      <c r="B369" s="1955" t="s">
        <v>571</v>
      </c>
      <c r="C369" s="1954">
        <v>-89051.068400000004</v>
      </c>
      <c r="D369" s="1954">
        <v>-546.2395600000001</v>
      </c>
      <c r="E369" s="1954"/>
      <c r="F369" s="1954">
        <v>-46254.007590000001</v>
      </c>
      <c r="G369" s="1954"/>
      <c r="H369" s="2252">
        <v>-9205.5059000000001</v>
      </c>
      <c r="I369" s="2255">
        <f t="shared" si="52"/>
        <v>-145056.82144999999</v>
      </c>
      <c r="J369" s="1168"/>
      <c r="K369" s="1217"/>
      <c r="L369" s="151"/>
      <c r="M369" s="151"/>
      <c r="N369" s="151"/>
      <c r="O369" s="151"/>
      <c r="P369" s="151"/>
    </row>
    <row r="370" spans="1:16" s="96" customFormat="1" ht="14.25" customHeight="1">
      <c r="A370" s="689"/>
      <c r="B370" s="1955" t="s">
        <v>572</v>
      </c>
      <c r="C370" s="1954">
        <v>-215840.61199999999</v>
      </c>
      <c r="D370" s="1954">
        <v>-8250.5298199999997</v>
      </c>
      <c r="E370" s="1954">
        <v>-110.59248200000002</v>
      </c>
      <c r="F370" s="1954">
        <v>-206121.584688</v>
      </c>
      <c r="G370" s="1954"/>
      <c r="H370" s="2252">
        <v>-28201.160029999999</v>
      </c>
      <c r="I370" s="2255">
        <f t="shared" si="52"/>
        <v>-458524.47901999997</v>
      </c>
      <c r="J370" s="1168"/>
      <c r="K370" s="1169"/>
    </row>
    <row r="371" spans="1:16" s="96" customFormat="1" ht="14.25" customHeight="1">
      <c r="A371" s="689"/>
      <c r="B371" s="1953" t="s">
        <v>920</v>
      </c>
      <c r="C371" s="2251">
        <f>SUM(C367:C370)</f>
        <v>41214.371800000052</v>
      </c>
      <c r="D371" s="2251">
        <f t="shared" ref="D371:H371" si="53">SUM(D367:D370)</f>
        <v>5182.551620000002</v>
      </c>
      <c r="E371" s="2251">
        <f t="shared" si="53"/>
        <v>1383.9005179999999</v>
      </c>
      <c r="F371" s="2251">
        <f t="shared" si="53"/>
        <v>2535974.5739820004</v>
      </c>
      <c r="G371" s="2251">
        <f t="shared" si="53"/>
        <v>0</v>
      </c>
      <c r="H371" s="2253">
        <f t="shared" si="53"/>
        <v>54554.580889999997</v>
      </c>
      <c r="I371" s="2256">
        <f t="shared" si="52"/>
        <v>2638309.9788100002</v>
      </c>
      <c r="J371" s="1168"/>
      <c r="K371" s="1169"/>
    </row>
    <row r="372" spans="1:16" s="96" customFormat="1" ht="14.25" customHeight="1">
      <c r="A372" s="689"/>
      <c r="B372" s="1955" t="s">
        <v>166</v>
      </c>
      <c r="C372" s="1954">
        <v>-8465.9781500000008</v>
      </c>
      <c r="D372" s="1954">
        <v>469.63558</v>
      </c>
      <c r="E372" s="1954"/>
      <c r="F372" s="1954">
        <v>-216435.14794</v>
      </c>
      <c r="G372" s="1954"/>
      <c r="H372" s="2252">
        <v>-35985.970310000004</v>
      </c>
      <c r="I372" s="2255">
        <f t="shared" si="52"/>
        <v>-260417.46082000001</v>
      </c>
      <c r="J372" s="1168"/>
      <c r="K372" s="1169"/>
    </row>
    <row r="373" spans="1:16" s="96" customFormat="1" ht="14.25" customHeight="1">
      <c r="A373" s="689"/>
      <c r="B373" s="1953" t="s">
        <v>921</v>
      </c>
      <c r="C373" s="2251">
        <f>C372+C371</f>
        <v>32748.393650000049</v>
      </c>
      <c r="D373" s="2251">
        <f t="shared" ref="D373:H373" si="54">D372+D371</f>
        <v>5652.1872000000021</v>
      </c>
      <c r="E373" s="2251">
        <f t="shared" si="54"/>
        <v>1383.9005179999999</v>
      </c>
      <c r="F373" s="2251">
        <f t="shared" si="54"/>
        <v>2319539.4260420003</v>
      </c>
      <c r="G373" s="2251">
        <f t="shared" si="54"/>
        <v>0</v>
      </c>
      <c r="H373" s="2253">
        <f t="shared" si="54"/>
        <v>18568.610579999993</v>
      </c>
      <c r="I373" s="2256">
        <f t="shared" si="52"/>
        <v>2377892.5179900005</v>
      </c>
      <c r="J373" s="1168"/>
      <c r="K373" s="1169"/>
    </row>
    <row r="374" spans="1:16" s="96" customFormat="1" ht="14.25" customHeight="1">
      <c r="A374" s="689"/>
      <c r="B374" s="1955"/>
      <c r="C374" s="1954"/>
      <c r="D374" s="1954"/>
      <c r="E374" s="1954"/>
      <c r="F374" s="1954"/>
      <c r="G374" s="1954"/>
      <c r="H374" s="2252"/>
      <c r="I374" s="2255">
        <f t="shared" si="52"/>
        <v>0</v>
      </c>
      <c r="J374" s="1168"/>
      <c r="K374" s="1169"/>
    </row>
    <row r="375" spans="1:16" s="96" customFormat="1" ht="14.25" customHeight="1">
      <c r="A375" s="689"/>
      <c r="B375" s="1953" t="s">
        <v>168</v>
      </c>
      <c r="C375" s="1954">
        <f>SUM(C376:C378)</f>
        <v>67914.30885999999</v>
      </c>
      <c r="D375" s="1954">
        <f t="shared" ref="D375:H375" si="55">SUM(D376:D378)</f>
        <v>1045.2364700000003</v>
      </c>
      <c r="E375" s="1954">
        <f t="shared" si="55"/>
        <v>-12185.205</v>
      </c>
      <c r="F375" s="1954">
        <f t="shared" si="55"/>
        <v>-1457901.3344999999</v>
      </c>
      <c r="G375" s="1954">
        <f t="shared" si="55"/>
        <v>0</v>
      </c>
      <c r="H375" s="2252">
        <f t="shared" si="55"/>
        <v>678.53233999999975</v>
      </c>
      <c r="I375" s="2255">
        <f t="shared" si="52"/>
        <v>-1400448.4618299999</v>
      </c>
      <c r="J375" s="1168"/>
      <c r="K375" s="1169"/>
    </row>
    <row r="376" spans="1:16" s="96" customFormat="1" ht="14.25" customHeight="1">
      <c r="A376" s="689"/>
      <c r="B376" s="1955" t="s">
        <v>179</v>
      </c>
      <c r="C376" s="1954">
        <v>-11394.35658</v>
      </c>
      <c r="D376" s="1954">
        <v>-417.86811</v>
      </c>
      <c r="E376" s="1954">
        <v>-12185.205</v>
      </c>
      <c r="F376" s="1954">
        <v>-1440410.4280699999</v>
      </c>
      <c r="G376" s="1954"/>
      <c r="H376" s="2252">
        <v>-9357.75648</v>
      </c>
      <c r="I376" s="2255">
        <f t="shared" si="52"/>
        <v>-1473765.6142399998</v>
      </c>
      <c r="J376" s="1168"/>
      <c r="K376" s="1169"/>
    </row>
    <row r="377" spans="1:16" s="96" customFormat="1" ht="14.25" customHeight="1">
      <c r="A377" s="689"/>
      <c r="B377" s="1955" t="s">
        <v>180</v>
      </c>
      <c r="C377" s="1954">
        <v>79308.665439999997</v>
      </c>
      <c r="D377" s="1954">
        <v>1463.1045800000002</v>
      </c>
      <c r="E377" s="1954"/>
      <c r="F377" s="1954">
        <v>-17490.906429999999</v>
      </c>
      <c r="G377" s="1954"/>
      <c r="H377" s="2252">
        <v>10036.28882</v>
      </c>
      <c r="I377" s="2255">
        <f t="shared" si="52"/>
        <v>73317.152409999995</v>
      </c>
      <c r="J377" s="1168"/>
      <c r="K377" s="1171"/>
    </row>
    <row r="378" spans="1:16" s="96" customFormat="1" ht="14.25" customHeight="1">
      <c r="A378" s="689"/>
      <c r="B378" s="1955" t="s">
        <v>473</v>
      </c>
      <c r="C378" s="1954"/>
      <c r="D378" s="1954"/>
      <c r="E378" s="1954"/>
      <c r="F378" s="1954"/>
      <c r="G378" s="1954"/>
      <c r="H378" s="2252"/>
      <c r="I378" s="2255">
        <f t="shared" si="52"/>
        <v>0</v>
      </c>
      <c r="J378" s="1168"/>
      <c r="K378" s="1169"/>
    </row>
    <row r="379" spans="1:16" s="96" customFormat="1" ht="14.25" customHeight="1">
      <c r="A379" s="689"/>
      <c r="B379" s="1953" t="s">
        <v>169</v>
      </c>
      <c r="C379" s="2251">
        <f>C373+C375</f>
        <v>100662.70251000003</v>
      </c>
      <c r="D379" s="2251">
        <f t="shared" ref="D379:H379" si="56">D373+D375</f>
        <v>6697.4236700000019</v>
      </c>
      <c r="E379" s="2251">
        <f t="shared" si="56"/>
        <v>-10801.304482</v>
      </c>
      <c r="F379" s="2251">
        <f t="shared" si="56"/>
        <v>861638.09154200042</v>
      </c>
      <c r="G379" s="2251">
        <f t="shared" si="56"/>
        <v>0</v>
      </c>
      <c r="H379" s="2253">
        <f t="shared" si="56"/>
        <v>19247.142919999991</v>
      </c>
      <c r="I379" s="2256">
        <f t="shared" si="52"/>
        <v>977444.0561600005</v>
      </c>
      <c r="J379" s="1168"/>
      <c r="K379" s="1220"/>
    </row>
    <row r="380" spans="1:16" s="96" customFormat="1" ht="14.25" customHeight="1">
      <c r="A380" s="689"/>
      <c r="B380" s="1955"/>
      <c r="C380" s="1954"/>
      <c r="D380" s="1954"/>
      <c r="E380" s="1954"/>
      <c r="F380" s="1954"/>
      <c r="G380" s="1954"/>
      <c r="H380" s="2252"/>
      <c r="I380" s="2255"/>
      <c r="J380" s="1168"/>
      <c r="K380" s="1169"/>
    </row>
    <row r="381" spans="1:16" s="96" customFormat="1" ht="14.25" customHeight="1">
      <c r="A381" s="689"/>
      <c r="B381" s="1953" t="s">
        <v>170</v>
      </c>
      <c r="C381" s="1954"/>
      <c r="D381" s="1954"/>
      <c r="E381" s="1954"/>
      <c r="F381" s="1954"/>
      <c r="G381" s="1954"/>
      <c r="H381" s="2252"/>
      <c r="I381" s="2256">
        <f>SUM(I382:I384)</f>
        <v>392372.93720999995</v>
      </c>
      <c r="J381" s="1168"/>
      <c r="K381" s="1169"/>
    </row>
    <row r="382" spans="1:16" s="96" customFormat="1" ht="14.25" customHeight="1">
      <c r="A382" s="689"/>
      <c r="B382" s="1955" t="s">
        <v>171</v>
      </c>
      <c r="C382" s="1954"/>
      <c r="D382" s="1954"/>
      <c r="E382" s="1954"/>
      <c r="F382" s="1954"/>
      <c r="G382" s="1954"/>
      <c r="H382" s="2252"/>
      <c r="I382" s="2255">
        <v>116697.77609</v>
      </c>
      <c r="J382" s="1168"/>
      <c r="K382" s="1169"/>
    </row>
    <row r="383" spans="1:16" s="96" customFormat="1" ht="14.25" customHeight="1">
      <c r="A383" s="689"/>
      <c r="B383" s="1955" t="s">
        <v>712</v>
      </c>
      <c r="C383" s="1954"/>
      <c r="D383" s="1954"/>
      <c r="E383" s="1954"/>
      <c r="F383" s="1954"/>
      <c r="G383" s="1954"/>
      <c r="H383" s="2252"/>
      <c r="I383" s="2255">
        <v>269491.71301999997</v>
      </c>
      <c r="J383" s="1168"/>
      <c r="K383" s="1169"/>
    </row>
    <row r="384" spans="1:16" s="96" customFormat="1" ht="14.25" customHeight="1">
      <c r="A384" s="689"/>
      <c r="B384" s="1955" t="s">
        <v>172</v>
      </c>
      <c r="C384" s="1954"/>
      <c r="D384" s="1954"/>
      <c r="E384" s="1954"/>
      <c r="F384" s="1954"/>
      <c r="G384" s="1954"/>
      <c r="H384" s="2252"/>
      <c r="I384" s="2255">
        <v>6183.4480999999996</v>
      </c>
      <c r="J384" s="1168"/>
      <c r="K384" s="1169"/>
    </row>
    <row r="385" spans="1:11" s="96" customFormat="1" ht="14.25" customHeight="1">
      <c r="A385" s="689"/>
      <c r="B385" s="1955"/>
      <c r="C385" s="1954"/>
      <c r="D385" s="1954"/>
      <c r="E385" s="1954"/>
      <c r="F385" s="1954"/>
      <c r="G385" s="1954"/>
      <c r="H385" s="2252"/>
      <c r="I385" s="2255"/>
      <c r="J385" s="1168"/>
      <c r="K385" s="1169"/>
    </row>
    <row r="386" spans="1:11" s="96" customFormat="1" ht="14.25" customHeight="1">
      <c r="A386" s="689"/>
      <c r="B386" s="1953" t="s">
        <v>173</v>
      </c>
      <c r="C386" s="1954"/>
      <c r="D386" s="1954"/>
      <c r="E386" s="1954"/>
      <c r="F386" s="1954"/>
      <c r="G386" s="1954"/>
      <c r="H386" s="2252"/>
      <c r="I386" s="2255">
        <f>SUM(I387:I388)</f>
        <v>-1051360.6100800002</v>
      </c>
      <c r="J386" s="1168"/>
      <c r="K386" s="1169"/>
    </row>
    <row r="387" spans="1:11" s="96" customFormat="1" ht="22.5" customHeight="1">
      <c r="A387" s="689"/>
      <c r="B387" s="1955" t="s">
        <v>181</v>
      </c>
      <c r="C387" s="1954"/>
      <c r="D387" s="1954"/>
      <c r="E387" s="1954"/>
      <c r="F387" s="1954"/>
      <c r="G387" s="1954"/>
      <c r="H387" s="2252"/>
      <c r="I387" s="2255">
        <v>-1051360.6100800002</v>
      </c>
      <c r="J387" s="1168"/>
      <c r="K387" s="1169"/>
    </row>
    <row r="388" spans="1:11" s="96" customFormat="1" ht="14.25" customHeight="1">
      <c r="A388" s="689"/>
      <c r="B388" s="1955" t="s">
        <v>474</v>
      </c>
      <c r="C388" s="1954"/>
      <c r="D388" s="1954"/>
      <c r="E388" s="1954"/>
      <c r="F388" s="1954"/>
      <c r="G388" s="1954"/>
      <c r="H388" s="2252"/>
      <c r="I388" s="2255"/>
      <c r="J388" s="1168"/>
      <c r="K388" s="1169"/>
    </row>
    <row r="389" spans="1:11" s="96" customFormat="1" ht="14.25" customHeight="1">
      <c r="A389" s="689"/>
      <c r="B389" s="1953" t="s">
        <v>175</v>
      </c>
      <c r="C389" s="1954"/>
      <c r="D389" s="1954"/>
      <c r="E389" s="1954"/>
      <c r="F389" s="1954"/>
      <c r="G389" s="1954"/>
      <c r="H389" s="2252"/>
      <c r="I389" s="2256">
        <f>I379+I381+I386</f>
        <v>318456.38329000026</v>
      </c>
      <c r="J389" s="1168"/>
      <c r="K389" s="1169"/>
    </row>
    <row r="390" spans="1:11" s="96" customFormat="1" ht="14.25" customHeight="1">
      <c r="A390" s="689"/>
      <c r="B390" s="1955" t="s">
        <v>182</v>
      </c>
      <c r="C390" s="1954"/>
      <c r="D390" s="1954"/>
      <c r="E390" s="1954"/>
      <c r="F390" s="1954"/>
      <c r="G390" s="1954"/>
      <c r="H390" s="2252"/>
      <c r="I390" s="2255">
        <v>-5159.4365299999999</v>
      </c>
      <c r="J390" s="1168"/>
      <c r="K390" s="1169"/>
    </row>
    <row r="391" spans="1:11" s="96" customFormat="1" ht="14.25" customHeight="1">
      <c r="A391" s="689"/>
      <c r="B391" s="1953" t="s">
        <v>176</v>
      </c>
      <c r="C391" s="1954"/>
      <c r="D391" s="1954"/>
      <c r="E391" s="1954"/>
      <c r="F391" s="1954"/>
      <c r="G391" s="1954"/>
      <c r="H391" s="2252"/>
      <c r="I391" s="2256">
        <f>I389+I390</f>
        <v>313296.94676000025</v>
      </c>
      <c r="J391" s="1168"/>
      <c r="K391" s="1169"/>
    </row>
    <row r="392" spans="1:11" s="96" customFormat="1" ht="14.25" customHeight="1">
      <c r="A392" s="689"/>
      <c r="B392" s="1955" t="s">
        <v>177</v>
      </c>
      <c r="C392" s="1954"/>
      <c r="D392" s="1954"/>
      <c r="E392" s="1954"/>
      <c r="F392" s="1954"/>
      <c r="G392" s="1954"/>
      <c r="H392" s="2252"/>
      <c r="I392" s="2255">
        <v>-96031.388850000003</v>
      </c>
      <c r="J392" s="1168"/>
      <c r="K392" s="1169"/>
    </row>
    <row r="393" spans="1:11" s="96" customFormat="1" ht="14.25" customHeight="1" thickBot="1">
      <c r="A393" s="689"/>
      <c r="B393" s="1491" t="s">
        <v>475</v>
      </c>
      <c r="C393" s="2262"/>
      <c r="D393" s="2262"/>
      <c r="E393" s="2262"/>
      <c r="F393" s="2262"/>
      <c r="G393" s="2262"/>
      <c r="H393" s="2263"/>
      <c r="I393" s="2258">
        <f>I392+I391</f>
        <v>217265.55791000027</v>
      </c>
      <c r="J393" s="1168"/>
      <c r="K393" s="1171"/>
    </row>
    <row r="394" spans="1:11" s="96" customFormat="1" ht="14.25" customHeight="1">
      <c r="A394" s="689"/>
      <c r="B394" s="1493"/>
      <c r="C394" s="1221"/>
      <c r="D394" s="1221"/>
      <c r="E394" s="1221"/>
      <c r="F394" s="1221"/>
      <c r="G394" s="1221"/>
      <c r="H394" s="1221"/>
      <c r="I394" s="1168"/>
      <c r="J394" s="1168"/>
      <c r="K394" s="1171"/>
    </row>
    <row r="395" spans="1:11" s="96" customFormat="1" ht="14.25" customHeight="1">
      <c r="A395" s="689"/>
      <c r="B395" s="1493"/>
      <c r="C395" s="1221"/>
      <c r="D395" s="1221"/>
      <c r="E395" s="1221"/>
      <c r="F395" s="1221"/>
      <c r="G395" s="1221"/>
      <c r="H395" s="1221"/>
      <c r="I395" s="1168"/>
      <c r="J395" s="1168"/>
      <c r="K395" s="1091">
        <v>143</v>
      </c>
    </row>
    <row r="396" spans="1:11" s="96" customFormat="1" ht="14.25" customHeight="1">
      <c r="A396" s="689"/>
      <c r="B396" s="1493"/>
      <c r="C396" s="1221"/>
      <c r="D396" s="1221"/>
      <c r="E396" s="1221"/>
      <c r="F396" s="1221"/>
      <c r="G396" s="1221"/>
      <c r="H396" s="1221"/>
      <c r="I396" s="1168"/>
      <c r="J396" s="1168"/>
      <c r="K396" s="1171"/>
    </row>
    <row r="397" spans="1:11" s="96" customFormat="1" ht="14.25" customHeight="1">
      <c r="A397" s="689"/>
      <c r="B397" s="2579" t="s">
        <v>1068</v>
      </c>
      <c r="C397" s="2579"/>
      <c r="D397" s="2579"/>
      <c r="E397" s="1221"/>
      <c r="F397" s="1221"/>
      <c r="G397" s="1221"/>
      <c r="H397" s="1221"/>
      <c r="I397" s="1168"/>
      <c r="J397" s="1168"/>
      <c r="K397" s="1171"/>
    </row>
    <row r="398" spans="1:11" s="96" customFormat="1" ht="14.25" customHeight="1" thickBot="1">
      <c r="A398" s="689"/>
      <c r="B398" s="2117"/>
      <c r="C398" s="2117"/>
      <c r="D398" s="2117"/>
      <c r="E398" s="1221"/>
      <c r="F398" s="1221"/>
      <c r="G398" s="1221"/>
      <c r="H398" s="1221"/>
      <c r="I398" s="1168"/>
      <c r="J398" s="1168"/>
      <c r="K398" s="1171"/>
    </row>
    <row r="399" spans="1:11" ht="14.25" customHeight="1" thickBot="1">
      <c r="B399" s="1494" t="s">
        <v>458</v>
      </c>
      <c r="G399" s="2679" t="s">
        <v>885</v>
      </c>
      <c r="H399" s="2679"/>
      <c r="I399" s="1235"/>
      <c r="J399" s="1235"/>
    </row>
    <row r="400" spans="1:11" s="99" customFormat="1" ht="14.25" customHeight="1" thickBot="1">
      <c r="A400" s="1951"/>
      <c r="B400" s="2680"/>
      <c r="C400" s="2683">
        <v>2016</v>
      </c>
      <c r="D400" s="2684"/>
      <c r="E400" s="2684"/>
      <c r="F400" s="2684"/>
      <c r="G400" s="2684"/>
      <c r="H400" s="2684"/>
      <c r="I400" s="2685"/>
      <c r="J400" s="1223"/>
      <c r="K400" s="1167"/>
    </row>
    <row r="401" spans="1:16" s="96" customFormat="1" ht="14.25" customHeight="1" thickBot="1">
      <c r="A401" s="1091"/>
      <c r="B401" s="2681"/>
      <c r="C401" s="2670" t="s">
        <v>52</v>
      </c>
      <c r="D401" s="2670" t="s">
        <v>53</v>
      </c>
      <c r="E401" s="2683" t="s">
        <v>54</v>
      </c>
      <c r="F401" s="2686"/>
      <c r="G401" s="2670" t="s">
        <v>665</v>
      </c>
      <c r="H401" s="2670" t="s">
        <v>99</v>
      </c>
      <c r="I401" s="2687" t="s">
        <v>26</v>
      </c>
      <c r="J401" s="1486"/>
      <c r="K401" s="2692"/>
    </row>
    <row r="402" spans="1:16" s="96" customFormat="1" ht="14.25" customHeight="1" thickBot="1">
      <c r="A402" s="1091"/>
      <c r="B402" s="2682"/>
      <c r="C402" s="2671"/>
      <c r="D402" s="2671"/>
      <c r="E402" s="2264" t="s">
        <v>664</v>
      </c>
      <c r="F402" s="2264" t="s">
        <v>155</v>
      </c>
      <c r="G402" s="2671"/>
      <c r="H402" s="2671"/>
      <c r="I402" s="2688"/>
      <c r="J402" s="1486"/>
      <c r="K402" s="2692"/>
    </row>
    <row r="403" spans="1:16" s="96" customFormat="1" ht="14.25" customHeight="1">
      <c r="A403" s="689"/>
      <c r="B403" s="2259" t="s">
        <v>165</v>
      </c>
      <c r="C403" s="2260">
        <v>84472.251759999999</v>
      </c>
      <c r="D403" s="2260">
        <v>17300.16617</v>
      </c>
      <c r="E403" s="2260">
        <v>14484.158629997301</v>
      </c>
      <c r="F403" s="2260">
        <v>684571.66740000271</v>
      </c>
      <c r="G403" s="2260">
        <v>171590.89379</v>
      </c>
      <c r="H403" s="2261">
        <v>36806.590560000011</v>
      </c>
      <c r="I403" s="2254">
        <f>SUM(C403:H403)</f>
        <v>1009225.72831</v>
      </c>
      <c r="J403" s="1219"/>
      <c r="K403" s="1217"/>
      <c r="L403" s="151"/>
      <c r="M403" s="151"/>
      <c r="N403" s="151"/>
      <c r="O403" s="151"/>
      <c r="P403" s="151"/>
    </row>
    <row r="404" spans="1:16" s="96" customFormat="1" ht="14.25" customHeight="1">
      <c r="A404" s="689"/>
      <c r="B404" s="1955" t="s">
        <v>570</v>
      </c>
      <c r="C404" s="1954"/>
      <c r="D404" s="1954"/>
      <c r="E404" s="1954"/>
      <c r="F404" s="1954"/>
      <c r="G404" s="1954"/>
      <c r="H404" s="2252"/>
      <c r="I404" s="2255">
        <f t="shared" ref="I404:I415" si="57">SUM(C404:H404)</f>
        <v>0</v>
      </c>
      <c r="J404" s="1219"/>
      <c r="K404" s="1217"/>
      <c r="L404" s="151"/>
      <c r="M404" s="151"/>
      <c r="N404" s="151"/>
      <c r="O404" s="151"/>
      <c r="P404" s="151"/>
    </row>
    <row r="405" spans="1:16" s="96" customFormat="1" ht="14.25" customHeight="1">
      <c r="A405" s="689"/>
      <c r="B405" s="1955" t="s">
        <v>571</v>
      </c>
      <c r="C405" s="1954">
        <v>-21379.463100000001</v>
      </c>
      <c r="D405" s="1954">
        <v>-858.20722000000001</v>
      </c>
      <c r="E405" s="1954"/>
      <c r="F405" s="1954">
        <v>-11861.095069999999</v>
      </c>
      <c r="G405" s="1954"/>
      <c r="H405" s="2252">
        <v>-2151.2601100000002</v>
      </c>
      <c r="I405" s="2255">
        <f t="shared" si="57"/>
        <v>-36250.025500000003</v>
      </c>
      <c r="J405" s="1219"/>
      <c r="K405" s="1217"/>
      <c r="L405" s="151"/>
      <c r="M405" s="151"/>
      <c r="N405" s="151"/>
      <c r="O405" s="151"/>
      <c r="P405" s="151"/>
    </row>
    <row r="406" spans="1:16" s="96" customFormat="1" ht="14.25" customHeight="1">
      <c r="A406" s="689"/>
      <c r="B406" s="1955" t="s">
        <v>572</v>
      </c>
      <c r="C406" s="1954">
        <v>-51501.665819999995</v>
      </c>
      <c r="D406" s="1954">
        <v>-12056.918109999999</v>
      </c>
      <c r="E406" s="1954"/>
      <c r="F406" s="1954">
        <v>-48312.817020000002</v>
      </c>
      <c r="G406" s="1954">
        <v>-48922.948470000105</v>
      </c>
      <c r="H406" s="2252">
        <v>-46718.729679999902</v>
      </c>
      <c r="I406" s="2255">
        <f t="shared" si="57"/>
        <v>-207513.0791</v>
      </c>
      <c r="J406" s="1219"/>
      <c r="K406" s="1169"/>
    </row>
    <row r="407" spans="1:16" s="96" customFormat="1" ht="14.25" customHeight="1">
      <c r="A407" s="689"/>
      <c r="B407" s="1953" t="s">
        <v>920</v>
      </c>
      <c r="C407" s="2251">
        <f>SUM(C403:C406)</f>
        <v>11591.122840000004</v>
      </c>
      <c r="D407" s="2251">
        <f t="shared" ref="D407:H407" si="58">SUM(D403:D406)</f>
        <v>4385.0408400000015</v>
      </c>
      <c r="E407" s="2251">
        <f t="shared" si="58"/>
        <v>14484.158629997301</v>
      </c>
      <c r="F407" s="2251">
        <f t="shared" si="58"/>
        <v>624397.75531000271</v>
      </c>
      <c r="G407" s="2251">
        <f t="shared" si="58"/>
        <v>122667.9453199999</v>
      </c>
      <c r="H407" s="2253">
        <f t="shared" si="58"/>
        <v>-12063.399229999894</v>
      </c>
      <c r="I407" s="2256">
        <f t="shared" si="57"/>
        <v>765462.62371000007</v>
      </c>
      <c r="J407" s="1219"/>
      <c r="K407" s="1169"/>
    </row>
    <row r="408" spans="1:16" s="96" customFormat="1" ht="14.25" customHeight="1">
      <c r="A408" s="689"/>
      <c r="B408" s="1955" t="s">
        <v>166</v>
      </c>
      <c r="C408" s="1954">
        <v>542.22327999999936</v>
      </c>
      <c r="D408" s="1954">
        <v>1791.5052400000002</v>
      </c>
      <c r="E408" s="1954">
        <v>-618.57070916670796</v>
      </c>
      <c r="F408" s="1954">
        <v>-4466.3873008333121</v>
      </c>
      <c r="G408" s="1954">
        <v>-14169.7773037393</v>
      </c>
      <c r="H408" s="2252">
        <v>46362.568493739302</v>
      </c>
      <c r="I408" s="2255">
        <f t="shared" si="57"/>
        <v>29441.56169999998</v>
      </c>
      <c r="J408" s="1219"/>
      <c r="K408" s="1169"/>
    </row>
    <row r="409" spans="1:16" s="96" customFormat="1" ht="14.25" customHeight="1">
      <c r="A409" s="689"/>
      <c r="B409" s="1953" t="s">
        <v>921</v>
      </c>
      <c r="C409" s="2251">
        <f>C408+C407</f>
        <v>12133.346120000004</v>
      </c>
      <c r="D409" s="2251">
        <f t="shared" ref="D409:H409" si="59">D408+D407</f>
        <v>6176.5460800000019</v>
      </c>
      <c r="E409" s="2251">
        <f t="shared" si="59"/>
        <v>13865.587920830592</v>
      </c>
      <c r="F409" s="2251">
        <f t="shared" si="59"/>
        <v>619931.36800916935</v>
      </c>
      <c r="G409" s="2251">
        <f t="shared" si="59"/>
        <v>108498.16801626059</v>
      </c>
      <c r="H409" s="2253">
        <f t="shared" si="59"/>
        <v>34299.169263739408</v>
      </c>
      <c r="I409" s="2256">
        <f t="shared" si="57"/>
        <v>794904.18540999992</v>
      </c>
      <c r="J409" s="1219"/>
      <c r="K409" s="1169"/>
    </row>
    <row r="410" spans="1:16" s="96" customFormat="1" ht="14.25" customHeight="1">
      <c r="A410" s="689"/>
      <c r="B410" s="1955"/>
      <c r="C410" s="1954"/>
      <c r="D410" s="1954"/>
      <c r="E410" s="1954"/>
      <c r="F410" s="1954"/>
      <c r="G410" s="1954"/>
      <c r="H410" s="2252"/>
      <c r="I410" s="2255">
        <f t="shared" si="57"/>
        <v>0</v>
      </c>
      <c r="J410" s="1219"/>
      <c r="K410" s="1169"/>
    </row>
    <row r="411" spans="1:16" s="96" customFormat="1" ht="14.25" customHeight="1">
      <c r="A411" s="689"/>
      <c r="B411" s="1953" t="s">
        <v>168</v>
      </c>
      <c r="C411" s="1954">
        <f>SUM(C412:C414)</f>
        <v>2501.1750100000004</v>
      </c>
      <c r="D411" s="1954">
        <f t="shared" ref="D411:H411" si="60">SUM(D412:D414)</f>
        <v>-3159.7461700000003</v>
      </c>
      <c r="E411" s="1954">
        <f t="shared" si="60"/>
        <v>-27.541314169199396</v>
      </c>
      <c r="F411" s="1954">
        <f t="shared" si="60"/>
        <v>-439748.92416583083</v>
      </c>
      <c r="G411" s="1954">
        <f t="shared" si="60"/>
        <v>-6593.7222438508998</v>
      </c>
      <c r="H411" s="2252">
        <f t="shared" si="60"/>
        <v>-302841.20968614903</v>
      </c>
      <c r="I411" s="2255">
        <f t="shared" si="57"/>
        <v>-749869.96856999991</v>
      </c>
      <c r="J411" s="1219"/>
      <c r="K411" s="1169"/>
    </row>
    <row r="412" spans="1:16" s="96" customFormat="1" ht="14.25" customHeight="1">
      <c r="A412" s="689"/>
      <c r="B412" s="1955" t="s">
        <v>179</v>
      </c>
      <c r="C412" s="1954">
        <v>-2141.7828399999999</v>
      </c>
      <c r="D412" s="1954">
        <v>-5054.8066500000004</v>
      </c>
      <c r="E412" s="1954">
        <v>17.109314351634701</v>
      </c>
      <c r="F412" s="1954">
        <v>-416518.19652435166</v>
      </c>
      <c r="G412" s="1954">
        <v>-7913.8578897738398</v>
      </c>
      <c r="H412" s="2252">
        <v>-306667.73640022613</v>
      </c>
      <c r="I412" s="2255">
        <f t="shared" si="57"/>
        <v>-738279.27098999999</v>
      </c>
      <c r="J412" s="1219"/>
      <c r="K412" s="1169"/>
    </row>
    <row r="413" spans="1:16" s="96" customFormat="1" ht="14.25" customHeight="1">
      <c r="A413" s="689"/>
      <c r="B413" s="1955" t="s">
        <v>180</v>
      </c>
      <c r="C413" s="1954">
        <v>4685.2328200000002</v>
      </c>
      <c r="D413" s="1954">
        <v>1920.11915</v>
      </c>
      <c r="E413" s="1954">
        <v>-44.650628520834097</v>
      </c>
      <c r="F413" s="1954">
        <v>-20465.501131479166</v>
      </c>
      <c r="G413" s="1954">
        <v>1438.2983659229401</v>
      </c>
      <c r="H413" s="2252">
        <v>4002.5820640770598</v>
      </c>
      <c r="I413" s="2255">
        <f t="shared" si="57"/>
        <v>-8463.9193600000017</v>
      </c>
      <c r="J413" s="1219"/>
      <c r="K413" s="1171"/>
    </row>
    <row r="414" spans="1:16" s="96" customFormat="1" ht="14.25" customHeight="1">
      <c r="A414" s="689"/>
      <c r="B414" s="1955" t="s">
        <v>473</v>
      </c>
      <c r="C414" s="1954">
        <v>-42.274970000000003</v>
      </c>
      <c r="D414" s="1954">
        <v>-25.058669999999999</v>
      </c>
      <c r="E414" s="1954"/>
      <c r="F414" s="1954">
        <v>-2765.22651</v>
      </c>
      <c r="G414" s="1954">
        <v>-118.16271999999999</v>
      </c>
      <c r="H414" s="2252">
        <v>-176.05535000000003</v>
      </c>
      <c r="I414" s="2255">
        <f t="shared" si="57"/>
        <v>-3126.7782199999997</v>
      </c>
      <c r="J414" s="1219"/>
      <c r="K414" s="1169"/>
    </row>
    <row r="415" spans="1:16" s="96" customFormat="1" ht="14.25" customHeight="1">
      <c r="A415" s="689"/>
      <c r="B415" s="1953" t="s">
        <v>169</v>
      </c>
      <c r="C415" s="2251">
        <f>C409+C411</f>
        <v>14634.521130000005</v>
      </c>
      <c r="D415" s="2251">
        <f t="shared" ref="D415:H415" si="61">D409+D411</f>
        <v>3016.7999100000015</v>
      </c>
      <c r="E415" s="2251">
        <f t="shared" si="61"/>
        <v>13838.046606661394</v>
      </c>
      <c r="F415" s="2251">
        <f t="shared" si="61"/>
        <v>180182.44384333852</v>
      </c>
      <c r="G415" s="2251">
        <f t="shared" si="61"/>
        <v>101904.44577240969</v>
      </c>
      <c r="H415" s="2253">
        <f t="shared" si="61"/>
        <v>-268542.0404224096</v>
      </c>
      <c r="I415" s="2256">
        <f t="shared" si="57"/>
        <v>45034.216840000008</v>
      </c>
      <c r="J415" s="1219"/>
      <c r="K415" s="1220"/>
    </row>
    <row r="416" spans="1:16" s="96" customFormat="1" ht="14.25" customHeight="1">
      <c r="A416" s="689"/>
      <c r="B416" s="1955"/>
      <c r="C416" s="1954"/>
      <c r="D416" s="1954"/>
      <c r="E416" s="1954"/>
      <c r="F416" s="1954"/>
      <c r="G416" s="1954"/>
      <c r="H416" s="2252"/>
      <c r="I416" s="2255"/>
      <c r="J416" s="1219"/>
      <c r="K416" s="1169"/>
    </row>
    <row r="417" spans="1:11" s="96" customFormat="1" ht="14.25" customHeight="1">
      <c r="A417" s="689"/>
      <c r="B417" s="1953" t="s">
        <v>170</v>
      </c>
      <c r="C417" s="1954"/>
      <c r="D417" s="1954"/>
      <c r="E417" s="1954"/>
      <c r="F417" s="1954"/>
      <c r="G417" s="1954"/>
      <c r="H417" s="2252"/>
      <c r="I417" s="2256">
        <f>SUM(I418:I420)</f>
        <v>125005.77524999999</v>
      </c>
      <c r="J417" s="1219"/>
      <c r="K417" s="1169"/>
    </row>
    <row r="418" spans="1:11" s="96" customFormat="1" ht="14.25" customHeight="1">
      <c r="A418" s="689"/>
      <c r="B418" s="1955" t="s">
        <v>171</v>
      </c>
      <c r="C418" s="1954"/>
      <c r="D418" s="1954"/>
      <c r="E418" s="1954"/>
      <c r="F418" s="1954"/>
      <c r="G418" s="1954"/>
      <c r="H418" s="2252"/>
      <c r="I418" s="2255">
        <v>14909.04616</v>
      </c>
      <c r="J418" s="1219"/>
      <c r="K418" s="1169"/>
    </row>
    <row r="419" spans="1:11" s="96" customFormat="1" ht="14.25" customHeight="1">
      <c r="A419" s="689"/>
      <c r="B419" s="1955" t="s">
        <v>569</v>
      </c>
      <c r="C419" s="1954"/>
      <c r="D419" s="1954"/>
      <c r="E419" s="1954"/>
      <c r="F419" s="1954"/>
      <c r="G419" s="1954"/>
      <c r="H419" s="2252"/>
      <c r="I419" s="2255">
        <v>67576.074769999992</v>
      </c>
      <c r="J419" s="1219"/>
      <c r="K419" s="1169"/>
    </row>
    <row r="420" spans="1:11" s="96" customFormat="1" ht="14.25" customHeight="1">
      <c r="A420" s="689"/>
      <c r="B420" s="1955" t="s">
        <v>172</v>
      </c>
      <c r="C420" s="1954"/>
      <c r="D420" s="1954"/>
      <c r="E420" s="1954"/>
      <c r="F420" s="1954"/>
      <c r="G420" s="1954"/>
      <c r="H420" s="2252"/>
      <c r="I420" s="2255">
        <v>42520.654320000001</v>
      </c>
      <c r="J420" s="1219"/>
      <c r="K420" s="1169"/>
    </row>
    <row r="421" spans="1:11" s="96" customFormat="1" ht="14.25" customHeight="1">
      <c r="A421" s="689"/>
      <c r="B421" s="1955"/>
      <c r="C421" s="1954"/>
      <c r="D421" s="1954"/>
      <c r="E421" s="1954"/>
      <c r="F421" s="1954"/>
      <c r="G421" s="1954"/>
      <c r="H421" s="2252"/>
      <c r="I421" s="2255"/>
      <c r="J421" s="1219"/>
      <c r="K421" s="1169"/>
    </row>
    <row r="422" spans="1:11" s="96" customFormat="1" ht="14.25" customHeight="1">
      <c r="A422" s="689"/>
      <c r="B422" s="1953" t="s">
        <v>173</v>
      </c>
      <c r="C422" s="1954"/>
      <c r="D422" s="1954"/>
      <c r="E422" s="1954"/>
      <c r="F422" s="1954"/>
      <c r="G422" s="1954"/>
      <c r="H422" s="2252"/>
      <c r="I422" s="2255">
        <f>SUM(I423:I424)</f>
        <v>-374744.88907999994</v>
      </c>
      <c r="J422" s="1219"/>
      <c r="K422" s="1169"/>
    </row>
    <row r="423" spans="1:11" s="96" customFormat="1" ht="22.5" customHeight="1">
      <c r="A423" s="689"/>
      <c r="B423" s="1955" t="s">
        <v>181</v>
      </c>
      <c r="C423" s="1954"/>
      <c r="D423" s="1954"/>
      <c r="E423" s="1954"/>
      <c r="F423" s="1954"/>
      <c r="G423" s="1954"/>
      <c r="H423" s="2252"/>
      <c r="I423" s="2255">
        <v>-374744.88907999994</v>
      </c>
      <c r="J423" s="1219"/>
      <c r="K423" s="1169"/>
    </row>
    <row r="424" spans="1:11" s="96" customFormat="1" ht="14.25" customHeight="1">
      <c r="A424" s="689"/>
      <c r="B424" s="1955" t="s">
        <v>474</v>
      </c>
      <c r="C424" s="1954"/>
      <c r="D424" s="1954"/>
      <c r="E424" s="1954"/>
      <c r="F424" s="1954"/>
      <c r="G424" s="1954"/>
      <c r="H424" s="2252"/>
      <c r="I424" s="2255"/>
      <c r="J424" s="1219"/>
      <c r="K424" s="1169"/>
    </row>
    <row r="425" spans="1:11" s="96" customFormat="1" ht="14.25" customHeight="1">
      <c r="A425" s="689"/>
      <c r="B425" s="1953" t="s">
        <v>175</v>
      </c>
      <c r="C425" s="1954"/>
      <c r="D425" s="1954"/>
      <c r="E425" s="1954"/>
      <c r="F425" s="1954"/>
      <c r="G425" s="1954"/>
      <c r="H425" s="2252"/>
      <c r="I425" s="2256">
        <f>I415+I417+I422</f>
        <v>-204704.89698999992</v>
      </c>
      <c r="J425" s="1219"/>
      <c r="K425" s="1169"/>
    </row>
    <row r="426" spans="1:11" s="96" customFormat="1" ht="14.25" customHeight="1">
      <c r="A426" s="689"/>
      <c r="B426" s="1955" t="s">
        <v>182</v>
      </c>
      <c r="C426" s="1954"/>
      <c r="D426" s="1954"/>
      <c r="E426" s="1954"/>
      <c r="F426" s="1954"/>
      <c r="G426" s="1954"/>
      <c r="H426" s="2252"/>
      <c r="I426" s="2255">
        <v>-15820.637739999998</v>
      </c>
      <c r="J426" s="1219"/>
      <c r="K426" s="1169"/>
    </row>
    <row r="427" spans="1:11" s="96" customFormat="1" ht="14.25" customHeight="1">
      <c r="A427" s="689"/>
      <c r="B427" s="1953" t="s">
        <v>176</v>
      </c>
      <c r="C427" s="1954"/>
      <c r="D427" s="1954"/>
      <c r="E427" s="1954"/>
      <c r="F427" s="1954"/>
      <c r="G427" s="1954"/>
      <c r="H427" s="2252"/>
      <c r="I427" s="2256">
        <f>I425+I426</f>
        <v>-220525.53472999993</v>
      </c>
      <c r="J427" s="1219"/>
      <c r="K427" s="1169"/>
    </row>
    <row r="428" spans="1:11" s="96" customFormat="1" ht="14.25" customHeight="1">
      <c r="A428" s="689"/>
      <c r="B428" s="1955" t="s">
        <v>177</v>
      </c>
      <c r="C428" s="1954"/>
      <c r="D428" s="1954"/>
      <c r="E428" s="1954"/>
      <c r="F428" s="1954"/>
      <c r="G428" s="1954"/>
      <c r="H428" s="2252"/>
      <c r="I428" s="2255">
        <v>-10654.567999999999</v>
      </c>
      <c r="J428" s="1219"/>
      <c r="K428" s="1169"/>
    </row>
    <row r="429" spans="1:11" s="96" customFormat="1" ht="14.25" customHeight="1" thickBot="1">
      <c r="A429" s="689"/>
      <c r="B429" s="1491" t="s">
        <v>475</v>
      </c>
      <c r="C429" s="2262"/>
      <c r="D429" s="2262"/>
      <c r="E429" s="2262"/>
      <c r="F429" s="2262"/>
      <c r="G429" s="2262"/>
      <c r="H429" s="2263"/>
      <c r="I429" s="2258">
        <f>I428+I427</f>
        <v>-231180.10272999993</v>
      </c>
      <c r="J429" s="1219"/>
      <c r="K429" s="1171"/>
    </row>
    <row r="430" spans="1:11" s="96" customFormat="1" ht="14.25" customHeight="1">
      <c r="A430" s="689"/>
      <c r="B430" s="1493"/>
      <c r="C430" s="1221"/>
      <c r="D430" s="1221"/>
      <c r="E430" s="1221"/>
      <c r="F430" s="1221"/>
      <c r="G430" s="1221"/>
      <c r="H430" s="1221"/>
      <c r="I430" s="1219"/>
      <c r="J430" s="1219"/>
      <c r="K430" s="1171"/>
    </row>
    <row r="431" spans="1:11" s="96" customFormat="1" ht="14.25" customHeight="1">
      <c r="A431" s="689"/>
      <c r="B431" s="1493"/>
      <c r="C431" s="1221"/>
      <c r="D431" s="1221"/>
      <c r="E431" s="1221"/>
      <c r="F431" s="1221"/>
      <c r="G431" s="1221"/>
      <c r="H431" s="1221"/>
      <c r="I431" s="1219"/>
      <c r="J431" s="1219"/>
      <c r="K431" s="1091">
        <v>144</v>
      </c>
    </row>
    <row r="432" spans="1:11" s="96" customFormat="1" ht="14.25" customHeight="1">
      <c r="A432" s="689"/>
      <c r="B432" s="1493"/>
      <c r="C432" s="1221"/>
      <c r="D432" s="1221"/>
      <c r="E432" s="1221"/>
      <c r="F432" s="1221"/>
      <c r="G432" s="1221"/>
      <c r="H432" s="1221"/>
      <c r="I432" s="1219"/>
      <c r="J432" s="1219"/>
      <c r="K432" s="1171"/>
    </row>
    <row r="433" spans="1:16" s="96" customFormat="1" ht="14.25" customHeight="1">
      <c r="A433" s="689"/>
      <c r="B433" s="2579" t="s">
        <v>1068</v>
      </c>
      <c r="C433" s="2579"/>
      <c r="D433" s="2579"/>
      <c r="E433" s="1221"/>
      <c r="F433" s="1221"/>
      <c r="G433" s="1221"/>
      <c r="H433" s="1221"/>
      <c r="I433" s="1219"/>
      <c r="J433" s="1219"/>
      <c r="K433" s="1171"/>
    </row>
    <row r="434" spans="1:16" s="96" customFormat="1" ht="14.25" customHeight="1" thickBot="1">
      <c r="A434" s="689"/>
      <c r="B434" s="2117"/>
      <c r="C434" s="2117"/>
      <c r="D434" s="2117"/>
      <c r="E434" s="1221"/>
      <c r="F434" s="1221"/>
      <c r="G434" s="1221"/>
      <c r="H434" s="1221"/>
      <c r="I434" s="1219"/>
      <c r="J434" s="1219"/>
      <c r="K434" s="1171"/>
    </row>
    <row r="435" spans="1:16" ht="14.25" customHeight="1" thickBot="1">
      <c r="B435" s="1494" t="s">
        <v>711</v>
      </c>
      <c r="G435" s="2679" t="s">
        <v>885</v>
      </c>
      <c r="H435" s="2679"/>
      <c r="I435" s="1235"/>
      <c r="J435" s="1235"/>
    </row>
    <row r="436" spans="1:16" s="99" customFormat="1" ht="14.25" customHeight="1" thickBot="1">
      <c r="A436" s="1951"/>
      <c r="B436" s="2680"/>
      <c r="C436" s="2683">
        <v>2016</v>
      </c>
      <c r="D436" s="2684"/>
      <c r="E436" s="2684"/>
      <c r="F436" s="2684"/>
      <c r="G436" s="2684"/>
      <c r="H436" s="2684"/>
      <c r="I436" s="2685"/>
      <c r="J436" s="1223"/>
      <c r="K436" s="1167"/>
    </row>
    <row r="437" spans="1:16" s="96" customFormat="1" ht="14.25" customHeight="1" thickBot="1">
      <c r="A437" s="1091"/>
      <c r="B437" s="2681"/>
      <c r="C437" s="2670" t="s">
        <v>52</v>
      </c>
      <c r="D437" s="2670" t="s">
        <v>53</v>
      </c>
      <c r="E437" s="2683" t="s">
        <v>54</v>
      </c>
      <c r="F437" s="2686"/>
      <c r="G437" s="2670" t="s">
        <v>665</v>
      </c>
      <c r="H437" s="2670" t="s">
        <v>99</v>
      </c>
      <c r="I437" s="2687" t="s">
        <v>26</v>
      </c>
      <c r="J437" s="1486"/>
      <c r="K437" s="2692"/>
    </row>
    <row r="438" spans="1:16" s="96" customFormat="1" ht="14.25" customHeight="1" thickBot="1">
      <c r="A438" s="1091"/>
      <c r="B438" s="2682"/>
      <c r="C438" s="2671"/>
      <c r="D438" s="2671"/>
      <c r="E438" s="2264" t="s">
        <v>664</v>
      </c>
      <c r="F438" s="2264" t="s">
        <v>155</v>
      </c>
      <c r="G438" s="2671"/>
      <c r="H438" s="2671"/>
      <c r="I438" s="2688"/>
      <c r="J438" s="1486"/>
      <c r="K438" s="2692"/>
    </row>
    <row r="439" spans="1:16" s="96" customFormat="1" ht="14.25" customHeight="1">
      <c r="A439" s="689"/>
      <c r="B439" s="2259" t="s">
        <v>165</v>
      </c>
      <c r="C439" s="2260">
        <v>311164</v>
      </c>
      <c r="D439" s="2260">
        <v>18237.105200000002</v>
      </c>
      <c r="E439" s="2260">
        <v>158767.94089986105</v>
      </c>
      <c r="F439" s="2260">
        <v>3496279.1514901398</v>
      </c>
      <c r="G439" s="2260">
        <v>100600</v>
      </c>
      <c r="H439" s="2261">
        <v>254531</v>
      </c>
      <c r="I439" s="2254">
        <f>SUM(C439:H439)</f>
        <v>4339579.1975900009</v>
      </c>
      <c r="J439" s="1219"/>
      <c r="K439" s="1217"/>
      <c r="L439" s="151"/>
      <c r="M439" s="151"/>
      <c r="N439" s="151"/>
      <c r="O439" s="151"/>
      <c r="P439" s="151"/>
    </row>
    <row r="440" spans="1:16" s="96" customFormat="1" ht="14.25" customHeight="1">
      <c r="A440" s="689"/>
      <c r="B440" s="1955" t="s">
        <v>570</v>
      </c>
      <c r="C440" s="1954"/>
      <c r="D440" s="1954"/>
      <c r="E440" s="1954"/>
      <c r="F440" s="1954"/>
      <c r="G440" s="1954"/>
      <c r="H440" s="2252"/>
      <c r="I440" s="2255">
        <f t="shared" ref="I440:I451" si="62">SUM(C440:H440)</f>
        <v>0</v>
      </c>
      <c r="J440" s="1219"/>
      <c r="K440" s="1217"/>
      <c r="L440" s="151"/>
      <c r="M440" s="151"/>
      <c r="N440" s="151"/>
      <c r="O440" s="151"/>
      <c r="P440" s="151"/>
    </row>
    <row r="441" spans="1:16" s="96" customFormat="1" ht="14.25" customHeight="1">
      <c r="A441" s="689"/>
      <c r="B441" s="1955" t="s">
        <v>571</v>
      </c>
      <c r="C441" s="1954">
        <v>-106348.22440000001</v>
      </c>
      <c r="D441" s="1954">
        <v>10.722530000000001</v>
      </c>
      <c r="E441" s="1954"/>
      <c r="F441" s="1954">
        <v>-63559.7664</v>
      </c>
      <c r="G441" s="1954"/>
      <c r="H441" s="2252">
        <v>-2954.58808</v>
      </c>
      <c r="I441" s="2255">
        <f t="shared" si="62"/>
        <v>-172851.85634999999</v>
      </c>
      <c r="J441" s="1219"/>
      <c r="K441" s="1217"/>
      <c r="L441" s="151"/>
      <c r="M441" s="151"/>
      <c r="N441" s="151"/>
      <c r="O441" s="151"/>
      <c r="P441" s="151"/>
    </row>
    <row r="442" spans="1:16" s="96" customFormat="1" ht="14.25" customHeight="1">
      <c r="A442" s="689"/>
      <c r="B442" s="1955" t="s">
        <v>572</v>
      </c>
      <c r="C442" s="1954">
        <v>-84199.811279999994</v>
      </c>
      <c r="D442" s="1954">
        <v>-17153.21329</v>
      </c>
      <c r="E442" s="1954"/>
      <c r="F442" s="1954">
        <v>-44503.289219999999</v>
      </c>
      <c r="G442" s="1954"/>
      <c r="H442" s="2252">
        <v>-32013.115239999999</v>
      </c>
      <c r="I442" s="2255">
        <f t="shared" si="62"/>
        <v>-177869.42903</v>
      </c>
      <c r="J442" s="1219"/>
      <c r="K442" s="1169"/>
    </row>
    <row r="443" spans="1:16" s="96" customFormat="1" ht="14.25" customHeight="1">
      <c r="A443" s="689"/>
      <c r="B443" s="1953" t="s">
        <v>920</v>
      </c>
      <c r="C443" s="2251">
        <f>SUM(C439:C442)</f>
        <v>120615.96432</v>
      </c>
      <c r="D443" s="2251">
        <f t="shared" ref="D443:H443" si="63">SUM(D439:D442)</f>
        <v>1094.6144400000012</v>
      </c>
      <c r="E443" s="2251">
        <f t="shared" si="63"/>
        <v>158767.94089986105</v>
      </c>
      <c r="F443" s="2251">
        <f t="shared" si="63"/>
        <v>3388216.0958701395</v>
      </c>
      <c r="G443" s="2251">
        <f t="shared" si="63"/>
        <v>100600</v>
      </c>
      <c r="H443" s="2253">
        <f t="shared" si="63"/>
        <v>219563.29668000003</v>
      </c>
      <c r="I443" s="2256">
        <f t="shared" si="62"/>
        <v>3988857.9122100007</v>
      </c>
      <c r="J443" s="1219"/>
      <c r="K443" s="1169"/>
    </row>
    <row r="444" spans="1:16" s="96" customFormat="1" ht="14.25" customHeight="1">
      <c r="A444" s="689"/>
      <c r="B444" s="1955" t="s">
        <v>166</v>
      </c>
      <c r="C444" s="1954">
        <v>-12720.891729999999</v>
      </c>
      <c r="D444" s="1954">
        <v>152.54156</v>
      </c>
      <c r="E444" s="1954">
        <v>-96445</v>
      </c>
      <c r="F444" s="1954">
        <v>-154777</v>
      </c>
      <c r="G444" s="1954"/>
      <c r="H444" s="2252">
        <v>-1835</v>
      </c>
      <c r="I444" s="2255">
        <f t="shared" si="62"/>
        <v>-265625.35016999999</v>
      </c>
      <c r="J444" s="1219"/>
      <c r="K444" s="1169"/>
    </row>
    <row r="445" spans="1:16" s="96" customFormat="1" ht="14.25" customHeight="1">
      <c r="A445" s="689"/>
      <c r="B445" s="1953" t="s">
        <v>921</v>
      </c>
      <c r="C445" s="2251">
        <f>C444+C443</f>
        <v>107895.07259</v>
      </c>
      <c r="D445" s="2251">
        <f t="shared" ref="D445:H445" si="64">D444+D443</f>
        <v>1247.1560000000013</v>
      </c>
      <c r="E445" s="2251">
        <f t="shared" si="64"/>
        <v>62322.940899861045</v>
      </c>
      <c r="F445" s="2251">
        <f t="shared" si="64"/>
        <v>3233439.0958701395</v>
      </c>
      <c r="G445" s="2251">
        <f t="shared" si="64"/>
        <v>100600</v>
      </c>
      <c r="H445" s="2253">
        <f t="shared" si="64"/>
        <v>217728.29668000003</v>
      </c>
      <c r="I445" s="2256">
        <f t="shared" si="62"/>
        <v>3723232.5620400007</v>
      </c>
      <c r="J445" s="1219"/>
      <c r="K445" s="1169"/>
    </row>
    <row r="446" spans="1:16" s="96" customFormat="1" ht="14.25" customHeight="1">
      <c r="A446" s="689"/>
      <c r="B446" s="1955"/>
      <c r="C446" s="1954"/>
      <c r="D446" s="1954"/>
      <c r="E446" s="1954"/>
      <c r="F446" s="1954"/>
      <c r="G446" s="1954"/>
      <c r="H446" s="2252"/>
      <c r="I446" s="2255">
        <f t="shared" si="62"/>
        <v>0</v>
      </c>
      <c r="J446" s="1219"/>
      <c r="K446" s="1169"/>
    </row>
    <row r="447" spans="1:16" s="96" customFormat="1" ht="14.25" customHeight="1">
      <c r="A447" s="689"/>
      <c r="B447" s="1953" t="s">
        <v>168</v>
      </c>
      <c r="C447" s="1954">
        <f>SUM(C448:C450)</f>
        <v>-59888.683401891998</v>
      </c>
      <c r="D447" s="1954">
        <f t="shared" ref="D447:H447" si="65">SUM(D448:D450)</f>
        <v>-1482.3638830475998</v>
      </c>
      <c r="E447" s="1954">
        <f t="shared" si="65"/>
        <v>-54813.420950883752</v>
      </c>
      <c r="F447" s="1954">
        <f t="shared" si="65"/>
        <v>-3141618.214989447</v>
      </c>
      <c r="G447" s="1954">
        <f t="shared" si="65"/>
        <v>-79264.662358681016</v>
      </c>
      <c r="H447" s="2252">
        <f t="shared" si="65"/>
        <v>-180030</v>
      </c>
      <c r="I447" s="2255">
        <f t="shared" si="62"/>
        <v>-3517097.3455839516</v>
      </c>
      <c r="J447" s="1219"/>
      <c r="K447" s="1169"/>
    </row>
    <row r="448" spans="1:16" s="96" customFormat="1" ht="22.5" customHeight="1">
      <c r="A448" s="689"/>
      <c r="B448" s="1955" t="s">
        <v>179</v>
      </c>
      <c r="C448" s="1954">
        <v>-29882.722970000003</v>
      </c>
      <c r="D448" s="1954">
        <v>-645.93784999999991</v>
      </c>
      <c r="E448" s="1954">
        <v>-41752</v>
      </c>
      <c r="F448" s="1954">
        <v>-2334806</v>
      </c>
      <c r="G448" s="1954">
        <v>-69907</v>
      </c>
      <c r="H448" s="2252">
        <v>-151301</v>
      </c>
      <c r="I448" s="2255">
        <f t="shared" si="62"/>
        <v>-2628294.6608199999</v>
      </c>
      <c r="J448" s="1219"/>
      <c r="K448" s="1169"/>
    </row>
    <row r="449" spans="1:11" s="96" customFormat="1" ht="14.25" customHeight="1">
      <c r="A449" s="689"/>
      <c r="B449" s="1955" t="s">
        <v>180</v>
      </c>
      <c r="C449" s="1954">
        <v>4444.2063800000014</v>
      </c>
      <c r="D449" s="1954">
        <v>1299.3179700000001</v>
      </c>
      <c r="E449" s="1954">
        <v>-6116.5093766552</v>
      </c>
      <c r="F449" s="1954">
        <v>-378795.65303334477</v>
      </c>
      <c r="G449" s="1954"/>
      <c r="H449" s="2252">
        <v>-1316</v>
      </c>
      <c r="I449" s="2255">
        <f t="shared" si="62"/>
        <v>-380484.63805999997</v>
      </c>
      <c r="J449" s="1219"/>
      <c r="K449" s="1171"/>
    </row>
    <row r="450" spans="1:11" s="96" customFormat="1" ht="14.25" customHeight="1">
      <c r="A450" s="689"/>
      <c r="B450" s="1955" t="s">
        <v>473</v>
      </c>
      <c r="C450" s="1954">
        <v>-34450.166811891999</v>
      </c>
      <c r="D450" s="1954">
        <v>-2135.7440030476</v>
      </c>
      <c r="E450" s="1954">
        <v>-6944.9115742285503</v>
      </c>
      <c r="F450" s="1954">
        <v>-428016.56195610203</v>
      </c>
      <c r="G450" s="1954">
        <v>-9357.6623586810201</v>
      </c>
      <c r="H450" s="2252">
        <v>-27413</v>
      </c>
      <c r="I450" s="2255">
        <f t="shared" si="62"/>
        <v>-508318.0467039512</v>
      </c>
      <c r="J450" s="1219"/>
      <c r="K450" s="1169"/>
    </row>
    <row r="451" spans="1:11" s="96" customFormat="1" ht="14.25" customHeight="1">
      <c r="A451" s="689"/>
      <c r="B451" s="1953" t="s">
        <v>169</v>
      </c>
      <c r="C451" s="2251">
        <f>C445+C447</f>
        <v>48006.389188107998</v>
      </c>
      <c r="D451" s="2251">
        <f t="shared" ref="D451:H451" si="66">D445+D447</f>
        <v>-235.20788304759844</v>
      </c>
      <c r="E451" s="2251">
        <f t="shared" si="66"/>
        <v>7509.5199489772931</v>
      </c>
      <c r="F451" s="2251">
        <f t="shared" si="66"/>
        <v>91820.880880692508</v>
      </c>
      <c r="G451" s="2251">
        <f t="shared" si="66"/>
        <v>21335.337641318984</v>
      </c>
      <c r="H451" s="2253">
        <f t="shared" si="66"/>
        <v>37698.296680000029</v>
      </c>
      <c r="I451" s="2256">
        <f t="shared" si="62"/>
        <v>206135.21645604918</v>
      </c>
      <c r="J451" s="1219"/>
      <c r="K451" s="1220"/>
    </row>
    <row r="452" spans="1:11" s="96" customFormat="1" ht="14.25" customHeight="1">
      <c r="A452" s="689"/>
      <c r="B452" s="1955"/>
      <c r="C452" s="1954"/>
      <c r="D452" s="1954"/>
      <c r="E452" s="1954"/>
      <c r="F452" s="1954"/>
      <c r="G452" s="1954"/>
      <c r="H452" s="2252"/>
      <c r="I452" s="2255"/>
      <c r="J452" s="1219"/>
      <c r="K452" s="1169"/>
    </row>
    <row r="453" spans="1:11" s="96" customFormat="1" ht="14.25" customHeight="1">
      <c r="A453" s="689"/>
      <c r="B453" s="1953" t="s">
        <v>170</v>
      </c>
      <c r="C453" s="1954"/>
      <c r="D453" s="1954"/>
      <c r="E453" s="1954"/>
      <c r="F453" s="1954"/>
      <c r="G453" s="1954"/>
      <c r="H453" s="2252"/>
      <c r="I453" s="2256">
        <f>SUM(I454:I456)</f>
        <v>526875</v>
      </c>
      <c r="J453" s="1219"/>
      <c r="K453" s="1169"/>
    </row>
    <row r="454" spans="1:11" s="96" customFormat="1" ht="14.25" customHeight="1">
      <c r="A454" s="689"/>
      <c r="B454" s="1955" t="s">
        <v>171</v>
      </c>
      <c r="C454" s="1954"/>
      <c r="D454" s="1954"/>
      <c r="E454" s="1954"/>
      <c r="F454" s="1954"/>
      <c r="G454" s="1954"/>
      <c r="H454" s="2252"/>
      <c r="I454" s="2255">
        <v>39779</v>
      </c>
      <c r="J454" s="1219"/>
      <c r="K454" s="1169"/>
    </row>
    <row r="455" spans="1:11" s="96" customFormat="1" ht="14.25" customHeight="1">
      <c r="A455" s="689"/>
      <c r="B455" s="1955" t="s">
        <v>569</v>
      </c>
      <c r="C455" s="1954"/>
      <c r="D455" s="1954"/>
      <c r="E455" s="1954"/>
      <c r="F455" s="1954"/>
      <c r="G455" s="1954"/>
      <c r="H455" s="2252"/>
      <c r="I455" s="2255">
        <v>474954</v>
      </c>
      <c r="J455" s="1219"/>
      <c r="K455" s="1169"/>
    </row>
    <row r="456" spans="1:11" s="96" customFormat="1" ht="14.25" customHeight="1">
      <c r="A456" s="689"/>
      <c r="B456" s="1955" t="s">
        <v>172</v>
      </c>
      <c r="C456" s="1954"/>
      <c r="D456" s="1954"/>
      <c r="E456" s="1954"/>
      <c r="F456" s="1954"/>
      <c r="G456" s="1954"/>
      <c r="H456" s="2252"/>
      <c r="I456" s="2255">
        <v>12142</v>
      </c>
      <c r="J456" s="1149"/>
      <c r="K456" s="1169"/>
    </row>
    <row r="457" spans="1:11" s="96" customFormat="1" ht="14.25" customHeight="1">
      <c r="A457" s="689"/>
      <c r="B457" s="1955"/>
      <c r="C457" s="1954"/>
      <c r="D457" s="1954"/>
      <c r="E457" s="1954"/>
      <c r="F457" s="1954"/>
      <c r="G457" s="1954"/>
      <c r="H457" s="2252"/>
      <c r="I457" s="2255"/>
      <c r="J457" s="1219"/>
      <c r="K457" s="1169"/>
    </row>
    <row r="458" spans="1:11" s="96" customFormat="1" ht="14.25" customHeight="1">
      <c r="A458" s="689"/>
      <c r="B458" s="1953" t="s">
        <v>173</v>
      </c>
      <c r="C458" s="1954"/>
      <c r="D458" s="1954"/>
      <c r="E458" s="1954"/>
      <c r="F458" s="1954"/>
      <c r="G458" s="1954"/>
      <c r="H458" s="2252"/>
      <c r="I458" s="2255">
        <f>SUM(I459:I460)</f>
        <v>0</v>
      </c>
      <c r="J458" s="1219"/>
      <c r="K458" s="1169"/>
    </row>
    <row r="459" spans="1:11" s="96" customFormat="1" ht="14.25" customHeight="1">
      <c r="A459" s="689"/>
      <c r="B459" s="1955" t="s">
        <v>181</v>
      </c>
      <c r="C459" s="1954"/>
      <c r="D459" s="1954"/>
      <c r="E459" s="1954"/>
      <c r="F459" s="1954"/>
      <c r="G459" s="1954"/>
      <c r="H459" s="2252"/>
      <c r="I459" s="2255"/>
      <c r="J459" s="1219"/>
      <c r="K459" s="1169"/>
    </row>
    <row r="460" spans="1:11" s="96" customFormat="1" ht="14.25" customHeight="1">
      <c r="A460" s="689"/>
      <c r="B460" s="1955" t="s">
        <v>474</v>
      </c>
      <c r="C460" s="1954"/>
      <c r="D460" s="1954"/>
      <c r="E460" s="1954"/>
      <c r="F460" s="1954"/>
      <c r="G460" s="1954"/>
      <c r="H460" s="2252"/>
      <c r="I460" s="2255"/>
      <c r="J460" s="1219"/>
      <c r="K460" s="1169"/>
    </row>
    <row r="461" spans="1:11" s="96" customFormat="1" ht="14.25" customHeight="1">
      <c r="A461" s="689"/>
      <c r="B461" s="1953" t="s">
        <v>175</v>
      </c>
      <c r="C461" s="1954"/>
      <c r="D461" s="1954"/>
      <c r="E461" s="1954"/>
      <c r="F461" s="1954"/>
      <c r="G461" s="1954"/>
      <c r="H461" s="2252"/>
      <c r="I461" s="2256">
        <f>I451+I453+I458</f>
        <v>733010.21645604912</v>
      </c>
      <c r="J461" s="1219"/>
      <c r="K461" s="1169"/>
    </row>
    <row r="462" spans="1:11" s="96" customFormat="1" ht="14.25" customHeight="1">
      <c r="A462" s="689"/>
      <c r="B462" s="1955" t="s">
        <v>182</v>
      </c>
      <c r="C462" s="1954"/>
      <c r="D462" s="1954"/>
      <c r="E462" s="1954"/>
      <c r="F462" s="1954"/>
      <c r="G462" s="1954"/>
      <c r="H462" s="2252"/>
      <c r="I462" s="2255"/>
      <c r="J462" s="1219"/>
      <c r="K462" s="1169"/>
    </row>
    <row r="463" spans="1:11" s="96" customFormat="1" ht="14.25" customHeight="1">
      <c r="A463" s="689"/>
      <c r="B463" s="1953" t="s">
        <v>176</v>
      </c>
      <c r="C463" s="1954"/>
      <c r="D463" s="1954"/>
      <c r="E463" s="1954"/>
      <c r="F463" s="1954"/>
      <c r="G463" s="1954"/>
      <c r="H463" s="2252"/>
      <c r="I463" s="2256">
        <f>I461+I462</f>
        <v>733010.21645604912</v>
      </c>
      <c r="J463" s="1219"/>
      <c r="K463" s="1169"/>
    </row>
    <row r="464" spans="1:11" s="96" customFormat="1" ht="14.25" customHeight="1">
      <c r="A464" s="689"/>
      <c r="B464" s="1955" t="s">
        <v>177</v>
      </c>
      <c r="C464" s="1954"/>
      <c r="D464" s="1954"/>
      <c r="E464" s="1954"/>
      <c r="F464" s="1954"/>
      <c r="G464" s="1954"/>
      <c r="H464" s="2252"/>
      <c r="I464" s="2255">
        <v>-75013</v>
      </c>
      <c r="J464" s="1219"/>
      <c r="K464" s="1169"/>
    </row>
    <row r="465" spans="1:16" s="96" customFormat="1" ht="14.25" customHeight="1" thickBot="1">
      <c r="A465" s="689"/>
      <c r="B465" s="1491" t="s">
        <v>475</v>
      </c>
      <c r="C465" s="2262"/>
      <c r="D465" s="2262"/>
      <c r="E465" s="2262"/>
      <c r="F465" s="2262"/>
      <c r="G465" s="2262"/>
      <c r="H465" s="2263"/>
      <c r="I465" s="2258">
        <f>I464+I463</f>
        <v>657997.21645604912</v>
      </c>
      <c r="J465" s="1219"/>
      <c r="K465" s="1171"/>
    </row>
    <row r="466" spans="1:16" s="96" customFormat="1" ht="14.25" customHeight="1">
      <c r="A466" s="689"/>
      <c r="B466" s="1493"/>
      <c r="C466" s="1221"/>
      <c r="D466" s="1221"/>
      <c r="E466" s="1221"/>
      <c r="F466" s="1221"/>
      <c r="G466" s="1221"/>
      <c r="H466" s="1221"/>
      <c r="I466" s="1219"/>
      <c r="J466" s="1219"/>
      <c r="K466" s="1171"/>
    </row>
    <row r="467" spans="1:16" s="96" customFormat="1" ht="14.25" customHeight="1">
      <c r="A467" s="689"/>
      <c r="B467" s="1493"/>
      <c r="C467" s="1221"/>
      <c r="D467" s="1221"/>
      <c r="E467" s="1221"/>
      <c r="F467" s="1221"/>
      <c r="G467" s="1221"/>
      <c r="H467" s="1221"/>
      <c r="I467" s="1219"/>
      <c r="J467" s="1219"/>
      <c r="K467" s="1091">
        <v>145</v>
      </c>
    </row>
    <row r="468" spans="1:16" s="96" customFormat="1" ht="14.25" customHeight="1">
      <c r="A468" s="689"/>
      <c r="B468" s="1493"/>
      <c r="C468" s="1221"/>
      <c r="D468" s="1221"/>
      <c r="E468" s="1221"/>
      <c r="F468" s="1221"/>
      <c r="G468" s="1221"/>
      <c r="H468" s="1221"/>
      <c r="I468" s="1219"/>
      <c r="J468" s="1219"/>
      <c r="K468" s="1171"/>
    </row>
    <row r="469" spans="1:16" s="96" customFormat="1" ht="14.25" customHeight="1">
      <c r="A469" s="689"/>
      <c r="B469" s="2579" t="s">
        <v>1068</v>
      </c>
      <c r="C469" s="2579"/>
      <c r="D469" s="2579"/>
      <c r="E469" s="1221"/>
      <c r="F469" s="1221"/>
      <c r="G469" s="1221"/>
      <c r="H469" s="1221"/>
      <c r="I469" s="1219"/>
      <c r="J469" s="1219"/>
      <c r="K469" s="1171"/>
    </row>
    <row r="470" spans="1:16" s="96" customFormat="1" ht="14.25" customHeight="1" thickBot="1">
      <c r="A470" s="689"/>
      <c r="B470" s="2117"/>
      <c r="C470" s="2117"/>
      <c r="D470" s="2117"/>
      <c r="E470" s="1221"/>
      <c r="F470" s="1221"/>
      <c r="G470" s="1221"/>
      <c r="H470" s="1221"/>
      <c r="I470" s="1219"/>
      <c r="J470" s="1219"/>
      <c r="K470" s="1171"/>
    </row>
    <row r="471" spans="1:16" ht="14.25" customHeight="1" thickBot="1">
      <c r="B471" s="1494" t="s">
        <v>30</v>
      </c>
      <c r="G471" s="2679" t="s">
        <v>885</v>
      </c>
      <c r="H471" s="2679"/>
      <c r="I471" s="1235"/>
      <c r="J471" s="1235"/>
    </row>
    <row r="472" spans="1:16" s="99" customFormat="1" ht="14.25" customHeight="1" thickBot="1">
      <c r="A472" s="1951"/>
      <c r="B472" s="2680"/>
      <c r="C472" s="2683">
        <v>2016</v>
      </c>
      <c r="D472" s="2684"/>
      <c r="E472" s="2684"/>
      <c r="F472" s="2684"/>
      <c r="G472" s="2684"/>
      <c r="H472" s="2684"/>
      <c r="I472" s="2685"/>
      <c r="J472" s="1223"/>
      <c r="K472" s="1167"/>
    </row>
    <row r="473" spans="1:16" s="96" customFormat="1" ht="14.25" customHeight="1" thickBot="1">
      <c r="A473" s="1091"/>
      <c r="B473" s="2681"/>
      <c r="C473" s="2670" t="s">
        <v>52</v>
      </c>
      <c r="D473" s="2670" t="s">
        <v>53</v>
      </c>
      <c r="E473" s="2683" t="s">
        <v>54</v>
      </c>
      <c r="F473" s="2686"/>
      <c r="G473" s="2670" t="s">
        <v>665</v>
      </c>
      <c r="H473" s="2670" t="s">
        <v>99</v>
      </c>
      <c r="I473" s="2687" t="s">
        <v>26</v>
      </c>
      <c r="J473" s="1486"/>
      <c r="K473" s="2692"/>
    </row>
    <row r="474" spans="1:16" s="96" customFormat="1" ht="14.25" customHeight="1" thickBot="1">
      <c r="A474" s="1091"/>
      <c r="B474" s="2682"/>
      <c r="C474" s="2671"/>
      <c r="D474" s="2671"/>
      <c r="E474" s="2264" t="s">
        <v>664</v>
      </c>
      <c r="F474" s="2264" t="s">
        <v>155</v>
      </c>
      <c r="G474" s="2671"/>
      <c r="H474" s="2671"/>
      <c r="I474" s="2688"/>
      <c r="J474" s="1486"/>
      <c r="K474" s="2692"/>
    </row>
    <row r="475" spans="1:16" s="96" customFormat="1" ht="14.25" customHeight="1">
      <c r="A475" s="689"/>
      <c r="B475" s="2259" t="s">
        <v>165</v>
      </c>
      <c r="C475" s="2260">
        <v>1400556</v>
      </c>
      <c r="D475" s="2260">
        <v>490147</v>
      </c>
      <c r="E475" s="2260">
        <v>1078988</v>
      </c>
      <c r="F475" s="2260">
        <v>9354071</v>
      </c>
      <c r="G475" s="2260">
        <v>1635835</v>
      </c>
      <c r="H475" s="2261">
        <v>1761195</v>
      </c>
      <c r="I475" s="2254">
        <f>SUM(C475:H475)</f>
        <v>15720792</v>
      </c>
      <c r="J475" s="1168"/>
      <c r="K475" s="1217"/>
      <c r="L475" s="151"/>
      <c r="M475" s="151"/>
      <c r="N475" s="151"/>
      <c r="O475" s="151"/>
      <c r="P475" s="151"/>
    </row>
    <row r="476" spans="1:16" s="96" customFormat="1" ht="14.25" customHeight="1">
      <c r="A476" s="689"/>
      <c r="B476" s="1955" t="s">
        <v>570</v>
      </c>
      <c r="C476" s="1954"/>
      <c r="D476" s="1954"/>
      <c r="E476" s="1954"/>
      <c r="F476" s="1954"/>
      <c r="G476" s="1954"/>
      <c r="H476" s="2252"/>
      <c r="I476" s="2255">
        <f t="shared" ref="I476:I487" si="67">SUM(C476:H476)</f>
        <v>0</v>
      </c>
      <c r="J476" s="1168"/>
      <c r="K476" s="1217"/>
      <c r="L476" s="151"/>
      <c r="M476" s="151"/>
      <c r="N476" s="151"/>
      <c r="O476" s="151"/>
      <c r="P476" s="151"/>
    </row>
    <row r="477" spans="1:16" s="96" customFormat="1" ht="14.25" customHeight="1">
      <c r="A477" s="689"/>
      <c r="B477" s="1955" t="s">
        <v>571</v>
      </c>
      <c r="C477" s="1954">
        <v>-318582</v>
      </c>
      <c r="D477" s="1954">
        <v>-4161</v>
      </c>
      <c r="E477" s="1954"/>
      <c r="F477" s="1954">
        <v>-151715</v>
      </c>
      <c r="G477" s="1954"/>
      <c r="H477" s="2252">
        <v>-47953</v>
      </c>
      <c r="I477" s="2255">
        <f t="shared" si="67"/>
        <v>-522411</v>
      </c>
      <c r="J477" s="1168"/>
      <c r="K477" s="1217"/>
      <c r="L477" s="151"/>
      <c r="M477" s="151"/>
      <c r="N477" s="151"/>
      <c r="O477" s="151"/>
      <c r="P477" s="151"/>
    </row>
    <row r="478" spans="1:16" s="96" customFormat="1" ht="14.25" customHeight="1">
      <c r="A478" s="689"/>
      <c r="B478" s="1955" t="s">
        <v>572</v>
      </c>
      <c r="C478" s="1954">
        <v>-913668</v>
      </c>
      <c r="D478" s="1954">
        <v>-283970</v>
      </c>
      <c r="E478" s="1954">
        <v>0</v>
      </c>
      <c r="F478" s="1954">
        <v>-76201</v>
      </c>
      <c r="G478" s="1954">
        <v>-4815</v>
      </c>
      <c r="H478" s="2252">
        <v>-755672</v>
      </c>
      <c r="I478" s="2255">
        <f t="shared" si="67"/>
        <v>-2034326</v>
      </c>
      <c r="J478" s="1168"/>
      <c r="K478" s="1169"/>
    </row>
    <row r="479" spans="1:16" s="96" customFormat="1" ht="14.25" customHeight="1">
      <c r="A479" s="689"/>
      <c r="B479" s="1953" t="s">
        <v>920</v>
      </c>
      <c r="C479" s="2251">
        <f>SUM(C475:C478)</f>
        <v>168306</v>
      </c>
      <c r="D479" s="2251">
        <f t="shared" ref="D479:H479" si="68">SUM(D475:D478)</f>
        <v>202016</v>
      </c>
      <c r="E479" s="2251">
        <f t="shared" si="68"/>
        <v>1078988</v>
      </c>
      <c r="F479" s="2251">
        <f t="shared" si="68"/>
        <v>9126155</v>
      </c>
      <c r="G479" s="2251">
        <f t="shared" si="68"/>
        <v>1631020</v>
      </c>
      <c r="H479" s="2253">
        <f t="shared" si="68"/>
        <v>957570</v>
      </c>
      <c r="I479" s="2256">
        <f t="shared" si="67"/>
        <v>13164055</v>
      </c>
      <c r="J479" s="1168"/>
      <c r="K479" s="1169"/>
    </row>
    <row r="480" spans="1:16" s="96" customFormat="1" ht="14.25" customHeight="1">
      <c r="A480" s="689"/>
      <c r="B480" s="1955" t="s">
        <v>166</v>
      </c>
      <c r="C480" s="1954">
        <v>-70490</v>
      </c>
      <c r="D480" s="1954">
        <v>8095</v>
      </c>
      <c r="E480" s="1954">
        <v>-18210</v>
      </c>
      <c r="F480" s="1954">
        <v>-764423</v>
      </c>
      <c r="G480" s="1954">
        <v>86092</v>
      </c>
      <c r="H480" s="2252">
        <v>-71163</v>
      </c>
      <c r="I480" s="2255">
        <f t="shared" si="67"/>
        <v>-830099</v>
      </c>
      <c r="J480" s="1168"/>
      <c r="K480" s="1169"/>
    </row>
    <row r="481" spans="1:11" s="96" customFormat="1" ht="14.25" customHeight="1">
      <c r="A481" s="689"/>
      <c r="B481" s="1953" t="s">
        <v>921</v>
      </c>
      <c r="C481" s="2251">
        <f>C480+C479</f>
        <v>97816</v>
      </c>
      <c r="D481" s="2251">
        <f t="shared" ref="D481:H481" si="69">D480+D479</f>
        <v>210111</v>
      </c>
      <c r="E481" s="2251">
        <f t="shared" si="69"/>
        <v>1060778</v>
      </c>
      <c r="F481" s="2251">
        <f t="shared" si="69"/>
        <v>8361732</v>
      </c>
      <c r="G481" s="2251">
        <f t="shared" si="69"/>
        <v>1717112</v>
      </c>
      <c r="H481" s="2253">
        <f t="shared" si="69"/>
        <v>886407</v>
      </c>
      <c r="I481" s="2256">
        <f t="shared" si="67"/>
        <v>12333956</v>
      </c>
      <c r="J481" s="1168"/>
      <c r="K481" s="1169"/>
    </row>
    <row r="482" spans="1:11" s="96" customFormat="1" ht="14.25" customHeight="1">
      <c r="A482" s="689"/>
      <c r="B482" s="1955"/>
      <c r="C482" s="1954"/>
      <c r="D482" s="1954"/>
      <c r="E482" s="1954"/>
      <c r="F482" s="1954"/>
      <c r="G482" s="1954"/>
      <c r="H482" s="2252"/>
      <c r="I482" s="2255">
        <f t="shared" si="67"/>
        <v>0</v>
      </c>
      <c r="J482" s="1168"/>
      <c r="K482" s="1169"/>
    </row>
    <row r="483" spans="1:11" s="96" customFormat="1" ht="14.25" customHeight="1">
      <c r="A483" s="689"/>
      <c r="B483" s="1953" t="s">
        <v>168</v>
      </c>
      <c r="C483" s="1954">
        <f>SUM(C484:C486)</f>
        <v>-253814</v>
      </c>
      <c r="D483" s="1954">
        <f t="shared" ref="D483:H483" si="70">SUM(D484:D486)</f>
        <v>-132422</v>
      </c>
      <c r="E483" s="1954">
        <f t="shared" si="70"/>
        <v>-1040650</v>
      </c>
      <c r="F483" s="1954">
        <f t="shared" si="70"/>
        <v>-7872840</v>
      </c>
      <c r="G483" s="1954">
        <f t="shared" si="70"/>
        <v>-2055662</v>
      </c>
      <c r="H483" s="2252">
        <f t="shared" si="70"/>
        <v>-842876</v>
      </c>
      <c r="I483" s="2255">
        <f t="shared" si="67"/>
        <v>-12198264</v>
      </c>
      <c r="J483" s="1168"/>
      <c r="K483" s="1169"/>
    </row>
    <row r="484" spans="1:11" s="96" customFormat="1" ht="14.25" customHeight="1">
      <c r="A484" s="689"/>
      <c r="B484" s="1955" t="s">
        <v>179</v>
      </c>
      <c r="C484" s="1954">
        <v>-41097</v>
      </c>
      <c r="D484" s="1954">
        <v>-45723</v>
      </c>
      <c r="E484" s="1954">
        <v>-370287</v>
      </c>
      <c r="F484" s="1954">
        <v>-5986412</v>
      </c>
      <c r="G484" s="1954">
        <v>-1689780</v>
      </c>
      <c r="H484" s="2252">
        <v>-471827</v>
      </c>
      <c r="I484" s="2255">
        <f t="shared" si="67"/>
        <v>-8605126</v>
      </c>
      <c r="J484" s="1168"/>
      <c r="K484" s="1169"/>
    </row>
    <row r="485" spans="1:11" s="96" customFormat="1" ht="14.25" customHeight="1">
      <c r="A485" s="689"/>
      <c r="B485" s="1955" t="s">
        <v>180</v>
      </c>
      <c r="C485" s="1954">
        <v>145975</v>
      </c>
      <c r="D485" s="1954">
        <v>22549</v>
      </c>
      <c r="E485" s="1954">
        <v>-2173</v>
      </c>
      <c r="F485" s="1954">
        <v>-700210</v>
      </c>
      <c r="G485" s="1954">
        <v>-85481</v>
      </c>
      <c r="H485" s="2252">
        <v>-15141</v>
      </c>
      <c r="I485" s="2255">
        <f t="shared" si="67"/>
        <v>-634481</v>
      </c>
      <c r="J485" s="1168"/>
      <c r="K485" s="1171"/>
    </row>
    <row r="486" spans="1:11" s="96" customFormat="1" ht="14.25" customHeight="1">
      <c r="A486" s="689"/>
      <c r="B486" s="1955" t="s">
        <v>473</v>
      </c>
      <c r="C486" s="1954">
        <v>-358692</v>
      </c>
      <c r="D486" s="1954">
        <v>-109248</v>
      </c>
      <c r="E486" s="1954">
        <v>-668190</v>
      </c>
      <c r="F486" s="1954">
        <v>-1186218</v>
      </c>
      <c r="G486" s="1954">
        <v>-280401</v>
      </c>
      <c r="H486" s="2252">
        <v>-355908</v>
      </c>
      <c r="I486" s="2255">
        <f t="shared" si="67"/>
        <v>-2958657</v>
      </c>
      <c r="J486" s="1168"/>
      <c r="K486" s="1169"/>
    </row>
    <row r="487" spans="1:11" s="96" customFormat="1" ht="14.25" customHeight="1">
      <c r="A487" s="689"/>
      <c r="B487" s="1953" t="s">
        <v>169</v>
      </c>
      <c r="C487" s="2251">
        <f>C481+C483</f>
        <v>-155998</v>
      </c>
      <c r="D487" s="2251">
        <f t="shared" ref="D487:H487" si="71">D481+D483</f>
        <v>77689</v>
      </c>
      <c r="E487" s="2251">
        <f t="shared" si="71"/>
        <v>20128</v>
      </c>
      <c r="F487" s="2251">
        <f t="shared" si="71"/>
        <v>488892</v>
      </c>
      <c r="G487" s="2251">
        <f t="shared" si="71"/>
        <v>-338550</v>
      </c>
      <c r="H487" s="2253">
        <f t="shared" si="71"/>
        <v>43531</v>
      </c>
      <c r="I487" s="2256">
        <f t="shared" si="67"/>
        <v>135692</v>
      </c>
      <c r="J487" s="1168"/>
      <c r="K487" s="1220"/>
    </row>
    <row r="488" spans="1:11" s="96" customFormat="1" ht="14.25" customHeight="1">
      <c r="A488" s="689"/>
      <c r="B488" s="1955"/>
      <c r="C488" s="1954"/>
      <c r="D488" s="1954"/>
      <c r="E488" s="1954"/>
      <c r="F488" s="1954"/>
      <c r="G488" s="1954"/>
      <c r="H488" s="2252"/>
      <c r="I488" s="2255"/>
      <c r="J488" s="1168"/>
      <c r="K488" s="1169"/>
    </row>
    <row r="489" spans="1:11" s="96" customFormat="1" ht="14.25" customHeight="1">
      <c r="A489" s="689"/>
      <c r="B489" s="1953" t="s">
        <v>170</v>
      </c>
      <c r="C489" s="1954"/>
      <c r="D489" s="1954"/>
      <c r="E489" s="1954"/>
      <c r="F489" s="1954"/>
      <c r="G489" s="1954"/>
      <c r="H489" s="2252"/>
      <c r="I489" s="2256">
        <f>SUM(I490:I492)</f>
        <v>9322418.1472699996</v>
      </c>
      <c r="J489" s="1168"/>
      <c r="K489" s="1169"/>
    </row>
    <row r="490" spans="1:11" s="96" customFormat="1" ht="14.25" customHeight="1">
      <c r="A490" s="689"/>
      <c r="B490" s="1955" t="s">
        <v>171</v>
      </c>
      <c r="C490" s="1954"/>
      <c r="D490" s="1954"/>
      <c r="E490" s="1954"/>
      <c r="F490" s="1954"/>
      <c r="G490" s="1954"/>
      <c r="H490" s="2252"/>
      <c r="I490" s="2255"/>
      <c r="J490" s="1168"/>
      <c r="K490" s="1169"/>
    </row>
    <row r="491" spans="1:11" s="96" customFormat="1" ht="14.25" customHeight="1">
      <c r="A491" s="689"/>
      <c r="B491" s="1955" t="s">
        <v>569</v>
      </c>
      <c r="C491" s="1954"/>
      <c r="D491" s="1954"/>
      <c r="E491" s="1954"/>
      <c r="F491" s="1954"/>
      <c r="G491" s="1954"/>
      <c r="H491" s="2252"/>
      <c r="I491" s="2255">
        <v>8717247.6328599993</v>
      </c>
      <c r="J491" s="1168"/>
      <c r="K491" s="1169"/>
    </row>
    <row r="492" spans="1:11" s="96" customFormat="1" ht="14.25" customHeight="1">
      <c r="A492" s="689"/>
      <c r="B492" s="1955" t="s">
        <v>172</v>
      </c>
      <c r="C492" s="1954"/>
      <c r="D492" s="1954"/>
      <c r="E492" s="1954"/>
      <c r="F492" s="1954"/>
      <c r="G492" s="1954"/>
      <c r="H492" s="2252"/>
      <c r="I492" s="2255">
        <v>605170.51441000006</v>
      </c>
      <c r="J492" s="1168"/>
      <c r="K492" s="1169"/>
    </row>
    <row r="493" spans="1:11" s="96" customFormat="1" ht="14.25" customHeight="1">
      <c r="A493" s="689"/>
      <c r="B493" s="1955"/>
      <c r="C493" s="1954"/>
      <c r="D493" s="1954"/>
      <c r="E493" s="1954"/>
      <c r="F493" s="1954"/>
      <c r="G493" s="1954"/>
      <c r="H493" s="2252"/>
      <c r="I493" s="2255"/>
      <c r="J493" s="1168"/>
      <c r="K493" s="1169"/>
    </row>
    <row r="494" spans="1:11" s="96" customFormat="1" ht="14.25" customHeight="1">
      <c r="A494" s="689"/>
      <c r="B494" s="1953" t="s">
        <v>173</v>
      </c>
      <c r="C494" s="1954"/>
      <c r="D494" s="1954"/>
      <c r="E494" s="1954"/>
      <c r="F494" s="1954"/>
      <c r="G494" s="1954"/>
      <c r="H494" s="2252"/>
      <c r="I494" s="2255">
        <f>SUM(I495:I496)</f>
        <v>-222854.42091999995</v>
      </c>
      <c r="J494" s="1168"/>
      <c r="K494" s="1169"/>
    </row>
    <row r="495" spans="1:11" s="96" customFormat="1" ht="26.25" customHeight="1">
      <c r="A495" s="689"/>
      <c r="B495" s="1955" t="s">
        <v>181</v>
      </c>
      <c r="C495" s="1954"/>
      <c r="D495" s="1954"/>
      <c r="E495" s="1954"/>
      <c r="F495" s="1954"/>
      <c r="G495" s="1954"/>
      <c r="H495" s="2252"/>
      <c r="I495" s="2255">
        <v>-222854.42091999995</v>
      </c>
      <c r="J495" s="1168"/>
      <c r="K495" s="1169"/>
    </row>
    <row r="496" spans="1:11" s="96" customFormat="1" ht="14.25" customHeight="1">
      <c r="A496" s="689"/>
      <c r="B496" s="1955" t="s">
        <v>474</v>
      </c>
      <c r="C496" s="1954"/>
      <c r="D496" s="1954"/>
      <c r="E496" s="1954"/>
      <c r="F496" s="1954"/>
      <c r="G496" s="1954"/>
      <c r="H496" s="2252"/>
      <c r="I496" s="2255"/>
      <c r="J496" s="1168"/>
      <c r="K496" s="1169"/>
    </row>
    <row r="497" spans="1:16" s="96" customFormat="1" ht="14.25" customHeight="1">
      <c r="A497" s="689"/>
      <c r="B497" s="1953" t="s">
        <v>175</v>
      </c>
      <c r="C497" s="1954"/>
      <c r="D497" s="1954"/>
      <c r="E497" s="1954"/>
      <c r="F497" s="1954"/>
      <c r="G497" s="1954"/>
      <c r="H497" s="2252"/>
      <c r="I497" s="2256">
        <f>I487+I489+I494</f>
        <v>9235255.7263500001</v>
      </c>
      <c r="J497" s="1168"/>
      <c r="K497" s="1169"/>
    </row>
    <row r="498" spans="1:16" s="96" customFormat="1" ht="14.25" customHeight="1">
      <c r="A498" s="689"/>
      <c r="B498" s="1955" t="s">
        <v>182</v>
      </c>
      <c r="C498" s="1954"/>
      <c r="D498" s="1954"/>
      <c r="E498" s="1954"/>
      <c r="F498" s="1954"/>
      <c r="G498" s="1954"/>
      <c r="H498" s="2252"/>
      <c r="I498" s="2255">
        <v>-3</v>
      </c>
      <c r="J498" s="1168"/>
      <c r="K498" s="1169"/>
    </row>
    <row r="499" spans="1:16" s="96" customFormat="1" ht="14.25" customHeight="1">
      <c r="A499" s="689"/>
      <c r="B499" s="1953" t="s">
        <v>176</v>
      </c>
      <c r="C499" s="1954"/>
      <c r="D499" s="1954"/>
      <c r="E499" s="1954"/>
      <c r="F499" s="1954"/>
      <c r="G499" s="1954"/>
      <c r="H499" s="2252"/>
      <c r="I499" s="2256">
        <f>I497+I498</f>
        <v>9235252.7263500001</v>
      </c>
      <c r="J499" s="1168"/>
      <c r="K499" s="1169"/>
    </row>
    <row r="500" spans="1:16" s="96" customFormat="1" ht="14.25" customHeight="1">
      <c r="A500" s="689"/>
      <c r="B500" s="1955" t="s">
        <v>177</v>
      </c>
      <c r="C500" s="1954"/>
      <c r="D500" s="1954"/>
      <c r="E500" s="1954"/>
      <c r="F500" s="1954"/>
      <c r="G500" s="1954"/>
      <c r="H500" s="2252"/>
      <c r="I500" s="2255">
        <v>-308911</v>
      </c>
      <c r="J500" s="1168"/>
      <c r="K500" s="1169"/>
    </row>
    <row r="501" spans="1:16" s="96" customFormat="1" ht="14.25" customHeight="1" thickBot="1">
      <c r="A501" s="689"/>
      <c r="B501" s="1491" t="s">
        <v>475</v>
      </c>
      <c r="C501" s="2262"/>
      <c r="D501" s="2262"/>
      <c r="E501" s="2262"/>
      <c r="F501" s="2262"/>
      <c r="G501" s="2262"/>
      <c r="H501" s="2263"/>
      <c r="I501" s="2258">
        <f>I500+I499</f>
        <v>8926341.7263500001</v>
      </c>
      <c r="J501" s="1168"/>
      <c r="K501" s="1171"/>
    </row>
    <row r="502" spans="1:16" s="96" customFormat="1" ht="14.25" customHeight="1">
      <c r="A502" s="689"/>
      <c r="B502" s="1493"/>
      <c r="C502" s="1221"/>
      <c r="D502" s="1221"/>
      <c r="E502" s="1221"/>
      <c r="F502" s="1221"/>
      <c r="G502" s="1221"/>
      <c r="H502" s="1221"/>
      <c r="I502" s="1219"/>
      <c r="J502" s="1219"/>
      <c r="K502" s="1171"/>
    </row>
    <row r="503" spans="1:16" s="96" customFormat="1" ht="14.25" customHeight="1">
      <c r="A503" s="689"/>
      <c r="B503" s="1493"/>
      <c r="C503" s="1221"/>
      <c r="D503" s="1221"/>
      <c r="E503" s="1221"/>
      <c r="F503" s="1221"/>
      <c r="G503" s="1221"/>
      <c r="H503" s="1221"/>
      <c r="I503" s="1219"/>
      <c r="J503" s="1219"/>
      <c r="K503" s="1091">
        <v>146</v>
      </c>
    </row>
    <row r="504" spans="1:16" s="96" customFormat="1" ht="14.25" customHeight="1">
      <c r="A504" s="689"/>
      <c r="B504" s="1493"/>
      <c r="C504" s="1221"/>
      <c r="D504" s="1221"/>
      <c r="E504" s="1221"/>
      <c r="F504" s="1221"/>
      <c r="G504" s="1221"/>
      <c r="H504" s="1221"/>
      <c r="I504" s="1219"/>
      <c r="J504" s="1219"/>
      <c r="K504" s="1171"/>
    </row>
    <row r="505" spans="1:16" s="96" customFormat="1" ht="14.25" customHeight="1">
      <c r="A505" s="689"/>
      <c r="B505" s="2579" t="s">
        <v>1068</v>
      </c>
      <c r="C505" s="2579"/>
      <c r="D505" s="2579"/>
      <c r="E505" s="1221"/>
      <c r="F505" s="1221"/>
      <c r="G505" s="1221"/>
      <c r="H505" s="1221"/>
      <c r="I505" s="1219"/>
      <c r="J505" s="1219"/>
      <c r="K505" s="1171"/>
    </row>
    <row r="506" spans="1:16" s="96" customFormat="1" ht="14.25" customHeight="1" thickBot="1">
      <c r="A506" s="689"/>
      <c r="B506" s="2117"/>
      <c r="C506" s="2117"/>
      <c r="D506" s="2117"/>
      <c r="E506" s="1221"/>
      <c r="F506" s="1221"/>
      <c r="G506" s="1221"/>
      <c r="H506" s="1221"/>
      <c r="I506" s="1219"/>
      <c r="J506" s="1219"/>
      <c r="K506" s="1171"/>
    </row>
    <row r="507" spans="1:16" ht="14.25" customHeight="1" thickBot="1">
      <c r="B507" s="1494" t="s">
        <v>460</v>
      </c>
      <c r="G507" s="2679" t="s">
        <v>885</v>
      </c>
      <c r="H507" s="2679"/>
      <c r="I507" s="1235"/>
      <c r="J507" s="1235"/>
    </row>
    <row r="508" spans="1:16" s="99" customFormat="1" ht="14.25" customHeight="1" thickBot="1">
      <c r="A508" s="1951"/>
      <c r="B508" s="2680"/>
      <c r="C508" s="2683">
        <v>2016</v>
      </c>
      <c r="D508" s="2684"/>
      <c r="E508" s="2684"/>
      <c r="F508" s="2684"/>
      <c r="G508" s="2684"/>
      <c r="H508" s="2684"/>
      <c r="I508" s="2685"/>
      <c r="J508" s="1223"/>
      <c r="K508" s="1167"/>
    </row>
    <row r="509" spans="1:16" s="96" customFormat="1" ht="14.25" customHeight="1" thickBot="1">
      <c r="A509" s="1091"/>
      <c r="B509" s="2681"/>
      <c r="C509" s="2670" t="s">
        <v>52</v>
      </c>
      <c r="D509" s="2670" t="s">
        <v>53</v>
      </c>
      <c r="E509" s="2683" t="s">
        <v>54</v>
      </c>
      <c r="F509" s="2686"/>
      <c r="G509" s="2670" t="s">
        <v>665</v>
      </c>
      <c r="H509" s="2670" t="s">
        <v>99</v>
      </c>
      <c r="I509" s="2687" t="s">
        <v>26</v>
      </c>
      <c r="J509" s="1486"/>
      <c r="K509" s="2692"/>
    </row>
    <row r="510" spans="1:16" s="96" customFormat="1" ht="14.25" customHeight="1" thickBot="1">
      <c r="A510" s="1091"/>
      <c r="B510" s="2682"/>
      <c r="C510" s="2671"/>
      <c r="D510" s="2671"/>
      <c r="E510" s="2264" t="s">
        <v>664</v>
      </c>
      <c r="F510" s="2264" t="s">
        <v>155</v>
      </c>
      <c r="G510" s="2671"/>
      <c r="H510" s="2671"/>
      <c r="I510" s="2688"/>
      <c r="J510" s="1486"/>
      <c r="K510" s="2692"/>
    </row>
    <row r="511" spans="1:16" s="96" customFormat="1" ht="14.25" customHeight="1">
      <c r="A511" s="689"/>
      <c r="B511" s="2259" t="s">
        <v>165</v>
      </c>
      <c r="C511" s="2260">
        <v>9683</v>
      </c>
      <c r="D511" s="2260"/>
      <c r="E511" s="2260">
        <v>22857</v>
      </c>
      <c r="F511" s="2260">
        <v>205631</v>
      </c>
      <c r="G511" s="2260">
        <v>44576</v>
      </c>
      <c r="H511" s="2261">
        <v>139819</v>
      </c>
      <c r="I511" s="2254">
        <f>SUM(C511:H511)</f>
        <v>422566</v>
      </c>
      <c r="J511" s="1219"/>
      <c r="K511" s="1217"/>
      <c r="L511" s="151"/>
      <c r="M511" s="151"/>
      <c r="N511" s="151"/>
      <c r="O511" s="151"/>
      <c r="P511" s="151"/>
    </row>
    <row r="512" spans="1:16" s="96" customFormat="1" ht="14.25" customHeight="1">
      <c r="A512" s="689"/>
      <c r="B512" s="1955" t="s">
        <v>570</v>
      </c>
      <c r="C512" s="1954"/>
      <c r="D512" s="1954"/>
      <c r="E512" s="1954"/>
      <c r="F512" s="1954"/>
      <c r="G512" s="1954"/>
      <c r="H512" s="2252"/>
      <c r="I512" s="2255">
        <f t="shared" ref="I512:I523" si="72">SUM(C512:H512)</f>
        <v>0</v>
      </c>
      <c r="J512" s="1219"/>
      <c r="K512" s="1217"/>
      <c r="L512" s="151"/>
      <c r="M512" s="151"/>
      <c r="N512" s="151"/>
      <c r="O512" s="151"/>
      <c r="P512" s="151"/>
    </row>
    <row r="513" spans="1:16" s="96" customFormat="1" ht="14.25" customHeight="1">
      <c r="A513" s="689"/>
      <c r="B513" s="1955" t="s">
        <v>571</v>
      </c>
      <c r="C513" s="1954">
        <v>-2220</v>
      </c>
      <c r="D513" s="1954"/>
      <c r="E513" s="1954"/>
      <c r="F513" s="1954">
        <v>-2150</v>
      </c>
      <c r="G513" s="1954"/>
      <c r="H513" s="2252">
        <v>-33715</v>
      </c>
      <c r="I513" s="2255">
        <f t="shared" si="72"/>
        <v>-38085</v>
      </c>
      <c r="J513" s="1219"/>
      <c r="K513" s="1217"/>
      <c r="L513" s="151"/>
      <c r="M513" s="151"/>
      <c r="N513" s="151"/>
      <c r="O513" s="151"/>
      <c r="P513" s="151"/>
    </row>
    <row r="514" spans="1:16" s="96" customFormat="1" ht="14.25" customHeight="1">
      <c r="A514" s="689"/>
      <c r="B514" s="1955" t="s">
        <v>572</v>
      </c>
      <c r="C514" s="1954">
        <v>-3329</v>
      </c>
      <c r="D514" s="1954"/>
      <c r="E514" s="1954"/>
      <c r="F514" s="1954">
        <v>-8817</v>
      </c>
      <c r="G514" s="1954"/>
      <c r="H514" s="2252">
        <v>-71988</v>
      </c>
      <c r="I514" s="2255">
        <f t="shared" si="72"/>
        <v>-84134</v>
      </c>
      <c r="J514" s="1219"/>
      <c r="K514" s="1169"/>
    </row>
    <row r="515" spans="1:16" s="96" customFormat="1" ht="14.25" customHeight="1">
      <c r="A515" s="689"/>
      <c r="B515" s="1953" t="s">
        <v>920</v>
      </c>
      <c r="C515" s="2251">
        <f>SUM(C511:C514)</f>
        <v>4134</v>
      </c>
      <c r="D515" s="2251">
        <f t="shared" ref="D515:H515" si="73">SUM(D511:D514)</f>
        <v>0</v>
      </c>
      <c r="E515" s="2251">
        <f t="shared" si="73"/>
        <v>22857</v>
      </c>
      <c r="F515" s="2251">
        <f t="shared" si="73"/>
        <v>194664</v>
      </c>
      <c r="G515" s="2251">
        <f t="shared" si="73"/>
        <v>44576</v>
      </c>
      <c r="H515" s="2253">
        <f t="shared" si="73"/>
        <v>34116</v>
      </c>
      <c r="I515" s="2256">
        <f t="shared" si="72"/>
        <v>300347</v>
      </c>
      <c r="J515" s="1219"/>
      <c r="K515" s="1169"/>
    </row>
    <row r="516" spans="1:16" s="96" customFormat="1" ht="14.25" customHeight="1">
      <c r="A516" s="689"/>
      <c r="B516" s="1955" t="s">
        <v>166</v>
      </c>
      <c r="C516" s="1954">
        <v>-190</v>
      </c>
      <c r="D516" s="1954"/>
      <c r="E516" s="1954">
        <v>-447</v>
      </c>
      <c r="F516" s="1954">
        <v>-4025</v>
      </c>
      <c r="G516" s="1954">
        <v>-873</v>
      </c>
      <c r="H516" s="2252">
        <v>-2737</v>
      </c>
      <c r="I516" s="2255">
        <f t="shared" si="72"/>
        <v>-8272</v>
      </c>
      <c r="J516" s="1219"/>
      <c r="K516" s="1169"/>
    </row>
    <row r="517" spans="1:16" s="96" customFormat="1" ht="14.25" customHeight="1">
      <c r="A517" s="689"/>
      <c r="B517" s="1953" t="s">
        <v>921</v>
      </c>
      <c r="C517" s="2251">
        <f>C516+C515</f>
        <v>3944</v>
      </c>
      <c r="D517" s="2251">
        <f t="shared" ref="D517:H517" si="74">D516+D515</f>
        <v>0</v>
      </c>
      <c r="E517" s="2251">
        <f t="shared" si="74"/>
        <v>22410</v>
      </c>
      <c r="F517" s="2251">
        <f t="shared" si="74"/>
        <v>190639</v>
      </c>
      <c r="G517" s="2251">
        <f t="shared" si="74"/>
        <v>43703</v>
      </c>
      <c r="H517" s="2253">
        <f t="shared" si="74"/>
        <v>31379</v>
      </c>
      <c r="I517" s="2256">
        <f t="shared" si="72"/>
        <v>292075</v>
      </c>
      <c r="J517" s="1219"/>
      <c r="K517" s="1169"/>
    </row>
    <row r="518" spans="1:16" s="96" customFormat="1" ht="14.25" customHeight="1">
      <c r="A518" s="689"/>
      <c r="B518" s="1955"/>
      <c r="C518" s="1954"/>
      <c r="D518" s="1954"/>
      <c r="E518" s="1954"/>
      <c r="F518" s="1954"/>
      <c r="G518" s="1954"/>
      <c r="H518" s="2252"/>
      <c r="I518" s="2255">
        <f t="shared" si="72"/>
        <v>0</v>
      </c>
      <c r="J518" s="1219"/>
      <c r="K518" s="1169"/>
    </row>
    <row r="519" spans="1:16" s="96" customFormat="1" ht="14.25" customHeight="1">
      <c r="A519" s="689"/>
      <c r="B519" s="1953" t="s">
        <v>168</v>
      </c>
      <c r="C519" s="1954">
        <f>SUM(C520:C522)</f>
        <v>230</v>
      </c>
      <c r="D519" s="1954">
        <f t="shared" ref="D519:H519" si="75">SUM(D520:D522)</f>
        <v>0</v>
      </c>
      <c r="E519" s="1954">
        <f t="shared" si="75"/>
        <v>-300</v>
      </c>
      <c r="F519" s="1954">
        <f t="shared" si="75"/>
        <v>-108018</v>
      </c>
      <c r="G519" s="1954">
        <f t="shared" si="75"/>
        <v>-40448</v>
      </c>
      <c r="H519" s="2252">
        <f t="shared" si="75"/>
        <v>5685</v>
      </c>
      <c r="I519" s="2255">
        <f t="shared" si="72"/>
        <v>-142851</v>
      </c>
      <c r="J519" s="1219"/>
      <c r="K519" s="1169"/>
    </row>
    <row r="520" spans="1:16" s="96" customFormat="1" ht="24" customHeight="1">
      <c r="A520" s="689"/>
      <c r="B520" s="1955" t="s">
        <v>179</v>
      </c>
      <c r="C520" s="1954">
        <v>-190</v>
      </c>
      <c r="D520" s="1954"/>
      <c r="E520" s="1954">
        <v>-300</v>
      </c>
      <c r="F520" s="1954">
        <v>-93293</v>
      </c>
      <c r="G520" s="1954">
        <v>-36328</v>
      </c>
      <c r="H520" s="2252">
        <v>-7705</v>
      </c>
      <c r="I520" s="2255">
        <f t="shared" si="72"/>
        <v>-137816</v>
      </c>
      <c r="J520" s="1222"/>
      <c r="K520" s="1169"/>
    </row>
    <row r="521" spans="1:16" s="96" customFormat="1" ht="14.25" customHeight="1">
      <c r="A521" s="689"/>
      <c r="B521" s="1955" t="s">
        <v>180</v>
      </c>
      <c r="C521" s="1954">
        <v>420</v>
      </c>
      <c r="D521" s="1954"/>
      <c r="E521" s="1954"/>
      <c r="F521" s="1954">
        <v>-14725</v>
      </c>
      <c r="G521" s="1954">
        <v>-4120</v>
      </c>
      <c r="H521" s="2252">
        <v>13390</v>
      </c>
      <c r="I521" s="2255">
        <f t="shared" si="72"/>
        <v>-5035</v>
      </c>
      <c r="J521" s="1222"/>
      <c r="K521" s="1171"/>
    </row>
    <row r="522" spans="1:16" s="96" customFormat="1" ht="14.25" customHeight="1">
      <c r="A522" s="689"/>
      <c r="B522" s="1955" t="s">
        <v>473</v>
      </c>
      <c r="C522" s="1954"/>
      <c r="D522" s="1954"/>
      <c r="E522" s="1954"/>
      <c r="F522" s="1954"/>
      <c r="G522" s="1954"/>
      <c r="H522" s="2252"/>
      <c r="I522" s="2255">
        <f t="shared" si="72"/>
        <v>0</v>
      </c>
      <c r="J522" s="1222"/>
      <c r="K522" s="1169"/>
    </row>
    <row r="523" spans="1:16" s="96" customFormat="1" ht="14.25" customHeight="1">
      <c r="A523" s="689"/>
      <c r="B523" s="1953" t="s">
        <v>169</v>
      </c>
      <c r="C523" s="2251">
        <f>C517+C519</f>
        <v>4174</v>
      </c>
      <c r="D523" s="2251">
        <f t="shared" ref="D523:H523" si="76">D517+D519</f>
        <v>0</v>
      </c>
      <c r="E523" s="2251">
        <f t="shared" si="76"/>
        <v>22110</v>
      </c>
      <c r="F523" s="2251">
        <f t="shared" si="76"/>
        <v>82621</v>
      </c>
      <c r="G523" s="2251">
        <f t="shared" si="76"/>
        <v>3255</v>
      </c>
      <c r="H523" s="2253">
        <f t="shared" si="76"/>
        <v>37064</v>
      </c>
      <c r="I523" s="2256">
        <f t="shared" si="72"/>
        <v>149224</v>
      </c>
      <c r="J523" s="1219"/>
      <c r="K523" s="1220"/>
    </row>
    <row r="524" spans="1:16" s="96" customFormat="1" ht="14.25" customHeight="1">
      <c r="A524" s="689"/>
      <c r="B524" s="1955"/>
      <c r="C524" s="1954"/>
      <c r="D524" s="1954"/>
      <c r="E524" s="1954"/>
      <c r="F524" s="1954"/>
      <c r="G524" s="1954"/>
      <c r="H524" s="2252"/>
      <c r="I524" s="2255"/>
      <c r="J524" s="1219"/>
      <c r="K524" s="1169"/>
    </row>
    <row r="525" spans="1:16" s="96" customFormat="1" ht="14.25" customHeight="1">
      <c r="A525" s="689"/>
      <c r="B525" s="1953" t="s">
        <v>170</v>
      </c>
      <c r="C525" s="1954"/>
      <c r="D525" s="1954"/>
      <c r="E525" s="1954"/>
      <c r="F525" s="1954"/>
      <c r="G525" s="1954"/>
      <c r="H525" s="2252"/>
      <c r="I525" s="2256">
        <f>SUM(I526:I528)</f>
        <v>3174</v>
      </c>
      <c r="J525" s="1219"/>
      <c r="K525" s="1169"/>
    </row>
    <row r="526" spans="1:16" s="96" customFormat="1" ht="14.25" customHeight="1">
      <c r="A526" s="689"/>
      <c r="B526" s="1955" t="s">
        <v>171</v>
      </c>
      <c r="C526" s="1954"/>
      <c r="D526" s="1954"/>
      <c r="E526" s="1954"/>
      <c r="F526" s="1954"/>
      <c r="G526" s="1954"/>
      <c r="H526" s="2252"/>
      <c r="I526" s="2255">
        <v>8888</v>
      </c>
      <c r="J526" s="1219"/>
      <c r="K526" s="1169"/>
    </row>
    <row r="527" spans="1:16" s="96" customFormat="1" ht="14.25" customHeight="1">
      <c r="A527" s="689"/>
      <c r="B527" s="1955" t="s">
        <v>712</v>
      </c>
      <c r="C527" s="1954"/>
      <c r="D527" s="1954"/>
      <c r="E527" s="1954"/>
      <c r="F527" s="1954"/>
      <c r="G527" s="1954"/>
      <c r="H527" s="2252"/>
      <c r="I527" s="2255">
        <v>37777</v>
      </c>
      <c r="J527" s="1222"/>
      <c r="K527" s="1169"/>
    </row>
    <row r="528" spans="1:16" s="96" customFormat="1" ht="14.25" customHeight="1">
      <c r="A528" s="689"/>
      <c r="B528" s="1955" t="s">
        <v>172</v>
      </c>
      <c r="C528" s="1954"/>
      <c r="D528" s="1954"/>
      <c r="E528" s="1954"/>
      <c r="F528" s="1954"/>
      <c r="G528" s="1954"/>
      <c r="H528" s="2252"/>
      <c r="I528" s="2255">
        <v>-43491</v>
      </c>
      <c r="J528" s="1222"/>
      <c r="K528" s="1169"/>
    </row>
    <row r="529" spans="1:11" s="96" customFormat="1" ht="14.25" customHeight="1">
      <c r="A529" s="689"/>
      <c r="B529" s="1955"/>
      <c r="C529" s="1954"/>
      <c r="D529" s="1954"/>
      <c r="E529" s="1954"/>
      <c r="F529" s="1954"/>
      <c r="G529" s="1954"/>
      <c r="H529" s="2252"/>
      <c r="I529" s="2255"/>
      <c r="J529" s="1219"/>
      <c r="K529" s="1169"/>
    </row>
    <row r="530" spans="1:11" s="96" customFormat="1" ht="14.25" customHeight="1">
      <c r="A530" s="689"/>
      <c r="B530" s="1953" t="s">
        <v>173</v>
      </c>
      <c r="C530" s="1954"/>
      <c r="D530" s="1954"/>
      <c r="E530" s="1954"/>
      <c r="F530" s="1954"/>
      <c r="G530" s="1954"/>
      <c r="H530" s="2252"/>
      <c r="I530" s="2255">
        <f>SUM(I531:I532)</f>
        <v>-217192</v>
      </c>
      <c r="J530" s="1219"/>
      <c r="K530" s="1169"/>
    </row>
    <row r="531" spans="1:11" s="96" customFormat="1" ht="21" customHeight="1">
      <c r="A531" s="689"/>
      <c r="B531" s="1955" t="s">
        <v>181</v>
      </c>
      <c r="C531" s="1954"/>
      <c r="D531" s="1954"/>
      <c r="E531" s="1954"/>
      <c r="F531" s="1954"/>
      <c r="G531" s="1954"/>
      <c r="H531" s="2252"/>
      <c r="I531" s="2255">
        <v>-217192</v>
      </c>
      <c r="J531" s="1219"/>
      <c r="K531" s="1169"/>
    </row>
    <row r="532" spans="1:11" s="96" customFormat="1" ht="14.25" customHeight="1">
      <c r="A532" s="689"/>
      <c r="B532" s="1955" t="s">
        <v>474</v>
      </c>
      <c r="C532" s="1954"/>
      <c r="D532" s="1954"/>
      <c r="E532" s="1954"/>
      <c r="F532" s="1954"/>
      <c r="G532" s="1954"/>
      <c r="H532" s="2252"/>
      <c r="I532" s="2255"/>
      <c r="J532" s="1219"/>
      <c r="K532" s="1169"/>
    </row>
    <row r="533" spans="1:11" s="96" customFormat="1" ht="14.25" customHeight="1">
      <c r="A533" s="689"/>
      <c r="B533" s="1953" t="s">
        <v>175</v>
      </c>
      <c r="C533" s="1954"/>
      <c r="D533" s="1954"/>
      <c r="E533" s="1954"/>
      <c r="F533" s="1954"/>
      <c r="G533" s="1954"/>
      <c r="H533" s="2252"/>
      <c r="I533" s="2256">
        <f>I523+I525+I530</f>
        <v>-64794</v>
      </c>
      <c r="J533" s="1219"/>
      <c r="K533" s="1169"/>
    </row>
    <row r="534" spans="1:11" s="96" customFormat="1" ht="14.25" customHeight="1">
      <c r="A534" s="689"/>
      <c r="B534" s="1955" t="s">
        <v>182</v>
      </c>
      <c r="C534" s="1954"/>
      <c r="D534" s="1954"/>
      <c r="E534" s="1954"/>
      <c r="F534" s="1954"/>
      <c r="G534" s="1954"/>
      <c r="H534" s="2252"/>
      <c r="I534" s="2255">
        <v>-3703</v>
      </c>
      <c r="J534" s="1219"/>
      <c r="K534" s="1169"/>
    </row>
    <row r="535" spans="1:11" s="96" customFormat="1" ht="14.25" customHeight="1">
      <c r="A535" s="689"/>
      <c r="B535" s="1953" t="s">
        <v>176</v>
      </c>
      <c r="C535" s="1954"/>
      <c r="D535" s="1954"/>
      <c r="E535" s="1954"/>
      <c r="F535" s="1954"/>
      <c r="G535" s="1954"/>
      <c r="H535" s="2252"/>
      <c r="I535" s="2256">
        <f>I533+I534</f>
        <v>-68497</v>
      </c>
      <c r="J535" s="1219"/>
      <c r="K535" s="1169"/>
    </row>
    <row r="536" spans="1:11" s="96" customFormat="1" ht="14.25" customHeight="1">
      <c r="A536" s="689"/>
      <c r="B536" s="1955" t="s">
        <v>177</v>
      </c>
      <c r="C536" s="1954"/>
      <c r="D536" s="1954"/>
      <c r="E536" s="1954"/>
      <c r="F536" s="1954"/>
      <c r="G536" s="1954"/>
      <c r="H536" s="2252"/>
      <c r="I536" s="2255"/>
      <c r="J536" s="1219"/>
      <c r="K536" s="1169"/>
    </row>
    <row r="537" spans="1:11" s="96" customFormat="1" ht="14.25" customHeight="1" thickBot="1">
      <c r="A537" s="689"/>
      <c r="B537" s="1491" t="s">
        <v>475</v>
      </c>
      <c r="C537" s="2262"/>
      <c r="D537" s="2262"/>
      <c r="E537" s="2262"/>
      <c r="F537" s="2262"/>
      <c r="G537" s="2262"/>
      <c r="H537" s="2263"/>
      <c r="I537" s="2258">
        <f>I536+I535</f>
        <v>-68497</v>
      </c>
      <c r="J537" s="1219"/>
      <c r="K537" s="1171"/>
    </row>
    <row r="538" spans="1:11" s="96" customFormat="1" ht="14.25" customHeight="1">
      <c r="A538" s="689"/>
      <c r="B538" s="1493"/>
      <c r="C538" s="1221"/>
      <c r="D538" s="1221"/>
      <c r="E538" s="1221"/>
      <c r="F538" s="1221"/>
      <c r="G538" s="1221"/>
      <c r="H538" s="1221"/>
      <c r="I538" s="1219"/>
      <c r="J538" s="1219"/>
      <c r="K538" s="1171"/>
    </row>
    <row r="539" spans="1:11" s="96" customFormat="1" ht="14.25" customHeight="1">
      <c r="A539" s="689"/>
      <c r="B539" s="1493"/>
      <c r="C539" s="1221"/>
      <c r="D539" s="1221"/>
      <c r="E539" s="1221"/>
      <c r="F539" s="1221"/>
      <c r="G539" s="1221"/>
      <c r="H539" s="1221"/>
      <c r="I539" s="1219"/>
      <c r="J539" s="1219"/>
      <c r="K539" s="1091">
        <v>147</v>
      </c>
    </row>
    <row r="540" spans="1:11" s="96" customFormat="1" ht="14.25" customHeight="1">
      <c r="A540" s="689"/>
      <c r="B540" s="1493"/>
      <c r="C540" s="1221"/>
      <c r="D540" s="1221"/>
      <c r="E540" s="1221"/>
      <c r="F540" s="1221"/>
      <c r="G540" s="1221"/>
      <c r="H540" s="1221"/>
      <c r="I540" s="1219"/>
      <c r="J540" s="1219"/>
      <c r="K540" s="1171"/>
    </row>
    <row r="541" spans="1:11" s="96" customFormat="1" ht="14.25" customHeight="1">
      <c r="A541" s="689"/>
      <c r="B541" s="2579" t="s">
        <v>1068</v>
      </c>
      <c r="C541" s="2579"/>
      <c r="D541" s="2579"/>
      <c r="E541" s="1221"/>
      <c r="F541" s="1221"/>
      <c r="G541" s="1221"/>
      <c r="H541" s="1221"/>
      <c r="I541" s="1219"/>
      <c r="J541" s="1219"/>
      <c r="K541" s="1171"/>
    </row>
    <row r="542" spans="1:11" s="96" customFormat="1" ht="14.25" customHeight="1" thickBot="1">
      <c r="A542" s="689"/>
      <c r="B542" s="2117"/>
      <c r="C542" s="2117"/>
      <c r="D542" s="2117"/>
      <c r="E542" s="1221"/>
      <c r="F542" s="1221"/>
      <c r="G542" s="1221"/>
      <c r="H542" s="1221"/>
      <c r="I542" s="1219"/>
      <c r="J542" s="1219"/>
      <c r="K542" s="1171"/>
    </row>
    <row r="543" spans="1:11" ht="14.25" customHeight="1" thickBot="1">
      <c r="B543" s="1494" t="s">
        <v>691</v>
      </c>
      <c r="G543" s="2679" t="s">
        <v>885</v>
      </c>
      <c r="H543" s="2679"/>
      <c r="I543" s="1235"/>
      <c r="J543" s="1235"/>
    </row>
    <row r="544" spans="1:11" s="99" customFormat="1" ht="14.25" customHeight="1" thickBot="1">
      <c r="A544" s="1951"/>
      <c r="B544" s="2680"/>
      <c r="C544" s="2683">
        <v>2016</v>
      </c>
      <c r="D544" s="2684"/>
      <c r="E544" s="2684"/>
      <c r="F544" s="2684"/>
      <c r="G544" s="2684"/>
      <c r="H544" s="2684"/>
      <c r="I544" s="2685"/>
      <c r="J544" s="1223"/>
      <c r="K544" s="1167"/>
    </row>
    <row r="545" spans="1:16" s="96" customFormat="1" ht="14.25" customHeight="1" thickBot="1">
      <c r="A545" s="1091"/>
      <c r="B545" s="2681"/>
      <c r="C545" s="2670" t="s">
        <v>52</v>
      </c>
      <c r="D545" s="2670" t="s">
        <v>53</v>
      </c>
      <c r="E545" s="2683" t="s">
        <v>54</v>
      </c>
      <c r="F545" s="2686"/>
      <c r="G545" s="2670" t="s">
        <v>665</v>
      </c>
      <c r="H545" s="2670" t="s">
        <v>99</v>
      </c>
      <c r="I545" s="2687" t="s">
        <v>26</v>
      </c>
      <c r="J545" s="1486"/>
      <c r="K545" s="2692"/>
    </row>
    <row r="546" spans="1:16" s="96" customFormat="1" ht="14.25" customHeight="1" thickBot="1">
      <c r="A546" s="1091"/>
      <c r="B546" s="2682"/>
      <c r="C546" s="2671"/>
      <c r="D546" s="2671"/>
      <c r="E546" s="2264" t="s">
        <v>664</v>
      </c>
      <c r="F546" s="2264" t="s">
        <v>155</v>
      </c>
      <c r="G546" s="2671"/>
      <c r="H546" s="2671"/>
      <c r="I546" s="2688"/>
      <c r="J546" s="1486"/>
      <c r="K546" s="2692"/>
    </row>
    <row r="547" spans="1:16" s="96" customFormat="1" ht="14.25" customHeight="1">
      <c r="A547" s="689"/>
      <c r="B547" s="2259" t="s">
        <v>165</v>
      </c>
      <c r="C547" s="2260">
        <v>835375.95199000021</v>
      </c>
      <c r="D547" s="2260">
        <v>321646.35434207256</v>
      </c>
      <c r="E547" s="2260">
        <v>3014926.7207254376</v>
      </c>
      <c r="F547" s="2260">
        <v>6092.9373245761162</v>
      </c>
      <c r="G547" s="2260">
        <v>2246363.2182990895</v>
      </c>
      <c r="H547" s="2261">
        <v>523454.20349884138</v>
      </c>
      <c r="I547" s="2254">
        <f>SUM(C547:H547)</f>
        <v>6947859.3861800171</v>
      </c>
      <c r="J547" s="1219"/>
      <c r="K547" s="1217"/>
      <c r="L547" s="151"/>
      <c r="M547" s="151"/>
      <c r="N547" s="151"/>
      <c r="O547" s="151"/>
      <c r="P547" s="151"/>
    </row>
    <row r="548" spans="1:16" s="96" customFormat="1" ht="14.25" customHeight="1">
      <c r="A548" s="689"/>
      <c r="B548" s="1955" t="s">
        <v>713</v>
      </c>
      <c r="C548" s="1954"/>
      <c r="D548" s="1954"/>
      <c r="E548" s="1954"/>
      <c r="F548" s="1954"/>
      <c r="G548" s="1954"/>
      <c r="H548" s="2252"/>
      <c r="I548" s="2255">
        <f t="shared" ref="I548:I559" si="77">SUM(C548:H548)</f>
        <v>0</v>
      </c>
      <c r="J548" s="1219"/>
      <c r="K548" s="1217"/>
      <c r="L548" s="151"/>
      <c r="M548" s="151"/>
      <c r="N548" s="151"/>
      <c r="O548" s="151"/>
      <c r="P548" s="151"/>
    </row>
    <row r="549" spans="1:16" s="96" customFormat="1" ht="14.25" customHeight="1">
      <c r="A549" s="689"/>
      <c r="B549" s="1955" t="s">
        <v>714</v>
      </c>
      <c r="C549" s="1954">
        <v>-284053.53200000001</v>
      </c>
      <c r="D549" s="1954">
        <v>-1111.7193299999999</v>
      </c>
      <c r="E549" s="1954">
        <v>-43586.936379999999</v>
      </c>
      <c r="F549" s="1954"/>
      <c r="G549" s="1954"/>
      <c r="H549" s="2252">
        <v>-57535.766499999998</v>
      </c>
      <c r="I549" s="2255">
        <f t="shared" si="77"/>
        <v>-386287.95421</v>
      </c>
      <c r="J549" s="1219"/>
      <c r="K549" s="1217"/>
      <c r="L549" s="151"/>
      <c r="M549" s="151"/>
      <c r="N549" s="151"/>
      <c r="O549" s="151"/>
      <c r="P549" s="151"/>
    </row>
    <row r="550" spans="1:16" s="96" customFormat="1" ht="14.25" customHeight="1">
      <c r="A550" s="689"/>
      <c r="B550" s="1955" t="s">
        <v>572</v>
      </c>
      <c r="C550" s="1954">
        <v>-451623.82579998404</v>
      </c>
      <c r="D550" s="1954">
        <v>-196133.57658083166</v>
      </c>
      <c r="E550" s="1954">
        <v>-43268.131340001128</v>
      </c>
      <c r="F550" s="1954"/>
      <c r="G550" s="1954"/>
      <c r="H550" s="2252">
        <v>-229325.17244916776</v>
      </c>
      <c r="I550" s="2255">
        <f t="shared" si="77"/>
        <v>-920350.70616998454</v>
      </c>
      <c r="J550" s="1219"/>
      <c r="K550" s="1169"/>
    </row>
    <row r="551" spans="1:16" s="96" customFormat="1" ht="14.25" customHeight="1">
      <c r="A551" s="689"/>
      <c r="B551" s="1953" t="s">
        <v>920</v>
      </c>
      <c r="C551" s="2251">
        <f>SUM(C547:C550)</f>
        <v>99698.594190016156</v>
      </c>
      <c r="D551" s="2251">
        <f t="shared" ref="D551:H551" si="78">SUM(D547:D550)</f>
        <v>124401.0584312409</v>
      </c>
      <c r="E551" s="2251">
        <f t="shared" si="78"/>
        <v>2928071.6530054365</v>
      </c>
      <c r="F551" s="2251">
        <f t="shared" si="78"/>
        <v>6092.9373245761162</v>
      </c>
      <c r="G551" s="2251">
        <f t="shared" si="78"/>
        <v>2246363.2182990895</v>
      </c>
      <c r="H551" s="2253">
        <f t="shared" si="78"/>
        <v>236593.26454967359</v>
      </c>
      <c r="I551" s="2256">
        <f t="shared" si="77"/>
        <v>5641220.7258000327</v>
      </c>
      <c r="J551" s="1219"/>
      <c r="K551" s="1169"/>
    </row>
    <row r="552" spans="1:16" s="96" customFormat="1" ht="14.25" customHeight="1">
      <c r="A552" s="689"/>
      <c r="B552" s="1955" t="s">
        <v>166</v>
      </c>
      <c r="C552" s="1954">
        <v>2509.502860000624</v>
      </c>
      <c r="D552" s="1954">
        <v>6324.431429999906</v>
      </c>
      <c r="E552" s="1954">
        <v>-221862.84328404156</v>
      </c>
      <c r="F552" s="1954">
        <v>-2023.2259559275242</v>
      </c>
      <c r="G552" s="1954">
        <v>-305243.92810000561</v>
      </c>
      <c r="H552" s="2252">
        <v>-27019.261129999952</v>
      </c>
      <c r="I552" s="2255">
        <f t="shared" si="77"/>
        <v>-547315.32417997415</v>
      </c>
      <c r="J552" s="1219"/>
      <c r="K552" s="1169"/>
    </row>
    <row r="553" spans="1:16" s="96" customFormat="1" ht="14.25" customHeight="1">
      <c r="A553" s="689"/>
      <c r="B553" s="1953" t="s">
        <v>921</v>
      </c>
      <c r="C553" s="2251">
        <f>C552+C551</f>
        <v>102208.09705001678</v>
      </c>
      <c r="D553" s="2251">
        <f t="shared" ref="D553:H553" si="79">D552+D551</f>
        <v>130725.48986124081</v>
      </c>
      <c r="E553" s="2251">
        <f t="shared" si="79"/>
        <v>2706208.8097213949</v>
      </c>
      <c r="F553" s="2251">
        <f t="shared" si="79"/>
        <v>4069.7113686485918</v>
      </c>
      <c r="G553" s="2251">
        <f t="shared" si="79"/>
        <v>1941119.2901990837</v>
      </c>
      <c r="H553" s="2253">
        <f t="shared" si="79"/>
        <v>209574.00341967365</v>
      </c>
      <c r="I553" s="2256">
        <f t="shared" si="77"/>
        <v>5093905.4016200593</v>
      </c>
      <c r="J553" s="1219"/>
      <c r="K553" s="1169"/>
    </row>
    <row r="554" spans="1:16" s="96" customFormat="1" ht="14.25" customHeight="1">
      <c r="A554" s="689"/>
      <c r="B554" s="1955"/>
      <c r="C554" s="1954"/>
      <c r="D554" s="1954"/>
      <c r="E554" s="1954"/>
      <c r="F554" s="1954"/>
      <c r="G554" s="1954"/>
      <c r="H554" s="2252"/>
      <c r="I554" s="2255">
        <f t="shared" si="77"/>
        <v>0</v>
      </c>
      <c r="J554" s="1219"/>
      <c r="K554" s="1169"/>
    </row>
    <row r="555" spans="1:16" s="96" customFormat="1" ht="14.25" customHeight="1">
      <c r="A555" s="689"/>
      <c r="B555" s="1953" t="s">
        <v>168</v>
      </c>
      <c r="C555" s="1954">
        <f>SUM(C556:C558)</f>
        <v>-186058.9789408393</v>
      </c>
      <c r="D555" s="1954">
        <f t="shared" ref="D555:H555" si="80">SUM(D556:D558)</f>
        <v>-76843.198687585129</v>
      </c>
      <c r="E555" s="1954">
        <f t="shared" si="80"/>
        <v>-2714065.1978457794</v>
      </c>
      <c r="F555" s="1954">
        <f t="shared" si="80"/>
        <v>-3365.617721247339</v>
      </c>
      <c r="G555" s="1954">
        <f t="shared" si="80"/>
        <v>-1892218.6802157713</v>
      </c>
      <c r="H555" s="2252">
        <f t="shared" si="80"/>
        <v>-163694.72725835402</v>
      </c>
      <c r="I555" s="2255">
        <f t="shared" si="77"/>
        <v>-5036246.4006695766</v>
      </c>
      <c r="J555" s="1219"/>
      <c r="K555" s="1169"/>
    </row>
    <row r="556" spans="1:16" s="96" customFormat="1" ht="24" customHeight="1">
      <c r="A556" s="689"/>
      <c r="B556" s="1955" t="s">
        <v>179</v>
      </c>
      <c r="C556" s="1954">
        <v>-67526.520212484364</v>
      </c>
      <c r="D556" s="1954">
        <v>-39419.145506858215</v>
      </c>
      <c r="E556" s="1954">
        <v>-1956219.625095367</v>
      </c>
      <c r="F556" s="1954">
        <v>-2039.8493653907281</v>
      </c>
      <c r="G556" s="1954">
        <v>-1326016.9031333518</v>
      </c>
      <c r="H556" s="2252">
        <v>-51738.312861942002</v>
      </c>
      <c r="I556" s="2255">
        <f t="shared" si="77"/>
        <v>-3442960.3561753943</v>
      </c>
      <c r="J556" s="1219"/>
      <c r="K556" s="1169"/>
    </row>
    <row r="557" spans="1:16" s="96" customFormat="1" ht="14.25" customHeight="1">
      <c r="A557" s="689"/>
      <c r="B557" s="1955" t="s">
        <v>180</v>
      </c>
      <c r="C557" s="1954">
        <v>11376.180669074853</v>
      </c>
      <c r="D557" s="1954">
        <v>12594.911526342374</v>
      </c>
      <c r="E557" s="1954">
        <v>-288996.75415635674</v>
      </c>
      <c r="F557" s="1954">
        <v>-378.26059496888257</v>
      </c>
      <c r="G557" s="1954">
        <v>-216871.64783163217</v>
      </c>
      <c r="H557" s="2252">
        <v>-30554.474106641959</v>
      </c>
      <c r="I557" s="2255">
        <f t="shared" si="77"/>
        <v>-512830.04449418251</v>
      </c>
      <c r="J557" s="1219"/>
      <c r="K557" s="1171"/>
    </row>
    <row r="558" spans="1:16" s="96" customFormat="1" ht="14.25" customHeight="1">
      <c r="A558" s="689"/>
      <c r="B558" s="1955" t="s">
        <v>473</v>
      </c>
      <c r="C558" s="1954">
        <v>-129908.63939742978</v>
      </c>
      <c r="D558" s="1954">
        <v>-50018.964707069288</v>
      </c>
      <c r="E558" s="1954">
        <v>-468848.81859405595</v>
      </c>
      <c r="F558" s="1954">
        <v>-947.50776088772807</v>
      </c>
      <c r="G558" s="1954">
        <v>-349330.12925078731</v>
      </c>
      <c r="H558" s="2252">
        <v>-81401.940289770049</v>
      </c>
      <c r="I558" s="2255">
        <f t="shared" si="77"/>
        <v>-1080456.0000000002</v>
      </c>
      <c r="J558" s="1219"/>
      <c r="K558" s="1169"/>
    </row>
    <row r="559" spans="1:16" s="96" customFormat="1" ht="14.25" customHeight="1">
      <c r="A559" s="689"/>
      <c r="B559" s="1953" t="s">
        <v>169</v>
      </c>
      <c r="C559" s="2251">
        <f>C553+C555</f>
        <v>-83850.881890822522</v>
      </c>
      <c r="D559" s="2251">
        <f t="shared" ref="D559:H559" si="81">D553+D555</f>
        <v>53882.291173655685</v>
      </c>
      <c r="E559" s="2251">
        <f t="shared" si="81"/>
        <v>-7856.3881243844517</v>
      </c>
      <c r="F559" s="2251">
        <f t="shared" si="81"/>
        <v>704.09364740125284</v>
      </c>
      <c r="G559" s="2251">
        <f t="shared" si="81"/>
        <v>48900.609983312432</v>
      </c>
      <c r="H559" s="2253">
        <f t="shared" si="81"/>
        <v>45879.276161319634</v>
      </c>
      <c r="I559" s="2256">
        <f t="shared" si="77"/>
        <v>57659.000950482034</v>
      </c>
      <c r="J559" s="1219"/>
      <c r="K559" s="1220"/>
    </row>
    <row r="560" spans="1:16" s="96" customFormat="1" ht="14.25" customHeight="1">
      <c r="A560" s="689"/>
      <c r="B560" s="1955"/>
      <c r="C560" s="1954"/>
      <c r="D560" s="1954"/>
      <c r="E560" s="1954"/>
      <c r="F560" s="1954"/>
      <c r="G560" s="1954"/>
      <c r="H560" s="2252"/>
      <c r="I560" s="2255"/>
      <c r="J560" s="1219"/>
      <c r="K560" s="1169"/>
    </row>
    <row r="561" spans="1:11" s="96" customFormat="1" ht="14.25" customHeight="1">
      <c r="A561" s="689"/>
      <c r="B561" s="1953" t="s">
        <v>170</v>
      </c>
      <c r="C561" s="1954"/>
      <c r="D561" s="1954"/>
      <c r="E561" s="1954"/>
      <c r="F561" s="1954"/>
      <c r="G561" s="1954"/>
      <c r="H561" s="2252"/>
      <c r="I561" s="2256">
        <f>SUM(I562:I564)</f>
        <v>718970.87185</v>
      </c>
      <c r="J561" s="1219"/>
      <c r="K561" s="1169"/>
    </row>
    <row r="562" spans="1:11" s="96" customFormat="1" ht="14.25" customHeight="1">
      <c r="A562" s="689"/>
      <c r="B562" s="1955" t="s">
        <v>171</v>
      </c>
      <c r="C562" s="1954"/>
      <c r="D562" s="1954"/>
      <c r="E562" s="1954"/>
      <c r="F562" s="1954"/>
      <c r="G562" s="1954"/>
      <c r="H562" s="2252"/>
      <c r="I562" s="2255"/>
      <c r="J562" s="1219"/>
      <c r="K562" s="1169"/>
    </row>
    <row r="563" spans="1:11" s="96" customFormat="1" ht="14.25" customHeight="1">
      <c r="A563" s="689"/>
      <c r="B563" s="1955" t="s">
        <v>569</v>
      </c>
      <c r="C563" s="1954"/>
      <c r="D563" s="1954"/>
      <c r="E563" s="1954"/>
      <c r="F563" s="1954"/>
      <c r="G563" s="1954"/>
      <c r="H563" s="2252"/>
      <c r="I563" s="2255">
        <v>698547</v>
      </c>
      <c r="J563" s="1219"/>
      <c r="K563" s="1169"/>
    </row>
    <row r="564" spans="1:11" s="96" customFormat="1" ht="14.25" customHeight="1">
      <c r="A564" s="689"/>
      <c r="B564" s="1955" t="s">
        <v>172</v>
      </c>
      <c r="C564" s="1954"/>
      <c r="D564" s="1954"/>
      <c r="E564" s="1954"/>
      <c r="F564" s="1954"/>
      <c r="G564" s="1954"/>
      <c r="H564" s="2252"/>
      <c r="I564" s="2255">
        <v>20423.871849999996</v>
      </c>
      <c r="J564" s="1219"/>
      <c r="K564" s="1169"/>
    </row>
    <row r="565" spans="1:11" s="96" customFormat="1" ht="14.25" customHeight="1">
      <c r="A565" s="689"/>
      <c r="B565" s="1955"/>
      <c r="C565" s="1954"/>
      <c r="D565" s="1954"/>
      <c r="E565" s="1954"/>
      <c r="F565" s="1954"/>
      <c r="G565" s="1954"/>
      <c r="H565" s="2252"/>
      <c r="I565" s="2255"/>
      <c r="J565" s="1219"/>
      <c r="K565" s="1169"/>
    </row>
    <row r="566" spans="1:11" s="96" customFormat="1" ht="14.25" customHeight="1">
      <c r="A566" s="689"/>
      <c r="B566" s="1953" t="s">
        <v>173</v>
      </c>
      <c r="C566" s="1954"/>
      <c r="D566" s="1954"/>
      <c r="E566" s="1954"/>
      <c r="F566" s="1954"/>
      <c r="G566" s="1954"/>
      <c r="H566" s="2252"/>
      <c r="I566" s="2255">
        <f>SUM(I567:I568)</f>
        <v>0</v>
      </c>
      <c r="J566" s="1219"/>
      <c r="K566" s="1169"/>
    </row>
    <row r="567" spans="1:11" s="96" customFormat="1" ht="14.25" customHeight="1">
      <c r="A567" s="689"/>
      <c r="B567" s="1955" t="s">
        <v>181</v>
      </c>
      <c r="C567" s="1954"/>
      <c r="D567" s="1954"/>
      <c r="E567" s="1954"/>
      <c r="F567" s="1954"/>
      <c r="G567" s="1954"/>
      <c r="H567" s="2252"/>
      <c r="I567" s="2255"/>
      <c r="J567" s="1219"/>
      <c r="K567" s="1169"/>
    </row>
    <row r="568" spans="1:11" s="96" customFormat="1" ht="14.25" customHeight="1">
      <c r="A568" s="689"/>
      <c r="B568" s="1955" t="s">
        <v>474</v>
      </c>
      <c r="C568" s="1954"/>
      <c r="D568" s="1954"/>
      <c r="E568" s="1954"/>
      <c r="F568" s="1954"/>
      <c r="G568" s="1954"/>
      <c r="H568" s="2252"/>
      <c r="I568" s="2255"/>
      <c r="J568" s="1219"/>
      <c r="K568" s="1169"/>
    </row>
    <row r="569" spans="1:11" s="96" customFormat="1" ht="14.25" customHeight="1">
      <c r="A569" s="689"/>
      <c r="B569" s="1953" t="s">
        <v>175</v>
      </c>
      <c r="C569" s="1954"/>
      <c r="D569" s="1954"/>
      <c r="E569" s="1954"/>
      <c r="F569" s="1954"/>
      <c r="G569" s="1954"/>
      <c r="H569" s="2252"/>
      <c r="I569" s="2256">
        <f>I559+I561+I566</f>
        <v>776629.87280048197</v>
      </c>
      <c r="J569" s="1219"/>
      <c r="K569" s="1169"/>
    </row>
    <row r="570" spans="1:11" s="96" customFormat="1" ht="14.25" customHeight="1">
      <c r="A570" s="689"/>
      <c r="B570" s="1955" t="s">
        <v>182</v>
      </c>
      <c r="C570" s="1954"/>
      <c r="D570" s="1954"/>
      <c r="E570" s="1954"/>
      <c r="F570" s="1954"/>
      <c r="G570" s="1954"/>
      <c r="H570" s="2252"/>
      <c r="I570" s="2255"/>
      <c r="J570" s="1219"/>
      <c r="K570" s="1169"/>
    </row>
    <row r="571" spans="1:11" s="96" customFormat="1" ht="14.25" customHeight="1">
      <c r="A571" s="689"/>
      <c r="B571" s="1953" t="s">
        <v>176</v>
      </c>
      <c r="C571" s="1954"/>
      <c r="D571" s="1954"/>
      <c r="E571" s="1954"/>
      <c r="F571" s="1954"/>
      <c r="G571" s="1954"/>
      <c r="H571" s="2252"/>
      <c r="I571" s="2256">
        <f>I569+I570</f>
        <v>776629.87280048197</v>
      </c>
      <c r="J571" s="1219"/>
      <c r="K571" s="1169"/>
    </row>
    <row r="572" spans="1:11" s="96" customFormat="1" ht="14.25" customHeight="1">
      <c r="A572" s="689"/>
      <c r="B572" s="1955" t="s">
        <v>177</v>
      </c>
      <c r="C572" s="1954"/>
      <c r="D572" s="1954"/>
      <c r="E572" s="1954"/>
      <c r="F572" s="1954"/>
      <c r="G572" s="1954"/>
      <c r="H572" s="2252"/>
      <c r="I572" s="2255">
        <v>-196208</v>
      </c>
      <c r="J572" s="1219"/>
      <c r="K572" s="1169"/>
    </row>
    <row r="573" spans="1:11" s="96" customFormat="1" ht="14.25" customHeight="1" thickBot="1">
      <c r="A573" s="689"/>
      <c r="B573" s="1491" t="s">
        <v>475</v>
      </c>
      <c r="C573" s="2262"/>
      <c r="D573" s="2262"/>
      <c r="E573" s="2262"/>
      <c r="F573" s="2262"/>
      <c r="G573" s="2262"/>
      <c r="H573" s="2263"/>
      <c r="I573" s="2258">
        <f>I572+I571</f>
        <v>580421.87280048197</v>
      </c>
      <c r="J573" s="1219"/>
      <c r="K573" s="1171"/>
    </row>
    <row r="574" spans="1:11" s="96" customFormat="1" ht="14.25" customHeight="1">
      <c r="A574" s="689"/>
      <c r="B574" s="1497"/>
      <c r="C574" s="627"/>
      <c r="D574" s="627"/>
      <c r="E574" s="627"/>
      <c r="F574" s="627"/>
      <c r="G574" s="627"/>
      <c r="H574" s="627"/>
      <c r="I574" s="1219"/>
      <c r="J574" s="1219"/>
      <c r="K574" s="1171"/>
    </row>
    <row r="575" spans="1:11" s="96" customFormat="1" ht="14.25" customHeight="1">
      <c r="A575" s="689"/>
      <c r="B575" s="1497"/>
      <c r="C575" s="627"/>
      <c r="D575" s="627"/>
      <c r="E575" s="627"/>
      <c r="F575" s="627"/>
      <c r="G575" s="627"/>
      <c r="H575" s="627"/>
      <c r="I575" s="1219"/>
      <c r="J575" s="1219"/>
      <c r="K575" s="1091">
        <v>148</v>
      </c>
    </row>
    <row r="576" spans="1:11" s="96" customFormat="1" ht="14.25" customHeight="1">
      <c r="A576" s="689"/>
      <c r="B576" s="1497"/>
      <c r="C576" s="627"/>
      <c r="D576" s="627"/>
      <c r="E576" s="627"/>
      <c r="F576" s="627"/>
      <c r="G576" s="627"/>
      <c r="H576" s="627"/>
      <c r="I576" s="1219"/>
      <c r="J576" s="1219"/>
      <c r="K576" s="1171"/>
    </row>
    <row r="577" spans="1:16" s="96" customFormat="1" ht="14.25" customHeight="1">
      <c r="A577" s="689"/>
      <c r="B577" s="2579" t="s">
        <v>1068</v>
      </c>
      <c r="C577" s="2579"/>
      <c r="D577" s="2579"/>
      <c r="E577" s="627"/>
      <c r="F577" s="627"/>
      <c r="G577" s="627"/>
      <c r="H577" s="627"/>
      <c r="I577" s="1219"/>
      <c r="J577" s="1219"/>
      <c r="K577" s="1171"/>
    </row>
    <row r="578" spans="1:16" s="96" customFormat="1" ht="14.25" customHeight="1" thickBot="1">
      <c r="A578" s="689"/>
      <c r="B578" s="2117"/>
      <c r="C578" s="2117"/>
      <c r="D578" s="2117"/>
      <c r="E578" s="627"/>
      <c r="F578" s="627"/>
      <c r="G578" s="627"/>
      <c r="H578" s="627"/>
      <c r="I578" s="1219"/>
      <c r="J578" s="1219"/>
      <c r="K578" s="1171"/>
    </row>
    <row r="579" spans="1:16" ht="14.25" customHeight="1" thickBot="1">
      <c r="B579" s="1494" t="s">
        <v>411</v>
      </c>
      <c r="G579" s="2679" t="s">
        <v>885</v>
      </c>
      <c r="H579" s="2679"/>
      <c r="I579" s="1235"/>
      <c r="J579" s="1235"/>
    </row>
    <row r="580" spans="1:16" s="99" customFormat="1" ht="14.25" customHeight="1" thickBot="1">
      <c r="A580" s="1951"/>
      <c r="B580" s="2680"/>
      <c r="C580" s="2683">
        <v>2016</v>
      </c>
      <c r="D580" s="2684"/>
      <c r="E580" s="2684"/>
      <c r="F580" s="2684"/>
      <c r="G580" s="2684"/>
      <c r="H580" s="2684"/>
      <c r="I580" s="2685"/>
      <c r="J580" s="1223"/>
      <c r="K580" s="1167"/>
    </row>
    <row r="581" spans="1:16" s="96" customFormat="1" ht="14.25" customHeight="1" thickBot="1">
      <c r="A581" s="1091"/>
      <c r="B581" s="2681"/>
      <c r="C581" s="2670" t="s">
        <v>52</v>
      </c>
      <c r="D581" s="2670" t="s">
        <v>53</v>
      </c>
      <c r="E581" s="2683" t="s">
        <v>54</v>
      </c>
      <c r="F581" s="2686"/>
      <c r="G581" s="2670" t="s">
        <v>665</v>
      </c>
      <c r="H581" s="2670" t="s">
        <v>99</v>
      </c>
      <c r="I581" s="2687" t="s">
        <v>26</v>
      </c>
      <c r="J581" s="1486"/>
      <c r="K581" s="2692"/>
    </row>
    <row r="582" spans="1:16" s="96" customFormat="1" ht="14.25" customHeight="1" thickBot="1">
      <c r="A582" s="1091"/>
      <c r="B582" s="2682"/>
      <c r="C582" s="2671"/>
      <c r="D582" s="2671"/>
      <c r="E582" s="2264" t="s">
        <v>664</v>
      </c>
      <c r="F582" s="2264" t="s">
        <v>155</v>
      </c>
      <c r="G582" s="2671"/>
      <c r="H582" s="2671"/>
      <c r="I582" s="2688"/>
      <c r="J582" s="1486"/>
      <c r="K582" s="2692"/>
    </row>
    <row r="583" spans="1:16" s="96" customFormat="1" ht="14.25" customHeight="1">
      <c r="A583" s="689"/>
      <c r="B583" s="2259" t="s">
        <v>165</v>
      </c>
      <c r="C583" s="2260">
        <v>84050.565942317087</v>
      </c>
      <c r="D583" s="2260">
        <v>43505.31311000001</v>
      </c>
      <c r="E583" s="2260">
        <v>643.65551000000005</v>
      </c>
      <c r="F583" s="2260">
        <v>628466.07638999925</v>
      </c>
      <c r="G583" s="2260">
        <v>23294.014179999998</v>
      </c>
      <c r="H583" s="2261">
        <v>73587.320199999929</v>
      </c>
      <c r="I583" s="2254">
        <f>SUM(C583:H583)</f>
        <v>853546.94533231622</v>
      </c>
      <c r="J583" s="1219"/>
      <c r="K583" s="1217"/>
      <c r="L583" s="151"/>
      <c r="M583" s="151"/>
      <c r="N583" s="151"/>
      <c r="O583" s="151"/>
      <c r="P583" s="151"/>
    </row>
    <row r="584" spans="1:16" s="96" customFormat="1" ht="14.25" customHeight="1">
      <c r="A584" s="689"/>
      <c r="B584" s="1955" t="s">
        <v>570</v>
      </c>
      <c r="C584" s="1954"/>
      <c r="D584" s="1954"/>
      <c r="E584" s="1954"/>
      <c r="F584" s="1954"/>
      <c r="G584" s="1954"/>
      <c r="H584" s="2252"/>
      <c r="I584" s="2255">
        <f t="shared" ref="I584:I595" si="82">SUM(C584:H584)</f>
        <v>0</v>
      </c>
      <c r="J584" s="1219"/>
      <c r="K584" s="1217"/>
      <c r="L584" s="151"/>
      <c r="M584" s="151"/>
      <c r="N584" s="151"/>
      <c r="O584" s="151"/>
      <c r="P584" s="151"/>
    </row>
    <row r="585" spans="1:16" s="96" customFormat="1" ht="14.25" customHeight="1">
      <c r="A585" s="689"/>
      <c r="B585" s="1955" t="s">
        <v>714</v>
      </c>
      <c r="C585" s="1954">
        <v>-28081.291710000001</v>
      </c>
      <c r="D585" s="1954">
        <v>0</v>
      </c>
      <c r="E585" s="1954">
        <v>0</v>
      </c>
      <c r="F585" s="1954">
        <v>-11760.837683158101</v>
      </c>
      <c r="G585" s="1954">
        <v>0</v>
      </c>
      <c r="H585" s="2252">
        <v>-2976.8996200000001</v>
      </c>
      <c r="I585" s="2255">
        <f t="shared" si="82"/>
        <v>-42819.029013158099</v>
      </c>
      <c r="J585" s="1219"/>
      <c r="K585" s="1217"/>
      <c r="L585" s="151"/>
      <c r="M585" s="151"/>
      <c r="N585" s="151"/>
      <c r="O585" s="151"/>
      <c r="P585" s="151"/>
    </row>
    <row r="586" spans="1:16" s="96" customFormat="1" ht="14.25" customHeight="1">
      <c r="A586" s="689"/>
      <c r="B586" s="1955" t="s">
        <v>572</v>
      </c>
      <c r="C586" s="1954">
        <v>-48768.247842974699</v>
      </c>
      <c r="D586" s="1954">
        <v>-35830.817800789286</v>
      </c>
      <c r="E586" s="1954">
        <v>-17.700526525000001</v>
      </c>
      <c r="F586" s="1954">
        <v>-18954.970360354167</v>
      </c>
      <c r="G586" s="1954">
        <v>0</v>
      </c>
      <c r="H586" s="2252">
        <v>-21565.50579802056</v>
      </c>
      <c r="I586" s="2255">
        <f t="shared" si="82"/>
        <v>-125137.24232866372</v>
      </c>
      <c r="J586" s="1219"/>
      <c r="K586" s="1169"/>
    </row>
    <row r="587" spans="1:16" s="96" customFormat="1" ht="14.25" customHeight="1">
      <c r="A587" s="689"/>
      <c r="B587" s="1953" t="s">
        <v>920</v>
      </c>
      <c r="C587" s="2251">
        <f>SUM(C583:C586)</f>
        <v>7201.0263893423835</v>
      </c>
      <c r="D587" s="2251">
        <f t="shared" ref="D587:H587" si="83">SUM(D583:D586)</f>
        <v>7674.4953092107244</v>
      </c>
      <c r="E587" s="2251">
        <f t="shared" si="83"/>
        <v>625.95498347500006</v>
      </c>
      <c r="F587" s="2251">
        <f t="shared" si="83"/>
        <v>597750.26834648696</v>
      </c>
      <c r="G587" s="2251">
        <f t="shared" si="83"/>
        <v>23294.014179999998</v>
      </c>
      <c r="H587" s="2253">
        <f t="shared" si="83"/>
        <v>49044.914781979372</v>
      </c>
      <c r="I587" s="2256">
        <f t="shared" si="82"/>
        <v>685590.67399049446</v>
      </c>
      <c r="J587" s="1219"/>
      <c r="K587" s="1169"/>
    </row>
    <row r="588" spans="1:16" s="96" customFormat="1" ht="14.25" customHeight="1">
      <c r="A588" s="689"/>
      <c r="B588" s="1955" t="s">
        <v>166</v>
      </c>
      <c r="C588" s="1954">
        <v>-1216.3087689506301</v>
      </c>
      <c r="D588" s="1954">
        <v>144.92250624999201</v>
      </c>
      <c r="E588" s="1954">
        <v>32.696679999999937</v>
      </c>
      <c r="F588" s="1954">
        <v>-80235.279191249298</v>
      </c>
      <c r="G588" s="1954">
        <v>30381.643384999999</v>
      </c>
      <c r="H588" s="2252">
        <v>5683.8033781671002</v>
      </c>
      <c r="I588" s="2255">
        <f t="shared" si="82"/>
        <v>-45208.522010782835</v>
      </c>
      <c r="J588" s="1219"/>
      <c r="K588" s="1169"/>
    </row>
    <row r="589" spans="1:16" s="96" customFormat="1" ht="14.25" customHeight="1">
      <c r="A589" s="689"/>
      <c r="B589" s="1953" t="s">
        <v>921</v>
      </c>
      <c r="C589" s="2251">
        <f>C588+C587</f>
        <v>5984.7176203917534</v>
      </c>
      <c r="D589" s="2251">
        <f t="shared" ref="D589:H589" si="84">D588+D587</f>
        <v>7819.4178154607162</v>
      </c>
      <c r="E589" s="2251">
        <f t="shared" si="84"/>
        <v>658.65166347499996</v>
      </c>
      <c r="F589" s="2251">
        <f t="shared" si="84"/>
        <v>517514.98915523768</v>
      </c>
      <c r="G589" s="2251">
        <f t="shared" si="84"/>
        <v>53675.657565000001</v>
      </c>
      <c r="H589" s="2253">
        <f t="shared" si="84"/>
        <v>54728.718160146469</v>
      </c>
      <c r="I589" s="2256">
        <f t="shared" si="82"/>
        <v>640382.15197971161</v>
      </c>
      <c r="J589" s="1219"/>
      <c r="K589" s="1169"/>
    </row>
    <row r="590" spans="1:16" s="96" customFormat="1" ht="14.25" customHeight="1">
      <c r="A590" s="689"/>
      <c r="B590" s="1955"/>
      <c r="C590" s="1954"/>
      <c r="D590" s="1954"/>
      <c r="E590" s="1954"/>
      <c r="F590" s="1954"/>
      <c r="G590" s="1954"/>
      <c r="H590" s="2252"/>
      <c r="I590" s="2255">
        <f t="shared" si="82"/>
        <v>0</v>
      </c>
      <c r="J590" s="1219"/>
      <c r="K590" s="1169"/>
    </row>
    <row r="591" spans="1:16" s="96" customFormat="1" ht="14.25" customHeight="1">
      <c r="A591" s="689"/>
      <c r="B591" s="1953" t="s">
        <v>168</v>
      </c>
      <c r="C591" s="1954">
        <f>SUM(C592:C594)</f>
        <v>-553.96655495902451</v>
      </c>
      <c r="D591" s="1954">
        <f t="shared" ref="D591:H591" si="85">SUM(D592:D594)</f>
        <v>12422.580006208189</v>
      </c>
      <c r="E591" s="1954">
        <f t="shared" si="85"/>
        <v>0</v>
      </c>
      <c r="F591" s="1954">
        <f t="shared" si="85"/>
        <v>-416108.77989374567</v>
      </c>
      <c r="G591" s="1954">
        <f t="shared" si="85"/>
        <v>-38472.062753666665</v>
      </c>
      <c r="H591" s="2252">
        <f t="shared" si="85"/>
        <v>1683.8180006521343</v>
      </c>
      <c r="I591" s="2255">
        <f t="shared" si="82"/>
        <v>-441028.41119551106</v>
      </c>
      <c r="J591" s="1219"/>
      <c r="K591" s="1169"/>
    </row>
    <row r="592" spans="1:16" s="96" customFormat="1" ht="24" customHeight="1">
      <c r="A592" s="689"/>
      <c r="B592" s="1955" t="s">
        <v>179</v>
      </c>
      <c r="C592" s="1954">
        <v>-11672.5584693452</v>
      </c>
      <c r="D592" s="1954">
        <v>-354.55476624178698</v>
      </c>
      <c r="E592" s="1954">
        <v>0</v>
      </c>
      <c r="F592" s="1954">
        <v>-361772.46263982903</v>
      </c>
      <c r="G592" s="1954">
        <v>-37136.948238999998</v>
      </c>
      <c r="H592" s="2252">
        <v>9349.3832644107806</v>
      </c>
      <c r="I592" s="2255">
        <f t="shared" si="82"/>
        <v>-401587.14085000521</v>
      </c>
      <c r="J592" s="1219"/>
      <c r="K592" s="1169"/>
    </row>
    <row r="593" spans="1:11" s="96" customFormat="1" ht="14.25" customHeight="1">
      <c r="A593" s="689"/>
      <c r="B593" s="1955" t="s">
        <v>180</v>
      </c>
      <c r="C593" s="1954">
        <v>11118.591914386176</v>
      </c>
      <c r="D593" s="1954">
        <v>12777.134772449976</v>
      </c>
      <c r="E593" s="1954">
        <v>0</v>
      </c>
      <c r="F593" s="1954">
        <v>-54336.317253916619</v>
      </c>
      <c r="G593" s="1954">
        <v>-1335.1145146666665</v>
      </c>
      <c r="H593" s="2252">
        <v>-7665.5652637586463</v>
      </c>
      <c r="I593" s="2255">
        <f t="shared" si="82"/>
        <v>-39441.270345505778</v>
      </c>
      <c r="J593" s="1219"/>
      <c r="K593" s="1171"/>
    </row>
    <row r="594" spans="1:11" s="96" customFormat="1" ht="14.25" customHeight="1">
      <c r="A594" s="689"/>
      <c r="B594" s="1955" t="s">
        <v>473</v>
      </c>
      <c r="C594" s="1954"/>
      <c r="D594" s="1954"/>
      <c r="E594" s="1954"/>
      <c r="F594" s="1954"/>
      <c r="G594" s="1954"/>
      <c r="H594" s="2252"/>
      <c r="I594" s="2255">
        <f t="shared" si="82"/>
        <v>0</v>
      </c>
      <c r="J594" s="1219"/>
      <c r="K594" s="1169"/>
    </row>
    <row r="595" spans="1:11" s="96" customFormat="1" ht="14.25" customHeight="1">
      <c r="A595" s="689"/>
      <c r="B595" s="1953" t="s">
        <v>169</v>
      </c>
      <c r="C595" s="2251">
        <f>C589+C591</f>
        <v>5430.7510654327289</v>
      </c>
      <c r="D595" s="2251">
        <f t="shared" ref="D595:H595" si="86">D589+D591</f>
        <v>20241.997821668905</v>
      </c>
      <c r="E595" s="2251">
        <f t="shared" si="86"/>
        <v>658.65166347499996</v>
      </c>
      <c r="F595" s="2251">
        <f t="shared" si="86"/>
        <v>101406.20926149201</v>
      </c>
      <c r="G595" s="2251">
        <f t="shared" si="86"/>
        <v>15203.594811333336</v>
      </c>
      <c r="H595" s="2253">
        <f t="shared" si="86"/>
        <v>56412.536160798605</v>
      </c>
      <c r="I595" s="2256">
        <f t="shared" si="82"/>
        <v>199353.74078420058</v>
      </c>
      <c r="J595" s="1219"/>
      <c r="K595" s="1220"/>
    </row>
    <row r="596" spans="1:11" s="96" customFormat="1" ht="14.25" customHeight="1">
      <c r="A596" s="689"/>
      <c r="B596" s="1955"/>
      <c r="C596" s="1954"/>
      <c r="D596" s="1954"/>
      <c r="E596" s="1954"/>
      <c r="F596" s="1954"/>
      <c r="G596" s="1954"/>
      <c r="H596" s="2252"/>
      <c r="I596" s="2255"/>
      <c r="J596" s="1219"/>
      <c r="K596" s="1169"/>
    </row>
    <row r="597" spans="1:11" s="96" customFormat="1" ht="14.25" customHeight="1">
      <c r="A597" s="689"/>
      <c r="B597" s="1953" t="s">
        <v>170</v>
      </c>
      <c r="C597" s="1954"/>
      <c r="D597" s="1954"/>
      <c r="E597" s="1954"/>
      <c r="F597" s="1954"/>
      <c r="G597" s="1954"/>
      <c r="H597" s="2252"/>
      <c r="I597" s="2256">
        <f>SUM(I598:I600)</f>
        <v>101852.50111377858</v>
      </c>
      <c r="J597" s="1219"/>
      <c r="K597" s="1169"/>
    </row>
    <row r="598" spans="1:11" s="96" customFormat="1" ht="14.25" customHeight="1">
      <c r="A598" s="689"/>
      <c r="B598" s="1955" t="s">
        <v>171</v>
      </c>
      <c r="C598" s="1954"/>
      <c r="D598" s="1954"/>
      <c r="E598" s="1954"/>
      <c r="F598" s="1954"/>
      <c r="G598" s="1954"/>
      <c r="H598" s="2252"/>
      <c r="I598" s="2255">
        <v>11272.793309999999</v>
      </c>
      <c r="J598" s="1219"/>
      <c r="K598" s="1169"/>
    </row>
    <row r="599" spans="1:11" s="96" customFormat="1" ht="14.25" customHeight="1">
      <c r="A599" s="689"/>
      <c r="B599" s="1955" t="s">
        <v>569</v>
      </c>
      <c r="C599" s="1954"/>
      <c r="D599" s="1954"/>
      <c r="E599" s="1954"/>
      <c r="F599" s="1954"/>
      <c r="G599" s="1954"/>
      <c r="H599" s="2252"/>
      <c r="I599" s="2255">
        <v>90579.707803778583</v>
      </c>
      <c r="J599" s="1219"/>
      <c r="K599" s="1169"/>
    </row>
    <row r="600" spans="1:11" s="96" customFormat="1" ht="14.25" customHeight="1">
      <c r="A600" s="689"/>
      <c r="B600" s="1955" t="s">
        <v>172</v>
      </c>
      <c r="C600" s="1954"/>
      <c r="D600" s="1954"/>
      <c r="E600" s="1954"/>
      <c r="F600" s="1954"/>
      <c r="G600" s="1954"/>
      <c r="H600" s="2252"/>
      <c r="I600" s="2255"/>
      <c r="J600" s="1219"/>
      <c r="K600" s="1169"/>
    </row>
    <row r="601" spans="1:11" s="96" customFormat="1" ht="14.25" customHeight="1">
      <c r="A601" s="689"/>
      <c r="B601" s="1955"/>
      <c r="C601" s="1954"/>
      <c r="D601" s="1954"/>
      <c r="E601" s="1954"/>
      <c r="F601" s="1954"/>
      <c r="G601" s="1954"/>
      <c r="H601" s="2252"/>
      <c r="I601" s="2255"/>
      <c r="J601" s="1219"/>
      <c r="K601" s="1169"/>
    </row>
    <row r="602" spans="1:11" s="96" customFormat="1" ht="14.25" customHeight="1">
      <c r="A602" s="689"/>
      <c r="B602" s="1953" t="s">
        <v>173</v>
      </c>
      <c r="C602" s="1954"/>
      <c r="D602" s="1954"/>
      <c r="E602" s="1954"/>
      <c r="F602" s="1954"/>
      <c r="G602" s="1954"/>
      <c r="H602" s="2252"/>
      <c r="I602" s="2255">
        <f>SUM(I603:I604)</f>
        <v>-270641.45802277798</v>
      </c>
      <c r="J602" s="1219"/>
      <c r="K602" s="1169"/>
    </row>
    <row r="603" spans="1:11" s="96" customFormat="1" ht="14.25" customHeight="1">
      <c r="A603" s="689"/>
      <c r="B603" s="1955" t="s">
        <v>181</v>
      </c>
      <c r="C603" s="1954"/>
      <c r="D603" s="1954"/>
      <c r="E603" s="1954"/>
      <c r="F603" s="1954"/>
      <c r="G603" s="1954"/>
      <c r="H603" s="2252"/>
      <c r="I603" s="2255">
        <v>-270641.45802277798</v>
      </c>
      <c r="J603" s="1219"/>
      <c r="K603" s="1169"/>
    </row>
    <row r="604" spans="1:11" s="96" customFormat="1" ht="14.25" customHeight="1">
      <c r="A604" s="689"/>
      <c r="B604" s="1955" t="s">
        <v>474</v>
      </c>
      <c r="C604" s="1954"/>
      <c r="D604" s="1954"/>
      <c r="E604" s="1954"/>
      <c r="F604" s="1954"/>
      <c r="G604" s="1954"/>
      <c r="H604" s="2252"/>
      <c r="I604" s="2255"/>
      <c r="J604" s="1219"/>
      <c r="K604" s="1169"/>
    </row>
    <row r="605" spans="1:11" s="96" customFormat="1" ht="14.25" customHeight="1">
      <c r="A605" s="689"/>
      <c r="B605" s="1953" t="s">
        <v>175</v>
      </c>
      <c r="C605" s="1954"/>
      <c r="D605" s="1954"/>
      <c r="E605" s="1954"/>
      <c r="F605" s="1954"/>
      <c r="G605" s="1954"/>
      <c r="H605" s="2252"/>
      <c r="I605" s="2256">
        <f>I595+I597+I602</f>
        <v>30564.783875201188</v>
      </c>
      <c r="J605" s="1219"/>
      <c r="K605" s="1169"/>
    </row>
    <row r="606" spans="1:11" s="96" customFormat="1" ht="14.25" customHeight="1">
      <c r="A606" s="689"/>
      <c r="B606" s="1955" t="s">
        <v>182</v>
      </c>
      <c r="C606" s="1954"/>
      <c r="D606" s="1954"/>
      <c r="E606" s="1954"/>
      <c r="F606" s="1954"/>
      <c r="G606" s="1954"/>
      <c r="H606" s="2252"/>
      <c r="I606" s="2255"/>
      <c r="J606" s="1219"/>
      <c r="K606" s="1169"/>
    </row>
    <row r="607" spans="1:11" s="96" customFormat="1" ht="14.25" customHeight="1">
      <c r="A607" s="689"/>
      <c r="B607" s="1953" t="s">
        <v>176</v>
      </c>
      <c r="C607" s="1954"/>
      <c r="D607" s="1954"/>
      <c r="E607" s="1954"/>
      <c r="F607" s="1954"/>
      <c r="G607" s="1954"/>
      <c r="H607" s="2252"/>
      <c r="I607" s="2256">
        <f>I605+I606</f>
        <v>30564.783875201188</v>
      </c>
      <c r="J607" s="1219"/>
      <c r="K607" s="1169"/>
    </row>
    <row r="608" spans="1:11" s="96" customFormat="1" ht="14.25" customHeight="1">
      <c r="A608" s="689"/>
      <c r="B608" s="1955" t="s">
        <v>177</v>
      </c>
      <c r="C608" s="1954"/>
      <c r="D608" s="1954"/>
      <c r="E608" s="1954"/>
      <c r="F608" s="1954"/>
      <c r="G608" s="1954"/>
      <c r="H608" s="2252"/>
      <c r="I608" s="2255">
        <v>-5587.5568599999997</v>
      </c>
      <c r="J608" s="1219"/>
      <c r="K608" s="1169"/>
    </row>
    <row r="609" spans="1:16" s="96" customFormat="1" ht="14.25" customHeight="1" thickBot="1">
      <c r="A609" s="689"/>
      <c r="B609" s="1491" t="s">
        <v>475</v>
      </c>
      <c r="C609" s="2262"/>
      <c r="D609" s="2262"/>
      <c r="E609" s="2262"/>
      <c r="F609" s="2262"/>
      <c r="G609" s="2262"/>
      <c r="H609" s="2263"/>
      <c r="I609" s="2258">
        <f>I608+I607</f>
        <v>24977.227015201188</v>
      </c>
      <c r="J609" s="1219"/>
      <c r="K609" s="1171"/>
    </row>
    <row r="610" spans="1:16" s="96" customFormat="1" ht="14.25" customHeight="1">
      <c r="A610" s="689"/>
      <c r="B610" s="1493"/>
      <c r="C610" s="1221"/>
      <c r="D610" s="1221"/>
      <c r="E610" s="1221"/>
      <c r="F610" s="1221"/>
      <c r="G610" s="1221"/>
      <c r="H610" s="1221"/>
      <c r="I610" s="1219"/>
      <c r="J610" s="1219"/>
      <c r="K610" s="1171"/>
    </row>
    <row r="611" spans="1:16" s="96" customFormat="1" ht="14.25" customHeight="1">
      <c r="A611" s="689"/>
      <c r="B611" s="1493"/>
      <c r="C611" s="1221"/>
      <c r="D611" s="1221"/>
      <c r="E611" s="1221"/>
      <c r="F611" s="1221"/>
      <c r="G611" s="1221"/>
      <c r="H611" s="1221"/>
      <c r="I611" s="1219"/>
      <c r="J611" s="1219"/>
      <c r="K611" s="1091">
        <v>149</v>
      </c>
    </row>
    <row r="612" spans="1:16" s="96" customFormat="1" ht="14.25" customHeight="1">
      <c r="A612" s="689"/>
      <c r="B612" s="1493"/>
      <c r="C612" s="1221"/>
      <c r="D612" s="1221"/>
      <c r="E612" s="1221"/>
      <c r="F612" s="1221"/>
      <c r="G612" s="1221"/>
      <c r="H612" s="1221"/>
      <c r="I612" s="1219"/>
      <c r="J612" s="1219"/>
      <c r="K612" s="1169"/>
    </row>
    <row r="613" spans="1:16" s="96" customFormat="1" ht="14.25" customHeight="1">
      <c r="A613" s="689"/>
      <c r="B613" s="2579" t="s">
        <v>1068</v>
      </c>
      <c r="C613" s="2579"/>
      <c r="D613" s="2579"/>
      <c r="E613" s="1221"/>
      <c r="F613" s="1221"/>
      <c r="G613" s="1221"/>
      <c r="H613" s="1221"/>
      <c r="K613" s="1169"/>
    </row>
    <row r="614" spans="1:16" s="96" customFormat="1" ht="14.25" customHeight="1" thickBot="1">
      <c r="A614" s="689"/>
      <c r="B614" s="2117"/>
      <c r="C614" s="2117"/>
      <c r="D614" s="2117"/>
      <c r="E614" s="1221"/>
      <c r="F614" s="1221"/>
      <c r="G614" s="1221"/>
      <c r="H614" s="1221"/>
      <c r="K614" s="1169"/>
    </row>
    <row r="615" spans="1:16" s="96" customFormat="1" ht="14.25" customHeight="1" thickBot="1">
      <c r="A615" s="689"/>
      <c r="B615" s="1494" t="s">
        <v>74</v>
      </c>
      <c r="C615" s="1985"/>
      <c r="D615" s="1985"/>
      <c r="E615" s="1221"/>
      <c r="F615" s="1221"/>
      <c r="G615" s="1221"/>
      <c r="H615" s="1221"/>
      <c r="I615" s="2679" t="s">
        <v>885</v>
      </c>
      <c r="J615" s="2679"/>
      <c r="K615" s="1169"/>
    </row>
    <row r="616" spans="1:16" ht="14.25" customHeight="1" thickBot="1">
      <c r="B616" s="2697"/>
      <c r="C616" s="2683">
        <v>2016</v>
      </c>
      <c r="D616" s="2684"/>
      <c r="E616" s="2684"/>
      <c r="F616" s="2684"/>
      <c r="G616" s="2684"/>
      <c r="H616" s="2684"/>
      <c r="I616" s="2684"/>
      <c r="J616" s="2684"/>
      <c r="K616" s="2686"/>
    </row>
    <row r="617" spans="1:16" s="96" customFormat="1" ht="14.25" customHeight="1" thickBot="1">
      <c r="A617" s="1091"/>
      <c r="B617" s="2698"/>
      <c r="C617" s="2662" t="s">
        <v>52</v>
      </c>
      <c r="D617" s="2662" t="s">
        <v>53</v>
      </c>
      <c r="E617" s="2695" t="s">
        <v>54</v>
      </c>
      <c r="F617" s="2696"/>
      <c r="G617" s="2670" t="s">
        <v>665</v>
      </c>
      <c r="H617" s="2670" t="s">
        <v>99</v>
      </c>
      <c r="I617" s="2687" t="s">
        <v>694</v>
      </c>
      <c r="J617" s="2672" t="s">
        <v>26</v>
      </c>
      <c r="K617" s="2693" t="s">
        <v>697</v>
      </c>
    </row>
    <row r="618" spans="1:16" s="96" customFormat="1" ht="14.25" customHeight="1" thickBot="1">
      <c r="A618" s="1091"/>
      <c r="B618" s="2699"/>
      <c r="C618" s="2663"/>
      <c r="D618" s="2663"/>
      <c r="E618" s="2277" t="s">
        <v>664</v>
      </c>
      <c r="F618" s="2278" t="s">
        <v>155</v>
      </c>
      <c r="G618" s="2671"/>
      <c r="H618" s="2671"/>
      <c r="I618" s="2688"/>
      <c r="J618" s="2673"/>
      <c r="K618" s="2694"/>
    </row>
    <row r="619" spans="1:16" s="96" customFormat="1" ht="14.25" customHeight="1">
      <c r="A619" s="689"/>
      <c r="B619" s="1642" t="s">
        <v>165</v>
      </c>
      <c r="C619" s="2254">
        <v>44298.979919999998</v>
      </c>
      <c r="D619" s="2268">
        <v>1850.8669500000001</v>
      </c>
      <c r="E619" s="2254">
        <v>0</v>
      </c>
      <c r="F619" s="2268">
        <v>382196.41048999998</v>
      </c>
      <c r="G619" s="2254">
        <v>2034579.6119999997</v>
      </c>
      <c r="H619" s="2268">
        <v>424571.67527999997</v>
      </c>
      <c r="I619" s="2175">
        <v>3533324.423</v>
      </c>
      <c r="J619" s="2273">
        <f>SUM(C619:I619)</f>
        <v>6420821.9676399995</v>
      </c>
      <c r="K619" s="2175">
        <v>2397372.5893799998</v>
      </c>
      <c r="L619" s="1146"/>
      <c r="M619" s="1174"/>
      <c r="N619" s="151"/>
      <c r="O619" s="151"/>
      <c r="P619" s="151"/>
    </row>
    <row r="620" spans="1:16" s="96" customFormat="1" ht="14.25" customHeight="1">
      <c r="A620" s="689"/>
      <c r="B620" s="1487" t="s">
        <v>570</v>
      </c>
      <c r="C620" s="2255"/>
      <c r="D620" s="2268"/>
      <c r="E620" s="2276"/>
      <c r="F620" s="2268"/>
      <c r="G620" s="2255"/>
      <c r="H620" s="2268"/>
      <c r="I620" s="1636"/>
      <c r="J620" s="2273">
        <f t="shared" ref="J620:J631" si="87">SUM(C620:I620)</f>
        <v>0</v>
      </c>
      <c r="K620" s="1636"/>
      <c r="L620" s="1146"/>
      <c r="M620" s="151"/>
      <c r="N620" s="151"/>
      <c r="O620" s="151"/>
      <c r="P620" s="151"/>
    </row>
    <row r="621" spans="1:16" s="96" customFormat="1" ht="14.25" customHeight="1">
      <c r="A621" s="689"/>
      <c r="B621" s="1487" t="s">
        <v>571</v>
      </c>
      <c r="C621" s="2255"/>
      <c r="D621" s="2268"/>
      <c r="E621" s="2255"/>
      <c r="F621" s="2268"/>
      <c r="G621" s="2255"/>
      <c r="H621" s="2268"/>
      <c r="I621" s="1636"/>
      <c r="J621" s="2273">
        <f t="shared" si="87"/>
        <v>0</v>
      </c>
      <c r="K621" s="1636"/>
      <c r="L621" s="1146"/>
      <c r="M621" s="151"/>
      <c r="N621" s="151"/>
      <c r="O621" s="151"/>
      <c r="P621" s="151"/>
    </row>
    <row r="622" spans="1:16" s="96" customFormat="1" ht="14.25" customHeight="1">
      <c r="A622" s="689"/>
      <c r="B622" s="1487" t="s">
        <v>572</v>
      </c>
      <c r="C622" s="2255"/>
      <c r="D622" s="2268"/>
      <c r="E622" s="2255"/>
      <c r="F622" s="2268"/>
      <c r="G622" s="2255"/>
      <c r="H622" s="2268">
        <v>-508506.9</v>
      </c>
      <c r="I622" s="1636">
        <v>0</v>
      </c>
      <c r="J622" s="2273">
        <f t="shared" si="87"/>
        <v>-508506.9</v>
      </c>
      <c r="K622" s="1636">
        <v>-252045.97302</v>
      </c>
      <c r="L622" s="1146"/>
    </row>
    <row r="623" spans="1:16" s="1166" customFormat="1" ht="14.25" customHeight="1">
      <c r="A623" s="691"/>
      <c r="B623" s="1488" t="s">
        <v>920</v>
      </c>
      <c r="C623" s="2256">
        <f>SUM(C619:C622)</f>
        <v>44298.979919999998</v>
      </c>
      <c r="D623" s="2269">
        <f t="shared" ref="D623:K623" si="88">SUM(D619:D622)</f>
        <v>1850.8669500000001</v>
      </c>
      <c r="E623" s="2256">
        <f t="shared" si="88"/>
        <v>0</v>
      </c>
      <c r="F623" s="2269">
        <f t="shared" si="88"/>
        <v>382196.41048999998</v>
      </c>
      <c r="G623" s="2256">
        <f t="shared" si="88"/>
        <v>2034579.6119999997</v>
      </c>
      <c r="H623" s="2269">
        <f t="shared" si="88"/>
        <v>-83935.224720000057</v>
      </c>
      <c r="I623" s="2256">
        <f t="shared" si="88"/>
        <v>3533324.423</v>
      </c>
      <c r="J623" s="2275">
        <f t="shared" si="87"/>
        <v>5912315.0676399991</v>
      </c>
      <c r="K623" s="2256">
        <f t="shared" si="88"/>
        <v>2145326.6163599999</v>
      </c>
      <c r="L623" s="1146"/>
    </row>
    <row r="624" spans="1:16" s="96" customFormat="1" ht="14.25" customHeight="1">
      <c r="A624" s="689"/>
      <c r="B624" s="1487" t="s">
        <v>166</v>
      </c>
      <c r="C624" s="2255"/>
      <c r="D624" s="2268"/>
      <c r="E624" s="2255"/>
      <c r="F624" s="2268">
        <v>-33597.155700000003</v>
      </c>
      <c r="G624" s="2255">
        <v>-668.49315999999897</v>
      </c>
      <c r="H624" s="2268">
        <v>-194307.40111999999</v>
      </c>
      <c r="I624" s="1636">
        <v>-259027.79078000001</v>
      </c>
      <c r="J624" s="2273">
        <f t="shared" si="87"/>
        <v>-487600.84076000005</v>
      </c>
      <c r="K624" s="1636">
        <v>-230836.42428000001</v>
      </c>
      <c r="L624" s="1146"/>
    </row>
    <row r="625" spans="1:12" s="96" customFormat="1" ht="14.25" customHeight="1">
      <c r="A625" s="689"/>
      <c r="B625" s="1488" t="s">
        <v>923</v>
      </c>
      <c r="C625" s="2256">
        <f>C624+C623</f>
        <v>44298.979919999998</v>
      </c>
      <c r="D625" s="2269">
        <f t="shared" ref="D625:K625" si="89">D624+D623</f>
        <v>1850.8669500000001</v>
      </c>
      <c r="E625" s="2256">
        <f t="shared" si="89"/>
        <v>0</v>
      </c>
      <c r="F625" s="2269">
        <f t="shared" si="89"/>
        <v>348599.25478999998</v>
      </c>
      <c r="G625" s="2256">
        <f t="shared" si="89"/>
        <v>2033911.1188399997</v>
      </c>
      <c r="H625" s="2269">
        <f t="shared" si="89"/>
        <v>-278242.62584000005</v>
      </c>
      <c r="I625" s="2256">
        <f t="shared" si="89"/>
        <v>3274296.63222</v>
      </c>
      <c r="J625" s="2275">
        <f t="shared" si="87"/>
        <v>5424714.22688</v>
      </c>
      <c r="K625" s="2256">
        <f t="shared" si="89"/>
        <v>1914490.1920799999</v>
      </c>
      <c r="L625" s="1146"/>
    </row>
    <row r="626" spans="1:12" s="96" customFormat="1" ht="14.25" customHeight="1">
      <c r="A626" s="689"/>
      <c r="B626" s="1487"/>
      <c r="C626" s="2255"/>
      <c r="D626" s="2268"/>
      <c r="E626" s="2255"/>
      <c r="F626" s="2268"/>
      <c r="G626" s="2255"/>
      <c r="H626" s="2268"/>
      <c r="I626" s="1636"/>
      <c r="J626" s="2273">
        <f t="shared" si="87"/>
        <v>0</v>
      </c>
      <c r="K626" s="1636"/>
      <c r="L626" s="1146"/>
    </row>
    <row r="627" spans="1:12" s="96" customFormat="1" ht="14.25" customHeight="1">
      <c r="A627" s="689"/>
      <c r="B627" s="1488" t="s">
        <v>168</v>
      </c>
      <c r="C627" s="2255">
        <f>SUM(C628:C630)</f>
        <v>0</v>
      </c>
      <c r="D627" s="2268">
        <f t="shared" ref="D627:K627" si="90">SUM(D628:D630)</f>
        <v>-1812.9057299999999</v>
      </c>
      <c r="E627" s="2255">
        <f t="shared" si="90"/>
        <v>0</v>
      </c>
      <c r="F627" s="2268">
        <f t="shared" si="90"/>
        <v>-118828.15300000001</v>
      </c>
      <c r="G627" s="2255">
        <f t="shared" si="90"/>
        <v>-2047583.5759999999</v>
      </c>
      <c r="H627" s="2268">
        <f t="shared" si="90"/>
        <v>-505555.20597000001</v>
      </c>
      <c r="I627" s="2255">
        <f t="shared" si="90"/>
        <v>-542705.35621999996</v>
      </c>
      <c r="J627" s="2273">
        <f t="shared" si="87"/>
        <v>-3216485.19692</v>
      </c>
      <c r="K627" s="2255">
        <f t="shared" si="90"/>
        <v>-3178218.0670200004</v>
      </c>
      <c r="L627" s="1146"/>
    </row>
    <row r="628" spans="1:12" s="96" customFormat="1" ht="21" customHeight="1">
      <c r="A628" s="689"/>
      <c r="B628" s="1487" t="s">
        <v>179</v>
      </c>
      <c r="C628" s="2255">
        <v>0</v>
      </c>
      <c r="D628" s="2268">
        <v>0</v>
      </c>
      <c r="E628" s="2255">
        <v>0</v>
      </c>
      <c r="F628" s="2268">
        <v>-118828.15300000001</v>
      </c>
      <c r="G628" s="2255">
        <v>-2047583.5759999999</v>
      </c>
      <c r="H628" s="2268">
        <v>-505555.20597000001</v>
      </c>
      <c r="I628" s="1636">
        <v>-33677.236259999998</v>
      </c>
      <c r="J628" s="2273">
        <f t="shared" si="87"/>
        <v>-2705644.17123</v>
      </c>
      <c r="K628" s="1636">
        <v>-2620738.2118200003</v>
      </c>
      <c r="L628" s="1146"/>
    </row>
    <row r="629" spans="1:12" s="96" customFormat="1" ht="14.25" customHeight="1">
      <c r="A629" s="689"/>
      <c r="B629" s="1487" t="s">
        <v>180</v>
      </c>
      <c r="C629" s="2255">
        <v>0</v>
      </c>
      <c r="D629" s="2268">
        <v>-1812.9057299999999</v>
      </c>
      <c r="E629" s="2255">
        <v>0</v>
      </c>
      <c r="F629" s="2268">
        <v>0</v>
      </c>
      <c r="G629" s="2255">
        <v>0</v>
      </c>
      <c r="H629" s="2268">
        <v>0</v>
      </c>
      <c r="I629" s="1636">
        <v>-509028.11995999998</v>
      </c>
      <c r="J629" s="2273">
        <f t="shared" si="87"/>
        <v>-510841.02568999998</v>
      </c>
      <c r="K629" s="1636">
        <v>-557479.85519999999</v>
      </c>
      <c r="L629" s="1146"/>
    </row>
    <row r="630" spans="1:12" s="96" customFormat="1" ht="14.25" customHeight="1">
      <c r="A630" s="689"/>
      <c r="B630" s="1487" t="s">
        <v>473</v>
      </c>
      <c r="C630" s="2255">
        <v>0</v>
      </c>
      <c r="D630" s="2268">
        <v>0</v>
      </c>
      <c r="E630" s="2255">
        <v>0</v>
      </c>
      <c r="F630" s="2268">
        <v>0</v>
      </c>
      <c r="G630" s="2255">
        <v>0</v>
      </c>
      <c r="H630" s="2268">
        <v>0</v>
      </c>
      <c r="I630" s="1636">
        <v>0</v>
      </c>
      <c r="J630" s="2273">
        <f t="shared" si="87"/>
        <v>0</v>
      </c>
      <c r="K630" s="1636">
        <v>0</v>
      </c>
      <c r="L630" s="1146"/>
    </row>
    <row r="631" spans="1:12" s="96" customFormat="1" ht="14.25" customHeight="1">
      <c r="A631" s="689"/>
      <c r="B631" s="1488" t="s">
        <v>169</v>
      </c>
      <c r="C631" s="2256">
        <f>C625+C627</f>
        <v>44298.979919999998</v>
      </c>
      <c r="D631" s="2269">
        <f t="shared" ref="D631:K631" si="91">D625+D627</f>
        <v>37.961220000000139</v>
      </c>
      <c r="E631" s="2256">
        <f t="shared" si="91"/>
        <v>0</v>
      </c>
      <c r="F631" s="2269">
        <f t="shared" si="91"/>
        <v>229771.10178999999</v>
      </c>
      <c r="G631" s="2256">
        <f t="shared" si="91"/>
        <v>-13672.457160000224</v>
      </c>
      <c r="H631" s="2269">
        <f t="shared" si="91"/>
        <v>-783797.83181000012</v>
      </c>
      <c r="I631" s="2256">
        <f t="shared" si="91"/>
        <v>2731591.2760000001</v>
      </c>
      <c r="J631" s="2275">
        <f t="shared" si="87"/>
        <v>2208229.02996</v>
      </c>
      <c r="K631" s="2256">
        <f t="shared" si="91"/>
        <v>-1263727.8749400005</v>
      </c>
      <c r="L631" s="1146"/>
    </row>
    <row r="632" spans="1:12" s="96" customFormat="1" ht="14.25" customHeight="1">
      <c r="A632" s="689"/>
      <c r="B632" s="1487"/>
      <c r="C632" s="2255"/>
      <c r="D632" s="2268"/>
      <c r="E632" s="2255"/>
      <c r="F632" s="2268"/>
      <c r="G632" s="2255"/>
      <c r="H632" s="2268"/>
      <c r="I632" s="1636"/>
      <c r="J632" s="2273"/>
      <c r="K632" s="1636"/>
      <c r="L632" s="1146"/>
    </row>
    <row r="633" spans="1:12" s="96" customFormat="1" ht="14.25" customHeight="1">
      <c r="A633" s="689"/>
      <c r="B633" s="1488" t="s">
        <v>170</v>
      </c>
      <c r="C633" s="2265"/>
      <c r="D633" s="2270"/>
      <c r="E633" s="2265"/>
      <c r="F633" s="2270"/>
      <c r="G633" s="2265"/>
      <c r="H633" s="2270"/>
      <c r="I633" s="2255"/>
      <c r="J633" s="2269">
        <f>SUM(J634:J636)</f>
        <v>677323.8</v>
      </c>
      <c r="K633" s="2256">
        <f>SUM(K634:K636)</f>
        <v>247094</v>
      </c>
      <c r="L633" s="1146"/>
    </row>
    <row r="634" spans="1:12" s="96" customFormat="1" ht="14.25" customHeight="1">
      <c r="A634" s="689"/>
      <c r="B634" s="1487" t="s">
        <v>171</v>
      </c>
      <c r="C634" s="2265"/>
      <c r="D634" s="2270"/>
      <c r="E634" s="2265"/>
      <c r="F634" s="2270"/>
      <c r="G634" s="2265"/>
      <c r="H634" s="2270"/>
      <c r="I634" s="2255"/>
      <c r="J634" s="2268">
        <v>4703</v>
      </c>
      <c r="K634" s="2255"/>
      <c r="L634" s="1146"/>
    </row>
    <row r="635" spans="1:12" s="96" customFormat="1" ht="14.25" customHeight="1">
      <c r="A635" s="689"/>
      <c r="B635" s="1487" t="s">
        <v>569</v>
      </c>
      <c r="C635" s="2265"/>
      <c r="D635" s="2270"/>
      <c r="E635" s="2265"/>
      <c r="F635" s="2270"/>
      <c r="G635" s="2265"/>
      <c r="H635" s="2270"/>
      <c r="I635" s="2255"/>
      <c r="J635" s="2268">
        <v>662988</v>
      </c>
      <c r="K635" s="2255">
        <v>240949</v>
      </c>
      <c r="L635" s="1146"/>
    </row>
    <row r="636" spans="1:12" s="96" customFormat="1" ht="14.25" customHeight="1">
      <c r="A636" s="689"/>
      <c r="B636" s="1487" t="s">
        <v>172</v>
      </c>
      <c r="C636" s="2265"/>
      <c r="D636" s="2270"/>
      <c r="E636" s="2265"/>
      <c r="F636" s="2270"/>
      <c r="G636" s="2265"/>
      <c r="H636" s="2270"/>
      <c r="I636" s="2255"/>
      <c r="J636" s="2268">
        <v>9632.7999999999993</v>
      </c>
      <c r="K636" s="2255">
        <v>6145</v>
      </c>
      <c r="L636" s="1146"/>
    </row>
    <row r="637" spans="1:12" s="96" customFormat="1" ht="14.25" customHeight="1">
      <c r="A637" s="689"/>
      <c r="B637" s="1487"/>
      <c r="C637" s="2265"/>
      <c r="D637" s="2270"/>
      <c r="E637" s="2265"/>
      <c r="F637" s="2270"/>
      <c r="G637" s="2265"/>
      <c r="H637" s="2270"/>
      <c r="I637" s="2255"/>
      <c r="J637" s="2268"/>
      <c r="K637" s="2255"/>
      <c r="L637" s="1146"/>
    </row>
    <row r="638" spans="1:12" s="96" customFormat="1" ht="14.25" customHeight="1">
      <c r="A638" s="689"/>
      <c r="B638" s="1488" t="s">
        <v>173</v>
      </c>
      <c r="C638" s="2265"/>
      <c r="D638" s="2270"/>
      <c r="E638" s="2265"/>
      <c r="F638" s="2270"/>
      <c r="G638" s="2265"/>
      <c r="H638" s="2270"/>
      <c r="I638" s="2255"/>
      <c r="J638" s="2268">
        <f>SUM(J639:J640)</f>
        <v>-351475.04989199998</v>
      </c>
      <c r="K638" s="2255">
        <f>SUM(K639:K640)</f>
        <v>-24329.036482</v>
      </c>
      <c r="L638" s="1146"/>
    </row>
    <row r="639" spans="1:12" s="96" customFormat="1" ht="29.25" customHeight="1">
      <c r="A639" s="689"/>
      <c r="B639" s="1487" t="s">
        <v>181</v>
      </c>
      <c r="C639" s="2265"/>
      <c r="D639" s="2270"/>
      <c r="E639" s="2265"/>
      <c r="F639" s="2270"/>
      <c r="G639" s="2265"/>
      <c r="H639" s="2270"/>
      <c r="I639" s="2255"/>
      <c r="J639" s="2268">
        <v>-351475.04989199998</v>
      </c>
      <c r="K639" s="2255">
        <v>-24329.036482</v>
      </c>
      <c r="L639" s="1146"/>
    </row>
    <row r="640" spans="1:12" s="96" customFormat="1" ht="14.25" customHeight="1">
      <c r="A640" s="689"/>
      <c r="B640" s="1487" t="s">
        <v>474</v>
      </c>
      <c r="C640" s="2265"/>
      <c r="D640" s="2270"/>
      <c r="E640" s="2265"/>
      <c r="F640" s="2270"/>
      <c r="G640" s="2265"/>
      <c r="H640" s="2270"/>
      <c r="I640" s="2255"/>
      <c r="J640" s="2268"/>
      <c r="K640" s="2255"/>
      <c r="L640" s="1146"/>
    </row>
    <row r="641" spans="1:12" s="96" customFormat="1" ht="14.25" customHeight="1">
      <c r="A641" s="689"/>
      <c r="B641" s="1488" t="s">
        <v>175</v>
      </c>
      <c r="C641" s="2266"/>
      <c r="D641" s="2271"/>
      <c r="E641" s="2266"/>
      <c r="F641" s="2271"/>
      <c r="G641" s="2266"/>
      <c r="H641" s="2271"/>
      <c r="I641" s="2256"/>
      <c r="J641" s="2269">
        <f>J631+J633+J638</f>
        <v>2534077.7800679998</v>
      </c>
      <c r="K641" s="2256">
        <f>K631+K633+K638</f>
        <v>-1040962.9114220005</v>
      </c>
      <c r="L641" s="1146"/>
    </row>
    <row r="642" spans="1:12" s="96" customFormat="1" ht="14.25" customHeight="1">
      <c r="A642" s="689"/>
      <c r="B642" s="1487" t="s">
        <v>182</v>
      </c>
      <c r="C642" s="2265"/>
      <c r="D642" s="2270"/>
      <c r="E642" s="2265"/>
      <c r="F642" s="2270"/>
      <c r="G642" s="2265"/>
      <c r="H642" s="2270"/>
      <c r="I642" s="2255"/>
      <c r="J642" s="2268"/>
      <c r="K642" s="2255"/>
      <c r="L642" s="1146"/>
    </row>
    <row r="643" spans="1:12" s="96" customFormat="1" ht="14.25" customHeight="1">
      <c r="A643" s="689"/>
      <c r="B643" s="1488" t="s">
        <v>176</v>
      </c>
      <c r="C643" s="2266"/>
      <c r="D643" s="2271"/>
      <c r="E643" s="2266"/>
      <c r="F643" s="2271"/>
      <c r="G643" s="2266"/>
      <c r="H643" s="2271"/>
      <c r="I643" s="2256"/>
      <c r="J643" s="2269">
        <f>J641+J642</f>
        <v>2534077.7800679998</v>
      </c>
      <c r="K643" s="2256">
        <f>K641+K642</f>
        <v>-1040962.9114220005</v>
      </c>
      <c r="L643" s="1146"/>
    </row>
    <row r="644" spans="1:12" s="96" customFormat="1" ht="14.25" customHeight="1">
      <c r="A644" s="689"/>
      <c r="B644" s="1487" t="s">
        <v>177</v>
      </c>
      <c r="C644" s="2265"/>
      <c r="D644" s="2270"/>
      <c r="E644" s="2265"/>
      <c r="F644" s="2270"/>
      <c r="G644" s="2265"/>
      <c r="H644" s="2270"/>
      <c r="I644" s="2255"/>
      <c r="J644" s="2268"/>
      <c r="K644" s="2255"/>
      <c r="L644" s="1146"/>
    </row>
    <row r="645" spans="1:12" s="96" customFormat="1" ht="14.25" customHeight="1" thickBot="1">
      <c r="A645" s="689"/>
      <c r="B645" s="1498" t="s">
        <v>475</v>
      </c>
      <c r="C645" s="2267"/>
      <c r="D645" s="2272"/>
      <c r="E645" s="2267"/>
      <c r="F645" s="2272"/>
      <c r="G645" s="2267"/>
      <c r="H645" s="2272"/>
      <c r="I645" s="2258"/>
      <c r="J645" s="2274">
        <f>J644+J643</f>
        <v>2534077.7800679998</v>
      </c>
      <c r="K645" s="2258">
        <f>K644+K643</f>
        <v>-1040962.9114220005</v>
      </c>
      <c r="L645" s="1146"/>
    </row>
    <row r="646" spans="1:12" ht="14.25" customHeight="1">
      <c r="B646" s="2119"/>
    </row>
    <row r="647" spans="1:12" ht="14.25" customHeight="1">
      <c r="B647" s="2119"/>
      <c r="K647" s="919">
        <v>150</v>
      </c>
    </row>
    <row r="648" spans="1:12" ht="14.25" customHeight="1"/>
    <row r="649" spans="1:12" ht="14.25" customHeight="1"/>
    <row r="650" spans="1:12" ht="14.25" customHeight="1"/>
    <row r="651" spans="1:12" ht="14.25" customHeight="1"/>
    <row r="652" spans="1:12" ht="14.25" customHeight="1"/>
    <row r="653" spans="1:12" ht="14.25" customHeight="1"/>
    <row r="654" spans="1:12" ht="14.25" customHeight="1"/>
    <row r="655" spans="1:12" ht="14.25" customHeight="1"/>
    <row r="656" spans="1:12"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sheetData>
  <mergeCells count="208">
    <mergeCell ref="I617:I618"/>
    <mergeCell ref="K617:K618"/>
    <mergeCell ref="K581:K582"/>
    <mergeCell ref="B613:D613"/>
    <mergeCell ref="I615:J615"/>
    <mergeCell ref="C616:K616"/>
    <mergeCell ref="C617:C618"/>
    <mergeCell ref="D617:D618"/>
    <mergeCell ref="E617:F617"/>
    <mergeCell ref="J617:J618"/>
    <mergeCell ref="B616:B618"/>
    <mergeCell ref="G581:G582"/>
    <mergeCell ref="H581:H582"/>
    <mergeCell ref="G617:G618"/>
    <mergeCell ref="H617:H618"/>
    <mergeCell ref="B580:B582"/>
    <mergeCell ref="C580:I580"/>
    <mergeCell ref="C581:C582"/>
    <mergeCell ref="D581:D582"/>
    <mergeCell ref="E581:F581"/>
    <mergeCell ref="I581:I582"/>
    <mergeCell ref="I473:I474"/>
    <mergeCell ref="K509:K510"/>
    <mergeCell ref="B541:D541"/>
    <mergeCell ref="G543:H543"/>
    <mergeCell ref="B544:B546"/>
    <mergeCell ref="C544:I544"/>
    <mergeCell ref="C545:C546"/>
    <mergeCell ref="D545:D546"/>
    <mergeCell ref="E545:F545"/>
    <mergeCell ref="I545:I546"/>
    <mergeCell ref="K545:K546"/>
    <mergeCell ref="G509:G510"/>
    <mergeCell ref="H509:H510"/>
    <mergeCell ref="G545:G546"/>
    <mergeCell ref="H545:H546"/>
    <mergeCell ref="B577:D577"/>
    <mergeCell ref="G579:H579"/>
    <mergeCell ref="B505:D505"/>
    <mergeCell ref="G507:H507"/>
    <mergeCell ref="B508:B510"/>
    <mergeCell ref="C508:I508"/>
    <mergeCell ref="C509:C510"/>
    <mergeCell ref="D509:D510"/>
    <mergeCell ref="E509:F509"/>
    <mergeCell ref="I509:I510"/>
    <mergeCell ref="H365:H366"/>
    <mergeCell ref="G401:G402"/>
    <mergeCell ref="H401:H402"/>
    <mergeCell ref="K473:K474"/>
    <mergeCell ref="B433:D433"/>
    <mergeCell ref="G435:H435"/>
    <mergeCell ref="B436:B438"/>
    <mergeCell ref="C436:I436"/>
    <mergeCell ref="C437:C438"/>
    <mergeCell ref="D437:D438"/>
    <mergeCell ref="E437:F437"/>
    <mergeCell ref="I437:I438"/>
    <mergeCell ref="K437:K438"/>
    <mergeCell ref="G437:G438"/>
    <mergeCell ref="H437:H438"/>
    <mergeCell ref="G473:G474"/>
    <mergeCell ref="H473:H474"/>
    <mergeCell ref="B469:D469"/>
    <mergeCell ref="G471:H471"/>
    <mergeCell ref="B472:B474"/>
    <mergeCell ref="C472:I472"/>
    <mergeCell ref="C473:C474"/>
    <mergeCell ref="D473:D474"/>
    <mergeCell ref="E473:F473"/>
    <mergeCell ref="B397:D397"/>
    <mergeCell ref="G399:H399"/>
    <mergeCell ref="B400:B402"/>
    <mergeCell ref="C400:I400"/>
    <mergeCell ref="C401:C402"/>
    <mergeCell ref="D401:D402"/>
    <mergeCell ref="E401:F401"/>
    <mergeCell ref="I401:I402"/>
    <mergeCell ref="K401:K402"/>
    <mergeCell ref="B361:D361"/>
    <mergeCell ref="G363:H363"/>
    <mergeCell ref="B364:B366"/>
    <mergeCell ref="C364:I364"/>
    <mergeCell ref="C365:C366"/>
    <mergeCell ref="D365:D366"/>
    <mergeCell ref="E365:F365"/>
    <mergeCell ref="I365:I366"/>
    <mergeCell ref="K293:K294"/>
    <mergeCell ref="B325:D325"/>
    <mergeCell ref="G327:H327"/>
    <mergeCell ref="B328:B330"/>
    <mergeCell ref="C328:I328"/>
    <mergeCell ref="C329:C330"/>
    <mergeCell ref="D329:D330"/>
    <mergeCell ref="E329:F329"/>
    <mergeCell ref="I329:I330"/>
    <mergeCell ref="K329:K330"/>
    <mergeCell ref="G293:G294"/>
    <mergeCell ref="H293:H294"/>
    <mergeCell ref="G329:G330"/>
    <mergeCell ref="H329:H330"/>
    <mergeCell ref="K365:K366"/>
    <mergeCell ref="G365:G366"/>
    <mergeCell ref="B289:D289"/>
    <mergeCell ref="G291:H291"/>
    <mergeCell ref="B292:B294"/>
    <mergeCell ref="C292:I292"/>
    <mergeCell ref="C293:C294"/>
    <mergeCell ref="D293:D294"/>
    <mergeCell ref="E293:F293"/>
    <mergeCell ref="I293:I294"/>
    <mergeCell ref="K221:K222"/>
    <mergeCell ref="B253:D253"/>
    <mergeCell ref="G255:H255"/>
    <mergeCell ref="B256:B258"/>
    <mergeCell ref="C256:I256"/>
    <mergeCell ref="C257:C258"/>
    <mergeCell ref="D257:D258"/>
    <mergeCell ref="E257:F257"/>
    <mergeCell ref="I257:I258"/>
    <mergeCell ref="K257:K258"/>
    <mergeCell ref="G221:G222"/>
    <mergeCell ref="H221:H222"/>
    <mergeCell ref="G257:G258"/>
    <mergeCell ref="H257:H258"/>
    <mergeCell ref="B220:B222"/>
    <mergeCell ref="C220:I220"/>
    <mergeCell ref="C221:C222"/>
    <mergeCell ref="D221:D222"/>
    <mergeCell ref="E221:F221"/>
    <mergeCell ref="I221:I222"/>
    <mergeCell ref="K149:K150"/>
    <mergeCell ref="B181:D181"/>
    <mergeCell ref="G183:H183"/>
    <mergeCell ref="B184:B186"/>
    <mergeCell ref="C184:I184"/>
    <mergeCell ref="C185:C186"/>
    <mergeCell ref="D185:D186"/>
    <mergeCell ref="E185:F185"/>
    <mergeCell ref="I185:I186"/>
    <mergeCell ref="K185:K186"/>
    <mergeCell ref="G149:G150"/>
    <mergeCell ref="H149:H150"/>
    <mergeCell ref="G185:G186"/>
    <mergeCell ref="H185:H186"/>
    <mergeCell ref="B109:D109"/>
    <mergeCell ref="G111:H111"/>
    <mergeCell ref="B112:B114"/>
    <mergeCell ref="C112:I112"/>
    <mergeCell ref="C113:C114"/>
    <mergeCell ref="D113:D114"/>
    <mergeCell ref="E113:F113"/>
    <mergeCell ref="B217:D217"/>
    <mergeCell ref="G219:H219"/>
    <mergeCell ref="K113:K114"/>
    <mergeCell ref="G113:G114"/>
    <mergeCell ref="H113:H114"/>
    <mergeCell ref="I113:I114"/>
    <mergeCell ref="B145:D145"/>
    <mergeCell ref="G147:H147"/>
    <mergeCell ref="B148:B150"/>
    <mergeCell ref="C148:I148"/>
    <mergeCell ref="C149:C150"/>
    <mergeCell ref="D149:D150"/>
    <mergeCell ref="E149:F149"/>
    <mergeCell ref="I149:I150"/>
    <mergeCell ref="B73:D73"/>
    <mergeCell ref="G75:H75"/>
    <mergeCell ref="B76:B78"/>
    <mergeCell ref="C76:I76"/>
    <mergeCell ref="C77:C78"/>
    <mergeCell ref="D77:D78"/>
    <mergeCell ref="E77:F77"/>
    <mergeCell ref="I77:I78"/>
    <mergeCell ref="G41:G42"/>
    <mergeCell ref="H41:H42"/>
    <mergeCell ref="G77:G78"/>
    <mergeCell ref="H77:H78"/>
    <mergeCell ref="B37:D37"/>
    <mergeCell ref="G39:H39"/>
    <mergeCell ref="B40:B42"/>
    <mergeCell ref="C40:I40"/>
    <mergeCell ref="C41:C42"/>
    <mergeCell ref="D41:D42"/>
    <mergeCell ref="E41:F41"/>
    <mergeCell ref="I41:I42"/>
    <mergeCell ref="B2:D2"/>
    <mergeCell ref="I3:J3"/>
    <mergeCell ref="B4:B6"/>
    <mergeCell ref="C4:K4"/>
    <mergeCell ref="C5:C6"/>
    <mergeCell ref="D5:D6"/>
    <mergeCell ref="E5:F5"/>
    <mergeCell ref="I5:I6"/>
    <mergeCell ref="J5:J6"/>
    <mergeCell ref="K5:K6"/>
    <mergeCell ref="G5:G6"/>
    <mergeCell ref="H5:H6"/>
    <mergeCell ref="K41:K42"/>
    <mergeCell ref="M4:U4"/>
    <mergeCell ref="M5:M6"/>
    <mergeCell ref="N5:N6"/>
    <mergeCell ref="O5:P5"/>
    <mergeCell ref="Q5:Q6"/>
    <mergeCell ref="R5:R6"/>
    <mergeCell ref="S5:S6"/>
    <mergeCell ref="T5:T6"/>
    <mergeCell ref="U5:U6"/>
  </mergeCells>
  <pageMargins left="0.18" right="0.17" top="0.27" bottom="0.75" header="0.3" footer="0.3"/>
  <pageSetup paperSize="9" scale="85" orientation="landscape" r:id="rId1"/>
  <rowBreaks count="17" manualBreakCount="17">
    <brk id="35" max="11" man="1"/>
    <brk id="71" max="11" man="1"/>
    <brk id="107" max="11" man="1"/>
    <brk id="143" max="11" man="1"/>
    <brk id="179" max="11" man="1"/>
    <brk id="215" max="11" man="1"/>
    <brk id="251" max="11" man="1"/>
    <brk id="287" max="11" man="1"/>
    <brk id="323" max="11" man="1"/>
    <brk id="359" max="11" man="1"/>
    <brk id="395" max="11" man="1"/>
    <brk id="431" max="11" man="1"/>
    <brk id="467" max="11" man="1"/>
    <brk id="503" max="11" man="1"/>
    <brk id="539" max="11" man="1"/>
    <brk id="575" max="11" man="1"/>
    <brk id="611" max="11"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K107"/>
  <sheetViews>
    <sheetView view="pageBreakPreview" zoomScale="98" zoomScaleNormal="100" zoomScaleSheetLayoutView="98" workbookViewId="0"/>
  </sheetViews>
  <sheetFormatPr defaultRowHeight="12.75"/>
  <cols>
    <col min="1" max="1" width="5.28515625" style="1159" customWidth="1"/>
    <col min="2" max="3" width="30" style="1159" customWidth="1"/>
    <col min="4" max="4" width="15.5703125" style="1159" customWidth="1"/>
    <col min="5" max="5" width="16.140625" style="1159" customWidth="1"/>
    <col min="6" max="6" width="15.85546875" style="1159" customWidth="1"/>
    <col min="7" max="7" width="15.42578125" style="1159" customWidth="1"/>
    <col min="8" max="8" width="20.7109375" style="1159" customWidth="1"/>
    <col min="9" max="9" width="14" style="1159" customWidth="1"/>
    <col min="10" max="10" width="13.5703125" style="1159" customWidth="1"/>
    <col min="11" max="11" width="13.140625" style="1159" customWidth="1"/>
    <col min="12" max="16384" width="9.140625" style="1159"/>
  </cols>
  <sheetData>
    <row r="1" spans="2:10">
      <c r="B1" s="1"/>
      <c r="C1" s="1"/>
      <c r="D1" s="1"/>
      <c r="E1" s="1"/>
      <c r="F1" s="1"/>
    </row>
    <row r="2" spans="2:10" ht="14.25">
      <c r="B2" s="2500" t="s">
        <v>1052</v>
      </c>
      <c r="C2" s="2500"/>
      <c r="D2" s="2500"/>
      <c r="E2" s="2500"/>
      <c r="F2" s="2500"/>
      <c r="G2" s="2500"/>
      <c r="H2" s="2500"/>
    </row>
    <row r="3" spans="2:10">
      <c r="B3" s="1691"/>
      <c r="C3" s="2050"/>
      <c r="D3" s="1691"/>
      <c r="E3" s="1691"/>
      <c r="F3" s="1691"/>
      <c r="G3" s="1691"/>
      <c r="H3" s="1691"/>
    </row>
    <row r="4" spans="2:10">
      <c r="F4" s="2700" t="s">
        <v>885</v>
      </c>
      <c r="G4" s="2700"/>
    </row>
    <row r="5" spans="2:10" ht="12.75" customHeight="1">
      <c r="B5" s="2701" t="s">
        <v>3</v>
      </c>
      <c r="C5" s="2055" t="s">
        <v>1053</v>
      </c>
      <c r="D5" s="2705" t="s">
        <v>1054</v>
      </c>
      <c r="E5" s="2705"/>
      <c r="F5" s="2705"/>
      <c r="G5" s="2705"/>
      <c r="H5" s="2702"/>
    </row>
    <row r="6" spans="2:10" ht="12.75" customHeight="1">
      <c r="B6" s="2701"/>
      <c r="C6" s="2704" t="s">
        <v>795</v>
      </c>
      <c r="D6" s="2704" t="s">
        <v>924</v>
      </c>
      <c r="E6" s="2704" t="s">
        <v>925</v>
      </c>
      <c r="F6" s="2704" t="s">
        <v>926</v>
      </c>
      <c r="G6" s="2703" t="s">
        <v>795</v>
      </c>
      <c r="H6" s="2702"/>
    </row>
    <row r="7" spans="2:10">
      <c r="B7" s="2701"/>
      <c r="C7" s="2704"/>
      <c r="D7" s="2704"/>
      <c r="E7" s="2704"/>
      <c r="F7" s="2704"/>
      <c r="G7" s="2703"/>
      <c r="H7" s="2702"/>
    </row>
    <row r="8" spans="2:10">
      <c r="B8" s="1707" t="s">
        <v>673</v>
      </c>
      <c r="C8" s="2085">
        <v>21107662</v>
      </c>
      <c r="D8" s="1207">
        <v>26167050</v>
      </c>
      <c r="E8" s="1207">
        <v>441176</v>
      </c>
      <c r="F8" s="1207">
        <v>2741713</v>
      </c>
      <c r="G8" s="1207">
        <v>23866513</v>
      </c>
      <c r="H8" s="1054"/>
      <c r="I8" s="1054"/>
    </row>
    <row r="9" spans="2:10">
      <c r="B9" s="1707" t="s">
        <v>449</v>
      </c>
      <c r="C9" s="2080">
        <v>897438</v>
      </c>
      <c r="D9" s="1708">
        <v>1323766</v>
      </c>
      <c r="E9" s="1709" t="s">
        <v>992</v>
      </c>
      <c r="F9" s="1708">
        <v>203718</v>
      </c>
      <c r="G9" s="1708">
        <v>1120048</v>
      </c>
      <c r="H9" s="1054"/>
      <c r="I9" s="1054"/>
      <c r="J9" s="1054"/>
    </row>
    <row r="10" spans="2:10">
      <c r="B10" s="1707" t="s">
        <v>674</v>
      </c>
      <c r="C10" s="2080">
        <v>550223</v>
      </c>
      <c r="D10" s="1708">
        <v>629586</v>
      </c>
      <c r="E10" s="1708">
        <v>120</v>
      </c>
      <c r="F10" s="1708">
        <v>42900</v>
      </c>
      <c r="G10" s="1708">
        <v>586806</v>
      </c>
      <c r="H10" s="1054"/>
      <c r="I10" s="1054"/>
    </row>
    <row r="11" spans="2:10">
      <c r="B11" s="1707" t="s">
        <v>447</v>
      </c>
      <c r="C11" s="2080">
        <v>1250144</v>
      </c>
      <c r="D11" s="1710">
        <v>1567254</v>
      </c>
      <c r="E11" s="1711" t="s">
        <v>992</v>
      </c>
      <c r="F11" s="1208">
        <v>142791</v>
      </c>
      <c r="G11" s="1208">
        <v>1424463</v>
      </c>
      <c r="H11" s="1054"/>
      <c r="I11" s="1054"/>
    </row>
    <row r="12" spans="2:10">
      <c r="B12" s="1707" t="s">
        <v>675</v>
      </c>
      <c r="C12" s="2080">
        <v>43094498</v>
      </c>
      <c r="D12" s="1710">
        <v>55949722</v>
      </c>
      <c r="E12" s="1710">
        <v>3624279</v>
      </c>
      <c r="F12" s="1710">
        <v>6843274</v>
      </c>
      <c r="G12" s="1710">
        <v>52730727</v>
      </c>
      <c r="H12" s="1054"/>
      <c r="I12" s="1054"/>
    </row>
    <row r="13" spans="2:10">
      <c r="B13" s="1707" t="s">
        <v>676</v>
      </c>
      <c r="C13" s="2080">
        <v>758207</v>
      </c>
      <c r="D13" s="1708">
        <v>817912</v>
      </c>
      <c r="E13" s="1708">
        <v>44705</v>
      </c>
      <c r="F13" s="1708">
        <v>165223</v>
      </c>
      <c r="G13" s="1708">
        <v>697394</v>
      </c>
      <c r="H13" s="1054"/>
      <c r="I13" s="1054"/>
    </row>
    <row r="14" spans="2:10">
      <c r="B14" s="1707" t="s">
        <v>677</v>
      </c>
      <c r="C14" s="2080">
        <v>5274682</v>
      </c>
      <c r="D14" s="1708">
        <v>8111048</v>
      </c>
      <c r="E14" s="1709" t="s">
        <v>992</v>
      </c>
      <c r="F14" s="1708">
        <v>2072671</v>
      </c>
      <c r="G14" s="1708">
        <v>6038377</v>
      </c>
      <c r="H14" s="1054"/>
      <c r="I14" s="1054"/>
    </row>
    <row r="15" spans="2:10">
      <c r="B15" s="1707" t="s">
        <v>678</v>
      </c>
      <c r="C15" s="2080">
        <v>3751144</v>
      </c>
      <c r="D15" s="1710">
        <v>12325288</v>
      </c>
      <c r="E15" s="1712" t="s">
        <v>992</v>
      </c>
      <c r="F15" s="1710">
        <v>7147185</v>
      </c>
      <c r="G15" s="1710">
        <v>5178103</v>
      </c>
      <c r="H15" s="1054"/>
      <c r="I15" s="1054"/>
    </row>
    <row r="16" spans="2:10">
      <c r="B16" s="1707" t="s">
        <v>456</v>
      </c>
      <c r="C16" s="2080">
        <v>536864</v>
      </c>
      <c r="D16" s="1710">
        <v>792033</v>
      </c>
      <c r="E16" s="1712" t="s">
        <v>992</v>
      </c>
      <c r="F16" s="1710">
        <v>126980</v>
      </c>
      <c r="G16" s="1710">
        <v>665053</v>
      </c>
      <c r="H16" s="1054"/>
      <c r="I16" s="1054"/>
    </row>
    <row r="17" spans="2:11">
      <c r="B17" s="1707" t="s">
        <v>679</v>
      </c>
      <c r="C17" s="2080">
        <v>887316</v>
      </c>
      <c r="D17" s="1710">
        <v>1195555</v>
      </c>
      <c r="E17" s="1712" t="s">
        <v>992</v>
      </c>
      <c r="F17" s="1710">
        <v>187230</v>
      </c>
      <c r="G17" s="1710">
        <v>1008325</v>
      </c>
      <c r="H17" s="1054"/>
      <c r="I17" s="1054"/>
    </row>
    <row r="18" spans="2:11">
      <c r="B18" s="1707" t="s">
        <v>458</v>
      </c>
      <c r="C18" s="2080">
        <v>105905</v>
      </c>
      <c r="D18" s="1710">
        <v>158019</v>
      </c>
      <c r="E18" s="1712" t="s">
        <v>992</v>
      </c>
      <c r="F18" s="1710">
        <v>1604</v>
      </c>
      <c r="G18" s="1710">
        <v>156415</v>
      </c>
      <c r="H18" s="1054"/>
      <c r="I18" s="1054"/>
    </row>
    <row r="19" spans="2:11">
      <c r="B19" s="1707" t="s">
        <v>460</v>
      </c>
      <c r="C19" s="2080">
        <v>936626</v>
      </c>
      <c r="D19" s="1710">
        <v>705636</v>
      </c>
      <c r="E19" s="1710">
        <v>1221</v>
      </c>
      <c r="F19" s="1710">
        <v>183720</v>
      </c>
      <c r="G19" s="1710">
        <v>523137</v>
      </c>
      <c r="H19" s="1054"/>
      <c r="I19" s="1054"/>
    </row>
    <row r="20" spans="2:11">
      <c r="B20" s="1707" t="s">
        <v>30</v>
      </c>
      <c r="C20" s="2080">
        <v>73125635</v>
      </c>
      <c r="D20" s="1708">
        <v>75873864</v>
      </c>
      <c r="E20" s="1708">
        <v>31128</v>
      </c>
      <c r="F20" s="1708">
        <v>1341403</v>
      </c>
      <c r="G20" s="1708">
        <v>74563589</v>
      </c>
      <c r="H20" s="1054"/>
      <c r="I20" s="1054"/>
    </row>
    <row r="21" spans="2:11">
      <c r="B21" s="1707" t="s">
        <v>716</v>
      </c>
      <c r="C21" s="2080">
        <v>8570469</v>
      </c>
      <c r="D21" s="1710">
        <v>6905366</v>
      </c>
      <c r="E21" s="1710">
        <v>48436</v>
      </c>
      <c r="F21" s="1710">
        <v>869340</v>
      </c>
      <c r="G21" s="1710">
        <v>6084462</v>
      </c>
      <c r="H21" s="1054"/>
      <c r="I21" s="1054"/>
    </row>
    <row r="22" spans="2:11">
      <c r="B22" s="1707" t="s">
        <v>680</v>
      </c>
      <c r="C22" s="2087">
        <v>14274762</v>
      </c>
      <c r="D22" s="1708">
        <v>17467260</v>
      </c>
      <c r="E22" s="1708">
        <v>1688310</v>
      </c>
      <c r="F22" s="1708">
        <v>2623547</v>
      </c>
      <c r="G22" s="1713">
        <v>16532023</v>
      </c>
      <c r="H22" s="1054"/>
      <c r="I22" s="1054"/>
    </row>
    <row r="23" spans="2:11">
      <c r="B23" s="1714" t="s">
        <v>26</v>
      </c>
      <c r="C23" s="2088">
        <f>SUM(C8:C22)</f>
        <v>175121575</v>
      </c>
      <c r="D23" s="1715">
        <f>SUM(D8:D22)</f>
        <v>209989359</v>
      </c>
      <c r="E23" s="1715">
        <f>SUM(E8:E22)</f>
        <v>5879375</v>
      </c>
      <c r="F23" s="1715">
        <f>SUM(F8:F22)</f>
        <v>24693299</v>
      </c>
      <c r="G23" s="1715">
        <v>191175436</v>
      </c>
    </row>
    <row r="24" spans="2:11">
      <c r="D24" s="1054"/>
      <c r="E24" s="1054"/>
    </row>
    <row r="25" spans="2:11">
      <c r="G25" s="1159">
        <v>151</v>
      </c>
    </row>
    <row r="27" spans="2:11">
      <c r="B27" s="2500"/>
      <c r="C27" s="2500"/>
      <c r="D27" s="2500"/>
      <c r="E27" s="2500"/>
      <c r="F27" s="2500"/>
      <c r="G27" s="2500"/>
      <c r="H27" s="2500"/>
      <c r="I27" s="2500"/>
      <c r="J27" s="2500"/>
      <c r="K27" s="2500"/>
    </row>
    <row r="28" spans="2:11">
      <c r="B28" s="1993"/>
      <c r="C28" s="2050"/>
      <c r="D28" s="1993"/>
      <c r="E28" s="1993"/>
      <c r="F28" s="1993"/>
      <c r="G28" s="1993"/>
      <c r="H28" s="1993"/>
      <c r="I28" s="1993"/>
      <c r="J28" s="1993"/>
      <c r="K28" s="1993"/>
    </row>
    <row r="29" spans="2:11">
      <c r="I29" s="2700"/>
      <c r="J29" s="2700"/>
      <c r="K29" s="1"/>
    </row>
    <row r="30" spans="2:11">
      <c r="B30" s="2706"/>
      <c r="C30" s="2052"/>
      <c r="D30" s="2706"/>
      <c r="E30" s="2707"/>
      <c r="F30" s="2706"/>
      <c r="G30" s="2707"/>
      <c r="H30" s="2707"/>
      <c r="I30" s="2707"/>
      <c r="J30" s="2707"/>
      <c r="K30" s="2707"/>
    </row>
    <row r="31" spans="2:11">
      <c r="B31" s="2706"/>
      <c r="C31" s="2052"/>
      <c r="D31" s="2706"/>
      <c r="E31" s="2707"/>
      <c r="F31" s="2706"/>
      <c r="G31" s="2707"/>
      <c r="H31" s="2707"/>
      <c r="I31" s="2707"/>
      <c r="J31" s="2707"/>
      <c r="K31" s="2707"/>
    </row>
    <row r="32" spans="2:11">
      <c r="B32" s="1405"/>
      <c r="C32" s="1405"/>
      <c r="D32" s="1083"/>
      <c r="E32" s="1083"/>
      <c r="F32" s="1083"/>
      <c r="G32" s="1997"/>
      <c r="H32" s="1083"/>
      <c r="I32" s="1083"/>
      <c r="J32" s="1083"/>
      <c r="K32" s="1083"/>
    </row>
    <row r="33" spans="2:11">
      <c r="B33" s="1405"/>
      <c r="C33" s="1405"/>
      <c r="D33" s="1584"/>
      <c r="E33" s="1584"/>
      <c r="F33" s="1584"/>
      <c r="G33" s="1584"/>
      <c r="H33" s="1584"/>
      <c r="I33" s="1584"/>
      <c r="J33" s="1584"/>
      <c r="K33" s="1584"/>
    </row>
    <row r="34" spans="2:11">
      <c r="B34" s="1405"/>
      <c r="C34" s="1405"/>
      <c r="D34" s="1584"/>
      <c r="E34" s="1584"/>
      <c r="F34" s="1584"/>
      <c r="G34" s="1584"/>
      <c r="H34" s="1584"/>
      <c r="I34" s="1584"/>
      <c r="J34" s="1584"/>
      <c r="K34" s="1584"/>
    </row>
    <row r="35" spans="2:11">
      <c r="B35" s="1405"/>
      <c r="C35" s="1405"/>
      <c r="D35" s="1083"/>
      <c r="E35" s="703"/>
      <c r="F35" s="703"/>
      <c r="G35" s="703"/>
      <c r="H35" s="703"/>
      <c r="I35" s="703"/>
      <c r="J35" s="703"/>
      <c r="K35" s="703"/>
    </row>
    <row r="36" spans="2:11">
      <c r="B36" s="1405"/>
      <c r="C36" s="1405"/>
      <c r="D36" s="1083"/>
      <c r="E36" s="1083"/>
      <c r="F36" s="1083"/>
      <c r="G36" s="1997"/>
      <c r="H36" s="1083"/>
      <c r="I36" s="1083"/>
      <c r="J36" s="1083"/>
      <c r="K36" s="1083"/>
    </row>
    <row r="37" spans="2:11">
      <c r="B37" s="1405"/>
      <c r="C37" s="1405"/>
      <c r="D37" s="1083"/>
      <c r="E37" s="1083"/>
      <c r="F37" s="1083"/>
      <c r="G37" s="1083"/>
      <c r="H37" s="1083"/>
      <c r="I37" s="1083"/>
      <c r="J37" s="1083"/>
      <c r="K37" s="1083"/>
    </row>
    <row r="38" spans="2:11">
      <c r="B38" s="1405"/>
      <c r="C38" s="1405"/>
      <c r="D38" s="1584"/>
      <c r="E38" s="1584"/>
      <c r="F38" s="1584"/>
      <c r="G38" s="1998"/>
      <c r="H38" s="1584"/>
      <c r="I38" s="1584"/>
      <c r="J38" s="1584"/>
      <c r="K38" s="1584"/>
    </row>
    <row r="39" spans="2:11">
      <c r="B39" s="1405"/>
      <c r="C39" s="1405"/>
      <c r="D39" s="1584"/>
      <c r="E39" s="1584"/>
      <c r="F39" s="1584"/>
      <c r="G39" s="1584"/>
      <c r="H39" s="1584"/>
      <c r="I39" s="1584"/>
      <c r="J39" s="1584"/>
      <c r="K39" s="1584"/>
    </row>
    <row r="40" spans="2:11">
      <c r="B40" s="1405"/>
      <c r="C40" s="1405"/>
      <c r="D40" s="1083"/>
      <c r="E40" s="1083"/>
      <c r="F40" s="1083"/>
      <c r="G40" s="1083"/>
      <c r="H40" s="1083"/>
      <c r="I40" s="1083"/>
      <c r="J40" s="1083"/>
      <c r="K40" s="1083"/>
    </row>
    <row r="41" spans="2:11">
      <c r="B41" s="1405"/>
      <c r="C41" s="1405"/>
      <c r="D41" s="1083"/>
      <c r="E41" s="1083"/>
      <c r="F41" s="1083"/>
      <c r="G41" s="1083"/>
      <c r="H41" s="1083"/>
      <c r="I41" s="1083"/>
      <c r="J41" s="1083"/>
      <c r="K41" s="1083"/>
    </row>
    <row r="42" spans="2:11">
      <c r="B42" s="1405"/>
      <c r="C42" s="1405"/>
      <c r="D42" s="1083"/>
      <c r="E42" s="1083"/>
      <c r="F42" s="1083"/>
      <c r="G42" s="1083"/>
      <c r="H42" s="1083"/>
      <c r="I42" s="1083"/>
      <c r="J42" s="1083"/>
      <c r="K42" s="1083"/>
    </row>
    <row r="43" spans="2:11">
      <c r="B43" s="1405"/>
      <c r="C43" s="1405"/>
      <c r="D43" s="1083"/>
      <c r="E43" s="1083"/>
      <c r="F43" s="1083"/>
      <c r="G43" s="1083"/>
      <c r="H43" s="1083"/>
      <c r="I43" s="1083"/>
      <c r="J43" s="1083"/>
      <c r="K43" s="1083"/>
    </row>
    <row r="44" spans="2:11">
      <c r="B44" s="1405"/>
      <c r="C44" s="1405"/>
      <c r="D44" s="1083"/>
      <c r="E44" s="1083"/>
      <c r="F44" s="1083"/>
      <c r="G44" s="1083"/>
      <c r="H44" s="1083"/>
      <c r="I44" s="1083"/>
      <c r="J44" s="1083"/>
      <c r="K44" s="1083"/>
    </row>
    <row r="45" spans="2:11">
      <c r="B45" s="1405"/>
      <c r="C45" s="1405"/>
      <c r="D45" s="1584"/>
      <c r="E45" s="1584"/>
      <c r="F45" s="1584"/>
      <c r="G45" s="1998"/>
      <c r="H45" s="1584"/>
      <c r="I45" s="1584"/>
      <c r="J45" s="1584"/>
      <c r="K45" s="1584"/>
    </row>
    <row r="46" spans="2:11">
      <c r="B46" s="1405"/>
      <c r="C46" s="1405"/>
      <c r="D46" s="1584"/>
      <c r="E46" s="1584"/>
      <c r="F46" s="1584"/>
      <c r="G46" s="1584"/>
      <c r="H46" s="1584"/>
      <c r="I46" s="1584"/>
      <c r="J46" s="1584"/>
      <c r="K46" s="1584"/>
    </row>
    <row r="47" spans="2:11">
      <c r="B47" s="1999"/>
      <c r="C47" s="1999"/>
      <c r="D47" s="2000"/>
      <c r="E47" s="2000"/>
      <c r="F47" s="2000"/>
      <c r="G47" s="2000"/>
      <c r="H47" s="2000"/>
      <c r="I47" s="2000"/>
      <c r="J47" s="2000"/>
      <c r="K47" s="2000"/>
    </row>
    <row r="48" spans="2:11">
      <c r="B48" s="603"/>
      <c r="C48" s="603"/>
      <c r="D48" s="603"/>
      <c r="E48" s="603"/>
      <c r="F48" s="603"/>
      <c r="G48" s="603"/>
      <c r="H48" s="603"/>
      <c r="I48" s="603"/>
      <c r="J48" s="603"/>
      <c r="K48" s="603"/>
    </row>
    <row r="49" spans="2:11">
      <c r="B49" s="603"/>
      <c r="C49" s="603"/>
      <c r="D49" s="603"/>
      <c r="E49" s="603"/>
      <c r="F49" s="603"/>
      <c r="G49" s="603"/>
      <c r="H49" s="603"/>
      <c r="I49" s="603"/>
      <c r="J49" s="603"/>
      <c r="K49" s="705"/>
    </row>
    <row r="50" spans="2:11">
      <c r="B50" s="603"/>
      <c r="C50" s="603"/>
      <c r="D50" s="603"/>
      <c r="E50" s="603"/>
      <c r="F50" s="603"/>
      <c r="G50" s="603"/>
      <c r="H50" s="603"/>
      <c r="I50" s="603"/>
      <c r="J50" s="603"/>
      <c r="K50" s="603"/>
    </row>
    <row r="51" spans="2:11">
      <c r="B51" s="603"/>
      <c r="C51" s="603"/>
      <c r="D51" s="603"/>
      <c r="E51" s="603"/>
      <c r="F51" s="603"/>
      <c r="G51" s="603"/>
      <c r="H51" s="603"/>
      <c r="I51" s="603"/>
      <c r="J51" s="603"/>
      <c r="K51" s="603"/>
    </row>
    <row r="52" spans="2:11">
      <c r="B52" s="2708"/>
      <c r="C52" s="2708"/>
      <c r="D52" s="2708"/>
      <c r="E52" s="2708"/>
      <c r="F52" s="2708"/>
      <c r="G52" s="2708"/>
      <c r="H52" s="603"/>
      <c r="I52" s="603"/>
      <c r="J52" s="603"/>
      <c r="K52" s="603"/>
    </row>
    <row r="53" spans="2:11">
      <c r="B53" s="2708"/>
      <c r="C53" s="2708"/>
      <c r="D53" s="2708"/>
      <c r="E53" s="2708"/>
      <c r="F53" s="2708"/>
      <c r="G53" s="2708"/>
      <c r="H53" s="603"/>
      <c r="I53" s="603"/>
      <c r="J53" s="603"/>
      <c r="K53" s="603"/>
    </row>
    <row r="54" spans="2:11">
      <c r="B54" s="1995"/>
      <c r="C54" s="2053"/>
      <c r="D54" s="1995"/>
      <c r="E54" s="1995"/>
      <c r="F54" s="1995"/>
      <c r="G54" s="1995"/>
      <c r="H54" s="603"/>
      <c r="I54" s="603"/>
      <c r="J54" s="603"/>
      <c r="K54" s="603"/>
    </row>
    <row r="55" spans="2:11">
      <c r="B55" s="1995"/>
      <c r="C55" s="2053"/>
      <c r="D55" s="1995"/>
      <c r="E55" s="1995"/>
      <c r="F55" s="2709"/>
      <c r="G55" s="2709"/>
      <c r="H55" s="603"/>
      <c r="I55" s="603"/>
      <c r="J55" s="603"/>
      <c r="K55" s="603"/>
    </row>
    <row r="56" spans="2:11">
      <c r="B56" s="2706"/>
      <c r="C56" s="2052"/>
      <c r="D56" s="2706"/>
      <c r="E56" s="2706"/>
      <c r="F56" s="2706"/>
      <c r="G56" s="2707"/>
      <c r="H56" s="603"/>
      <c r="I56" s="603"/>
      <c r="J56" s="603"/>
      <c r="K56" s="603"/>
    </row>
    <row r="57" spans="2:11">
      <c r="B57" s="2706"/>
      <c r="C57" s="2052"/>
      <c r="D57" s="2706"/>
      <c r="E57" s="2706"/>
      <c r="F57" s="2706"/>
      <c r="G57" s="2707"/>
      <c r="H57" s="603"/>
      <c r="I57" s="603"/>
      <c r="J57" s="603"/>
      <c r="K57" s="603"/>
    </row>
    <row r="58" spans="2:11">
      <c r="B58" s="1405"/>
      <c r="C58" s="1405"/>
      <c r="D58" s="1584"/>
      <c r="E58" s="1998"/>
      <c r="F58" s="1584"/>
      <c r="G58" s="1998"/>
      <c r="H58" s="603"/>
      <c r="I58" s="603"/>
      <c r="J58" s="603"/>
      <c r="K58" s="603"/>
    </row>
    <row r="59" spans="2:11">
      <c r="B59" s="603"/>
      <c r="C59" s="603"/>
      <c r="D59" s="1083"/>
      <c r="E59" s="1083"/>
      <c r="F59" s="1083"/>
      <c r="G59" s="1997"/>
      <c r="H59" s="603"/>
      <c r="I59" s="603"/>
      <c r="J59" s="603"/>
      <c r="K59" s="603"/>
    </row>
    <row r="60" spans="2:11">
      <c r="B60" s="603"/>
      <c r="C60" s="603"/>
      <c r="D60" s="1238"/>
      <c r="E60" s="2001"/>
      <c r="F60" s="1238"/>
      <c r="G60" s="2002"/>
      <c r="H60" s="603"/>
      <c r="I60" s="603"/>
      <c r="J60" s="603"/>
      <c r="K60" s="603"/>
    </row>
    <row r="61" spans="2:11">
      <c r="B61" s="603"/>
      <c r="C61" s="603"/>
      <c r="D61" s="1083"/>
      <c r="E61" s="1997"/>
      <c r="F61" s="1083"/>
      <c r="G61" s="1997"/>
      <c r="H61" s="603"/>
      <c r="I61" s="603"/>
      <c r="J61" s="603"/>
      <c r="K61" s="603"/>
    </row>
    <row r="62" spans="2:11">
      <c r="B62" s="1405"/>
      <c r="C62" s="1405"/>
      <c r="D62" s="2003"/>
      <c r="E62" s="2004"/>
      <c r="F62" s="2003"/>
      <c r="G62" s="2004"/>
      <c r="H62" s="603"/>
      <c r="I62" s="603"/>
      <c r="J62" s="603"/>
      <c r="K62" s="603"/>
    </row>
    <row r="63" spans="2:11">
      <c r="B63" s="603"/>
      <c r="C63" s="603"/>
      <c r="D63" s="1083"/>
      <c r="E63" s="1083"/>
      <c r="F63" s="1083"/>
      <c r="G63" s="1997"/>
      <c r="H63" s="603"/>
      <c r="I63" s="603"/>
      <c r="J63" s="603"/>
      <c r="K63" s="603"/>
    </row>
    <row r="64" spans="2:11">
      <c r="B64" s="603"/>
      <c r="C64" s="603"/>
      <c r="D64" s="1083"/>
      <c r="E64" s="1997"/>
      <c r="F64" s="1083"/>
      <c r="G64" s="1997"/>
      <c r="H64" s="603"/>
      <c r="I64" s="603"/>
      <c r="J64" s="603"/>
      <c r="K64" s="603"/>
    </row>
    <row r="65" spans="2:11">
      <c r="B65" s="603"/>
      <c r="C65" s="603"/>
      <c r="D65" s="1083"/>
      <c r="E65" s="1083"/>
      <c r="F65" s="1083"/>
      <c r="G65" s="1997"/>
      <c r="H65" s="603"/>
      <c r="I65" s="603"/>
      <c r="J65" s="603"/>
      <c r="K65" s="603"/>
    </row>
    <row r="66" spans="2:11">
      <c r="B66" s="603"/>
      <c r="C66" s="603"/>
      <c r="D66" s="1083"/>
      <c r="E66" s="1997"/>
      <c r="F66" s="1083"/>
      <c r="G66" s="1997"/>
      <c r="H66" s="603"/>
      <c r="I66" s="603"/>
      <c r="J66" s="603"/>
      <c r="K66" s="603"/>
    </row>
    <row r="67" spans="2:11">
      <c r="B67" s="603"/>
      <c r="C67" s="603"/>
      <c r="D67" s="1083"/>
      <c r="E67" s="1083"/>
      <c r="F67" s="1083"/>
      <c r="G67" s="1997"/>
      <c r="H67" s="603"/>
      <c r="I67" s="603"/>
      <c r="J67" s="603"/>
      <c r="K67" s="603"/>
    </row>
    <row r="68" spans="2:11">
      <c r="B68" s="1405"/>
      <c r="C68" s="1405"/>
      <c r="D68" s="1584"/>
      <c r="E68" s="1998"/>
      <c r="F68" s="1584"/>
      <c r="G68" s="1998"/>
      <c r="H68" s="603"/>
      <c r="I68" s="603"/>
      <c r="J68" s="603"/>
      <c r="K68" s="603"/>
    </row>
    <row r="69" spans="2:11">
      <c r="B69" s="1405"/>
      <c r="C69" s="1405"/>
      <c r="D69" s="1584"/>
      <c r="E69" s="1998"/>
      <c r="F69" s="1584"/>
      <c r="G69" s="2005"/>
      <c r="H69" s="603"/>
      <c r="I69" s="603"/>
      <c r="J69" s="603"/>
      <c r="K69" s="603"/>
    </row>
    <row r="70" spans="2:11">
      <c r="B70" s="1405"/>
      <c r="C70" s="1405"/>
      <c r="D70" s="1584"/>
      <c r="E70" s="1584"/>
      <c r="F70" s="1584"/>
      <c r="G70" s="1998"/>
      <c r="H70" s="603"/>
      <c r="I70" s="603"/>
      <c r="J70" s="603"/>
      <c r="K70" s="603"/>
    </row>
    <row r="71" spans="2:11">
      <c r="B71" s="1405"/>
      <c r="C71" s="1405"/>
      <c r="D71" s="1584"/>
      <c r="E71" s="1584"/>
      <c r="F71" s="1584"/>
      <c r="G71" s="1997"/>
      <c r="H71" s="603"/>
      <c r="I71" s="603"/>
      <c r="J71" s="603"/>
      <c r="K71" s="603"/>
    </row>
    <row r="72" spans="2:11">
      <c r="B72" s="603"/>
      <c r="C72" s="603"/>
      <c r="D72" s="2006"/>
      <c r="E72" s="2006"/>
      <c r="F72" s="2006"/>
      <c r="G72" s="2007"/>
      <c r="H72" s="603"/>
      <c r="I72" s="603"/>
      <c r="J72" s="603"/>
      <c r="K72" s="603"/>
    </row>
    <row r="73" spans="2:11">
      <c r="B73" s="1999"/>
      <c r="C73" s="1999"/>
      <c r="D73" s="2000"/>
      <c r="E73" s="2000"/>
      <c r="F73" s="2000"/>
      <c r="G73" s="2000"/>
      <c r="H73" s="603"/>
      <c r="I73" s="603"/>
      <c r="J73" s="603"/>
      <c r="K73" s="603"/>
    </row>
    <row r="74" spans="2:11">
      <c r="B74" s="603"/>
      <c r="C74" s="603"/>
      <c r="D74" s="603"/>
      <c r="E74" s="603"/>
      <c r="F74" s="603"/>
      <c r="G74" s="603"/>
      <c r="H74" s="603"/>
      <c r="I74" s="603"/>
      <c r="J74" s="603"/>
      <c r="K74" s="603"/>
    </row>
    <row r="75" spans="2:11">
      <c r="B75" s="603"/>
      <c r="C75" s="603"/>
      <c r="D75" s="603"/>
      <c r="E75" s="603"/>
      <c r="F75" s="603"/>
      <c r="G75" s="603"/>
      <c r="H75" s="603"/>
      <c r="I75" s="603"/>
      <c r="J75" s="603"/>
      <c r="K75" s="603"/>
    </row>
    <row r="76" spans="2:11">
      <c r="B76" s="603"/>
      <c r="C76" s="603"/>
      <c r="D76" s="603"/>
      <c r="E76" s="603"/>
      <c r="F76" s="603"/>
      <c r="G76" s="603"/>
      <c r="H76" s="603"/>
      <c r="I76" s="603"/>
      <c r="J76" s="603"/>
      <c r="K76" s="603"/>
    </row>
    <row r="77" spans="2:11">
      <c r="B77" s="2658"/>
      <c r="C77" s="2658"/>
      <c r="D77" s="2658"/>
      <c r="E77" s="2658"/>
      <c r="F77" s="2658"/>
      <c r="G77" s="2658"/>
      <c r="H77" s="2658"/>
      <c r="I77" s="2658"/>
      <c r="J77" s="2658"/>
      <c r="K77" s="603"/>
    </row>
    <row r="78" spans="2:11">
      <c r="B78" s="1994"/>
      <c r="C78" s="2051"/>
      <c r="D78" s="1994"/>
      <c r="E78" s="1994"/>
      <c r="F78" s="1994"/>
      <c r="G78" s="1994"/>
      <c r="H78" s="1994"/>
      <c r="I78" s="1994"/>
      <c r="J78" s="1994"/>
      <c r="K78" s="603"/>
    </row>
    <row r="79" spans="2:11">
      <c r="B79" s="603"/>
      <c r="C79" s="603"/>
      <c r="D79" s="603"/>
      <c r="E79" s="603"/>
      <c r="F79" s="603"/>
      <c r="G79" s="603"/>
      <c r="H79" s="603"/>
      <c r="I79" s="2700"/>
      <c r="J79" s="2700"/>
      <c r="K79" s="603"/>
    </row>
    <row r="80" spans="2:11">
      <c r="B80" s="2706"/>
      <c r="C80" s="2052"/>
      <c r="D80" s="2706"/>
      <c r="E80" s="2707"/>
      <c r="F80" s="2706"/>
      <c r="G80" s="2710"/>
      <c r="H80" s="2710"/>
      <c r="I80" s="2710"/>
      <c r="J80" s="2711"/>
      <c r="K80" s="2710"/>
    </row>
    <row r="81" spans="2:11">
      <c r="B81" s="2706"/>
      <c r="C81" s="2052"/>
      <c r="D81" s="2706"/>
      <c r="E81" s="2707"/>
      <c r="F81" s="2706"/>
      <c r="G81" s="2710"/>
      <c r="H81" s="2710"/>
      <c r="I81" s="2710"/>
      <c r="J81" s="2711"/>
      <c r="K81" s="2710"/>
    </row>
    <row r="82" spans="2:11">
      <c r="B82" s="1405"/>
      <c r="C82" s="1405"/>
      <c r="D82" s="1584"/>
      <c r="E82" s="1584"/>
      <c r="F82" s="1584"/>
      <c r="G82" s="1584"/>
      <c r="H82" s="1584"/>
      <c r="I82" s="1584"/>
      <c r="J82" s="1584"/>
      <c r="K82" s="1584"/>
    </row>
    <row r="83" spans="2:11">
      <c r="B83" s="603"/>
      <c r="C83" s="603"/>
      <c r="D83" s="1083"/>
      <c r="E83" s="703"/>
      <c r="F83" s="703"/>
      <c r="G83" s="703"/>
      <c r="H83" s="703"/>
      <c r="I83" s="703"/>
      <c r="J83" s="703"/>
      <c r="K83" s="703"/>
    </row>
    <row r="84" spans="2:11">
      <c r="B84" s="603"/>
      <c r="C84" s="603"/>
      <c r="D84" s="1083"/>
      <c r="E84" s="1083"/>
      <c r="F84" s="1083"/>
      <c r="G84" s="1083"/>
      <c r="H84" s="1083"/>
      <c r="I84" s="1083"/>
      <c r="J84" s="1083"/>
      <c r="K84" s="1083"/>
    </row>
    <row r="85" spans="2:11">
      <c r="B85" s="603"/>
      <c r="C85" s="603"/>
      <c r="D85" s="1083"/>
      <c r="E85" s="1083"/>
      <c r="F85" s="1083"/>
      <c r="G85" s="1083"/>
      <c r="H85" s="1083"/>
      <c r="I85" s="1083"/>
      <c r="J85" s="1083"/>
      <c r="K85" s="1083"/>
    </row>
    <row r="86" spans="2:11">
      <c r="B86" s="1405"/>
      <c r="C86" s="1405"/>
      <c r="D86" s="1083"/>
      <c r="E86" s="1083"/>
      <c r="F86" s="1083"/>
      <c r="G86" s="1083"/>
      <c r="H86" s="1083"/>
      <c r="I86" s="1083"/>
      <c r="J86" s="1083"/>
      <c r="K86" s="1083"/>
    </row>
    <row r="87" spans="2:11">
      <c r="B87" s="603"/>
      <c r="C87" s="603"/>
      <c r="D87" s="1083"/>
      <c r="E87" s="1083"/>
      <c r="F87" s="1083"/>
      <c r="G87" s="1083"/>
      <c r="H87" s="1083"/>
      <c r="I87" s="1083"/>
      <c r="J87" s="1083"/>
      <c r="K87" s="1083"/>
    </row>
    <row r="88" spans="2:11">
      <c r="B88" s="603"/>
      <c r="C88" s="603"/>
      <c r="D88" s="1083"/>
      <c r="E88" s="1083"/>
      <c r="F88" s="1083"/>
      <c r="G88" s="1083"/>
      <c r="H88" s="1083"/>
      <c r="I88" s="1083"/>
      <c r="J88" s="1083"/>
      <c r="K88" s="1083"/>
    </row>
    <row r="89" spans="2:11">
      <c r="B89" s="603"/>
      <c r="C89" s="603"/>
      <c r="D89" s="1083"/>
      <c r="E89" s="1083"/>
      <c r="F89" s="1083"/>
      <c r="G89" s="1083"/>
      <c r="H89" s="1083"/>
      <c r="I89" s="1083"/>
      <c r="J89" s="1083"/>
      <c r="K89" s="1083"/>
    </row>
    <row r="90" spans="2:11">
      <c r="B90" s="603"/>
      <c r="C90" s="603"/>
      <c r="D90" s="1083"/>
      <c r="E90" s="1083"/>
      <c r="F90" s="1083"/>
      <c r="G90" s="1083"/>
      <c r="H90" s="1083"/>
      <c r="I90" s="1083"/>
      <c r="J90" s="1083"/>
      <c r="K90" s="1083"/>
    </row>
    <row r="91" spans="2:11">
      <c r="B91" s="603"/>
      <c r="C91" s="603"/>
      <c r="D91" s="1083"/>
      <c r="E91" s="1083"/>
      <c r="F91" s="1083"/>
      <c r="G91" s="1083"/>
      <c r="H91" s="1083"/>
      <c r="I91" s="1083"/>
      <c r="J91" s="1083"/>
      <c r="K91" s="1083"/>
    </row>
    <row r="92" spans="2:11">
      <c r="B92" s="1405"/>
      <c r="C92" s="1405"/>
      <c r="D92" s="1584"/>
      <c r="E92" s="1584"/>
      <c r="F92" s="1584"/>
      <c r="G92" s="1584"/>
      <c r="H92" s="1584"/>
      <c r="I92" s="1584"/>
      <c r="J92" s="1584"/>
      <c r="K92" s="1584"/>
    </row>
    <row r="93" spans="2:11">
      <c r="B93" s="1405"/>
      <c r="C93" s="1405"/>
      <c r="D93" s="1584"/>
      <c r="E93" s="1584"/>
      <c r="F93" s="1584"/>
      <c r="G93" s="1584"/>
      <c r="H93" s="1584"/>
      <c r="I93" s="1584"/>
      <c r="J93" s="1584"/>
      <c r="K93" s="1584"/>
    </row>
    <row r="94" spans="2:11">
      <c r="B94" s="1405"/>
      <c r="C94" s="1405"/>
      <c r="D94" s="1584"/>
      <c r="E94" s="1584"/>
      <c r="F94" s="1584"/>
      <c r="G94" s="1584"/>
      <c r="H94" s="1584"/>
      <c r="I94" s="1584"/>
      <c r="J94" s="1584"/>
      <c r="K94" s="1584"/>
    </row>
    <row r="95" spans="2:11">
      <c r="B95" s="1405"/>
      <c r="C95" s="1405"/>
      <c r="D95" s="1584"/>
      <c r="E95" s="1584"/>
      <c r="F95" s="1584"/>
      <c r="G95" s="1584"/>
      <c r="H95" s="1584"/>
      <c r="I95" s="1584"/>
      <c r="J95" s="1584"/>
      <c r="K95" s="1584"/>
    </row>
    <row r="96" spans="2:11">
      <c r="B96" s="1405"/>
      <c r="C96" s="1405"/>
      <c r="D96" s="1973"/>
      <c r="E96" s="1973"/>
      <c r="F96" s="1973"/>
      <c r="G96" s="1973"/>
      <c r="H96" s="1973"/>
      <c r="I96" s="1973"/>
      <c r="J96" s="1973"/>
      <c r="K96" s="1973"/>
    </row>
    <row r="97" spans="2:11">
      <c r="B97" s="1999"/>
      <c r="C97" s="1999"/>
      <c r="D97" s="2000"/>
      <c r="E97" s="2000"/>
      <c r="F97" s="2000"/>
      <c r="G97" s="2000"/>
      <c r="H97" s="2000"/>
      <c r="I97" s="2000"/>
      <c r="J97" s="2000"/>
      <c r="K97" s="2000"/>
    </row>
    <row r="98" spans="2:11">
      <c r="B98" s="603"/>
      <c r="C98" s="603"/>
      <c r="D98" s="603"/>
      <c r="E98" s="603"/>
      <c r="F98" s="603"/>
      <c r="G98" s="603"/>
      <c r="H98" s="603"/>
      <c r="I98" s="603"/>
      <c r="J98" s="603"/>
      <c r="K98" s="603"/>
    </row>
    <row r="99" spans="2:11">
      <c r="B99" s="603"/>
      <c r="C99" s="603"/>
      <c r="D99" s="2008"/>
      <c r="E99" s="2008"/>
      <c r="F99" s="2008"/>
      <c r="G99" s="2008"/>
      <c r="H99" s="2008"/>
      <c r="I99" s="2008"/>
      <c r="J99" s="603"/>
      <c r="K99" s="603"/>
    </row>
    <row r="100" spans="2:11">
      <c r="B100" s="603"/>
      <c r="C100" s="603"/>
      <c r="D100" s="603"/>
      <c r="E100" s="603"/>
      <c r="F100" s="603"/>
      <c r="G100" s="603"/>
      <c r="H100" s="603"/>
      <c r="I100" s="603"/>
      <c r="J100" s="603"/>
      <c r="K100" s="603"/>
    </row>
    <row r="101" spans="2:11">
      <c r="B101" s="603"/>
      <c r="C101" s="603"/>
      <c r="D101" s="603"/>
      <c r="E101" s="603"/>
      <c r="F101" s="603"/>
      <c r="G101" s="603"/>
      <c r="H101" s="603"/>
      <c r="I101" s="603"/>
      <c r="J101" s="603"/>
      <c r="K101" s="603"/>
    </row>
    <row r="102" spans="2:11">
      <c r="B102" s="603"/>
      <c r="C102" s="603"/>
      <c r="D102" s="603"/>
      <c r="E102" s="603"/>
      <c r="F102" s="603"/>
      <c r="G102" s="603"/>
      <c r="H102" s="603"/>
      <c r="I102" s="603"/>
      <c r="J102" s="603"/>
      <c r="K102" s="603"/>
    </row>
    <row r="103" spans="2:11">
      <c r="B103" s="603"/>
      <c r="C103" s="603"/>
      <c r="D103" s="603"/>
      <c r="E103" s="603"/>
      <c r="F103" s="603"/>
      <c r="G103" s="603"/>
      <c r="H103" s="603"/>
      <c r="I103" s="603"/>
      <c r="J103" s="603"/>
      <c r="K103" s="603"/>
    </row>
    <row r="104" spans="2:11">
      <c r="B104" s="603"/>
      <c r="C104" s="603"/>
      <c r="D104" s="603"/>
      <c r="E104" s="603"/>
      <c r="F104" s="603"/>
      <c r="G104" s="603"/>
      <c r="H104" s="603"/>
      <c r="I104" s="603"/>
      <c r="J104" s="603"/>
      <c r="K104" s="603"/>
    </row>
    <row r="105" spans="2:11">
      <c r="B105" s="603"/>
      <c r="C105" s="603"/>
      <c r="D105" s="603"/>
      <c r="E105" s="603"/>
      <c r="F105" s="603"/>
      <c r="G105" s="603"/>
      <c r="H105" s="603"/>
      <c r="I105" s="603"/>
      <c r="J105" s="603"/>
      <c r="K105" s="603"/>
    </row>
    <row r="106" spans="2:11">
      <c r="B106" s="603"/>
      <c r="C106" s="603"/>
      <c r="D106" s="603"/>
      <c r="E106" s="603"/>
      <c r="F106" s="603"/>
      <c r="G106" s="603"/>
      <c r="H106" s="603"/>
      <c r="I106" s="603"/>
      <c r="J106" s="603"/>
      <c r="K106" s="603"/>
    </row>
    <row r="107" spans="2:11">
      <c r="B107" s="603"/>
      <c r="C107" s="603"/>
      <c r="D107" s="603"/>
      <c r="E107" s="603"/>
      <c r="F107" s="603"/>
      <c r="G107" s="603"/>
      <c r="H107" s="603"/>
      <c r="I107" s="603"/>
      <c r="J107" s="603"/>
      <c r="K107" s="603"/>
    </row>
  </sheetData>
  <customSheetViews>
    <customSheetView guid="{5E394B0B-7867-4722-9497-A93AB2A9A773}" showPageBreaks="1">
      <selection activeCell="E26" sqref="E26"/>
      <pageMargins left="0.7" right="0.7" top="0.75" bottom="0.75" header="0.3" footer="0.3"/>
      <pageSetup orientation="portrait" r:id="rId1"/>
    </customSheetView>
    <customSheetView guid="{B1E1B596-A9A1-411D-A882-A48CB025B978}" showPageBreaks="1" printArea="1">
      <selection sqref="A1:E25"/>
      <pageMargins left="0.7" right="0.7" top="0.75" bottom="0.75" header="0.3" footer="0.3"/>
      <pageSetup paperSize="9" orientation="landscape" r:id="rId2"/>
    </customSheetView>
  </customSheetViews>
  <mergeCells count="39">
    <mergeCell ref="K80:K81"/>
    <mergeCell ref="B77:J77"/>
    <mergeCell ref="I79:J79"/>
    <mergeCell ref="B80:B81"/>
    <mergeCell ref="D80:D81"/>
    <mergeCell ref="E80:E81"/>
    <mergeCell ref="F80:F81"/>
    <mergeCell ref="G80:G81"/>
    <mergeCell ref="H80:H81"/>
    <mergeCell ref="I80:I81"/>
    <mergeCell ref="J80:J81"/>
    <mergeCell ref="B52:G53"/>
    <mergeCell ref="F55:G55"/>
    <mergeCell ref="B56:B57"/>
    <mergeCell ref="D56:D57"/>
    <mergeCell ref="E56:E57"/>
    <mergeCell ref="F56:F57"/>
    <mergeCell ref="G56:G57"/>
    <mergeCell ref="B27:K27"/>
    <mergeCell ref="I29:J29"/>
    <mergeCell ref="B30:B31"/>
    <mergeCell ref="D30:D31"/>
    <mergeCell ref="E30:E31"/>
    <mergeCell ref="F30:F31"/>
    <mergeCell ref="G30:G31"/>
    <mergeCell ref="H30:H31"/>
    <mergeCell ref="I30:I31"/>
    <mergeCell ref="J30:J31"/>
    <mergeCell ref="K30:K31"/>
    <mergeCell ref="B2:H2"/>
    <mergeCell ref="F4:G4"/>
    <mergeCell ref="B5:B7"/>
    <mergeCell ref="H5:H7"/>
    <mergeCell ref="G6:G7"/>
    <mergeCell ref="C6:C7"/>
    <mergeCell ref="D5:G5"/>
    <mergeCell ref="D6:D7"/>
    <mergeCell ref="E6:E7"/>
    <mergeCell ref="F6:F7"/>
  </mergeCells>
  <pageMargins left="0.7" right="0.7" top="0.75" bottom="0.75" header="0.3" footer="0.3"/>
  <pageSetup paperSize="9" scale="78" orientation="landscape" r:id="rId3"/>
  <rowBreaks count="1" manualBreakCount="1">
    <brk id="49" min="1" max="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M43"/>
  <sheetViews>
    <sheetView view="pageBreakPreview" topLeftCell="A25" zoomScaleNormal="100" zoomScaleSheetLayoutView="100" workbookViewId="0">
      <selection activeCell="N44" sqref="N44"/>
    </sheetView>
  </sheetViews>
  <sheetFormatPr defaultRowHeight="12.75"/>
  <cols>
    <col min="1" max="1" width="9.140625" style="1159"/>
    <col min="2" max="2" width="15.28515625" style="1159" customWidth="1"/>
    <col min="3" max="3" width="12.7109375" style="1159" customWidth="1"/>
    <col min="4" max="4" width="14.7109375" style="1159" customWidth="1"/>
    <col min="5" max="5" width="13.7109375" style="1159" bestFit="1" customWidth="1"/>
    <col min="6" max="6" width="12.7109375" style="1159" customWidth="1"/>
    <col min="7" max="7" width="13.7109375" style="1159" bestFit="1" customWidth="1"/>
    <col min="8" max="8" width="12.7109375" style="1159" customWidth="1"/>
    <col min="9" max="9" width="14.85546875" style="1159" customWidth="1"/>
    <col min="10" max="10" width="14.28515625" style="1159" customWidth="1"/>
    <col min="11" max="16384" width="9.140625" style="1159"/>
  </cols>
  <sheetData>
    <row r="1" spans="2:10">
      <c r="B1" s="1"/>
      <c r="C1" s="1"/>
      <c r="D1" s="1"/>
      <c r="E1" s="1"/>
    </row>
    <row r="2" spans="2:10" ht="18.75" customHeight="1">
      <c r="B2" s="2500" t="s">
        <v>1055</v>
      </c>
      <c r="C2" s="2500"/>
      <c r="D2" s="2500"/>
      <c r="E2" s="2500"/>
      <c r="F2" s="2500"/>
      <c r="G2" s="2500"/>
      <c r="H2" s="2500"/>
      <c r="I2" s="2500"/>
      <c r="J2" s="2500"/>
    </row>
    <row r="3" spans="2:10" ht="18.75" customHeight="1">
      <c r="B3" s="2050"/>
      <c r="C3" s="2050"/>
      <c r="D3" s="2050"/>
      <c r="E3" s="2050"/>
      <c r="F3" s="2050"/>
      <c r="G3" s="2050"/>
      <c r="H3" s="2050"/>
      <c r="I3" s="2050"/>
      <c r="J3" s="2050"/>
    </row>
    <row r="4" spans="2:10" ht="18.75" customHeight="1">
      <c r="B4" s="2712" t="s">
        <v>3</v>
      </c>
      <c r="C4" s="2714" t="s">
        <v>1056</v>
      </c>
      <c r="D4" s="2715"/>
      <c r="E4" s="2715"/>
      <c r="F4" s="2715"/>
      <c r="G4" s="2715"/>
      <c r="H4" s="2715"/>
      <c r="I4" s="2715"/>
      <c r="J4" s="2716"/>
    </row>
    <row r="5" spans="2:10" ht="75" customHeight="1">
      <c r="B5" s="2713"/>
      <c r="C5" s="2055" t="s">
        <v>803</v>
      </c>
      <c r="D5" s="2079" t="s">
        <v>802</v>
      </c>
      <c r="E5" s="2055" t="s">
        <v>801</v>
      </c>
      <c r="F5" s="2079" t="s">
        <v>800</v>
      </c>
      <c r="G5" s="2079" t="s">
        <v>799</v>
      </c>
      <c r="H5" s="2079" t="s">
        <v>798</v>
      </c>
      <c r="I5" s="2079" t="s">
        <v>797</v>
      </c>
      <c r="J5" s="2079" t="s">
        <v>796</v>
      </c>
    </row>
    <row r="6" spans="2:10" ht="18.75" customHeight="1">
      <c r="B6" s="2083" t="s">
        <v>673</v>
      </c>
      <c r="C6" s="1207">
        <v>522912</v>
      </c>
      <c r="D6" s="1207">
        <v>767887</v>
      </c>
      <c r="E6" s="1207">
        <v>2030977</v>
      </c>
      <c r="F6" s="1716">
        <v>0</v>
      </c>
      <c r="G6" s="1207">
        <v>1690531</v>
      </c>
      <c r="H6" s="1207">
        <v>463209</v>
      </c>
      <c r="I6" s="1207">
        <v>5475515</v>
      </c>
      <c r="J6" s="1207">
        <v>3755882</v>
      </c>
    </row>
    <row r="7" spans="2:10" ht="18.75" customHeight="1">
      <c r="B7" s="1707" t="s">
        <v>449</v>
      </c>
      <c r="C7" s="1708">
        <v>2383</v>
      </c>
      <c r="D7" s="1708">
        <v>24317</v>
      </c>
      <c r="E7" s="1708">
        <v>236982</v>
      </c>
      <c r="F7" s="1708">
        <v>367</v>
      </c>
      <c r="G7" s="1708">
        <v>135930</v>
      </c>
      <c r="H7" s="1708">
        <v>23367</v>
      </c>
      <c r="I7" s="1708">
        <v>423347</v>
      </c>
      <c r="J7" s="1708">
        <v>297902</v>
      </c>
    </row>
    <row r="8" spans="2:10" ht="18.75" customHeight="1">
      <c r="B8" s="1707" t="s">
        <v>674</v>
      </c>
      <c r="C8" s="1708">
        <v>30407</v>
      </c>
      <c r="D8" s="1708">
        <v>279493</v>
      </c>
      <c r="E8" s="1708">
        <v>59373</v>
      </c>
      <c r="F8" s="1708">
        <v>601</v>
      </c>
      <c r="G8" s="1708">
        <v>37298</v>
      </c>
      <c r="H8" s="1708">
        <v>27063</v>
      </c>
      <c r="I8" s="1708">
        <v>434235</v>
      </c>
      <c r="J8" s="1708">
        <v>372733</v>
      </c>
    </row>
    <row r="9" spans="2:10" ht="18.75" customHeight="1">
      <c r="B9" s="1707" t="s">
        <v>447</v>
      </c>
      <c r="C9" s="1710">
        <v>19302</v>
      </c>
      <c r="D9" s="1658">
        <v>110716</v>
      </c>
      <c r="E9" s="1208">
        <v>69027</v>
      </c>
      <c r="F9" s="1208">
        <v>108</v>
      </c>
      <c r="G9" s="1208">
        <v>21027</v>
      </c>
      <c r="H9" s="1208">
        <v>15776</v>
      </c>
      <c r="I9" s="1208">
        <v>235956</v>
      </c>
      <c r="J9" s="1208">
        <v>200880</v>
      </c>
    </row>
    <row r="10" spans="2:10" ht="18.75" customHeight="1">
      <c r="B10" s="1707" t="s">
        <v>675</v>
      </c>
      <c r="C10" s="1710">
        <v>888650</v>
      </c>
      <c r="D10" s="1710">
        <v>504103</v>
      </c>
      <c r="E10" s="1710">
        <v>11231956</v>
      </c>
      <c r="F10" s="1710">
        <v>10420</v>
      </c>
      <c r="G10" s="1710">
        <v>2129986</v>
      </c>
      <c r="H10" s="1710">
        <v>938552</v>
      </c>
      <c r="I10" s="1710">
        <v>15703667</v>
      </c>
      <c r="J10" s="1710">
        <v>12847731</v>
      </c>
    </row>
    <row r="11" spans="2:10" ht="18.75" customHeight="1">
      <c r="B11" s="1707" t="s">
        <v>676</v>
      </c>
      <c r="C11" s="1708">
        <v>25529</v>
      </c>
      <c r="D11" s="1708">
        <v>21907</v>
      </c>
      <c r="E11" s="1708">
        <v>286671</v>
      </c>
      <c r="F11" s="1709">
        <v>1235</v>
      </c>
      <c r="G11" s="1708">
        <v>129581</v>
      </c>
      <c r="H11" s="1708">
        <v>18152</v>
      </c>
      <c r="I11" s="1708">
        <v>483075</v>
      </c>
      <c r="J11" s="1708">
        <v>359965</v>
      </c>
    </row>
    <row r="12" spans="2:10" ht="18.75" customHeight="1">
      <c r="B12" s="1707" t="s">
        <v>677</v>
      </c>
      <c r="C12" s="1708">
        <v>124489</v>
      </c>
      <c r="D12" s="1708">
        <v>279699</v>
      </c>
      <c r="E12" s="1708">
        <v>410127</v>
      </c>
      <c r="F12" s="1708">
        <v>974</v>
      </c>
      <c r="G12" s="1708">
        <v>664619</v>
      </c>
      <c r="H12" s="1708">
        <v>118356</v>
      </c>
      <c r="I12" s="1708">
        <v>1598264</v>
      </c>
      <c r="J12" s="1708">
        <v>1058500</v>
      </c>
    </row>
    <row r="13" spans="2:10" ht="18.75" customHeight="1">
      <c r="B13" s="1707" t="s">
        <v>678</v>
      </c>
      <c r="C13" s="1710">
        <v>245566</v>
      </c>
      <c r="D13" s="1710">
        <v>245914</v>
      </c>
      <c r="E13" s="1710">
        <v>817698</v>
      </c>
      <c r="F13" s="1710">
        <v>560</v>
      </c>
      <c r="G13" s="1710">
        <v>477108</v>
      </c>
      <c r="H13" s="1710">
        <v>182810</v>
      </c>
      <c r="I13" s="1710">
        <v>1969658</v>
      </c>
      <c r="J13" s="1710">
        <v>1405869</v>
      </c>
    </row>
    <row r="14" spans="2:10" ht="18.75" customHeight="1">
      <c r="B14" s="1707" t="s">
        <v>456</v>
      </c>
      <c r="C14" s="1710">
        <v>17884</v>
      </c>
      <c r="D14" s="1710">
        <v>37093</v>
      </c>
      <c r="E14" s="1710">
        <v>143027</v>
      </c>
      <c r="F14" s="1710">
        <v>86</v>
      </c>
      <c r="G14" s="1710">
        <v>56344</v>
      </c>
      <c r="H14" s="1710">
        <v>21401</v>
      </c>
      <c r="I14" s="1710">
        <v>275836</v>
      </c>
      <c r="J14" s="1710">
        <v>207057</v>
      </c>
    </row>
    <row r="15" spans="2:10" ht="18.75" customHeight="1">
      <c r="B15" s="1707" t="s">
        <v>679</v>
      </c>
      <c r="C15" s="1710">
        <v>1072</v>
      </c>
      <c r="D15" s="1710">
        <v>1490</v>
      </c>
      <c r="E15" s="1710">
        <v>305867</v>
      </c>
      <c r="F15" s="1710">
        <v>3349</v>
      </c>
      <c r="G15" s="1710">
        <v>237107</v>
      </c>
      <c r="H15" s="1710">
        <v>28020</v>
      </c>
      <c r="I15" s="1041">
        <v>576905</v>
      </c>
      <c r="J15" s="1710">
        <v>392696</v>
      </c>
    </row>
    <row r="16" spans="2:10" ht="18.75" customHeight="1">
      <c r="B16" s="1707" t="s">
        <v>458</v>
      </c>
      <c r="C16" s="1710">
        <v>4306</v>
      </c>
      <c r="D16" s="1710">
        <v>16065</v>
      </c>
      <c r="E16" s="1710">
        <v>13324</v>
      </c>
      <c r="F16" s="1710">
        <v>0</v>
      </c>
      <c r="G16" s="1710">
        <v>64742</v>
      </c>
      <c r="H16" s="1710">
        <v>5966</v>
      </c>
      <c r="I16" s="1710">
        <v>104403</v>
      </c>
      <c r="J16" s="1710">
        <v>73229</v>
      </c>
    </row>
    <row r="17" spans="2:13" ht="18.75" customHeight="1">
      <c r="B17" s="1707" t="s">
        <v>460</v>
      </c>
      <c r="C17" s="1710">
        <v>36075</v>
      </c>
      <c r="D17" s="1710">
        <v>6017</v>
      </c>
      <c r="E17" s="1041">
        <v>132674</v>
      </c>
      <c r="F17" s="1710">
        <v>931</v>
      </c>
      <c r="G17" s="1710">
        <v>12410</v>
      </c>
      <c r="H17" s="1710">
        <v>18710</v>
      </c>
      <c r="I17" s="1710">
        <v>206816</v>
      </c>
      <c r="J17" s="1710">
        <v>177125</v>
      </c>
    </row>
    <row r="18" spans="2:13" ht="18.75" customHeight="1">
      <c r="B18" s="1707" t="s">
        <v>30</v>
      </c>
      <c r="C18" s="1708">
        <v>880170</v>
      </c>
      <c r="D18" s="1708">
        <v>1435350</v>
      </c>
      <c r="E18" s="1708">
        <v>14440153</v>
      </c>
      <c r="F18" s="1709">
        <v>0</v>
      </c>
      <c r="G18" s="1708">
        <v>3413384</v>
      </c>
      <c r="H18" s="1708">
        <v>1088729</v>
      </c>
      <c r="I18" s="1708">
        <v>21257785</v>
      </c>
      <c r="J18" s="1708">
        <v>17134441</v>
      </c>
    </row>
    <row r="19" spans="2:13" ht="18.75" customHeight="1">
      <c r="B19" s="1707" t="s">
        <v>716</v>
      </c>
      <c r="C19" s="1710">
        <v>65587</v>
      </c>
      <c r="D19" s="1710">
        <v>298230</v>
      </c>
      <c r="E19" s="1710">
        <v>1846349</v>
      </c>
      <c r="F19" s="1712">
        <v>0</v>
      </c>
      <c r="G19" s="1710">
        <v>1652722</v>
      </c>
      <c r="H19" s="1710">
        <v>98046</v>
      </c>
      <c r="I19" s="1710">
        <v>3960934</v>
      </c>
      <c r="J19" s="1710">
        <v>2761510</v>
      </c>
    </row>
    <row r="20" spans="2:13" ht="18.75" customHeight="1">
      <c r="B20" s="1707" t="s">
        <v>680</v>
      </c>
      <c r="C20" s="1708">
        <v>184021</v>
      </c>
      <c r="D20" s="1708">
        <v>399384</v>
      </c>
      <c r="E20" s="1708">
        <v>2688718</v>
      </c>
      <c r="F20" s="1708">
        <v>357</v>
      </c>
      <c r="G20" s="1708">
        <v>1456248</v>
      </c>
      <c r="H20" s="1708">
        <v>345230</v>
      </c>
      <c r="I20" s="1708">
        <v>5073958</v>
      </c>
      <c r="J20" s="1708">
        <v>3598467</v>
      </c>
    </row>
    <row r="21" spans="2:13" ht="18.75" customHeight="1">
      <c r="B21" s="1714" t="s">
        <v>26</v>
      </c>
      <c r="C21" s="1715">
        <f>SUM(C6:C20)</f>
        <v>3048353</v>
      </c>
      <c r="D21" s="1715">
        <f t="shared" ref="D21:J21" si="0">SUM(D6:D20)</f>
        <v>4427665</v>
      </c>
      <c r="E21" s="1715">
        <f t="shared" si="0"/>
        <v>34712923</v>
      </c>
      <c r="F21" s="1715">
        <f t="shared" si="0"/>
        <v>18988</v>
      </c>
      <c r="G21" s="1715">
        <f t="shared" si="0"/>
        <v>12179037</v>
      </c>
      <c r="H21" s="1715">
        <f t="shared" si="0"/>
        <v>3393387</v>
      </c>
      <c r="I21" s="1715">
        <f t="shared" si="0"/>
        <v>57780354</v>
      </c>
      <c r="J21" s="1715">
        <f t="shared" si="0"/>
        <v>44643987</v>
      </c>
    </row>
    <row r="22" spans="2:13" ht="18.75" customHeight="1">
      <c r="B22" s="1999"/>
      <c r="C22" s="2000"/>
      <c r="D22" s="2000"/>
      <c r="E22" s="2000"/>
      <c r="F22" s="2000"/>
      <c r="G22" s="2000"/>
      <c r="H22" s="2000"/>
      <c r="I22" s="2000"/>
      <c r="J22" s="2000"/>
    </row>
    <row r="23" spans="2:13" ht="18.75" customHeight="1"/>
    <row r="24" spans="2:13" ht="12.75" customHeight="1">
      <c r="B24" s="2712" t="s">
        <v>3</v>
      </c>
      <c r="C24" s="2714" t="s">
        <v>1057</v>
      </c>
      <c r="D24" s="2715"/>
      <c r="E24" s="2715"/>
      <c r="F24" s="2715"/>
      <c r="G24" s="2715"/>
      <c r="H24" s="2715"/>
      <c r="I24" s="2715"/>
      <c r="J24" s="2716"/>
    </row>
    <row r="25" spans="2:13" ht="75.75" customHeight="1">
      <c r="B25" s="2713"/>
      <c r="C25" s="2055" t="s">
        <v>803</v>
      </c>
      <c r="D25" s="2079" t="s">
        <v>802</v>
      </c>
      <c r="E25" s="2055" t="s">
        <v>801</v>
      </c>
      <c r="F25" s="2079" t="s">
        <v>800</v>
      </c>
      <c r="G25" s="2079" t="s">
        <v>799</v>
      </c>
      <c r="H25" s="2079" t="s">
        <v>798</v>
      </c>
      <c r="I25" s="2079" t="s">
        <v>797</v>
      </c>
      <c r="J25" s="2079" t="s">
        <v>796</v>
      </c>
    </row>
    <row r="26" spans="2:13">
      <c r="B26" s="2083" t="s">
        <v>673</v>
      </c>
      <c r="C26" s="1207">
        <v>544451</v>
      </c>
      <c r="D26" s="1207">
        <v>474348</v>
      </c>
      <c r="E26" s="1207">
        <v>2267270</v>
      </c>
      <c r="F26" s="1716" t="s">
        <v>992</v>
      </c>
      <c r="G26" s="1207">
        <v>1941588</v>
      </c>
      <c r="H26" s="1207">
        <v>527000</v>
      </c>
      <c r="I26" s="1207">
        <v>5754658</v>
      </c>
      <c r="J26" s="1207">
        <v>3853018</v>
      </c>
      <c r="M26" s="1054"/>
    </row>
    <row r="27" spans="2:13">
      <c r="B27" s="1707" t="s">
        <v>449</v>
      </c>
      <c r="C27" s="1708">
        <v>2618</v>
      </c>
      <c r="D27" s="1708">
        <v>25017</v>
      </c>
      <c r="E27" s="1708">
        <v>86290</v>
      </c>
      <c r="F27" s="1708">
        <v>494</v>
      </c>
      <c r="G27" s="1708">
        <v>145002</v>
      </c>
      <c r="H27" s="1708">
        <v>33924</v>
      </c>
      <c r="I27" s="1708">
        <v>293345</v>
      </c>
      <c r="J27" s="1708">
        <v>187798</v>
      </c>
      <c r="M27" s="1054"/>
    </row>
    <row r="28" spans="2:13">
      <c r="B28" s="1707" t="s">
        <v>674</v>
      </c>
      <c r="C28" s="1708">
        <v>29497</v>
      </c>
      <c r="D28" s="1708">
        <v>201296</v>
      </c>
      <c r="E28" s="1708">
        <v>43883</v>
      </c>
      <c r="F28" s="1708">
        <v>585</v>
      </c>
      <c r="G28" s="1708">
        <v>36015</v>
      </c>
      <c r="H28" s="1708">
        <v>29333</v>
      </c>
      <c r="I28" s="1708">
        <v>340610</v>
      </c>
      <c r="J28" s="1708">
        <v>279153</v>
      </c>
      <c r="M28" s="1054"/>
    </row>
    <row r="29" spans="2:13">
      <c r="B29" s="1707" t="s">
        <v>447</v>
      </c>
      <c r="C29" s="1710">
        <v>19663</v>
      </c>
      <c r="D29" s="1658">
        <v>270640</v>
      </c>
      <c r="E29" s="1208">
        <v>61596</v>
      </c>
      <c r="F29" s="1208">
        <v>168</v>
      </c>
      <c r="G29" s="1208">
        <v>83571</v>
      </c>
      <c r="H29" s="1208">
        <v>20870</v>
      </c>
      <c r="I29" s="1208">
        <v>456508</v>
      </c>
      <c r="J29" s="1208">
        <v>362451</v>
      </c>
      <c r="M29" s="1054"/>
    </row>
    <row r="30" spans="2:13">
      <c r="B30" s="1707" t="s">
        <v>675</v>
      </c>
      <c r="C30" s="1710">
        <v>1076424</v>
      </c>
      <c r="D30" s="1710">
        <v>567911</v>
      </c>
      <c r="E30" s="1710">
        <v>11671525</v>
      </c>
      <c r="F30" s="1710">
        <v>4653</v>
      </c>
      <c r="G30" s="1710">
        <v>2430953</v>
      </c>
      <c r="H30" s="1710">
        <v>1072306</v>
      </c>
      <c r="I30" s="1710">
        <v>16823772</v>
      </c>
      <c r="J30" s="1710">
        <v>13582910</v>
      </c>
      <c r="M30" s="1054"/>
    </row>
    <row r="31" spans="2:13">
      <c r="B31" s="1707" t="s">
        <v>676</v>
      </c>
      <c r="C31" s="1708">
        <v>50089</v>
      </c>
      <c r="D31" s="1708">
        <v>12620</v>
      </c>
      <c r="E31" s="1708">
        <v>290161</v>
      </c>
      <c r="F31" s="1709" t="s">
        <v>992</v>
      </c>
      <c r="G31" s="1708">
        <v>198532</v>
      </c>
      <c r="H31" s="1708">
        <v>21795</v>
      </c>
      <c r="I31" s="1708">
        <v>573196</v>
      </c>
      <c r="J31" s="1708">
        <v>405471</v>
      </c>
      <c r="M31" s="1054"/>
    </row>
    <row r="32" spans="2:13">
      <c r="B32" s="1707" t="s">
        <v>677</v>
      </c>
      <c r="C32" s="1708">
        <v>194403</v>
      </c>
      <c r="D32" s="1708">
        <v>362576</v>
      </c>
      <c r="E32" s="1708">
        <v>1030356</v>
      </c>
      <c r="F32" s="1708">
        <v>1759</v>
      </c>
      <c r="G32" s="1708">
        <v>551798</v>
      </c>
      <c r="H32" s="1708">
        <v>152059</v>
      </c>
      <c r="I32" s="1708">
        <v>2292949</v>
      </c>
      <c r="J32" s="1708">
        <v>1689029</v>
      </c>
      <c r="M32" s="1054"/>
    </row>
    <row r="33" spans="2:13">
      <c r="B33" s="1707" t="s">
        <v>678</v>
      </c>
      <c r="C33" s="1710">
        <v>247394</v>
      </c>
      <c r="D33" s="1710">
        <v>53919</v>
      </c>
      <c r="E33" s="1710">
        <v>1700189</v>
      </c>
      <c r="F33" s="1710">
        <v>1082</v>
      </c>
      <c r="G33" s="1710">
        <v>760967</v>
      </c>
      <c r="H33" s="1710">
        <v>194302</v>
      </c>
      <c r="I33" s="1710">
        <v>2957852</v>
      </c>
      <c r="J33" s="1710">
        <v>2151085</v>
      </c>
      <c r="M33" s="1054"/>
    </row>
    <row r="34" spans="2:13">
      <c r="B34" s="1707" t="s">
        <v>456</v>
      </c>
      <c r="C34" s="1710">
        <v>25835</v>
      </c>
      <c r="D34" s="1710">
        <v>44087</v>
      </c>
      <c r="E34" s="1710">
        <v>174420</v>
      </c>
      <c r="F34" s="1710">
        <v>82</v>
      </c>
      <c r="G34" s="1710">
        <v>63257</v>
      </c>
      <c r="H34" s="1710">
        <v>27289</v>
      </c>
      <c r="I34" s="1710">
        <v>334970</v>
      </c>
      <c r="J34" s="1710">
        <v>253947</v>
      </c>
      <c r="M34" s="1054"/>
    </row>
    <row r="35" spans="2:13">
      <c r="B35" s="1707" t="s">
        <v>679</v>
      </c>
      <c r="C35" s="1710">
        <v>1072</v>
      </c>
      <c r="D35" s="1710">
        <v>16189</v>
      </c>
      <c r="E35" s="1710">
        <v>240874</v>
      </c>
      <c r="F35" s="1710">
        <v>4457</v>
      </c>
      <c r="G35" s="1710">
        <v>354006</v>
      </c>
      <c r="H35" s="1710">
        <v>41041</v>
      </c>
      <c r="I35" s="1710">
        <v>657639</v>
      </c>
      <c r="J35" s="1710">
        <v>442673</v>
      </c>
      <c r="M35" s="1054"/>
    </row>
    <row r="36" spans="2:13">
      <c r="B36" s="1707" t="s">
        <v>458</v>
      </c>
      <c r="C36" s="1710">
        <v>4428</v>
      </c>
      <c r="D36" s="1710">
        <v>14432</v>
      </c>
      <c r="E36" s="1710">
        <v>47752</v>
      </c>
      <c r="F36" s="1710">
        <v>5</v>
      </c>
      <c r="G36" s="1710">
        <v>41276</v>
      </c>
      <c r="H36" s="1710">
        <v>6363</v>
      </c>
      <c r="I36" s="1710">
        <v>114256</v>
      </c>
      <c r="J36" s="1710">
        <v>78626</v>
      </c>
      <c r="M36" s="1054"/>
    </row>
    <row r="37" spans="2:13">
      <c r="B37" s="1707" t="s">
        <v>460</v>
      </c>
      <c r="C37" s="1710">
        <v>27862</v>
      </c>
      <c r="D37" s="1710">
        <v>156839</v>
      </c>
      <c r="E37" s="1710">
        <v>84412</v>
      </c>
      <c r="F37" s="1710">
        <v>300</v>
      </c>
      <c r="G37" s="1710">
        <v>77346</v>
      </c>
      <c r="H37" s="1710">
        <v>19237</v>
      </c>
      <c r="I37" s="1710">
        <v>365995</v>
      </c>
      <c r="J37" s="1710">
        <v>280955</v>
      </c>
      <c r="M37" s="1054"/>
    </row>
    <row r="38" spans="2:13">
      <c r="B38" s="1707" t="s">
        <v>30</v>
      </c>
      <c r="C38" s="1708">
        <v>1042994</v>
      </c>
      <c r="D38" s="1708">
        <v>1972474</v>
      </c>
      <c r="E38" s="1708">
        <v>13709970</v>
      </c>
      <c r="F38" s="1709" t="s">
        <v>992</v>
      </c>
      <c r="G38" s="1708">
        <v>4149374</v>
      </c>
      <c r="H38" s="1708">
        <v>1259957</v>
      </c>
      <c r="I38" s="1708">
        <v>22134770</v>
      </c>
      <c r="J38" s="1708">
        <v>17278458</v>
      </c>
      <c r="M38" s="1054"/>
    </row>
    <row r="39" spans="2:13">
      <c r="B39" s="1707" t="s">
        <v>716</v>
      </c>
      <c r="C39" s="1710">
        <v>92124</v>
      </c>
      <c r="D39" s="1710">
        <v>348759</v>
      </c>
      <c r="E39" s="1710">
        <v>1481824</v>
      </c>
      <c r="F39" s="1712" t="s">
        <v>992</v>
      </c>
      <c r="G39" s="1710">
        <v>2195653</v>
      </c>
      <c r="H39" s="1710">
        <v>118941</v>
      </c>
      <c r="I39" s="1710">
        <v>4237301</v>
      </c>
      <c r="J39" s="1710">
        <v>2920932</v>
      </c>
      <c r="M39" s="1054"/>
    </row>
    <row r="40" spans="2:13">
      <c r="B40" s="1707" t="s">
        <v>680</v>
      </c>
      <c r="C40" s="1708">
        <v>196407</v>
      </c>
      <c r="D40" s="1708">
        <v>471272</v>
      </c>
      <c r="E40" s="1708">
        <v>3837662</v>
      </c>
      <c r="F40" s="1708">
        <v>276</v>
      </c>
      <c r="G40" s="1708">
        <v>1270902</v>
      </c>
      <c r="H40" s="1708">
        <v>435499</v>
      </c>
      <c r="I40" s="1708">
        <v>6212016</v>
      </c>
      <c r="J40" s="1708">
        <v>4701641</v>
      </c>
      <c r="M40" s="1054"/>
    </row>
    <row r="41" spans="2:13">
      <c r="B41" s="1714" t="s">
        <v>26</v>
      </c>
      <c r="C41" s="1715">
        <f t="shared" ref="C41:J41" si="1">SUM(C26:C40)</f>
        <v>3555261</v>
      </c>
      <c r="D41" s="1715">
        <f t="shared" si="1"/>
        <v>4992379</v>
      </c>
      <c r="E41" s="1715">
        <f t="shared" si="1"/>
        <v>36728184</v>
      </c>
      <c r="F41" s="1715">
        <f t="shared" si="1"/>
        <v>13861</v>
      </c>
      <c r="G41" s="1715">
        <f t="shared" si="1"/>
        <v>14300240</v>
      </c>
      <c r="H41" s="1715">
        <f t="shared" si="1"/>
        <v>3959916</v>
      </c>
      <c r="I41" s="1715">
        <f t="shared" si="1"/>
        <v>63549837</v>
      </c>
      <c r="J41" s="1715">
        <f t="shared" si="1"/>
        <v>48468147</v>
      </c>
      <c r="M41" s="1054"/>
    </row>
    <row r="43" spans="2:13">
      <c r="J43" s="1159">
        <v>152</v>
      </c>
    </row>
  </sheetData>
  <customSheetViews>
    <customSheetView guid="{5E394B0B-7867-4722-9497-A93AB2A9A773}" showPageBreaks="1">
      <selection activeCell="F24" sqref="F24"/>
      <pageMargins left="0.7" right="0.7" top="0.75" bottom="0.75" header="0.3" footer="0.3"/>
      <pageSetup orientation="portrait" r:id="rId1"/>
    </customSheetView>
    <customSheetView guid="{B1E1B596-A9A1-411D-A882-A48CB025B978}" showPageBreaks="1" printArea="1" topLeftCell="A13">
      <selection sqref="A1:I27"/>
      <pageMargins left="0.7" right="0.7" top="0.75" bottom="0.75" header="0.3" footer="0.3"/>
      <pageSetup orientation="landscape" r:id="rId2"/>
    </customSheetView>
  </customSheetViews>
  <mergeCells count="5">
    <mergeCell ref="B2:J2"/>
    <mergeCell ref="B24:B25"/>
    <mergeCell ref="C24:J24"/>
    <mergeCell ref="B4:B5"/>
    <mergeCell ref="C4:J4"/>
  </mergeCells>
  <pageMargins left="0.7" right="0.7" top="0.75" bottom="0.75" header="0.3" footer="0.3"/>
  <pageSetup paperSize="9" scale="62" orientation="landscape"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I26"/>
  <sheetViews>
    <sheetView view="pageBreakPreview" topLeftCell="A16" zoomScaleNormal="100" zoomScaleSheetLayoutView="100" workbookViewId="0">
      <selection activeCell="G39" sqref="G39"/>
    </sheetView>
  </sheetViews>
  <sheetFormatPr defaultRowHeight="12.75"/>
  <cols>
    <col min="1" max="1" width="5.85546875" style="1159" customWidth="1"/>
    <col min="2" max="2" width="25.28515625" style="1159" customWidth="1"/>
    <col min="3" max="3" width="15.28515625" style="1159" customWidth="1"/>
    <col min="4" max="6" width="18.5703125" style="1159" customWidth="1"/>
    <col min="7" max="7" width="21.28515625" style="1159" customWidth="1"/>
    <col min="8" max="8" width="11.5703125" style="1159" bestFit="1" customWidth="1"/>
    <col min="9" max="16384" width="9.140625" style="1159"/>
  </cols>
  <sheetData>
    <row r="1" spans="2:9">
      <c r="B1" s="1"/>
      <c r="C1" s="1"/>
      <c r="D1" s="1"/>
      <c r="E1" s="1"/>
      <c r="F1" s="1"/>
    </row>
    <row r="2" spans="2:9" ht="12.75" customHeight="1">
      <c r="B2" s="2717" t="s">
        <v>1058</v>
      </c>
      <c r="C2" s="2717"/>
      <c r="D2" s="2717"/>
      <c r="E2" s="2717"/>
      <c r="F2" s="2717"/>
      <c r="G2" s="2717"/>
    </row>
    <row r="3" spans="2:9">
      <c r="B3" s="2717"/>
      <c r="C3" s="2717"/>
      <c r="D3" s="2717"/>
      <c r="E3" s="2717"/>
      <c r="F3" s="2717"/>
      <c r="G3" s="2717"/>
    </row>
    <row r="4" spans="2:9">
      <c r="B4" s="1694"/>
      <c r="C4" s="2054"/>
      <c r="D4" s="1694"/>
      <c r="E4" s="1694"/>
      <c r="F4" s="1694"/>
      <c r="G4" s="1694"/>
    </row>
    <row r="5" spans="2:9">
      <c r="B5" s="1694"/>
      <c r="C5" s="2054"/>
      <c r="D5" s="1694"/>
      <c r="E5" s="1694"/>
      <c r="F5" s="2709" t="s">
        <v>974</v>
      </c>
      <c r="G5" s="2709"/>
    </row>
    <row r="6" spans="2:9" ht="12.75" customHeight="1">
      <c r="B6" s="2701" t="s">
        <v>3</v>
      </c>
      <c r="C6" s="2720" t="s">
        <v>1042</v>
      </c>
      <c r="D6" s="2714" t="s">
        <v>927</v>
      </c>
      <c r="E6" s="2715"/>
      <c r="F6" s="2715"/>
      <c r="G6" s="2716"/>
    </row>
    <row r="7" spans="2:9" ht="12.75" customHeight="1">
      <c r="B7" s="2701"/>
      <c r="C7" s="2721"/>
      <c r="D7" s="2712" t="s">
        <v>924</v>
      </c>
      <c r="E7" s="2712" t="s">
        <v>925</v>
      </c>
      <c r="F7" s="2712" t="s">
        <v>926</v>
      </c>
      <c r="G7" s="2718" t="s">
        <v>1041</v>
      </c>
    </row>
    <row r="8" spans="2:9" ht="45.75" customHeight="1">
      <c r="B8" s="2701"/>
      <c r="C8" s="2722"/>
      <c r="D8" s="2713"/>
      <c r="E8" s="2713"/>
      <c r="F8" s="2713"/>
      <c r="G8" s="2719"/>
    </row>
    <row r="9" spans="2:9">
      <c r="B9" s="1707" t="s">
        <v>505</v>
      </c>
      <c r="C9" s="2080">
        <v>717076.16556350212</v>
      </c>
      <c r="D9" s="1708">
        <v>1516063</v>
      </c>
      <c r="E9" s="1709" t="s">
        <v>993</v>
      </c>
      <c r="F9" s="1708">
        <v>273765</v>
      </c>
      <c r="G9" s="1709">
        <v>1242298</v>
      </c>
      <c r="H9" s="1054"/>
      <c r="I9" s="1054"/>
    </row>
    <row r="10" spans="2:9">
      <c r="B10" s="1609" t="s">
        <v>683</v>
      </c>
      <c r="C10" s="2081">
        <v>612165.51414664276</v>
      </c>
      <c r="D10" s="1710">
        <v>1770334</v>
      </c>
      <c r="E10" s="1710">
        <v>230332</v>
      </c>
      <c r="F10" s="1710">
        <v>1306363</v>
      </c>
      <c r="G10" s="1712">
        <v>694303</v>
      </c>
      <c r="H10" s="1054"/>
      <c r="I10" s="1054"/>
    </row>
    <row r="11" spans="2:9">
      <c r="B11" s="1609" t="s">
        <v>684</v>
      </c>
      <c r="C11" s="1710">
        <v>4808967.0214131074</v>
      </c>
      <c r="D11" s="1710">
        <v>9728950</v>
      </c>
      <c r="E11" s="1712" t="s">
        <v>993</v>
      </c>
      <c r="F11" s="1710">
        <v>4471984</v>
      </c>
      <c r="G11" s="1712">
        <v>5256966</v>
      </c>
      <c r="H11" s="1054"/>
      <c r="I11" s="1054"/>
    </row>
    <row r="12" spans="2:9">
      <c r="B12" s="1707" t="s">
        <v>410</v>
      </c>
      <c r="C12" s="1710">
        <v>990263.54864613072</v>
      </c>
      <c r="D12" s="1720">
        <v>1436054</v>
      </c>
      <c r="E12" s="1721" t="s">
        <v>993</v>
      </c>
      <c r="F12" s="1720">
        <v>181888</v>
      </c>
      <c r="G12" s="1721">
        <v>1254166</v>
      </c>
      <c r="H12" s="1054"/>
      <c r="I12" s="1054"/>
    </row>
    <row r="13" spans="2:9">
      <c r="B13" s="1609" t="s">
        <v>685</v>
      </c>
      <c r="C13" s="1708">
        <v>930531.44862552115</v>
      </c>
      <c r="D13" s="1710">
        <v>1821632</v>
      </c>
      <c r="E13" s="1710">
        <v>299401</v>
      </c>
      <c r="F13" s="1710">
        <v>865563</v>
      </c>
      <c r="G13" s="1712">
        <v>1255470</v>
      </c>
      <c r="H13" s="1054"/>
      <c r="I13" s="1054"/>
    </row>
    <row r="14" spans="2:9">
      <c r="B14" s="1609" t="s">
        <v>805</v>
      </c>
      <c r="C14" s="1710">
        <v>697852.27443549479</v>
      </c>
      <c r="D14" s="1718">
        <v>4408989</v>
      </c>
      <c r="E14" s="1719" t="s">
        <v>993</v>
      </c>
      <c r="F14" s="1718">
        <v>1412661</v>
      </c>
      <c r="G14" s="1959">
        <v>2996328</v>
      </c>
      <c r="H14" s="1054"/>
      <c r="I14" s="1054"/>
    </row>
    <row r="15" spans="2:9">
      <c r="B15" s="1609" t="s">
        <v>686</v>
      </c>
      <c r="C15" s="2081">
        <v>745531.56341461139</v>
      </c>
      <c r="D15" s="1710">
        <v>1127779</v>
      </c>
      <c r="E15" s="1712" t="s">
        <v>993</v>
      </c>
      <c r="F15" s="1710">
        <v>181998</v>
      </c>
      <c r="G15" s="1712">
        <v>945781</v>
      </c>
      <c r="H15" s="1054"/>
      <c r="I15" s="1054"/>
    </row>
    <row r="16" spans="2:9">
      <c r="B16" s="1609" t="s">
        <v>687</v>
      </c>
      <c r="C16" s="2081">
        <v>5555651.1658861265</v>
      </c>
      <c r="D16" s="1710">
        <v>7411668</v>
      </c>
      <c r="E16" s="1710">
        <v>130046</v>
      </c>
      <c r="F16" s="1710">
        <v>591093</v>
      </c>
      <c r="G16" s="1712">
        <v>6950621</v>
      </c>
      <c r="H16" s="1054"/>
      <c r="I16" s="1054"/>
    </row>
    <row r="17" spans="2:9">
      <c r="B17" s="1609" t="s">
        <v>688</v>
      </c>
      <c r="C17" s="2081">
        <v>1065705.1856505035</v>
      </c>
      <c r="D17" s="1710">
        <v>1366785</v>
      </c>
      <c r="E17" s="1712" t="s">
        <v>993</v>
      </c>
      <c r="F17" s="1710">
        <v>205590</v>
      </c>
      <c r="G17" s="1712">
        <v>1161195</v>
      </c>
      <c r="H17" s="1054"/>
      <c r="I17" s="1054"/>
    </row>
    <row r="18" spans="2:9">
      <c r="B18" s="1609" t="s">
        <v>458</v>
      </c>
      <c r="C18" s="2081">
        <v>-112186</v>
      </c>
      <c r="D18" s="1710">
        <v>-16206</v>
      </c>
      <c r="E18" s="1710">
        <v>-8125</v>
      </c>
      <c r="F18" s="1710">
        <v>163861</v>
      </c>
      <c r="G18" s="1712">
        <v>-188192</v>
      </c>
      <c r="H18" s="1054"/>
      <c r="I18" s="1054"/>
    </row>
    <row r="19" spans="2:9">
      <c r="B19" s="1707" t="s">
        <v>411</v>
      </c>
      <c r="C19" s="2080">
        <v>524829.74009302468</v>
      </c>
      <c r="D19" s="1708">
        <v>655315</v>
      </c>
      <c r="E19" s="1709" t="s">
        <v>993</v>
      </c>
      <c r="F19" s="1708">
        <v>89424</v>
      </c>
      <c r="G19" s="1709">
        <v>565891</v>
      </c>
      <c r="H19" s="1054"/>
      <c r="I19" s="1054"/>
    </row>
    <row r="20" spans="2:9">
      <c r="B20" s="1707" t="s">
        <v>459</v>
      </c>
      <c r="C20" s="2080">
        <v>2782250.1064455295</v>
      </c>
      <c r="D20" s="1708">
        <v>3054156</v>
      </c>
      <c r="E20" s="1709" t="s">
        <v>993</v>
      </c>
      <c r="F20" s="1708">
        <v>228448</v>
      </c>
      <c r="G20" s="1960">
        <v>2825708</v>
      </c>
      <c r="H20" s="1054"/>
      <c r="I20" s="1054"/>
    </row>
    <row r="21" spans="2:9">
      <c r="B21" s="1707" t="s">
        <v>460</v>
      </c>
      <c r="C21" s="2080">
        <v>126492.36337875723</v>
      </c>
      <c r="D21" s="1708">
        <v>216900</v>
      </c>
      <c r="E21" s="1708">
        <v>2666</v>
      </c>
      <c r="F21" s="1708">
        <v>88552</v>
      </c>
      <c r="G21" s="1709">
        <v>131015</v>
      </c>
      <c r="H21" s="1054"/>
      <c r="I21" s="1054"/>
    </row>
    <row r="22" spans="2:9">
      <c r="B22" s="1707" t="s">
        <v>30</v>
      </c>
      <c r="C22" s="2080">
        <v>25791641.160563439</v>
      </c>
      <c r="D22" s="1708">
        <v>40247281</v>
      </c>
      <c r="E22" s="1708">
        <v>8140049</v>
      </c>
      <c r="F22" s="1708">
        <v>21336414</v>
      </c>
      <c r="G22" s="1712">
        <v>27050916</v>
      </c>
      <c r="H22" s="1054"/>
      <c r="I22" s="1054"/>
    </row>
    <row r="23" spans="2:9">
      <c r="B23" s="1717" t="s">
        <v>858</v>
      </c>
      <c r="C23" s="1710">
        <v>1923728.0622666148</v>
      </c>
      <c r="D23" s="1963"/>
      <c r="E23" s="1963"/>
      <c r="F23" s="1963"/>
      <c r="G23" s="1964"/>
      <c r="H23" s="1054"/>
    </row>
    <row r="24" spans="2:9">
      <c r="B24" s="1714" t="s">
        <v>26</v>
      </c>
      <c r="C24" s="2086">
        <f>SUM(C9:C23)</f>
        <v>47160499.320529006</v>
      </c>
      <c r="D24" s="2086">
        <f t="shared" ref="D24:G24" si="0">SUM(D9:D23)</f>
        <v>74745700</v>
      </c>
      <c r="E24" s="2086">
        <f>SUM(E9:E23)</f>
        <v>8794369</v>
      </c>
      <c r="F24" s="2086">
        <f t="shared" si="0"/>
        <v>31397604</v>
      </c>
      <c r="G24" s="2086">
        <f t="shared" si="0"/>
        <v>52142466</v>
      </c>
    </row>
    <row r="26" spans="2:9">
      <c r="G26" s="1159">
        <v>153</v>
      </c>
    </row>
  </sheetData>
  <customSheetViews>
    <customSheetView guid="{5E394B0B-7867-4722-9497-A93AB2A9A773}" showPageBreaks="1">
      <selection activeCell="A20" sqref="A20"/>
      <pageMargins left="0.7" right="0.7" top="0.75" bottom="0.75" header="0.3" footer="0.3"/>
      <pageSetup orientation="portrait" r:id="rId1"/>
    </customSheetView>
    <customSheetView guid="{B1E1B596-A9A1-411D-A882-A48CB025B978}">
      <selection activeCell="K26" sqref="K26"/>
      <pageMargins left="0.7" right="0.7" top="0.75" bottom="0.75" header="0.3" footer="0.3"/>
      <pageSetup orientation="portrait" r:id="rId2"/>
    </customSheetView>
  </customSheetViews>
  <mergeCells count="9">
    <mergeCell ref="B2:G3"/>
    <mergeCell ref="B6:B8"/>
    <mergeCell ref="F5:G5"/>
    <mergeCell ref="D6:G6"/>
    <mergeCell ref="D7:D8"/>
    <mergeCell ref="E7:E8"/>
    <mergeCell ref="F7:F8"/>
    <mergeCell ref="G7:G8"/>
    <mergeCell ref="C6:C8"/>
  </mergeCells>
  <pageMargins left="0.7" right="0.7" top="0.75" bottom="0.75" header="0.3" footer="0.3"/>
  <pageSetup paperSize="9" scale="83" orientation="landscape"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J42"/>
  <sheetViews>
    <sheetView view="pageBreakPreview" zoomScaleNormal="100" zoomScaleSheetLayoutView="100" workbookViewId="0"/>
  </sheetViews>
  <sheetFormatPr defaultRowHeight="12.75"/>
  <cols>
    <col min="1" max="1" width="6.85546875" style="1159" customWidth="1"/>
    <col min="2" max="2" width="20.140625" style="1159" customWidth="1"/>
    <col min="3" max="3" width="12.7109375" style="1159" customWidth="1"/>
    <col min="4" max="4" width="14.28515625" style="1159" customWidth="1"/>
    <col min="5" max="5" width="13.7109375" style="1159" bestFit="1" customWidth="1"/>
    <col min="6" max="8" width="12.7109375" style="1159" customWidth="1"/>
    <col min="9" max="9" width="14.85546875" style="1159" customWidth="1"/>
    <col min="10" max="10" width="14.28515625" style="1159" customWidth="1"/>
    <col min="11" max="16384" width="9.140625" style="1159"/>
  </cols>
  <sheetData>
    <row r="1" spans="2:10">
      <c r="B1" s="1"/>
      <c r="C1" s="1"/>
      <c r="D1" s="1"/>
      <c r="E1" s="1"/>
    </row>
    <row r="2" spans="2:10" ht="14.25">
      <c r="B2" s="2101" t="s">
        <v>1059</v>
      </c>
      <c r="C2" s="2101"/>
      <c r="D2" s="2101"/>
      <c r="E2" s="2101"/>
      <c r="F2" s="2101"/>
      <c r="G2" s="2101"/>
      <c r="H2" s="2101"/>
      <c r="I2" s="2101"/>
      <c r="J2" s="2102"/>
    </row>
    <row r="3" spans="2:10">
      <c r="B3" s="2050"/>
      <c r="C3" s="2050"/>
      <c r="D3" s="2050"/>
      <c r="E3" s="2050"/>
      <c r="F3" s="2050"/>
      <c r="G3" s="2050"/>
      <c r="H3" s="2050"/>
      <c r="I3" s="2050"/>
    </row>
    <row r="4" spans="2:10" ht="14.25">
      <c r="B4" s="2704" t="s">
        <v>3</v>
      </c>
      <c r="C4" s="2714" t="s">
        <v>1056</v>
      </c>
      <c r="D4" s="2715"/>
      <c r="E4" s="2715"/>
      <c r="F4" s="2715"/>
      <c r="G4" s="2715"/>
      <c r="H4" s="2715"/>
      <c r="I4" s="2715"/>
      <c r="J4" s="2716"/>
    </row>
    <row r="5" spans="2:10" ht="63.75">
      <c r="B5" s="2704"/>
      <c r="C5" s="2063" t="s">
        <v>803</v>
      </c>
      <c r="D5" s="2084" t="s">
        <v>802</v>
      </c>
      <c r="E5" s="2063" t="s">
        <v>801</v>
      </c>
      <c r="F5" s="2084" t="s">
        <v>800</v>
      </c>
      <c r="G5" s="2084" t="s">
        <v>799</v>
      </c>
      <c r="H5" s="2084" t="s">
        <v>798</v>
      </c>
      <c r="I5" s="2065" t="s">
        <v>797</v>
      </c>
      <c r="J5" s="2084" t="s">
        <v>796</v>
      </c>
    </row>
    <row r="6" spans="2:10">
      <c r="B6" s="1707" t="s">
        <v>505</v>
      </c>
      <c r="C6" s="1708">
        <v>2179.5657535423197</v>
      </c>
      <c r="D6" s="1708">
        <v>237304.22705277588</v>
      </c>
      <c r="E6" s="1708">
        <v>124417.45679163886</v>
      </c>
      <c r="F6" s="1708">
        <v>20457.997444032499</v>
      </c>
      <c r="G6" s="1708">
        <v>407160.36459562648</v>
      </c>
      <c r="H6" s="1708">
        <v>39437.483358652869</v>
      </c>
      <c r="I6" s="1708">
        <v>830957.09499626898</v>
      </c>
      <c r="J6" s="1708">
        <v>561308.21157185303</v>
      </c>
    </row>
    <row r="7" spans="2:10">
      <c r="B7" s="1609" t="s">
        <v>683</v>
      </c>
      <c r="C7" s="1710">
        <v>21956.680112000002</v>
      </c>
      <c r="D7" s="1658">
        <v>192716.28109999996</v>
      </c>
      <c r="E7" s="1208">
        <v>27660.238635554095</v>
      </c>
      <c r="F7" s="1208">
        <v>7621.1089995863385</v>
      </c>
      <c r="G7" s="1208">
        <v>129780.99572625161</v>
      </c>
      <c r="H7" s="1208">
        <v>27353.996279999999</v>
      </c>
      <c r="I7" s="1208">
        <v>407089.30085339205</v>
      </c>
      <c r="J7" s="1208">
        <v>282963.78650886624</v>
      </c>
    </row>
    <row r="8" spans="2:10">
      <c r="B8" s="1609" t="s">
        <v>684</v>
      </c>
      <c r="C8" s="1710">
        <v>91743.96</v>
      </c>
      <c r="D8" s="1710">
        <v>1236711.7298586892</v>
      </c>
      <c r="E8" s="1710">
        <v>933654.76655549684</v>
      </c>
      <c r="F8" s="1710">
        <v>160111.36968492926</v>
      </c>
      <c r="G8" s="1710">
        <v>1580436.2323999999</v>
      </c>
      <c r="H8" s="1710">
        <v>192072.6</v>
      </c>
      <c r="I8" s="1710">
        <v>4194730.6584991151</v>
      </c>
      <c r="J8" s="1710">
        <v>2898590.8892398733</v>
      </c>
    </row>
    <row r="9" spans="2:10">
      <c r="B9" s="1707" t="s">
        <v>410</v>
      </c>
      <c r="C9" s="1710">
        <v>30839.848005871288</v>
      </c>
      <c r="D9" s="1710">
        <v>82510.962590000039</v>
      </c>
      <c r="E9" s="1710">
        <v>120789.84155250658</v>
      </c>
      <c r="F9" s="1710">
        <v>25042.771750143304</v>
      </c>
      <c r="G9" s="1710">
        <v>251417.70196504364</v>
      </c>
      <c r="H9" s="1710">
        <v>30039.425632074952</v>
      </c>
      <c r="I9" s="1710">
        <v>540640.55149563984</v>
      </c>
      <c r="J9" s="1710">
        <v>362338.61949487112</v>
      </c>
    </row>
    <row r="10" spans="2:10">
      <c r="B10" s="1609" t="s">
        <v>685</v>
      </c>
      <c r="C10" s="1710">
        <v>41867.824866192619</v>
      </c>
      <c r="D10" s="1710">
        <v>287050.41960299446</v>
      </c>
      <c r="E10" s="1710">
        <v>257654.38486552762</v>
      </c>
      <c r="F10" s="1710">
        <v>7504.4148336336966</v>
      </c>
      <c r="G10" s="1710">
        <v>303897.11172813224</v>
      </c>
      <c r="H10" s="1710">
        <v>37510.861880689998</v>
      </c>
      <c r="I10" s="1710">
        <v>935485.01777717064</v>
      </c>
      <c r="J10" s="1710">
        <v>668347.25531233754</v>
      </c>
    </row>
    <row r="11" spans="2:10">
      <c r="B11" s="1609" t="s">
        <v>805</v>
      </c>
      <c r="C11" s="1710">
        <v>0</v>
      </c>
      <c r="D11" s="1710">
        <v>312810.46782840195</v>
      </c>
      <c r="E11" s="1710">
        <v>26518.086471530842</v>
      </c>
      <c r="F11" s="1710">
        <v>2586.4496993303887</v>
      </c>
      <c r="G11" s="1710">
        <v>361379.52586055954</v>
      </c>
      <c r="H11" s="1710">
        <v>28922.361606699993</v>
      </c>
      <c r="I11" s="1710">
        <v>732216.89146652271</v>
      </c>
      <c r="J11" s="1710">
        <v>498334.76165317598</v>
      </c>
    </row>
    <row r="12" spans="2:10">
      <c r="B12" s="1609" t="s">
        <v>686</v>
      </c>
      <c r="C12" s="1710">
        <v>32196.595729516404</v>
      </c>
      <c r="D12" s="1710">
        <v>147136.74418999994</v>
      </c>
      <c r="E12" s="1710">
        <v>123060.0387980076</v>
      </c>
      <c r="F12" s="1710">
        <v>12596.127585019447</v>
      </c>
      <c r="G12" s="1710">
        <v>312513.82675068709</v>
      </c>
      <c r="H12" s="1710">
        <v>29638.236179208612</v>
      </c>
      <c r="I12" s="1710">
        <v>657141.56923243916</v>
      </c>
      <c r="J12" s="1710">
        <v>444704.065682891</v>
      </c>
    </row>
    <row r="13" spans="2:10">
      <c r="B13" s="1609" t="s">
        <v>687</v>
      </c>
      <c r="C13" s="1710">
        <v>221028.11655169525</v>
      </c>
      <c r="D13" s="1710">
        <v>742781.30730682984</v>
      </c>
      <c r="E13" s="1710">
        <v>1593990.4072563509</v>
      </c>
      <c r="F13" s="1710">
        <v>90616.839364649888</v>
      </c>
      <c r="G13" s="1710">
        <v>1314322.1382579557</v>
      </c>
      <c r="H13" s="1710">
        <v>157305.45099883215</v>
      </c>
      <c r="I13" s="1710">
        <v>4120044.2597363135</v>
      </c>
      <c r="J13" s="1710">
        <v>2960793.5673570302</v>
      </c>
    </row>
    <row r="14" spans="2:10">
      <c r="B14" s="1609" t="s">
        <v>688</v>
      </c>
      <c r="C14" s="1710">
        <v>5119.3451525600003</v>
      </c>
      <c r="D14" s="1710">
        <v>116844.47703860819</v>
      </c>
      <c r="E14" s="1710">
        <v>249236.07105851884</v>
      </c>
      <c r="F14" s="1710">
        <v>17900.437404981323</v>
      </c>
      <c r="G14" s="1710">
        <v>357166.76186940895</v>
      </c>
      <c r="H14" s="1710">
        <v>35976.207476029544</v>
      </c>
      <c r="I14" s="1710">
        <v>782243.3000001068</v>
      </c>
      <c r="J14" s="1710">
        <v>529397</v>
      </c>
    </row>
    <row r="15" spans="2:10">
      <c r="B15" s="1609" t="s">
        <v>458</v>
      </c>
      <c r="C15" s="1710">
        <v>7642.7731239767108</v>
      </c>
      <c r="D15" s="1710">
        <v>319051.77429781668</v>
      </c>
      <c r="E15" s="1710">
        <v>21437.913479981431</v>
      </c>
      <c r="F15" s="1710">
        <v>19039.845593645376</v>
      </c>
      <c r="G15" s="1710">
        <v>147104.18603259037</v>
      </c>
      <c r="H15" s="1710">
        <v>10869.709511220875</v>
      </c>
      <c r="I15" s="1710">
        <v>525146.20203923143</v>
      </c>
      <c r="J15" s="1710">
        <v>395693.43536421738</v>
      </c>
    </row>
    <row r="16" spans="2:10">
      <c r="B16" s="1707" t="s">
        <v>411</v>
      </c>
      <c r="C16" s="1708">
        <v>20370.19383493725</v>
      </c>
      <c r="D16" s="1708">
        <v>130675.87097456111</v>
      </c>
      <c r="E16" s="1708">
        <v>39334.261832676886</v>
      </c>
      <c r="F16" s="1708">
        <v>10125.410868825698</v>
      </c>
      <c r="G16" s="1708">
        <v>88782.704274051968</v>
      </c>
      <c r="H16" s="1708">
        <v>14058.424066564256</v>
      </c>
      <c r="I16" s="1708">
        <v>303346.86585161719</v>
      </c>
      <c r="J16" s="1708">
        <v>219732.92570818681</v>
      </c>
    </row>
    <row r="17" spans="2:10">
      <c r="B17" s="1707" t="s">
        <v>459</v>
      </c>
      <c r="C17" s="1708">
        <v>92857.326742148623</v>
      </c>
      <c r="D17" s="1708">
        <v>73973.447119999983</v>
      </c>
      <c r="E17" s="1708">
        <v>377322.1981320185</v>
      </c>
      <c r="F17" s="1708">
        <v>7177.9333553877459</v>
      </c>
      <c r="G17" s="1708">
        <v>603035.65373964771</v>
      </c>
      <c r="H17" s="1708">
        <v>63975.520000000004</v>
      </c>
      <c r="I17" s="1708">
        <v>1218342.0790892025</v>
      </c>
      <c r="J17" s="1708">
        <v>819579.54710573063</v>
      </c>
    </row>
    <row r="18" spans="2:10">
      <c r="B18" s="1707" t="s">
        <v>460</v>
      </c>
      <c r="C18" s="1708">
        <v>3346.5280000000002</v>
      </c>
      <c r="D18" s="1708">
        <v>24297.642060694798</v>
      </c>
      <c r="E18" s="1708">
        <v>44659.136882379826</v>
      </c>
      <c r="F18" s="1708">
        <v>3149.4122282639091</v>
      </c>
      <c r="G18" s="1708">
        <v>25802.863848539149</v>
      </c>
      <c r="H18" s="1708">
        <v>4699.6431010677998</v>
      </c>
      <c r="I18" s="1708">
        <v>105955.2261209455</v>
      </c>
      <c r="J18" s="1708">
        <v>79881.081980732721</v>
      </c>
    </row>
    <row r="19" spans="2:10">
      <c r="B19" s="1707" t="s">
        <v>30</v>
      </c>
      <c r="C19" s="1708">
        <v>129353.25582857624</v>
      </c>
      <c r="D19" s="1708">
        <v>6754211.0298144314</v>
      </c>
      <c r="E19" s="1708">
        <v>6640756.6969339466</v>
      </c>
      <c r="F19" s="1708">
        <v>100840.59358087258</v>
      </c>
      <c r="G19" s="1708">
        <v>2485868.9472597558</v>
      </c>
      <c r="H19" s="1708">
        <v>675193.5665907464</v>
      </c>
      <c r="I19" s="1708">
        <v>16786224.09000833</v>
      </c>
      <c r="J19" s="1708">
        <v>13866522.951040158</v>
      </c>
    </row>
    <row r="20" spans="2:10">
      <c r="B20" s="1707" t="s">
        <v>691</v>
      </c>
      <c r="C20" s="1720">
        <v>29949.739301200003</v>
      </c>
      <c r="D20" s="1720">
        <v>400857.95692695375</v>
      </c>
      <c r="E20" s="1720">
        <v>485340.6974129444</v>
      </c>
      <c r="F20" s="1720">
        <v>165000.14241151977</v>
      </c>
      <c r="G20" s="1720">
        <v>773589.28150027664</v>
      </c>
      <c r="H20" s="1720">
        <v>89576.798326947828</v>
      </c>
      <c r="I20" s="1720">
        <v>1944314.6158798423</v>
      </c>
      <c r="J20" s="1720">
        <v>1332421.3058411141</v>
      </c>
    </row>
    <row r="21" spans="2:10">
      <c r="B21" s="1714" t="s">
        <v>26</v>
      </c>
      <c r="C21" s="1715">
        <v>730453</v>
      </c>
      <c r="D21" s="1715">
        <f t="shared" ref="D21:I21" si="0">SUM(D6:D20)</f>
        <v>11058934.337762756</v>
      </c>
      <c r="E21" s="1715">
        <v>11065831</v>
      </c>
      <c r="F21" s="1715">
        <v>649769</v>
      </c>
      <c r="G21" s="1715">
        <v>9142259</v>
      </c>
      <c r="H21" s="1715">
        <f t="shared" si="0"/>
        <v>1436630.2850087353</v>
      </c>
      <c r="I21" s="1715">
        <f t="shared" si="0"/>
        <v>34083877.723046139</v>
      </c>
      <c r="J21" s="1715">
        <v>25920610</v>
      </c>
    </row>
    <row r="22" spans="2:10">
      <c r="B22" s="2050"/>
      <c r="C22" s="2050"/>
      <c r="D22" s="2050"/>
      <c r="E22" s="2050"/>
      <c r="F22" s="2050"/>
      <c r="G22" s="2050"/>
      <c r="H22" s="2050"/>
      <c r="I22" s="2050"/>
    </row>
    <row r="24" spans="2:10" ht="12.75" customHeight="1">
      <c r="B24" s="2704" t="s">
        <v>3</v>
      </c>
      <c r="C24" s="2714" t="s">
        <v>1057</v>
      </c>
      <c r="D24" s="2715"/>
      <c r="E24" s="2715"/>
      <c r="F24" s="2715"/>
      <c r="G24" s="2715"/>
      <c r="H24" s="2715"/>
      <c r="I24" s="2715"/>
      <c r="J24" s="2716"/>
    </row>
    <row r="25" spans="2:10" ht="75.75" customHeight="1">
      <c r="B25" s="2704"/>
      <c r="C25" s="2063" t="s">
        <v>803</v>
      </c>
      <c r="D25" s="2084" t="s">
        <v>802</v>
      </c>
      <c r="E25" s="2063" t="s">
        <v>801</v>
      </c>
      <c r="F25" s="2084" t="s">
        <v>800</v>
      </c>
      <c r="G25" s="2084" t="s">
        <v>799</v>
      </c>
      <c r="H25" s="2084" t="s">
        <v>798</v>
      </c>
      <c r="I25" s="2065" t="s">
        <v>797</v>
      </c>
      <c r="J25" s="2084" t="s">
        <v>796</v>
      </c>
    </row>
    <row r="26" spans="2:10">
      <c r="B26" s="1707" t="s">
        <v>505</v>
      </c>
      <c r="C26" s="1708">
        <v>3424</v>
      </c>
      <c r="D26" s="1708">
        <v>452847</v>
      </c>
      <c r="E26" s="1708">
        <v>118166</v>
      </c>
      <c r="F26" s="1708">
        <v>21050</v>
      </c>
      <c r="G26" s="1708">
        <v>621642</v>
      </c>
      <c r="H26" s="1708">
        <v>57957</v>
      </c>
      <c r="I26" s="1708">
        <v>1275087</v>
      </c>
      <c r="J26" s="1708">
        <v>862788</v>
      </c>
    </row>
    <row r="27" spans="2:10">
      <c r="B27" s="1609" t="s">
        <v>683</v>
      </c>
      <c r="C27" s="1710">
        <v>24535</v>
      </c>
      <c r="D27" s="1658">
        <v>253239</v>
      </c>
      <c r="E27" s="1208">
        <v>59175</v>
      </c>
      <c r="F27" s="1208">
        <v>5421</v>
      </c>
      <c r="G27" s="1208">
        <v>134244</v>
      </c>
      <c r="H27" s="1208">
        <v>29764</v>
      </c>
      <c r="I27" s="1208">
        <v>506378</v>
      </c>
      <c r="J27" s="1208">
        <v>368950</v>
      </c>
    </row>
    <row r="28" spans="2:10">
      <c r="B28" s="1609" t="s">
        <v>684</v>
      </c>
      <c r="C28" s="1710">
        <v>132763</v>
      </c>
      <c r="D28" s="1710">
        <v>1000487</v>
      </c>
      <c r="E28" s="1710">
        <v>790817</v>
      </c>
      <c r="F28" s="1710">
        <v>155445</v>
      </c>
      <c r="G28" s="1710">
        <v>1680795</v>
      </c>
      <c r="H28" s="1710">
        <v>221894</v>
      </c>
      <c r="I28" s="1710">
        <v>3982201</v>
      </c>
      <c r="J28" s="1710">
        <v>2683035</v>
      </c>
    </row>
    <row r="29" spans="2:10">
      <c r="B29" s="1707" t="s">
        <v>410</v>
      </c>
      <c r="C29" s="1710">
        <v>51223</v>
      </c>
      <c r="D29" s="1710">
        <v>78492</v>
      </c>
      <c r="E29" s="1710">
        <v>111412</v>
      </c>
      <c r="F29" s="1710">
        <v>21073</v>
      </c>
      <c r="G29" s="1710">
        <v>345841</v>
      </c>
      <c r="H29" s="1710">
        <v>37968</v>
      </c>
      <c r="I29" s="1710">
        <v>646009</v>
      </c>
      <c r="J29" s="1710">
        <v>435656</v>
      </c>
    </row>
    <row r="30" spans="2:10">
      <c r="B30" s="1609" t="s">
        <v>685</v>
      </c>
      <c r="C30" s="1710">
        <v>81205</v>
      </c>
      <c r="D30" s="1710">
        <v>237695</v>
      </c>
      <c r="E30" s="1710">
        <v>265311</v>
      </c>
      <c r="F30" s="1710">
        <v>12193</v>
      </c>
      <c r="G30" s="1710">
        <v>377975</v>
      </c>
      <c r="H30" s="1710">
        <v>45177</v>
      </c>
      <c r="I30" s="1710">
        <v>1019556</v>
      </c>
      <c r="J30" s="1710">
        <v>707534</v>
      </c>
    </row>
    <row r="31" spans="2:10">
      <c r="B31" s="1609" t="s">
        <v>805</v>
      </c>
      <c r="C31" s="1710">
        <v>36684</v>
      </c>
      <c r="D31" s="1710">
        <v>1084791</v>
      </c>
      <c r="E31" s="1710">
        <v>414418</v>
      </c>
      <c r="F31" s="1710">
        <v>23577</v>
      </c>
      <c r="G31" s="1710">
        <v>1044536</v>
      </c>
      <c r="H31" s="1710">
        <v>103739</v>
      </c>
      <c r="I31" s="1710">
        <v>2707745</v>
      </c>
      <c r="J31" s="1710">
        <v>1879831</v>
      </c>
    </row>
    <row r="32" spans="2:10">
      <c r="B32" s="1609" t="s">
        <v>686</v>
      </c>
      <c r="C32" s="1710">
        <v>36572</v>
      </c>
      <c r="D32" s="1710">
        <v>198031</v>
      </c>
      <c r="E32" s="1710">
        <v>73910</v>
      </c>
      <c r="F32" s="1710">
        <v>23870</v>
      </c>
      <c r="G32" s="1710">
        <v>411933</v>
      </c>
      <c r="H32" s="1710">
        <v>37108</v>
      </c>
      <c r="I32" s="1710">
        <v>781425</v>
      </c>
      <c r="J32" s="1710">
        <v>530608</v>
      </c>
    </row>
    <row r="33" spans="2:10">
      <c r="B33" s="1609" t="s">
        <v>687</v>
      </c>
      <c r="C33" s="1710">
        <v>263296</v>
      </c>
      <c r="D33" s="1710">
        <v>626577</v>
      </c>
      <c r="E33" s="1710">
        <v>1538642</v>
      </c>
      <c r="F33" s="1710">
        <v>161096</v>
      </c>
      <c r="G33" s="1710">
        <v>1389150</v>
      </c>
      <c r="H33" s="1710">
        <v>188889</v>
      </c>
      <c r="I33" s="1710">
        <v>4167651</v>
      </c>
      <c r="J33" s="1710">
        <v>2944742</v>
      </c>
    </row>
    <row r="34" spans="2:10">
      <c r="B34" s="1609" t="s">
        <v>688</v>
      </c>
      <c r="C34" s="1710">
        <v>2519</v>
      </c>
      <c r="D34" s="1710">
        <v>93170</v>
      </c>
      <c r="E34" s="1710">
        <v>124446</v>
      </c>
      <c r="F34" s="1710">
        <v>24104</v>
      </c>
      <c r="G34" s="1710">
        <v>476997</v>
      </c>
      <c r="H34" s="1710">
        <v>45289</v>
      </c>
      <c r="I34" s="1710">
        <v>766525</v>
      </c>
      <c r="J34" s="1710">
        <v>537801</v>
      </c>
    </row>
    <row r="35" spans="2:10">
      <c r="B35" s="1609" t="s">
        <v>458</v>
      </c>
      <c r="C35" s="1710">
        <v>3255</v>
      </c>
      <c r="D35" s="1710">
        <v>82679</v>
      </c>
      <c r="E35" s="1710">
        <v>24758</v>
      </c>
      <c r="F35" s="1710">
        <v>6259</v>
      </c>
      <c r="G35" s="1710">
        <v>88708</v>
      </c>
      <c r="H35" s="1710">
        <v>5645</v>
      </c>
      <c r="I35" s="1710">
        <v>211303</v>
      </c>
      <c r="J35" s="1710">
        <v>146896</v>
      </c>
    </row>
    <row r="36" spans="2:10">
      <c r="B36" s="1707" t="s">
        <v>411</v>
      </c>
      <c r="C36" s="1708">
        <v>24077</v>
      </c>
      <c r="D36" s="1708">
        <v>217405</v>
      </c>
      <c r="E36" s="1708">
        <v>27829</v>
      </c>
      <c r="F36" s="1708">
        <v>2783</v>
      </c>
      <c r="G36" s="1708">
        <v>149976</v>
      </c>
      <c r="H36" s="1708">
        <v>16047</v>
      </c>
      <c r="I36" s="1708">
        <v>438118</v>
      </c>
      <c r="J36" s="1708">
        <v>311104</v>
      </c>
    </row>
    <row r="37" spans="2:10">
      <c r="B37" s="1707" t="s">
        <v>459</v>
      </c>
      <c r="C37" s="1708">
        <v>118529</v>
      </c>
      <c r="D37" s="1708">
        <v>139463</v>
      </c>
      <c r="E37" s="1708">
        <v>215990</v>
      </c>
      <c r="F37" s="1708">
        <v>8342</v>
      </c>
      <c r="G37" s="1708">
        <v>738073</v>
      </c>
      <c r="H37" s="1708">
        <v>71151</v>
      </c>
      <c r="I37" s="1708">
        <v>1291548</v>
      </c>
      <c r="J37" s="1708">
        <v>884562</v>
      </c>
    </row>
    <row r="38" spans="2:10">
      <c r="B38" s="1707" t="s">
        <v>460</v>
      </c>
      <c r="C38" s="1708">
        <v>3204</v>
      </c>
      <c r="D38" s="1708">
        <v>43318</v>
      </c>
      <c r="E38" s="1708">
        <v>52022</v>
      </c>
      <c r="F38" s="1708">
        <v>1677</v>
      </c>
      <c r="G38" s="1708">
        <v>36620</v>
      </c>
      <c r="H38" s="1708">
        <v>5770</v>
      </c>
      <c r="I38" s="1708">
        <v>142612</v>
      </c>
      <c r="J38" s="1708">
        <v>106859</v>
      </c>
    </row>
    <row r="39" spans="2:10">
      <c r="B39" s="1707" t="s">
        <v>30</v>
      </c>
      <c r="C39" s="1708">
        <v>172360</v>
      </c>
      <c r="D39" s="1708">
        <v>5796802</v>
      </c>
      <c r="E39" s="1708">
        <v>7069453</v>
      </c>
      <c r="F39" s="1708">
        <v>138351</v>
      </c>
      <c r="G39" s="1708">
        <v>2860164</v>
      </c>
      <c r="H39" s="1708">
        <v>689716</v>
      </c>
      <c r="I39" s="1708">
        <v>16726847</v>
      </c>
      <c r="J39" s="1708">
        <v>13501434</v>
      </c>
    </row>
    <row r="40" spans="2:10">
      <c r="B40" s="1714" t="s">
        <v>26</v>
      </c>
      <c r="C40" s="1715">
        <f t="shared" ref="C40:I40" si="1">SUM(C26:C39)</f>
        <v>953646</v>
      </c>
      <c r="D40" s="1715">
        <f t="shared" si="1"/>
        <v>10304996</v>
      </c>
      <c r="E40" s="1715">
        <f t="shared" si="1"/>
        <v>10886349</v>
      </c>
      <c r="F40" s="1715">
        <f t="shared" si="1"/>
        <v>605241</v>
      </c>
      <c r="G40" s="1715">
        <f t="shared" si="1"/>
        <v>10356654</v>
      </c>
      <c r="H40" s="1715">
        <f t="shared" si="1"/>
        <v>1556114</v>
      </c>
      <c r="I40" s="1715">
        <f t="shared" si="1"/>
        <v>34663005</v>
      </c>
      <c r="J40" s="1715">
        <v>25901800</v>
      </c>
    </row>
    <row r="42" spans="2:10">
      <c r="J42" s="1159">
        <v>154</v>
      </c>
    </row>
  </sheetData>
  <customSheetViews>
    <customSheetView guid="{5E394B0B-7867-4722-9497-A93AB2A9A773}" showPageBreaks="1">
      <selection activeCell="H26" sqref="H26"/>
      <pageMargins left="0.7" right="0.17" top="0.75" bottom="0.75" header="0.3" footer="0.3"/>
      <pageSetup orientation="landscape" horizontalDpi="4294967295" verticalDpi="4294967295" r:id="rId1"/>
    </customSheetView>
    <customSheetView guid="{B1E1B596-A9A1-411D-A882-A48CB025B978}">
      <selection activeCell="A8" sqref="A8"/>
      <pageMargins left="0.7" right="0.7" top="0.75" bottom="0.75" header="0.3" footer="0.3"/>
      <pageSetup orientation="portrait" r:id="rId2"/>
    </customSheetView>
  </customSheetViews>
  <mergeCells count="4">
    <mergeCell ref="B24:B25"/>
    <mergeCell ref="C24:J24"/>
    <mergeCell ref="B4:B5"/>
    <mergeCell ref="C4:J4"/>
  </mergeCells>
  <pageMargins left="0.7" right="0.17" top="0.75" bottom="0.75" header="0.3" footer="0.3"/>
  <pageSetup paperSize="9" scale="75" orientation="landscape"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Q48"/>
  <sheetViews>
    <sheetView view="pageBreakPreview" topLeftCell="A16" zoomScaleNormal="100" zoomScaleSheetLayoutView="100" workbookViewId="0">
      <selection activeCell="G28" sqref="G28:I28"/>
    </sheetView>
  </sheetViews>
  <sheetFormatPr defaultRowHeight="12.75"/>
  <cols>
    <col min="1" max="1" width="4" style="1159" bestFit="1" customWidth="1"/>
    <col min="2" max="2" width="37" style="1159" customWidth="1"/>
    <col min="3" max="3" width="14.42578125" style="1159" customWidth="1"/>
    <col min="4" max="4" width="14.28515625" style="1159" customWidth="1"/>
    <col min="5" max="5" width="15.140625" style="1159" customWidth="1"/>
    <col min="6" max="6" width="10.85546875" style="1159" customWidth="1"/>
    <col min="7" max="7" width="14.28515625" style="1159" customWidth="1"/>
    <col min="8" max="8" width="14.140625" style="1159" customWidth="1"/>
    <col min="9" max="9" width="15.7109375" style="1159" customWidth="1"/>
    <col min="10" max="10" width="10.7109375" style="1582" customWidth="1"/>
    <col min="11" max="11" width="9.140625" style="1159" customWidth="1"/>
    <col min="12" max="12" width="14.28515625" style="1159" customWidth="1"/>
    <col min="13" max="13" width="13" style="1159" customWidth="1"/>
    <col min="14" max="15" width="9.140625" style="1159"/>
    <col min="16" max="16" width="11.85546875" style="1159" customWidth="1"/>
    <col min="17" max="16384" width="9.140625" style="1159"/>
  </cols>
  <sheetData>
    <row r="2" spans="1:13" ht="12.75" customHeight="1">
      <c r="B2" s="2717" t="s">
        <v>1060</v>
      </c>
      <c r="C2" s="2717"/>
      <c r="D2" s="2717"/>
      <c r="E2" s="2717"/>
      <c r="F2" s="2717"/>
      <c r="G2" s="2717"/>
      <c r="H2" s="2717"/>
      <c r="I2" s="2717"/>
      <c r="J2" s="2717"/>
    </row>
    <row r="3" spans="1:13">
      <c r="B3" s="1722"/>
      <c r="C3" s="1722"/>
      <c r="D3" s="1722"/>
      <c r="E3" s="1722"/>
      <c r="F3" s="1722"/>
      <c r="G3" s="1722"/>
      <c r="H3" s="1722"/>
      <c r="I3" s="1722"/>
      <c r="J3" s="1722"/>
    </row>
    <row r="4" spans="1:13">
      <c r="B4" s="2704" t="s">
        <v>3</v>
      </c>
      <c r="C4" s="2703" t="s">
        <v>1053</v>
      </c>
      <c r="D4" s="2703"/>
      <c r="E4" s="2703"/>
      <c r="F4" s="2703"/>
      <c r="G4" s="2703" t="s">
        <v>1054</v>
      </c>
      <c r="H4" s="2703"/>
      <c r="I4" s="2703"/>
      <c r="J4" s="2703"/>
    </row>
    <row r="5" spans="1:13" ht="25.5">
      <c r="A5" s="1583"/>
      <c r="B5" s="2704"/>
      <c r="C5" s="2422" t="s">
        <v>1100</v>
      </c>
      <c r="D5" s="2422" t="s">
        <v>1101</v>
      </c>
      <c r="E5" s="2422" t="s">
        <v>1102</v>
      </c>
      <c r="F5" s="2095" t="s">
        <v>794</v>
      </c>
      <c r="G5" s="2422" t="s">
        <v>1103</v>
      </c>
      <c r="H5" s="2422" t="s">
        <v>1104</v>
      </c>
      <c r="I5" s="2422" t="s">
        <v>1102</v>
      </c>
      <c r="J5" s="2095" t="s">
        <v>794</v>
      </c>
    </row>
    <row r="6" spans="1:13" ht="31.5" customHeight="1">
      <c r="A6" s="766">
        <v>1</v>
      </c>
      <c r="B6" s="1723" t="s">
        <v>673</v>
      </c>
      <c r="C6" s="1708">
        <v>21107662</v>
      </c>
      <c r="D6" s="1708">
        <v>3755882</v>
      </c>
      <c r="E6" s="1708">
        <v>5853682</v>
      </c>
      <c r="F6" s="1708">
        <v>361</v>
      </c>
      <c r="G6" s="1708">
        <v>23866513</v>
      </c>
      <c r="H6" s="1708">
        <v>3853018</v>
      </c>
      <c r="I6" s="1708">
        <v>4010591</v>
      </c>
      <c r="J6" s="2090">
        <v>595</v>
      </c>
      <c r="L6" s="2092"/>
      <c r="M6" s="1535"/>
    </row>
    <row r="7" spans="1:13" s="1583" customFormat="1" ht="24.75" customHeight="1">
      <c r="A7" s="766">
        <v>2</v>
      </c>
      <c r="B7" s="1723" t="s">
        <v>449</v>
      </c>
      <c r="C7" s="1708">
        <v>897438</v>
      </c>
      <c r="D7" s="1708">
        <v>297902</v>
      </c>
      <c r="E7" s="1708">
        <v>110061</v>
      </c>
      <c r="F7" s="1708">
        <v>301</v>
      </c>
      <c r="G7" s="1708">
        <v>1120048</v>
      </c>
      <c r="H7" s="1708">
        <v>187798</v>
      </c>
      <c r="I7" s="1708">
        <v>21381</v>
      </c>
      <c r="J7" s="2090">
        <v>596</v>
      </c>
      <c r="L7" s="2092"/>
      <c r="M7" s="1535"/>
    </row>
    <row r="8" spans="1:13" s="766" customFormat="1" ht="20.100000000000001" customHeight="1">
      <c r="A8" s="766">
        <v>3</v>
      </c>
      <c r="B8" s="1723" t="s">
        <v>674</v>
      </c>
      <c r="C8" s="1708">
        <v>550223</v>
      </c>
      <c r="D8" s="1708">
        <v>372733</v>
      </c>
      <c r="E8" s="1708">
        <v>0</v>
      </c>
      <c r="F8" s="1708">
        <v>148</v>
      </c>
      <c r="G8" s="1708">
        <v>586807</v>
      </c>
      <c r="H8" s="1708">
        <v>279153</v>
      </c>
      <c r="I8" s="1709" t="s">
        <v>992</v>
      </c>
      <c r="J8" s="2090">
        <v>210</v>
      </c>
      <c r="L8" s="2092"/>
      <c r="M8" s="1584"/>
    </row>
    <row r="9" spans="1:13" s="766" customFormat="1" ht="20.100000000000001" customHeight="1">
      <c r="A9" s="766">
        <v>4</v>
      </c>
      <c r="B9" s="1723" t="s">
        <v>447</v>
      </c>
      <c r="C9" s="1708">
        <v>1250144</v>
      </c>
      <c r="D9" s="1708">
        <v>200880</v>
      </c>
      <c r="E9" s="1708">
        <v>63453</v>
      </c>
      <c r="F9" s="1708">
        <v>622</v>
      </c>
      <c r="G9" s="1708">
        <v>1424463</v>
      </c>
      <c r="H9" s="1708">
        <v>362451</v>
      </c>
      <c r="I9" s="1709" t="s">
        <v>992</v>
      </c>
      <c r="J9" s="2090">
        <v>393</v>
      </c>
      <c r="L9" s="2092"/>
      <c r="M9" s="1584"/>
    </row>
    <row r="10" spans="1:13" s="766" customFormat="1" ht="20.100000000000001" customHeight="1">
      <c r="A10" s="766">
        <v>5</v>
      </c>
      <c r="B10" s="1723" t="s">
        <v>675</v>
      </c>
      <c r="C10" s="1708">
        <v>43094498</v>
      </c>
      <c r="D10" s="1708">
        <v>12847731</v>
      </c>
      <c r="E10" s="1708">
        <v>0</v>
      </c>
      <c r="F10" s="1708">
        <v>335</v>
      </c>
      <c r="G10" s="1708">
        <v>52730727</v>
      </c>
      <c r="H10" s="1708">
        <v>13582910</v>
      </c>
      <c r="I10" s="1709" t="s">
        <v>992</v>
      </c>
      <c r="J10" s="2090">
        <v>388</v>
      </c>
      <c r="L10" s="2092"/>
      <c r="M10" s="1584"/>
    </row>
    <row r="11" spans="1:13" s="766" customFormat="1" ht="20.100000000000001" customHeight="1">
      <c r="A11" s="766">
        <v>6</v>
      </c>
      <c r="B11" s="1723" t="s">
        <v>676</v>
      </c>
      <c r="C11" s="1708">
        <v>758207</v>
      </c>
      <c r="D11" s="1708">
        <v>359965</v>
      </c>
      <c r="E11" s="1708">
        <v>0</v>
      </c>
      <c r="F11" s="1708">
        <v>211</v>
      </c>
      <c r="G11" s="1708">
        <v>697394</v>
      </c>
      <c r="H11" s="1708">
        <v>405471</v>
      </c>
      <c r="I11" s="1709" t="s">
        <v>992</v>
      </c>
      <c r="J11" s="2090">
        <v>172</v>
      </c>
      <c r="L11" s="2092"/>
      <c r="M11" s="1584"/>
    </row>
    <row r="12" spans="1:13" s="766" customFormat="1" ht="20.100000000000001" customHeight="1">
      <c r="A12" s="766">
        <v>7</v>
      </c>
      <c r="B12" s="1723" t="s">
        <v>677</v>
      </c>
      <c r="C12" s="1708">
        <v>5274682</v>
      </c>
      <c r="D12" s="1708">
        <v>1058500</v>
      </c>
      <c r="E12" s="1708">
        <v>1185311</v>
      </c>
      <c r="F12" s="1708">
        <v>445</v>
      </c>
      <c r="G12" s="1708">
        <v>6038377</v>
      </c>
      <c r="H12" s="1708">
        <v>1689029</v>
      </c>
      <c r="I12" s="1708">
        <v>483048</v>
      </c>
      <c r="J12" s="2090">
        <v>358</v>
      </c>
      <c r="L12" s="2092"/>
      <c r="M12" s="1584"/>
    </row>
    <row r="13" spans="1:13" s="766" customFormat="1" ht="20.100000000000001" customHeight="1">
      <c r="A13" s="766">
        <v>8</v>
      </c>
      <c r="B13" s="1723" t="s">
        <v>678</v>
      </c>
      <c r="C13" s="1708">
        <v>3751144</v>
      </c>
      <c r="D13" s="1708">
        <v>1405869</v>
      </c>
      <c r="E13" s="1708">
        <v>0</v>
      </c>
      <c r="F13" s="1708">
        <v>267</v>
      </c>
      <c r="G13" s="1708">
        <v>5178103</v>
      </c>
      <c r="H13" s="1708">
        <v>2151085</v>
      </c>
      <c r="I13" s="1708">
        <v>717405</v>
      </c>
      <c r="J13" s="2090">
        <v>241</v>
      </c>
      <c r="L13" s="2092"/>
      <c r="M13" s="1584"/>
    </row>
    <row r="14" spans="1:13" s="766" customFormat="1" ht="20.100000000000001" customHeight="1">
      <c r="A14" s="766">
        <v>9</v>
      </c>
      <c r="B14" s="1723" t="s">
        <v>456</v>
      </c>
      <c r="C14" s="1708">
        <v>536864</v>
      </c>
      <c r="D14" s="1708">
        <v>207057</v>
      </c>
      <c r="E14" s="1708">
        <v>49678</v>
      </c>
      <c r="F14" s="1708">
        <v>259</v>
      </c>
      <c r="G14" s="1708">
        <v>665053</v>
      </c>
      <c r="H14" s="1708">
        <v>253947</v>
      </c>
      <c r="I14" s="1709" t="s">
        <v>992</v>
      </c>
      <c r="J14" s="2090">
        <v>262</v>
      </c>
      <c r="L14" s="2092"/>
      <c r="M14" s="1584"/>
    </row>
    <row r="15" spans="1:13" s="766" customFormat="1" ht="20.100000000000001" customHeight="1">
      <c r="A15" s="766">
        <v>10</v>
      </c>
      <c r="B15" s="1723" t="s">
        <v>679</v>
      </c>
      <c r="C15" s="1708">
        <v>887316</v>
      </c>
      <c r="D15" s="1708">
        <v>392696</v>
      </c>
      <c r="E15" s="1708">
        <v>0</v>
      </c>
      <c r="F15" s="1708">
        <v>226</v>
      </c>
      <c r="G15" s="1708">
        <v>1008326</v>
      </c>
      <c r="H15" s="1708">
        <v>442673</v>
      </c>
      <c r="I15" s="1709" t="s">
        <v>992</v>
      </c>
      <c r="J15" s="2090">
        <v>227.99999999999997</v>
      </c>
      <c r="L15" s="2092"/>
      <c r="M15" s="1584"/>
    </row>
    <row r="16" spans="1:13" s="766" customFormat="1" ht="20.100000000000001" customHeight="1">
      <c r="A16" s="766">
        <v>11</v>
      </c>
      <c r="B16" s="1723" t="s">
        <v>458</v>
      </c>
      <c r="C16" s="1708">
        <v>105905</v>
      </c>
      <c r="D16" s="1708">
        <v>73229</v>
      </c>
      <c r="E16" s="1708">
        <v>0</v>
      </c>
      <c r="F16" s="1708">
        <v>145</v>
      </c>
      <c r="G16" s="1708">
        <v>156415</v>
      </c>
      <c r="H16" s="1708">
        <v>78626</v>
      </c>
      <c r="I16" s="1709" t="s">
        <v>992</v>
      </c>
      <c r="J16" s="2090">
        <v>199</v>
      </c>
      <c r="L16" s="2092"/>
      <c r="M16" s="1584"/>
    </row>
    <row r="17" spans="1:17" s="766" customFormat="1" ht="20.100000000000001" customHeight="1">
      <c r="A17" s="766">
        <v>12</v>
      </c>
      <c r="B17" s="1723" t="s">
        <v>460</v>
      </c>
      <c r="C17" s="1708">
        <v>936626</v>
      </c>
      <c r="D17" s="1708">
        <v>177125</v>
      </c>
      <c r="E17" s="1708">
        <v>481480</v>
      </c>
      <c r="F17" s="1708">
        <v>195</v>
      </c>
      <c r="G17" s="1708">
        <v>523137</v>
      </c>
      <c r="H17" s="1708">
        <v>280955</v>
      </c>
      <c r="I17" s="1708">
        <v>54773</v>
      </c>
      <c r="J17" s="2090">
        <v>186</v>
      </c>
      <c r="L17" s="2092"/>
      <c r="M17" s="1584"/>
    </row>
    <row r="18" spans="1:17" s="766" customFormat="1" ht="20.100000000000001" customHeight="1">
      <c r="A18" s="766">
        <v>13</v>
      </c>
      <c r="B18" s="1723" t="s">
        <v>30</v>
      </c>
      <c r="C18" s="1708">
        <v>73125635</v>
      </c>
      <c r="D18" s="1708">
        <v>17134441</v>
      </c>
      <c r="E18" s="1708">
        <v>311006</v>
      </c>
      <c r="F18" s="1708">
        <v>427</v>
      </c>
      <c r="G18" s="1708">
        <v>74563589</v>
      </c>
      <c r="H18" s="1708">
        <v>17278458</v>
      </c>
      <c r="I18" s="1709" t="s">
        <v>992</v>
      </c>
      <c r="J18" s="2090">
        <v>432</v>
      </c>
      <c r="L18" s="2092"/>
      <c r="M18" s="1584"/>
    </row>
    <row r="19" spans="1:17" s="766" customFormat="1" ht="20.100000000000001" customHeight="1">
      <c r="A19" s="766">
        <v>14</v>
      </c>
      <c r="B19" s="1723" t="s">
        <v>716</v>
      </c>
      <c r="C19" s="1708">
        <v>8570469</v>
      </c>
      <c r="D19" s="1708">
        <v>2761510</v>
      </c>
      <c r="E19" s="1708">
        <v>4386958</v>
      </c>
      <c r="F19" s="1708">
        <v>195</v>
      </c>
      <c r="G19" s="1708">
        <v>6084461</v>
      </c>
      <c r="H19" s="1708">
        <v>2920932</v>
      </c>
      <c r="I19" s="1708">
        <v>826001</v>
      </c>
      <c r="J19" s="2090">
        <v>208</v>
      </c>
      <c r="L19" s="2092"/>
      <c r="M19" s="1584"/>
    </row>
    <row r="20" spans="1:17" s="766" customFormat="1" ht="20.100000000000001" customHeight="1">
      <c r="A20" s="766">
        <v>15</v>
      </c>
      <c r="B20" s="1723" t="s">
        <v>680</v>
      </c>
      <c r="C20" s="1708">
        <v>14274762</v>
      </c>
      <c r="D20" s="1708">
        <v>3598467</v>
      </c>
      <c r="E20" s="1708">
        <v>0</v>
      </c>
      <c r="F20" s="1708">
        <v>397</v>
      </c>
      <c r="G20" s="1708">
        <v>16532023</v>
      </c>
      <c r="H20" s="1708">
        <v>4701641</v>
      </c>
      <c r="I20" s="2091" t="s">
        <v>992</v>
      </c>
      <c r="J20" s="2090">
        <v>352</v>
      </c>
      <c r="L20" s="2092"/>
      <c r="M20" s="1584"/>
    </row>
    <row r="21" spans="1:17" s="766" customFormat="1" ht="20.100000000000001" customHeight="1">
      <c r="A21" s="1055"/>
      <c r="B21" s="1743" t="s">
        <v>698</v>
      </c>
      <c r="C21" s="2068">
        <f>SUM(C6:C20)</f>
        <v>175121575</v>
      </c>
      <c r="D21" s="2068">
        <f t="shared" ref="D21:E21" si="0">SUM(D6:D20)</f>
        <v>44643987</v>
      </c>
      <c r="E21" s="2068">
        <f t="shared" si="0"/>
        <v>12441629</v>
      </c>
      <c r="F21" s="2068">
        <f>AVERAGE(F6:F20)</f>
        <v>302.26666666666665</v>
      </c>
      <c r="G21" s="1759">
        <f>SUM(G6:G20)</f>
        <v>191175436</v>
      </c>
      <c r="H21" s="1759">
        <f t="shared" ref="H21:I21" si="1">SUM(H6:H20)</f>
        <v>48468147</v>
      </c>
      <c r="I21" s="1759">
        <f t="shared" si="1"/>
        <v>6113199</v>
      </c>
      <c r="J21" s="1759">
        <f>AVERAGE(J6:J20)</f>
        <v>321.33333333333331</v>
      </c>
      <c r="L21" s="1584"/>
      <c r="M21" s="1584"/>
    </row>
    <row r="22" spans="1:17">
      <c r="L22" s="603"/>
      <c r="O22" s="122"/>
      <c r="P22" s="1270"/>
      <c r="Q22" s="1270"/>
    </row>
    <row r="23" spans="1:17">
      <c r="J23" s="2452">
        <v>155</v>
      </c>
      <c r="L23" s="603"/>
    </row>
    <row r="24" spans="1:17">
      <c r="B24" s="527"/>
      <c r="C24" s="527"/>
      <c r="D24" s="527"/>
      <c r="E24" s="527"/>
      <c r="F24" s="527"/>
      <c r="G24" s="527"/>
      <c r="H24" s="527"/>
      <c r="I24" s="527"/>
      <c r="J24" s="1585"/>
      <c r="L24" s="603"/>
    </row>
    <row r="25" spans="1:17">
      <c r="B25" s="2717"/>
      <c r="C25" s="2717"/>
      <c r="D25" s="2717"/>
      <c r="E25" s="2717"/>
      <c r="F25" s="2717"/>
      <c r="G25" s="2717"/>
      <c r="H25" s="2717"/>
      <c r="I25" s="2717"/>
      <c r="J25" s="1585"/>
      <c r="L25" s="1041"/>
      <c r="M25" s="1041"/>
    </row>
    <row r="26" spans="1:17">
      <c r="B26" s="2717"/>
      <c r="C26" s="2717"/>
      <c r="D26" s="2717"/>
      <c r="E26" s="2717"/>
      <c r="F26" s="2717"/>
      <c r="G26" s="2717"/>
      <c r="H26" s="2717"/>
      <c r="I26" s="2717"/>
    </row>
    <row r="27" spans="1:17">
      <c r="B27" s="1"/>
      <c r="C27" s="1"/>
      <c r="D27" s="1"/>
      <c r="E27" s="1"/>
      <c r="F27" s="1"/>
      <c r="G27" s="1"/>
      <c r="H27" s="2700"/>
      <c r="I27" s="2700"/>
    </row>
    <row r="28" spans="1:17">
      <c r="B28" s="2706"/>
      <c r="C28" s="2062"/>
      <c r="D28" s="2062"/>
      <c r="E28" s="2062"/>
      <c r="F28" s="2062"/>
      <c r="G28" s="2706"/>
      <c r="H28" s="2706"/>
      <c r="I28" s="2706"/>
      <c r="J28" s="1159"/>
    </row>
    <row r="29" spans="1:17" ht="14.25">
      <c r="B29" s="2706"/>
      <c r="C29" s="2062"/>
      <c r="D29" s="2062"/>
      <c r="E29" s="2062"/>
      <c r="F29" s="2062"/>
      <c r="G29" s="8"/>
      <c r="H29" s="8"/>
      <c r="I29" s="8"/>
    </row>
    <row r="30" spans="1:17" ht="15">
      <c r="B30" s="1405"/>
      <c r="C30" s="1405"/>
      <c r="D30" s="1405"/>
      <c r="E30" s="1405"/>
      <c r="F30" s="1405"/>
      <c r="G30" s="1587"/>
      <c r="H30" s="1584"/>
      <c r="I30" s="2009"/>
    </row>
    <row r="31" spans="1:17" ht="15">
      <c r="B31" s="603"/>
      <c r="C31" s="603"/>
      <c r="D31" s="603"/>
      <c r="E31" s="603"/>
      <c r="F31" s="603"/>
      <c r="G31" s="2010"/>
      <c r="H31" s="1083"/>
      <c r="I31" s="2009"/>
    </row>
    <row r="32" spans="1:17" ht="15">
      <c r="B32" s="603"/>
      <c r="C32" s="603"/>
      <c r="D32" s="603"/>
      <c r="E32" s="603"/>
      <c r="F32" s="603"/>
      <c r="G32" s="2010"/>
      <c r="H32" s="1083"/>
      <c r="I32" s="2009"/>
    </row>
    <row r="33" spans="2:9" ht="15">
      <c r="B33" s="603"/>
      <c r="C33" s="603"/>
      <c r="D33" s="603"/>
      <c r="E33" s="603"/>
      <c r="F33" s="603"/>
      <c r="G33" s="2010"/>
      <c r="H33" s="2010"/>
      <c r="I33" s="2009"/>
    </row>
    <row r="34" spans="2:9" ht="15">
      <c r="B34" s="2011"/>
      <c r="C34" s="2011"/>
      <c r="D34" s="2011"/>
      <c r="E34" s="2011"/>
      <c r="F34" s="2011"/>
      <c r="G34" s="764"/>
      <c r="H34" s="764"/>
      <c r="I34" s="2009"/>
    </row>
    <row r="35" spans="2:9" ht="15">
      <c r="B35" s="603"/>
      <c r="C35" s="603"/>
      <c r="D35" s="603"/>
      <c r="E35" s="603"/>
      <c r="F35" s="603"/>
      <c r="G35" s="2012"/>
      <c r="H35" s="2012"/>
      <c r="I35" s="2009"/>
    </row>
    <row r="36" spans="2:9" ht="15">
      <c r="B36" s="603"/>
      <c r="C36" s="603"/>
      <c r="D36" s="603"/>
      <c r="E36" s="603"/>
      <c r="F36" s="603"/>
      <c r="G36" s="2010"/>
      <c r="H36" s="2010"/>
      <c r="I36" s="2009"/>
    </row>
    <row r="37" spans="2:9" ht="15">
      <c r="B37" s="603"/>
      <c r="C37" s="603"/>
      <c r="D37" s="603"/>
      <c r="E37" s="603"/>
      <c r="F37" s="603"/>
      <c r="G37" s="2010"/>
      <c r="H37" s="2010"/>
      <c r="I37" s="2009"/>
    </row>
    <row r="38" spans="2:9" ht="15">
      <c r="B38" s="603"/>
      <c r="C38" s="603"/>
      <c r="D38" s="603"/>
      <c r="E38" s="603"/>
      <c r="F38" s="603"/>
      <c r="G38" s="2010"/>
      <c r="H38" s="2010"/>
      <c r="I38" s="2009"/>
    </row>
    <row r="39" spans="2:9" ht="15">
      <c r="B39" s="603"/>
      <c r="C39" s="603"/>
      <c r="D39" s="603"/>
      <c r="E39" s="603"/>
      <c r="F39" s="603"/>
      <c r="G39" s="2010"/>
      <c r="H39" s="2010"/>
      <c r="I39" s="2009"/>
    </row>
    <row r="40" spans="2:9" ht="15">
      <c r="B40" s="1405"/>
      <c r="C40" s="1405"/>
      <c r="D40" s="1405"/>
      <c r="E40" s="1405"/>
      <c r="F40" s="1405"/>
      <c r="G40" s="1587"/>
      <c r="H40" s="1587"/>
      <c r="I40" s="2009"/>
    </row>
    <row r="41" spans="2:9" ht="15">
      <c r="B41" s="1405"/>
      <c r="C41" s="1405"/>
      <c r="D41" s="1405"/>
      <c r="E41" s="1405"/>
      <c r="F41" s="1405"/>
      <c r="G41" s="2013"/>
      <c r="H41" s="2013"/>
      <c r="I41" s="2009"/>
    </row>
    <row r="42" spans="2:9" ht="15">
      <c r="B42" s="1405"/>
      <c r="C42" s="1405"/>
      <c r="D42" s="1405"/>
      <c r="E42" s="1405"/>
      <c r="F42" s="1405"/>
      <c r="G42" s="1587"/>
      <c r="H42" s="1587"/>
      <c r="I42" s="2009"/>
    </row>
    <row r="43" spans="2:9" ht="15">
      <c r="B43" s="1405"/>
      <c r="C43" s="1405"/>
      <c r="D43" s="1405"/>
      <c r="E43" s="1405"/>
      <c r="F43" s="1405"/>
      <c r="G43" s="1587"/>
      <c r="H43" s="1587"/>
      <c r="I43" s="2009"/>
    </row>
    <row r="44" spans="2:9" ht="14.25">
      <c r="B44" s="1405"/>
      <c r="C44" s="1405"/>
      <c r="D44" s="1405"/>
      <c r="E44" s="1405"/>
      <c r="F44" s="1405"/>
      <c r="G44" s="2014"/>
      <c r="H44" s="2014"/>
      <c r="I44" s="2014"/>
    </row>
    <row r="45" spans="2:9" ht="14.25">
      <c r="B45" s="2015"/>
      <c r="C45" s="2015"/>
      <c r="D45" s="2015"/>
      <c r="E45" s="2015"/>
      <c r="F45" s="2015"/>
      <c r="G45" s="2016"/>
      <c r="H45" s="2016"/>
      <c r="I45" s="2014"/>
    </row>
    <row r="46" spans="2:9" ht="14.25">
      <c r="B46" s="2015"/>
      <c r="C46" s="2015"/>
      <c r="D46" s="2015"/>
      <c r="E46" s="2015"/>
      <c r="F46" s="2015"/>
      <c r="G46" s="2017"/>
      <c r="H46" s="2017"/>
      <c r="I46" s="2016"/>
    </row>
    <row r="47" spans="2:9" ht="14.25">
      <c r="B47" s="1962"/>
      <c r="C47" s="1962"/>
      <c r="D47" s="1962"/>
      <c r="E47" s="1962"/>
      <c r="F47" s="1962"/>
      <c r="G47" s="458"/>
      <c r="H47" s="458"/>
      <c r="I47" s="39"/>
    </row>
    <row r="48" spans="2:9">
      <c r="B48" s="1962"/>
      <c r="C48" s="1962"/>
      <c r="D48" s="1962"/>
      <c r="E48" s="1962"/>
      <c r="F48" s="1962"/>
      <c r="G48" s="458"/>
      <c r="H48" s="458"/>
      <c r="I48" s="1329"/>
    </row>
  </sheetData>
  <customSheetViews>
    <customSheetView guid="{5E394B0B-7867-4722-9497-A93AB2A9A773}" showPageBreaks="1" printArea="1" topLeftCell="A13">
      <selection activeCell="F29" sqref="F29"/>
      <colBreaks count="1" manualBreakCount="1">
        <brk id="9" max="1048575" man="1"/>
      </colBreaks>
      <pageMargins left="0.7" right="0.7" top="0.75" bottom="0.75" header="0.3" footer="0.3"/>
      <pageSetup scale="80" orientation="portrait" r:id="rId1"/>
    </customSheetView>
    <customSheetView guid="{B1E1B596-A9A1-411D-A882-A48CB025B978}" showPageBreaks="1" printArea="1" topLeftCell="G1">
      <selection activeCell="G1" sqref="G1:G1048576"/>
      <colBreaks count="1" manualBreakCount="1">
        <brk id="6" max="1048575" man="1"/>
      </colBreaks>
      <pageMargins left="0.42" right="0.17" top="0.75" bottom="0.75" header="0.3" footer="0.3"/>
      <pageSetup paperSize="9" scale="70" orientation="landscape" r:id="rId2"/>
    </customSheetView>
  </customSheetViews>
  <mergeCells count="8">
    <mergeCell ref="H27:I27"/>
    <mergeCell ref="B28:B29"/>
    <mergeCell ref="G28:I28"/>
    <mergeCell ref="B2:J2"/>
    <mergeCell ref="B4:B5"/>
    <mergeCell ref="G4:J4"/>
    <mergeCell ref="B25:I26"/>
    <mergeCell ref="C4:F4"/>
  </mergeCells>
  <pageMargins left="0.7" right="0.7" top="0.75" bottom="0.75" header="0.3" footer="0.3"/>
  <pageSetup paperSize="9" scale="89" orientation="landscape" r:id="rId3"/>
  <rowBreaks count="1" manualBreakCount="1">
    <brk id="23" min="1" max="5" man="1"/>
  </rowBreaks>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P24"/>
  <sheetViews>
    <sheetView view="pageBreakPreview" zoomScaleNormal="100" zoomScaleSheetLayoutView="100" workbookViewId="0"/>
  </sheetViews>
  <sheetFormatPr defaultRowHeight="12.75"/>
  <cols>
    <col min="1" max="1" width="4" style="1159" bestFit="1" customWidth="1"/>
    <col min="2" max="2" width="30.5703125" style="1159" customWidth="1"/>
    <col min="3" max="5" width="17.28515625" style="1159" customWidth="1"/>
    <col min="6" max="6" width="17.42578125" style="1159" customWidth="1"/>
    <col min="7" max="8" width="17.140625" style="1159" customWidth="1"/>
    <col min="9" max="9" width="9.140625" style="1159" customWidth="1"/>
    <col min="10" max="10" width="13.7109375" style="1159" customWidth="1"/>
    <col min="11" max="11" width="14.5703125" style="1159" customWidth="1"/>
    <col min="12" max="16384" width="9.140625" style="1159"/>
  </cols>
  <sheetData>
    <row r="2" spans="2:16" ht="14.25" customHeight="1">
      <c r="B2" s="2717" t="s">
        <v>1021</v>
      </c>
      <c r="C2" s="2717"/>
      <c r="D2" s="2717"/>
      <c r="E2" s="2717"/>
      <c r="F2" s="2717"/>
      <c r="G2" s="2717"/>
      <c r="H2" s="2717"/>
      <c r="J2" s="603"/>
      <c r="K2" s="603"/>
    </row>
    <row r="3" spans="2:16">
      <c r="B3" s="1"/>
      <c r="C3" s="1"/>
      <c r="D3" s="1"/>
      <c r="E3" s="1"/>
      <c r="F3" s="1"/>
      <c r="G3" s="2700"/>
      <c r="H3" s="2700"/>
      <c r="J3" s="603"/>
      <c r="K3" s="603"/>
    </row>
    <row r="4" spans="2:16" ht="16.5" customHeight="1">
      <c r="B4" s="2704" t="s">
        <v>3</v>
      </c>
      <c r="C4" s="2701" t="s">
        <v>1017</v>
      </c>
      <c r="D4" s="2723"/>
      <c r="E4" s="2724"/>
      <c r="F4" s="2704" t="s">
        <v>927</v>
      </c>
      <c r="G4" s="2704"/>
      <c r="H4" s="2704"/>
      <c r="J4" s="2707"/>
      <c r="K4" s="2707"/>
    </row>
    <row r="5" spans="2:16" s="1583" customFormat="1" ht="16.5" customHeight="1">
      <c r="B5" s="2704"/>
      <c r="C5" s="2082" t="s">
        <v>1020</v>
      </c>
      <c r="D5" s="2082" t="s">
        <v>1019</v>
      </c>
      <c r="E5" s="2082" t="s">
        <v>794</v>
      </c>
      <c r="F5" s="2082" t="s">
        <v>994</v>
      </c>
      <c r="G5" s="2082" t="s">
        <v>995</v>
      </c>
      <c r="H5" s="2139" t="s">
        <v>794</v>
      </c>
      <c r="J5" s="2146"/>
      <c r="K5" s="2197"/>
    </row>
    <row r="6" spans="2:16" s="766" customFormat="1" ht="20.100000000000001" customHeight="1">
      <c r="B6" s="1723" t="s">
        <v>505</v>
      </c>
      <c r="C6" s="2093">
        <v>717076.16556350212</v>
      </c>
      <c r="D6" s="2093">
        <v>561308.21157185349</v>
      </c>
      <c r="E6" s="2093">
        <v>128</v>
      </c>
      <c r="F6" s="1724">
        <v>1242298.5344660841</v>
      </c>
      <c r="G6" s="1708">
        <v>862788.20931310905</v>
      </c>
      <c r="H6" s="2185">
        <v>143.986498778781</v>
      </c>
      <c r="J6" s="2194"/>
      <c r="K6" s="1584"/>
      <c r="M6" s="1405"/>
      <c r="N6" s="1405"/>
      <c r="O6" s="1405"/>
      <c r="P6" s="1405"/>
    </row>
    <row r="7" spans="2:16" s="766" customFormat="1" ht="20.100000000000001" customHeight="1">
      <c r="B7" s="1717" t="s">
        <v>683</v>
      </c>
      <c r="C7" s="1710">
        <v>612165.51414664276</v>
      </c>
      <c r="D7" s="1710">
        <v>282963.78650886624</v>
      </c>
      <c r="E7" s="1710">
        <v>216.34058608678589</v>
      </c>
      <c r="F7" s="1725">
        <v>694302.63266445498</v>
      </c>
      <c r="G7" s="1710">
        <v>368950.38208812301</v>
      </c>
      <c r="H7" s="2186">
        <v>188.18319925160617</v>
      </c>
      <c r="J7" s="2194"/>
      <c r="K7" s="1584"/>
      <c r="M7" s="603"/>
      <c r="N7" s="603"/>
      <c r="O7" s="603"/>
      <c r="P7" s="1405"/>
    </row>
    <row r="8" spans="2:16" s="766" customFormat="1" ht="20.100000000000001" customHeight="1">
      <c r="B8" s="1717" t="s">
        <v>684</v>
      </c>
      <c r="C8" s="1708">
        <v>4808967.0214131074</v>
      </c>
      <c r="D8" s="1708">
        <v>2898590.8892398733</v>
      </c>
      <c r="E8" s="1708">
        <v>165.9070632997888</v>
      </c>
      <c r="F8" s="1725">
        <v>5256966</v>
      </c>
      <c r="G8" s="1726">
        <v>2683035</v>
      </c>
      <c r="H8" s="2186">
        <v>196</v>
      </c>
      <c r="J8" s="2194"/>
      <c r="K8" s="1584"/>
      <c r="M8" s="603"/>
      <c r="N8" s="603"/>
      <c r="O8" s="603"/>
      <c r="P8" s="1405"/>
    </row>
    <row r="9" spans="2:16" s="766" customFormat="1" ht="20.100000000000001" customHeight="1">
      <c r="B9" s="1727" t="s">
        <v>410</v>
      </c>
      <c r="C9" s="2094">
        <v>990263.54864613072</v>
      </c>
      <c r="D9" s="2094">
        <v>362338.61949487112</v>
      </c>
      <c r="E9" s="2094">
        <v>273.29782015139233</v>
      </c>
      <c r="F9" s="1728">
        <v>1254165.9242148756</v>
      </c>
      <c r="G9" s="2141">
        <v>435656.3740866147</v>
      </c>
      <c r="H9" s="2186">
        <v>287.879622292759</v>
      </c>
      <c r="J9" s="2194"/>
      <c r="K9" s="1584"/>
      <c r="M9" s="1405"/>
      <c r="N9" s="1405"/>
      <c r="O9" s="1405"/>
      <c r="P9" s="1405"/>
    </row>
    <row r="10" spans="2:16" s="766" customFormat="1" ht="20.100000000000001" customHeight="1">
      <c r="B10" s="1717" t="s">
        <v>685</v>
      </c>
      <c r="C10" s="1710">
        <v>930531.44862552115</v>
      </c>
      <c r="D10" s="1710">
        <v>668347.25531233754</v>
      </c>
      <c r="E10" s="1710">
        <v>139.22873793962953</v>
      </c>
      <c r="F10" s="2187">
        <v>1255470</v>
      </c>
      <c r="G10" s="2188">
        <v>707534</v>
      </c>
      <c r="H10" s="2186">
        <v>177</v>
      </c>
      <c r="J10" s="2194"/>
      <c r="K10" s="1584"/>
      <c r="M10" s="1405"/>
      <c r="N10" s="1405"/>
      <c r="O10" s="1405"/>
      <c r="P10" s="1405"/>
    </row>
    <row r="11" spans="2:16" s="766" customFormat="1" ht="20.100000000000001" customHeight="1">
      <c r="B11" s="1717" t="s">
        <v>805</v>
      </c>
      <c r="C11" s="1708">
        <v>697852.27443549479</v>
      </c>
      <c r="D11" s="1708">
        <v>498334.76165317598</v>
      </c>
      <c r="E11" s="1708">
        <v>140.03684433340337</v>
      </c>
      <c r="F11" s="1725">
        <v>2996328.1036402532</v>
      </c>
      <c r="G11" s="1710">
        <v>1879830.7136108517</v>
      </c>
      <c r="H11" s="2186">
        <v>159.39350718899524</v>
      </c>
      <c r="J11" s="2194"/>
      <c r="K11" s="1584"/>
    </row>
    <row r="12" spans="2:16" s="766" customFormat="1" ht="20.100000000000001" customHeight="1">
      <c r="B12" s="1717" t="s">
        <v>686</v>
      </c>
      <c r="C12" s="1710">
        <v>745531.56341461139</v>
      </c>
      <c r="D12" s="1710">
        <v>444704.065682891</v>
      </c>
      <c r="E12" s="1710">
        <v>167.64667133631156</v>
      </c>
      <c r="F12" s="1725">
        <v>945780.71125306713</v>
      </c>
      <c r="G12" s="1726">
        <v>530607.81525879155</v>
      </c>
      <c r="H12" s="2186">
        <v>178.24477590700104</v>
      </c>
      <c r="J12" s="2194"/>
      <c r="K12" s="1584"/>
    </row>
    <row r="13" spans="2:16" s="766" customFormat="1" ht="20.100000000000001" customHeight="1">
      <c r="B13" s="1717" t="s">
        <v>687</v>
      </c>
      <c r="C13" s="1710">
        <v>5555651.1658861265</v>
      </c>
      <c r="D13" s="1710">
        <v>2960793.5673570302</v>
      </c>
      <c r="E13" s="1710">
        <v>187.64061186627782</v>
      </c>
      <c r="F13" s="1725">
        <v>6950621</v>
      </c>
      <c r="G13" s="1726">
        <v>2944742.1086600348</v>
      </c>
      <c r="H13" s="2186">
        <v>236.03500671329058</v>
      </c>
      <c r="J13" s="2194"/>
      <c r="K13" s="1584"/>
    </row>
    <row r="14" spans="2:16" s="766" customFormat="1" ht="20.100000000000001" customHeight="1">
      <c r="B14" s="1717" t="s">
        <v>688</v>
      </c>
      <c r="C14" s="1710">
        <v>1065705.1856505035</v>
      </c>
      <c r="D14" s="1710">
        <v>529397.25216911512</v>
      </c>
      <c r="E14" s="1710">
        <v>201.30538669854405</v>
      </c>
      <c r="F14" s="1725">
        <v>1161195</v>
      </c>
      <c r="G14" s="1726">
        <v>537801.03150550416</v>
      </c>
      <c r="H14" s="2186">
        <v>215.91521460444679</v>
      </c>
      <c r="J14" s="2194"/>
      <c r="K14" s="1584"/>
    </row>
    <row r="15" spans="2:16" s="766" customFormat="1" ht="20.100000000000001" customHeight="1">
      <c r="B15" s="1717" t="s">
        <v>458</v>
      </c>
      <c r="C15" s="1710">
        <v>-112186.19046802158</v>
      </c>
      <c r="D15" s="1710">
        <v>395693.43536421738</v>
      </c>
      <c r="E15" s="1710">
        <v>-28.351794708132932</v>
      </c>
      <c r="F15" s="1725">
        <v>-188191.69303277327</v>
      </c>
      <c r="G15" s="1726">
        <v>146895.71475807182</v>
      </c>
      <c r="H15" s="2189">
        <v>-128.11244585501584</v>
      </c>
      <c r="J15" s="2194"/>
      <c r="K15" s="1584"/>
    </row>
    <row r="16" spans="2:16" s="766" customFormat="1" ht="20.100000000000001" customHeight="1">
      <c r="B16" s="1723" t="s">
        <v>411</v>
      </c>
      <c r="C16" s="1708">
        <v>524829.74009302468</v>
      </c>
      <c r="D16" s="1708">
        <v>219732.92570818681</v>
      </c>
      <c r="E16" s="1708">
        <v>238.84892917232503</v>
      </c>
      <c r="F16" s="1729">
        <v>565890.97825772269</v>
      </c>
      <c r="G16" s="1730">
        <v>311104.25658929162</v>
      </c>
      <c r="H16" s="2186">
        <v>181.89753636344201</v>
      </c>
      <c r="J16" s="2194"/>
      <c r="K16" s="1584"/>
    </row>
    <row r="17" spans="2:11" s="766" customFormat="1" ht="20.100000000000001" customHeight="1">
      <c r="B17" s="1723" t="s">
        <v>459</v>
      </c>
      <c r="C17" s="1708">
        <v>2782250.1064455295</v>
      </c>
      <c r="D17" s="1708">
        <v>819579.54710573063</v>
      </c>
      <c r="E17" s="1708">
        <v>339.47285730479592</v>
      </c>
      <c r="F17" s="1731">
        <v>2825708</v>
      </c>
      <c r="G17" s="1732">
        <v>884562</v>
      </c>
      <c r="H17" s="2186">
        <v>319</v>
      </c>
      <c r="J17" s="2194"/>
      <c r="K17" s="1584"/>
    </row>
    <row r="18" spans="2:11" s="766" customFormat="1" ht="20.100000000000001" customHeight="1">
      <c r="B18" s="1723" t="s">
        <v>460</v>
      </c>
      <c r="C18" s="1708">
        <v>126492.36337875723</v>
      </c>
      <c r="D18" s="1708">
        <v>79881.081980732721</v>
      </c>
      <c r="E18" s="1708">
        <v>158.35083882472588</v>
      </c>
      <c r="F18" s="1729">
        <v>131014.5350942543</v>
      </c>
      <c r="G18" s="1730">
        <v>106858.51692476393</v>
      </c>
      <c r="H18" s="2186">
        <v>122.60560867272558</v>
      </c>
      <c r="J18" s="2194"/>
      <c r="K18" s="1584"/>
    </row>
    <row r="19" spans="2:11" s="766" customFormat="1" ht="20.100000000000001" customHeight="1">
      <c r="B19" s="1723" t="s">
        <v>30</v>
      </c>
      <c r="C19" s="1708">
        <v>25791641.160563439</v>
      </c>
      <c r="D19" s="1708">
        <v>13866522.951040158</v>
      </c>
      <c r="E19" s="1708">
        <v>185.99933993278935</v>
      </c>
      <c r="F19" s="1729">
        <v>27050915.92785513</v>
      </c>
      <c r="G19" s="1730">
        <v>13501433.509439306</v>
      </c>
      <c r="H19" s="2186">
        <v>200.35588005483214</v>
      </c>
      <c r="J19" s="2194"/>
      <c r="K19" s="1584"/>
    </row>
    <row r="20" spans="2:11" s="766" customFormat="1" ht="20.100000000000001" customHeight="1">
      <c r="B20" s="1723" t="s">
        <v>691</v>
      </c>
      <c r="C20" s="1708">
        <v>1923728.0622666148</v>
      </c>
      <c r="D20" s="1708">
        <v>1332421.3058411141</v>
      </c>
      <c r="E20" s="1708">
        <v>144.37836244687097</v>
      </c>
      <c r="F20" s="2190"/>
      <c r="G20" s="2190"/>
      <c r="H20" s="2190"/>
      <c r="J20" s="2194"/>
      <c r="K20" s="1584"/>
    </row>
    <row r="21" spans="2:11" s="766" customFormat="1" ht="20.100000000000001" customHeight="1">
      <c r="B21" s="1845" t="s">
        <v>698</v>
      </c>
      <c r="C21" s="2191">
        <f>SUM(C6:C20)</f>
        <v>47160499.130060986</v>
      </c>
      <c r="D21" s="2191">
        <f>SUM(D6:D20)</f>
        <v>25920609.656030152</v>
      </c>
      <c r="E21" s="2191">
        <f ca="1">AVERAGE(E6:E21)</f>
        <v>177.20681697903385</v>
      </c>
      <c r="F21" s="2192">
        <f>SUM(F6:F19)</f>
        <v>52142465.654413067</v>
      </c>
      <c r="G21" s="2192">
        <f>SUM(G6:G19)</f>
        <v>25901799.632234462</v>
      </c>
      <c r="H21" s="2193">
        <f>AVERAGE(H6:H19)</f>
        <v>177.02745742663316</v>
      </c>
      <c r="J21" s="2194"/>
      <c r="K21" s="1584"/>
    </row>
    <row r="22" spans="2:11">
      <c r="B22" s="1961"/>
      <c r="C22" s="1962"/>
      <c r="D22" s="1962"/>
      <c r="E22" s="1962"/>
      <c r="F22" s="527"/>
      <c r="G22" s="527"/>
      <c r="J22" s="603"/>
      <c r="K22" s="603"/>
    </row>
    <row r="23" spans="2:11">
      <c r="B23" s="1962"/>
      <c r="C23" s="1962"/>
      <c r="D23" s="1962"/>
      <c r="E23" s="1962"/>
      <c r="F23" s="527"/>
      <c r="G23" s="527"/>
      <c r="H23" s="1329">
        <v>156</v>
      </c>
    </row>
    <row r="24" spans="2:11">
      <c r="I24" s="1041"/>
    </row>
  </sheetData>
  <customSheetViews>
    <customSheetView guid="{5E394B0B-7867-4722-9497-A93AB2A9A773}" scale="91" showPageBreaks="1" printArea="1" hiddenColumns="1" view="pageBreakPreview">
      <selection activeCell="B19" sqref="B19"/>
      <pageMargins left="0.7" right="0.7" top="0.75" bottom="0.75" header="0.3" footer="0.3"/>
      <pageSetup scale="60" orientation="landscape" r:id="rId1"/>
    </customSheetView>
    <customSheetView guid="{B1E1B596-A9A1-411D-A882-A48CB025B978}" scale="91" showPageBreaks="1" hiddenColumns="1" view="pageBreakPreview">
      <selection activeCell="A5" sqref="A5:XFD5"/>
      <pageMargins left="0.7" right="0.7" top="0.75" bottom="0.75" header="0.3" footer="0.3"/>
      <pageSetup scale="60" orientation="landscape" r:id="rId2"/>
    </customSheetView>
    <customSheetView guid="{B2E1A0C6-5BA1-4CF1-B412-16D81FCDF11F}" hiddenColumns="1">
      <selection activeCell="K5" sqref="K5"/>
      <pageMargins left="0.7" right="0.7" top="0.75" bottom="0.75" header="0.3" footer="0.3"/>
      <pageSetup scale="60" orientation="landscape" r:id="rId3"/>
    </customSheetView>
    <customSheetView guid="{967E0446-E234-427F-8E57-7FE287052E2E}" showPageBreaks="1" hiddenColumns="1" topLeftCell="D19">
      <selection activeCell="R7" sqref="R7"/>
      <pageMargins left="0.7" right="0.7" top="0.75" bottom="0.75" header="0.3" footer="0.3"/>
      <pageSetup scale="60" orientation="landscape" r:id="rId4"/>
    </customSheetView>
    <customSheetView guid="{2ACFE167-4169-43A6-9AB2-59D5A2DA2DB4}" scale="60" showPageBreaks="1" hiddenColumns="1" view="pageBreakPreview">
      <selection activeCell="Y10" sqref="Y10"/>
      <pageMargins left="0.7" right="0.7" top="0.75" bottom="0.75" header="0.3" footer="0.3"/>
      <pageSetup scale="60" orientation="landscape" r:id="rId5"/>
    </customSheetView>
  </customSheetViews>
  <mergeCells count="6">
    <mergeCell ref="B4:B5"/>
    <mergeCell ref="J4:K4"/>
    <mergeCell ref="F4:H4"/>
    <mergeCell ref="B2:H2"/>
    <mergeCell ref="G3:H3"/>
    <mergeCell ref="C4:E4"/>
  </mergeCells>
  <pageMargins left="0.7" right="0.7" top="0.75" bottom="0.75" header="0.3" footer="0.3"/>
  <pageSetup paperSize="9" scale="60" orientation="landscape"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S128"/>
  <sheetViews>
    <sheetView view="pageBreakPreview" topLeftCell="A115" zoomScaleNormal="100" zoomScaleSheetLayoutView="100" workbookViewId="0">
      <selection activeCell="L125" sqref="L125"/>
    </sheetView>
  </sheetViews>
  <sheetFormatPr defaultRowHeight="12" customHeight="1"/>
  <cols>
    <col min="1" max="1" width="3.5703125" style="1158" customWidth="1"/>
    <col min="2" max="2" width="14.85546875" style="1967" customWidth="1"/>
    <col min="3" max="3" width="12.7109375" style="1158" customWidth="1"/>
    <col min="4" max="4" width="11.7109375" style="1158" customWidth="1"/>
    <col min="5" max="5" width="13.42578125" style="1158" customWidth="1"/>
    <col min="6" max="6" width="13.28515625" style="1158" customWidth="1"/>
    <col min="7" max="7" width="16.28515625" style="1158" customWidth="1"/>
    <col min="8" max="8" width="13.28515625" style="1158" customWidth="1"/>
    <col min="9" max="9" width="14.7109375" style="1158" customWidth="1"/>
    <col min="10" max="10" width="12.85546875" style="1158" customWidth="1"/>
    <col min="11" max="11" width="14.7109375" style="1158" bestFit="1" customWidth="1"/>
    <col min="12" max="12" width="12.85546875" style="539" customWidth="1"/>
    <col min="13" max="13" width="13.140625" style="1158" customWidth="1"/>
    <col min="14" max="14" width="12.140625" style="1158" customWidth="1"/>
    <col min="15" max="15" width="14.28515625" style="1158" customWidth="1"/>
    <col min="16" max="16" width="14.7109375" style="1158" customWidth="1"/>
    <col min="17" max="17" width="16.42578125" style="1158" customWidth="1"/>
    <col min="18" max="18" width="14.5703125" style="539" customWidth="1"/>
    <col min="19" max="19" width="13.5703125" style="1158" customWidth="1"/>
    <col min="20" max="16384" width="9.140625" style="1158"/>
  </cols>
  <sheetData>
    <row r="2" spans="2:19" s="68" customFormat="1" ht="12" customHeight="1">
      <c r="B2" s="2516" t="s">
        <v>1044</v>
      </c>
      <c r="C2" s="2516"/>
      <c r="D2" s="2516"/>
      <c r="E2" s="2516"/>
      <c r="F2" s="2516"/>
      <c r="G2" s="2516"/>
      <c r="H2" s="2516"/>
      <c r="I2" s="2516"/>
      <c r="L2" s="1078"/>
      <c r="R2" s="1078"/>
    </row>
    <row r="3" spans="2:19" s="68" customFormat="1" ht="12" customHeight="1">
      <c r="B3" s="2304"/>
      <c r="L3" s="1078"/>
      <c r="R3" s="1078"/>
    </row>
    <row r="4" spans="2:19" s="68" customFormat="1" ht="12" customHeight="1">
      <c r="B4" s="2739" t="s">
        <v>929</v>
      </c>
      <c r="C4" s="2739"/>
      <c r="D4" s="2739"/>
      <c r="E4" s="2739"/>
      <c r="F4" s="2739"/>
      <c r="G4" s="2739"/>
      <c r="H4" s="1155"/>
      <c r="I4" s="1155"/>
      <c r="L4" s="1078"/>
      <c r="R4" s="1078"/>
    </row>
    <row r="5" spans="2:19" ht="12" customHeight="1" thickBot="1">
      <c r="B5" s="2061"/>
      <c r="H5" s="2679" t="s">
        <v>885</v>
      </c>
      <c r="I5" s="2679"/>
    </row>
    <row r="6" spans="2:19" ht="57" customHeight="1">
      <c r="B6" s="2303" t="s">
        <v>3</v>
      </c>
      <c r="C6" s="2307" t="s">
        <v>930</v>
      </c>
      <c r="D6" s="2308" t="s">
        <v>931</v>
      </c>
      <c r="E6" s="2308" t="s">
        <v>932</v>
      </c>
      <c r="F6" s="2307" t="s">
        <v>665</v>
      </c>
      <c r="G6" s="2307" t="s">
        <v>1043</v>
      </c>
      <c r="H6" s="2307" t="s">
        <v>694</v>
      </c>
      <c r="I6" s="2307" t="s">
        <v>933</v>
      </c>
      <c r="L6" s="1968"/>
      <c r="M6" s="1586"/>
      <c r="N6" s="1586"/>
      <c r="O6" s="1586"/>
      <c r="P6" s="1586"/>
      <c r="Q6" s="1586"/>
      <c r="R6" s="1155"/>
      <c r="S6" s="1155"/>
    </row>
    <row r="7" spans="2:19" s="1055" customFormat="1" ht="20.25" customHeight="1">
      <c r="B7" s="1734" t="s">
        <v>505</v>
      </c>
      <c r="C7" s="1644">
        <v>1243618.1268800001</v>
      </c>
      <c r="D7" s="1644">
        <v>150508.95332999999</v>
      </c>
      <c r="E7" s="1644">
        <v>2364130.4317384008</v>
      </c>
      <c r="F7" s="1644">
        <v>1248628.637595</v>
      </c>
      <c r="G7" s="1644">
        <v>586436.15202000004</v>
      </c>
      <c r="H7" s="1644">
        <v>0</v>
      </c>
      <c r="I7" s="1736">
        <f t="shared" ref="I7:I21" si="0">SUM(C7:H7)</f>
        <v>5593322.3015634008</v>
      </c>
      <c r="J7" s="1095"/>
      <c r="K7" s="1095"/>
      <c r="L7" s="603"/>
      <c r="M7" s="1971"/>
      <c r="N7" s="1972"/>
      <c r="O7" s="1973"/>
      <c r="P7" s="1973"/>
      <c r="Q7" s="1973"/>
      <c r="R7" s="1973"/>
      <c r="S7" s="1177"/>
    </row>
    <row r="8" spans="2:19" s="1055" customFormat="1" ht="20.25" customHeight="1">
      <c r="B8" s="1717" t="s">
        <v>683</v>
      </c>
      <c r="C8" s="1644">
        <v>124237.54907289999</v>
      </c>
      <c r="D8" s="1644">
        <v>142883.96881914808</v>
      </c>
      <c r="E8" s="1644">
        <v>925209.81119061238</v>
      </c>
      <c r="F8" s="1644">
        <v>264245.45190699311</v>
      </c>
      <c r="G8" s="1644">
        <v>283359.512581499</v>
      </c>
      <c r="H8" s="1644">
        <v>0</v>
      </c>
      <c r="I8" s="1736">
        <f t="shared" si="0"/>
        <v>1739936.2935711525</v>
      </c>
      <c r="J8" s="1095"/>
      <c r="K8" s="1095"/>
      <c r="L8" s="1606"/>
      <c r="M8" s="705"/>
      <c r="N8" s="705"/>
      <c r="O8" s="705"/>
      <c r="P8" s="705"/>
      <c r="Q8" s="705"/>
      <c r="R8" s="705"/>
      <c r="S8" s="1177"/>
    </row>
    <row r="9" spans="2:19" s="1055" customFormat="1" ht="20.25" customHeight="1">
      <c r="B9" s="1737" t="s">
        <v>684</v>
      </c>
      <c r="C9" s="1738">
        <v>2102140</v>
      </c>
      <c r="D9" s="1738">
        <v>595424</v>
      </c>
      <c r="E9" s="1738">
        <v>10842893</v>
      </c>
      <c r="F9" s="1738">
        <v>1345121</v>
      </c>
      <c r="G9" s="1738">
        <v>2126509</v>
      </c>
      <c r="H9" s="1644">
        <v>0</v>
      </c>
      <c r="I9" s="1736">
        <f t="shared" si="0"/>
        <v>17012087</v>
      </c>
      <c r="J9" s="1095"/>
      <c r="K9" s="1095"/>
      <c r="L9" s="1606"/>
      <c r="M9" s="705"/>
      <c r="N9" s="705"/>
      <c r="O9" s="705"/>
      <c r="P9" s="705"/>
      <c r="Q9" s="705"/>
      <c r="R9" s="705"/>
      <c r="S9" s="1177"/>
    </row>
    <row r="10" spans="2:19" s="1055" customFormat="1" ht="20.25" customHeight="1">
      <c r="B10" s="1740" t="s">
        <v>410</v>
      </c>
      <c r="C10" s="1738">
        <v>544525.03735999996</v>
      </c>
      <c r="D10" s="1738">
        <v>76900.923960000015</v>
      </c>
      <c r="E10" s="1738">
        <v>2772752.2624399997</v>
      </c>
      <c r="F10" s="1738">
        <v>328349.66377000004</v>
      </c>
      <c r="G10" s="1738">
        <v>170463.33292000002</v>
      </c>
      <c r="H10" s="1644">
        <v>0</v>
      </c>
      <c r="I10" s="1736">
        <f t="shared" si="0"/>
        <v>3892991.2204499994</v>
      </c>
      <c r="J10" s="1095"/>
      <c r="K10" s="1095"/>
      <c r="L10" s="603"/>
      <c r="M10" s="705"/>
      <c r="N10" s="705"/>
      <c r="O10" s="705"/>
      <c r="P10" s="705"/>
      <c r="Q10" s="705"/>
      <c r="R10" s="705"/>
      <c r="S10" s="1177"/>
    </row>
    <row r="11" spans="2:19" s="1055" customFormat="1" ht="20.25" customHeight="1">
      <c r="B11" s="1717" t="s">
        <v>685</v>
      </c>
      <c r="C11" s="1644">
        <v>89155.228650000005</v>
      </c>
      <c r="D11" s="1644">
        <v>-1543.91752</v>
      </c>
      <c r="E11" s="1644">
        <v>2630850.0735900002</v>
      </c>
      <c r="F11" s="1644">
        <v>21271.246440000017</v>
      </c>
      <c r="G11" s="1644">
        <v>226947.26504999999</v>
      </c>
      <c r="H11" s="1644">
        <v>0</v>
      </c>
      <c r="I11" s="1736">
        <f t="shared" si="0"/>
        <v>2966679.8962099999</v>
      </c>
      <c r="J11" s="1095"/>
      <c r="K11" s="1095"/>
      <c r="L11" s="100"/>
      <c r="M11" s="627"/>
      <c r="N11" s="627"/>
      <c r="O11" s="627"/>
      <c r="P11" s="627"/>
      <c r="Q11" s="627"/>
      <c r="R11" s="627"/>
      <c r="S11" s="1177"/>
    </row>
    <row r="12" spans="2:19" s="1055" customFormat="1" ht="20.25" customHeight="1">
      <c r="B12" s="1737" t="s">
        <v>805</v>
      </c>
      <c r="C12" s="2419">
        <v>912590.00360955496</v>
      </c>
      <c r="D12" s="1853">
        <v>392049.16021514899</v>
      </c>
      <c r="E12" s="1738">
        <v>5175433.2269921405</v>
      </c>
      <c r="F12" s="1738">
        <v>2511034.8678705399</v>
      </c>
      <c r="G12" s="1738">
        <v>619882.70838732598</v>
      </c>
      <c r="H12" s="1644">
        <v>0</v>
      </c>
      <c r="I12" s="1736">
        <f t="shared" si="0"/>
        <v>9610989.9670747109</v>
      </c>
      <c r="J12" s="1095"/>
      <c r="K12" s="1095"/>
      <c r="L12" s="56"/>
      <c r="M12" s="627"/>
      <c r="N12" s="627"/>
      <c r="O12" s="627"/>
      <c r="P12" s="627"/>
      <c r="Q12" s="627"/>
      <c r="R12" s="627"/>
      <c r="S12" s="1177"/>
    </row>
    <row r="13" spans="2:19" s="1055" customFormat="1" ht="20.25" customHeight="1">
      <c r="B13" s="1737" t="s">
        <v>686</v>
      </c>
      <c r="C13" s="1738">
        <v>381140.17387000006</v>
      </c>
      <c r="D13" s="1738">
        <v>57372.554480000006</v>
      </c>
      <c r="E13" s="1738">
        <v>2849041.9571599998</v>
      </c>
      <c r="F13" s="1738">
        <v>184640.95125000001</v>
      </c>
      <c r="G13" s="1738">
        <v>276019.44821</v>
      </c>
      <c r="H13" s="1644">
        <v>0</v>
      </c>
      <c r="I13" s="1736">
        <f t="shared" si="0"/>
        <v>3748215.0849699997</v>
      </c>
      <c r="J13" s="1095"/>
      <c r="K13" s="1095"/>
      <c r="L13" s="603"/>
      <c r="M13" s="705"/>
      <c r="N13" s="705"/>
      <c r="O13" s="705"/>
      <c r="P13" s="705"/>
      <c r="Q13" s="705"/>
      <c r="R13" s="705"/>
      <c r="S13" s="1177"/>
    </row>
    <row r="14" spans="2:19" s="1055" customFormat="1" ht="20.25" customHeight="1">
      <c r="B14" s="1737" t="s">
        <v>687</v>
      </c>
      <c r="C14" s="1738">
        <v>1029462.5014200001</v>
      </c>
      <c r="D14" s="1738">
        <v>332806.22934999998</v>
      </c>
      <c r="E14" s="1738">
        <v>7927470.1492600003</v>
      </c>
      <c r="F14" s="1738">
        <v>1595233.0499100001</v>
      </c>
      <c r="G14" s="1738">
        <v>859176.07561000006</v>
      </c>
      <c r="H14" s="1644">
        <v>0</v>
      </c>
      <c r="I14" s="1736">
        <f t="shared" si="0"/>
        <v>11744148.005550001</v>
      </c>
      <c r="J14" s="1095"/>
      <c r="K14" s="1095"/>
      <c r="L14" s="100"/>
      <c r="M14" s="1974"/>
      <c r="N14" s="1975"/>
      <c r="O14" s="627"/>
      <c r="P14" s="627"/>
      <c r="Q14" s="627"/>
      <c r="R14" s="627"/>
      <c r="S14" s="1177"/>
    </row>
    <row r="15" spans="2:19" s="1055" customFormat="1" ht="20.25" customHeight="1">
      <c r="B15" s="1737" t="s">
        <v>688</v>
      </c>
      <c r="C15" s="1738">
        <v>347048.67146999988</v>
      </c>
      <c r="D15" s="1738">
        <v>12251.577300000001</v>
      </c>
      <c r="E15" s="1738">
        <v>3346663.23697</v>
      </c>
      <c r="F15" s="1738">
        <v>0</v>
      </c>
      <c r="G15" s="1738">
        <v>89142.381540000017</v>
      </c>
      <c r="H15" s="1644">
        <v>0</v>
      </c>
      <c r="I15" s="1736">
        <f t="shared" si="0"/>
        <v>3795105.8672799999</v>
      </c>
      <c r="J15" s="1095"/>
      <c r="K15" s="1095"/>
      <c r="L15" s="100"/>
      <c r="M15" s="627"/>
      <c r="N15" s="627"/>
      <c r="O15" s="627"/>
      <c r="P15" s="627"/>
      <c r="Q15" s="627"/>
      <c r="R15" s="627"/>
      <c r="S15" s="1177"/>
    </row>
    <row r="16" spans="2:19" s="1055" customFormat="1" ht="20.25" customHeight="1">
      <c r="B16" s="1737" t="s">
        <v>458</v>
      </c>
      <c r="C16" s="1738">
        <v>15357.365330000002</v>
      </c>
      <c r="D16" s="1738">
        <v>2396.0734299999999</v>
      </c>
      <c r="E16" s="1738">
        <v>158010.38691999999</v>
      </c>
      <c r="F16" s="1738">
        <v>38153.670650000007</v>
      </c>
      <c r="G16" s="1738">
        <v>13895.682809999995</v>
      </c>
      <c r="H16" s="1644">
        <v>0</v>
      </c>
      <c r="I16" s="1736">
        <f t="shared" si="0"/>
        <v>227813.17913999999</v>
      </c>
      <c r="J16" s="1095"/>
      <c r="K16" s="1095"/>
      <c r="L16" s="100"/>
      <c r="M16" s="627"/>
      <c r="N16" s="627"/>
      <c r="O16" s="627"/>
      <c r="P16" s="627"/>
      <c r="Q16" s="627"/>
      <c r="R16" s="627"/>
      <c r="S16" s="1177"/>
    </row>
    <row r="17" spans="2:19" s="1055" customFormat="1" ht="20.25" customHeight="1">
      <c r="B17" s="1742" t="s">
        <v>74</v>
      </c>
      <c r="C17" s="1644">
        <v>9707.9962599999999</v>
      </c>
      <c r="D17" s="1644">
        <v>507.44759999999997</v>
      </c>
      <c r="E17" s="1644">
        <v>417891</v>
      </c>
      <c r="F17" s="1644">
        <v>2980445</v>
      </c>
      <c r="G17" s="1644">
        <v>669583</v>
      </c>
      <c r="H17" s="1644">
        <v>4036283</v>
      </c>
      <c r="I17" s="1736">
        <f t="shared" si="0"/>
        <v>8114417.44386</v>
      </c>
      <c r="J17" s="1095"/>
      <c r="K17" s="1095"/>
      <c r="L17" s="100"/>
      <c r="M17" s="627"/>
      <c r="N17" s="627"/>
      <c r="O17" s="627"/>
      <c r="P17" s="627"/>
      <c r="Q17" s="627"/>
      <c r="R17" s="627"/>
      <c r="S17" s="1177"/>
    </row>
    <row r="18" spans="2:19" s="1055" customFormat="1" ht="20.25" customHeight="1">
      <c r="B18" s="1740" t="s">
        <v>411</v>
      </c>
      <c r="C18" s="1738">
        <v>76180.454969874991</v>
      </c>
      <c r="D18" s="1738">
        <v>24877.488279999994</v>
      </c>
      <c r="E18" s="1738">
        <v>971212.71886422322</v>
      </c>
      <c r="F18" s="1738">
        <v>24553.461509999997</v>
      </c>
      <c r="G18" s="1738">
        <v>82175.880879999866</v>
      </c>
      <c r="H18" s="1644">
        <v>0</v>
      </c>
      <c r="I18" s="1736">
        <f t="shared" si="0"/>
        <v>1179000.0045040981</v>
      </c>
      <c r="J18" s="1095"/>
      <c r="K18" s="1095"/>
      <c r="L18" s="100"/>
      <c r="M18" s="627"/>
      <c r="N18" s="627"/>
      <c r="O18" s="627"/>
      <c r="P18" s="627"/>
      <c r="Q18" s="627"/>
      <c r="R18" s="627"/>
      <c r="S18" s="1177"/>
    </row>
    <row r="19" spans="2:19" s="1055" customFormat="1" ht="20.25" customHeight="1">
      <c r="B19" s="1734" t="s">
        <v>459</v>
      </c>
      <c r="C19" s="1644">
        <v>246067</v>
      </c>
      <c r="D19" s="1644">
        <v>16321</v>
      </c>
      <c r="E19" s="1644">
        <v>3937478.0000000005</v>
      </c>
      <c r="F19" s="1644">
        <v>120751</v>
      </c>
      <c r="G19" s="1644">
        <v>263730</v>
      </c>
      <c r="H19" s="1644">
        <v>0</v>
      </c>
      <c r="I19" s="1736">
        <f t="shared" si="0"/>
        <v>4584347</v>
      </c>
      <c r="J19" s="1095"/>
      <c r="K19" s="1095"/>
      <c r="L19" s="704"/>
      <c r="M19" s="705"/>
      <c r="N19" s="705"/>
      <c r="O19" s="705"/>
      <c r="P19" s="705"/>
      <c r="Q19" s="705"/>
      <c r="R19" s="705"/>
      <c r="S19" s="1177"/>
    </row>
    <row r="20" spans="2:19" s="1055" customFormat="1" ht="20.25" customHeight="1">
      <c r="B20" s="1734" t="s">
        <v>460</v>
      </c>
      <c r="C20" s="1644">
        <v>11264.89848</v>
      </c>
      <c r="D20" s="1644">
        <v>0</v>
      </c>
      <c r="E20" s="1644">
        <v>379203.43638999999</v>
      </c>
      <c r="F20" s="1644">
        <v>16424</v>
      </c>
      <c r="G20" s="1644">
        <v>147439.83977999998</v>
      </c>
      <c r="H20" s="1644">
        <v>0</v>
      </c>
      <c r="I20" s="1736">
        <f t="shared" si="0"/>
        <v>554332.17464999994</v>
      </c>
      <c r="J20" s="1095"/>
      <c r="K20" s="1095"/>
      <c r="L20" s="56"/>
      <c r="M20" s="627"/>
      <c r="N20" s="627"/>
      <c r="O20" s="627"/>
      <c r="P20" s="627"/>
      <c r="Q20" s="627"/>
      <c r="R20" s="627"/>
      <c r="S20" s="1177"/>
    </row>
    <row r="21" spans="2:19" s="1055" customFormat="1" ht="20.25" customHeight="1">
      <c r="B21" s="1734" t="s">
        <v>30</v>
      </c>
      <c r="C21" s="1644">
        <v>1107264</v>
      </c>
      <c r="D21" s="1644">
        <v>419436</v>
      </c>
      <c r="E21" s="1644">
        <v>11374606</v>
      </c>
      <c r="F21" s="1644">
        <v>3997569</v>
      </c>
      <c r="G21" s="1644">
        <v>1456486</v>
      </c>
      <c r="H21" s="1644">
        <v>0</v>
      </c>
      <c r="I21" s="1736">
        <f t="shared" si="0"/>
        <v>18355361</v>
      </c>
      <c r="J21" s="1095"/>
      <c r="K21" s="1095"/>
      <c r="L21" s="1606"/>
      <c r="M21" s="705"/>
      <c r="N21" s="705"/>
      <c r="O21" s="705"/>
      <c r="P21" s="705"/>
      <c r="Q21" s="705"/>
      <c r="R21" s="705"/>
      <c r="S21" s="1177"/>
    </row>
    <row r="22" spans="2:19" s="1055" customFormat="1" ht="20.25" customHeight="1">
      <c r="B22" s="1743" t="s">
        <v>26</v>
      </c>
      <c r="C22" s="1744">
        <f t="shared" ref="C22:I22" si="1">SUM(C7:C21)</f>
        <v>8239759.0073723309</v>
      </c>
      <c r="D22" s="1744">
        <f t="shared" si="1"/>
        <v>2222191.4592442969</v>
      </c>
      <c r="E22" s="1744">
        <f t="shared" si="1"/>
        <v>56072845.691515379</v>
      </c>
      <c r="F22" s="1744">
        <f t="shared" si="1"/>
        <v>14676421.000902534</v>
      </c>
      <c r="G22" s="1744">
        <f t="shared" si="1"/>
        <v>7871246.2797888257</v>
      </c>
      <c r="H22" s="1744">
        <f t="shared" si="1"/>
        <v>4036283</v>
      </c>
      <c r="I22" s="1744">
        <f t="shared" si="1"/>
        <v>93118746.438823357</v>
      </c>
      <c r="J22" s="1095"/>
      <c r="K22" s="1095"/>
      <c r="L22" s="1606"/>
      <c r="M22" s="705"/>
      <c r="N22" s="705"/>
      <c r="O22" s="705"/>
      <c r="P22" s="705"/>
      <c r="Q22" s="705"/>
      <c r="R22" s="705"/>
      <c r="S22" s="1177"/>
    </row>
    <row r="23" spans="2:19" s="1055" customFormat="1" ht="20.25" customHeight="1">
      <c r="B23" s="2302"/>
      <c r="C23" s="1043"/>
      <c r="D23" s="1043"/>
      <c r="E23" s="1043"/>
      <c r="F23" s="1043"/>
      <c r="G23" s="1043"/>
      <c r="H23" s="1043"/>
      <c r="I23" s="1043"/>
      <c r="J23" s="1095"/>
      <c r="K23" s="1095"/>
      <c r="L23" s="1606"/>
      <c r="M23" s="705"/>
      <c r="N23" s="705"/>
      <c r="O23" s="705"/>
      <c r="P23" s="705"/>
      <c r="Q23" s="705"/>
      <c r="R23" s="705"/>
      <c r="S23" s="1177"/>
    </row>
    <row r="24" spans="2:19" s="1055" customFormat="1" ht="20.25" customHeight="1">
      <c r="B24" s="2302"/>
      <c r="C24" s="1043"/>
      <c r="D24" s="1043"/>
      <c r="E24" s="1043"/>
      <c r="F24" s="1043"/>
      <c r="G24" s="1043"/>
      <c r="H24" s="1043"/>
      <c r="I24" s="1989">
        <v>157</v>
      </c>
      <c r="K24" s="1095"/>
      <c r="L24" s="603"/>
      <c r="M24" s="705"/>
      <c r="N24" s="705"/>
      <c r="O24" s="705"/>
      <c r="P24" s="705"/>
      <c r="Q24" s="705"/>
      <c r="R24" s="705"/>
      <c r="S24" s="1177"/>
    </row>
    <row r="25" spans="2:19" s="1055" customFormat="1" ht="20.25" customHeight="1">
      <c r="B25" s="2302"/>
      <c r="C25" s="1043"/>
      <c r="D25" s="1043"/>
      <c r="E25" s="1043"/>
      <c r="F25" s="1043"/>
      <c r="G25" s="1043"/>
      <c r="H25" s="1043"/>
      <c r="I25" s="1989"/>
      <c r="K25" s="1095"/>
      <c r="L25" s="603"/>
      <c r="M25" s="705"/>
      <c r="N25" s="705"/>
      <c r="O25" s="705"/>
      <c r="P25" s="705"/>
      <c r="Q25" s="705"/>
      <c r="R25" s="705"/>
      <c r="S25" s="1177"/>
    </row>
    <row r="26" spans="2:19" s="68" customFormat="1" ht="20.25" customHeight="1">
      <c r="B26" s="2739" t="s">
        <v>928</v>
      </c>
      <c r="C26" s="2739"/>
      <c r="D26" s="2739"/>
      <c r="E26" s="2739"/>
      <c r="F26" s="2739"/>
      <c r="G26" s="2739"/>
      <c r="H26" s="1155"/>
      <c r="I26" s="1155"/>
      <c r="K26" s="1095"/>
      <c r="L26" s="1966"/>
      <c r="M26" s="1043"/>
      <c r="N26" s="1043"/>
      <c r="O26" s="1043"/>
      <c r="P26" s="1043"/>
      <c r="Q26" s="1043"/>
      <c r="R26" s="1043"/>
      <c r="S26" s="1177"/>
    </row>
    <row r="27" spans="2:19" ht="14.25" customHeight="1" thickBot="1">
      <c r="B27" s="2061"/>
      <c r="H27" s="2679" t="s">
        <v>885</v>
      </c>
      <c r="I27" s="2679"/>
    </row>
    <row r="28" spans="2:19" ht="54" customHeight="1">
      <c r="B28" s="2303" t="s">
        <v>3</v>
      </c>
      <c r="C28" s="2307" t="s">
        <v>930</v>
      </c>
      <c r="D28" s="2308" t="s">
        <v>934</v>
      </c>
      <c r="E28" s="2308" t="s">
        <v>935</v>
      </c>
      <c r="F28" s="2307" t="s">
        <v>665</v>
      </c>
      <c r="G28" s="2307" t="s">
        <v>1043</v>
      </c>
      <c r="H28" s="2307" t="s">
        <v>694</v>
      </c>
      <c r="I28" s="2307" t="s">
        <v>933</v>
      </c>
    </row>
    <row r="29" spans="2:19" s="1055" customFormat="1" ht="20.25" customHeight="1">
      <c r="B29" s="1734" t="s">
        <v>505</v>
      </c>
      <c r="C29" s="1644">
        <v>1200851.6403399999</v>
      </c>
      <c r="D29" s="1644">
        <v>121448.463193</v>
      </c>
      <c r="E29" s="1644">
        <v>1757711.4928999997</v>
      </c>
      <c r="F29" s="1644">
        <v>618030.79595300008</v>
      </c>
      <c r="G29" s="1644">
        <v>549649.06967500004</v>
      </c>
      <c r="H29" s="1644">
        <v>0</v>
      </c>
      <c r="I29" s="1736">
        <f t="shared" ref="I29:I44" si="2">SUM(C29:H29)</f>
        <v>4247691.4620610001</v>
      </c>
      <c r="L29" s="1056"/>
      <c r="R29" s="1056"/>
    </row>
    <row r="30" spans="2:19" s="1055" customFormat="1" ht="20.25" customHeight="1">
      <c r="B30" s="1717" t="s">
        <v>683</v>
      </c>
      <c r="C30" s="1644">
        <v>65665.630999999994</v>
      </c>
      <c r="D30" s="1644">
        <v>44776.824000000001</v>
      </c>
      <c r="E30" s="1644">
        <v>935441.9929999999</v>
      </c>
      <c r="F30" s="1644">
        <v>208073.83799999999</v>
      </c>
      <c r="G30" s="1644">
        <v>220227.777</v>
      </c>
      <c r="H30" s="1644">
        <v>0</v>
      </c>
      <c r="I30" s="1736">
        <f t="shared" si="2"/>
        <v>1474186.0629999998</v>
      </c>
      <c r="L30" s="1056"/>
      <c r="R30" s="1056"/>
    </row>
    <row r="31" spans="2:19" s="1055" customFormat="1" ht="20.25" customHeight="1">
      <c r="B31" s="1737" t="s">
        <v>684</v>
      </c>
      <c r="C31" s="1738">
        <v>2126743</v>
      </c>
      <c r="D31" s="1738">
        <v>498990</v>
      </c>
      <c r="E31" s="1738">
        <v>9754125</v>
      </c>
      <c r="F31" s="1738">
        <v>1122859</v>
      </c>
      <c r="G31" s="1738">
        <v>1762716</v>
      </c>
      <c r="H31" s="1644">
        <v>0</v>
      </c>
      <c r="I31" s="1736">
        <f t="shared" si="2"/>
        <v>15265433</v>
      </c>
      <c r="L31" s="1056"/>
      <c r="R31" s="1056"/>
    </row>
    <row r="32" spans="2:19" s="1055" customFormat="1" ht="20.25" customHeight="1">
      <c r="B32" s="1740" t="s">
        <v>410</v>
      </c>
      <c r="C32" s="1738">
        <v>489190.44078</v>
      </c>
      <c r="D32" s="1738">
        <v>58833.188019999994</v>
      </c>
      <c r="E32" s="1738">
        <v>2075698.9217400001</v>
      </c>
      <c r="F32" s="1738">
        <v>291059.68008999998</v>
      </c>
      <c r="G32" s="1738">
        <v>173281.89716999998</v>
      </c>
      <c r="H32" s="1644">
        <v>0</v>
      </c>
      <c r="I32" s="1736">
        <f t="shared" si="2"/>
        <v>3088064.1277999999</v>
      </c>
      <c r="L32" s="1056"/>
      <c r="R32" s="1056"/>
    </row>
    <row r="33" spans="2:18" s="1055" customFormat="1" ht="20.25" customHeight="1">
      <c r="B33" s="1717" t="s">
        <v>685</v>
      </c>
      <c r="C33" s="1644">
        <v>79184.72</v>
      </c>
      <c r="D33" s="1644">
        <v>4457.91</v>
      </c>
      <c r="E33" s="1644">
        <v>2167746.98</v>
      </c>
      <c r="F33" s="1644">
        <v>7005</v>
      </c>
      <c r="G33" s="1644">
        <v>161735.71</v>
      </c>
      <c r="H33" s="1644">
        <v>0</v>
      </c>
      <c r="I33" s="1736">
        <f t="shared" si="2"/>
        <v>2420130.3199999998</v>
      </c>
      <c r="L33" s="1056"/>
      <c r="R33" s="1056"/>
    </row>
    <row r="34" spans="2:18" s="1055" customFormat="1" ht="20.25" customHeight="1">
      <c r="B34" s="1737" t="s">
        <v>805</v>
      </c>
      <c r="C34" s="2419">
        <v>16985.554259999997</v>
      </c>
      <c r="D34" s="1853">
        <v>57506.053070000002</v>
      </c>
      <c r="E34" s="1738">
        <v>1818291.2178399998</v>
      </c>
      <c r="F34" s="1738">
        <v>322607.76607999997</v>
      </c>
      <c r="G34" s="1738">
        <v>146223.79787000001</v>
      </c>
      <c r="H34" s="1644">
        <v>0</v>
      </c>
      <c r="I34" s="1736">
        <f t="shared" si="2"/>
        <v>2361614.3891199995</v>
      </c>
      <c r="L34" s="1056"/>
      <c r="R34" s="1056"/>
    </row>
    <row r="35" spans="2:18" s="1055" customFormat="1" ht="20.25" customHeight="1">
      <c r="B35" s="1737" t="s">
        <v>686</v>
      </c>
      <c r="C35" s="1738">
        <v>319523.94665000006</v>
      </c>
      <c r="D35" s="1738">
        <v>42010.444860000003</v>
      </c>
      <c r="E35" s="1738">
        <v>2229048.9519600002</v>
      </c>
      <c r="F35" s="1738">
        <v>178440.20064</v>
      </c>
      <c r="G35" s="1738">
        <v>213361.27252999999</v>
      </c>
      <c r="H35" s="1644">
        <v>0</v>
      </c>
      <c r="I35" s="1736">
        <f t="shared" si="2"/>
        <v>2982384.8166400003</v>
      </c>
      <c r="L35" s="1056"/>
      <c r="R35" s="1056"/>
    </row>
    <row r="36" spans="2:18" s="1055" customFormat="1" ht="20.25" customHeight="1">
      <c r="B36" s="1737" t="s">
        <v>687</v>
      </c>
      <c r="C36" s="1738">
        <v>915773.58541000006</v>
      </c>
      <c r="D36" s="1738">
        <v>358371.76620999997</v>
      </c>
      <c r="E36" s="1738">
        <v>7088002.7693500007</v>
      </c>
      <c r="F36" s="1738">
        <v>1031602.57197</v>
      </c>
      <c r="G36" s="1738">
        <v>744112.83213</v>
      </c>
      <c r="H36" s="1644">
        <v>0</v>
      </c>
      <c r="I36" s="1736">
        <f t="shared" si="2"/>
        <v>10137863.52507</v>
      </c>
      <c r="L36" s="1056"/>
      <c r="R36" s="1056"/>
    </row>
    <row r="37" spans="2:18" s="1055" customFormat="1" ht="20.25" customHeight="1">
      <c r="B37" s="1737" t="s">
        <v>688</v>
      </c>
      <c r="C37" s="1738">
        <v>257054.98380000005</v>
      </c>
      <c r="D37" s="1738">
        <v>13433.081440000002</v>
      </c>
      <c r="E37" s="1738">
        <v>2743590.6516700001</v>
      </c>
      <c r="F37" s="1738">
        <v>0</v>
      </c>
      <c r="G37" s="1738">
        <v>82755.740919999997</v>
      </c>
      <c r="H37" s="1644">
        <v>0</v>
      </c>
      <c r="I37" s="1736">
        <f t="shared" si="2"/>
        <v>3096834.4578299997</v>
      </c>
      <c r="L37" s="1056"/>
      <c r="R37" s="1056"/>
    </row>
    <row r="38" spans="2:18" s="1055" customFormat="1" ht="20.25" customHeight="1">
      <c r="B38" s="1737" t="s">
        <v>458</v>
      </c>
      <c r="C38" s="1738">
        <v>63092.788659999998</v>
      </c>
      <c r="D38" s="1738">
        <v>16441.95895</v>
      </c>
      <c r="E38" s="1738">
        <v>687194.73095999996</v>
      </c>
      <c r="F38" s="1738">
        <v>171590.89379</v>
      </c>
      <c r="G38" s="1738">
        <v>34655.330450000009</v>
      </c>
      <c r="H38" s="1644">
        <v>0</v>
      </c>
      <c r="I38" s="1736">
        <f t="shared" si="2"/>
        <v>972975.70280999993</v>
      </c>
      <c r="L38" s="1056"/>
      <c r="R38" s="1056"/>
    </row>
    <row r="39" spans="2:18" s="1055" customFormat="1" ht="20.25" customHeight="1">
      <c r="B39" s="1742" t="s">
        <v>74</v>
      </c>
      <c r="C39" s="1644">
        <v>44298.979919999998</v>
      </c>
      <c r="D39" s="1644">
        <v>1850.8669500000001</v>
      </c>
      <c r="E39" s="1644">
        <v>382196.41048999998</v>
      </c>
      <c r="F39" s="1644">
        <v>2034579.6119999997</v>
      </c>
      <c r="G39" s="1644">
        <v>424571.67527999997</v>
      </c>
      <c r="H39" s="1644">
        <v>3533324.423</v>
      </c>
      <c r="I39" s="1736">
        <f t="shared" si="2"/>
        <v>6420821.9676399995</v>
      </c>
      <c r="L39" s="1056"/>
      <c r="R39" s="1056"/>
    </row>
    <row r="40" spans="2:18" s="1055" customFormat="1" ht="20.25" customHeight="1">
      <c r="B40" s="1740" t="s">
        <v>411</v>
      </c>
      <c r="C40" s="1738">
        <v>55969.274232317082</v>
      </c>
      <c r="D40" s="1738">
        <v>43505.31311000001</v>
      </c>
      <c r="E40" s="1738">
        <v>617348.89421684109</v>
      </c>
      <c r="F40" s="1738">
        <v>23294.014179999998</v>
      </c>
      <c r="G40" s="1738">
        <v>70610.420579999933</v>
      </c>
      <c r="H40" s="1644">
        <v>0</v>
      </c>
      <c r="I40" s="1736">
        <f t="shared" si="2"/>
        <v>810727.91631915816</v>
      </c>
      <c r="L40" s="1056"/>
      <c r="R40" s="1056"/>
    </row>
    <row r="41" spans="2:18" s="1055" customFormat="1" ht="20.25" customHeight="1">
      <c r="B41" s="1734" t="s">
        <v>459</v>
      </c>
      <c r="C41" s="1644">
        <v>204815.77559999999</v>
      </c>
      <c r="D41" s="1644">
        <v>18247.827730000001</v>
      </c>
      <c r="E41" s="1644">
        <v>3591487.3259900007</v>
      </c>
      <c r="F41" s="1644">
        <v>100600</v>
      </c>
      <c r="G41" s="1644">
        <v>251576.41192000001</v>
      </c>
      <c r="H41" s="1644">
        <v>0</v>
      </c>
      <c r="I41" s="1736">
        <f t="shared" si="2"/>
        <v>4166727.3412400004</v>
      </c>
      <c r="L41" s="1056"/>
      <c r="R41" s="1056"/>
    </row>
    <row r="42" spans="2:18" s="1055" customFormat="1" ht="20.25" customHeight="1">
      <c r="B42" s="1734" t="s">
        <v>460</v>
      </c>
      <c r="C42" s="1644">
        <v>7463</v>
      </c>
      <c r="D42" s="1644">
        <v>0</v>
      </c>
      <c r="E42" s="1644">
        <v>226338</v>
      </c>
      <c r="F42" s="1644">
        <v>44576</v>
      </c>
      <c r="G42" s="1644">
        <v>106104</v>
      </c>
      <c r="H42" s="1644">
        <v>0</v>
      </c>
      <c r="I42" s="1736">
        <f t="shared" si="2"/>
        <v>384481</v>
      </c>
      <c r="L42" s="1056"/>
      <c r="R42" s="1056"/>
    </row>
    <row r="43" spans="2:18" s="1055" customFormat="1" ht="20.25" customHeight="1">
      <c r="B43" s="1734" t="s">
        <v>30</v>
      </c>
      <c r="C43" s="1644">
        <v>1081974</v>
      </c>
      <c r="D43" s="1644">
        <v>485986</v>
      </c>
      <c r="E43" s="1644">
        <v>10281344</v>
      </c>
      <c r="F43" s="1644">
        <v>1635835</v>
      </c>
      <c r="G43" s="1644">
        <v>1713242</v>
      </c>
      <c r="H43" s="1644">
        <v>0</v>
      </c>
      <c r="I43" s="1736">
        <f t="shared" si="2"/>
        <v>15198381</v>
      </c>
      <c r="L43" s="1056"/>
      <c r="R43" s="1056"/>
    </row>
    <row r="44" spans="2:18" s="1055" customFormat="1" ht="20.25" customHeight="1">
      <c r="B44" s="1734" t="s">
        <v>691</v>
      </c>
      <c r="C44" s="1644">
        <v>551322.4199900002</v>
      </c>
      <c r="D44" s="1644">
        <v>320534.63501207257</v>
      </c>
      <c r="E44" s="1644">
        <v>2977432.7216700139</v>
      </c>
      <c r="F44" s="1644">
        <v>2246363.2182990895</v>
      </c>
      <c r="G44" s="1644">
        <v>465918.43699884135</v>
      </c>
      <c r="H44" s="1644">
        <v>0</v>
      </c>
      <c r="I44" s="1744">
        <f t="shared" si="2"/>
        <v>6561571.431970018</v>
      </c>
      <c r="L44" s="1056"/>
      <c r="R44" s="1056"/>
    </row>
    <row r="45" spans="2:18" s="1055" customFormat="1" ht="20.25" customHeight="1">
      <c r="B45" s="2416" t="s">
        <v>26</v>
      </c>
      <c r="C45" s="2417">
        <f t="shared" ref="C45:H45" si="3">SUM(C29:C44)</f>
        <v>7479909.7406423176</v>
      </c>
      <c r="D45" s="2418">
        <f t="shared" si="3"/>
        <v>2086394.3325450725</v>
      </c>
      <c r="E45" s="2418">
        <f t="shared" si="3"/>
        <v>49333000.06178686</v>
      </c>
      <c r="F45" s="2417">
        <f t="shared" si="3"/>
        <v>10036517.59100209</v>
      </c>
      <c r="G45" s="2417">
        <f t="shared" si="3"/>
        <v>7120742.3725238405</v>
      </c>
      <c r="H45" s="2417">
        <f t="shared" si="3"/>
        <v>3533324.423</v>
      </c>
      <c r="I45" s="2417">
        <v>79589888</v>
      </c>
      <c r="L45" s="1056"/>
      <c r="R45" s="1056"/>
    </row>
    <row r="46" spans="2:18" s="1055" customFormat="1" ht="20.25" customHeight="1">
      <c r="B46" s="2302"/>
      <c r="C46" s="1043"/>
      <c r="D46" s="1043"/>
      <c r="E46" s="1043"/>
      <c r="F46" s="1043"/>
      <c r="G46" s="1043"/>
      <c r="I46" s="1043" t="s">
        <v>892</v>
      </c>
      <c r="L46" s="1056"/>
      <c r="R46" s="1056"/>
    </row>
    <row r="47" spans="2:18" s="1055" customFormat="1" ht="20.25" customHeight="1">
      <c r="B47" s="2302"/>
      <c r="C47" s="1043"/>
      <c r="D47" s="1043"/>
      <c r="E47" s="1043"/>
      <c r="F47" s="1043"/>
      <c r="G47" s="1043"/>
      <c r="H47" s="1043"/>
      <c r="I47" s="705">
        <v>158</v>
      </c>
      <c r="L47" s="1056"/>
      <c r="R47" s="1056"/>
    </row>
    <row r="48" spans="2:18" s="1055" customFormat="1" ht="20.25" customHeight="1">
      <c r="B48" s="2302"/>
      <c r="C48" s="1043"/>
      <c r="D48" s="1043"/>
      <c r="E48" s="1043"/>
      <c r="F48" s="1043"/>
      <c r="G48" s="1043"/>
      <c r="H48" s="1043"/>
      <c r="I48" s="1043"/>
      <c r="L48" s="1056"/>
      <c r="R48" s="1056"/>
    </row>
    <row r="49" spans="2:18" s="1055" customFormat="1" ht="20.25" customHeight="1">
      <c r="B49" s="2739" t="s">
        <v>936</v>
      </c>
      <c r="C49" s="2739"/>
      <c r="D49" s="2739"/>
      <c r="E49" s="2739"/>
      <c r="F49" s="2739"/>
      <c r="G49" s="2739"/>
      <c r="H49" s="1043"/>
      <c r="I49" s="1043"/>
      <c r="L49" s="1056"/>
      <c r="R49" s="1056"/>
    </row>
    <row r="50" spans="2:18" s="1055" customFormat="1" ht="14.25" customHeight="1" thickBot="1">
      <c r="B50" s="2302"/>
      <c r="C50" s="1043"/>
      <c r="D50" s="1043"/>
      <c r="E50" s="1043"/>
      <c r="F50" s="1043"/>
      <c r="G50" s="1043"/>
      <c r="H50" s="2679" t="s">
        <v>885</v>
      </c>
      <c r="I50" s="2679"/>
      <c r="L50" s="1056"/>
      <c r="R50" s="1056"/>
    </row>
    <row r="51" spans="2:18" s="1055" customFormat="1" ht="20.25" customHeight="1">
      <c r="B51" s="2491" t="s">
        <v>3</v>
      </c>
      <c r="C51" s="2725" t="s">
        <v>930</v>
      </c>
      <c r="D51" s="2728" t="s">
        <v>934</v>
      </c>
      <c r="E51" s="2728" t="s">
        <v>932</v>
      </c>
      <c r="F51" s="2725" t="s">
        <v>665</v>
      </c>
      <c r="G51" s="2725" t="s">
        <v>862</v>
      </c>
      <c r="H51" s="2735" t="s">
        <v>694</v>
      </c>
      <c r="I51" s="2738" t="s">
        <v>937</v>
      </c>
      <c r="L51" s="1056"/>
      <c r="R51" s="1056"/>
    </row>
    <row r="52" spans="2:18" s="1055" customFormat="1" ht="20.25" customHeight="1">
      <c r="B52" s="2492"/>
      <c r="C52" s="2726"/>
      <c r="D52" s="2729"/>
      <c r="E52" s="2729"/>
      <c r="F52" s="2726"/>
      <c r="G52" s="2726"/>
      <c r="H52" s="2736"/>
      <c r="I52" s="2738"/>
      <c r="L52" s="1056"/>
      <c r="R52" s="1056"/>
    </row>
    <row r="53" spans="2:18" s="1055" customFormat="1" ht="20.25" customHeight="1">
      <c r="B53" s="2493"/>
      <c r="C53" s="2727"/>
      <c r="D53" s="2730"/>
      <c r="E53" s="2730"/>
      <c r="F53" s="2727"/>
      <c r="G53" s="2727"/>
      <c r="H53" s="2737"/>
      <c r="I53" s="2738"/>
      <c r="L53" s="1056"/>
      <c r="R53" s="1056"/>
    </row>
    <row r="54" spans="2:18" s="1055" customFormat="1" ht="20.25" customHeight="1">
      <c r="B54" s="1717" t="s">
        <v>682</v>
      </c>
      <c r="C54" s="1644">
        <v>443557.10869553301</v>
      </c>
      <c r="D54" s="1644">
        <v>137581.98663</v>
      </c>
      <c r="E54" s="1644">
        <v>2110963.0151400003</v>
      </c>
      <c r="F54" s="1644">
        <v>327945</v>
      </c>
      <c r="G54" s="1644">
        <v>277793.10354000021</v>
      </c>
      <c r="H54" s="1076">
        <v>0</v>
      </c>
      <c r="I54" s="1736">
        <f>SUM(C54:H54)</f>
        <v>3297840.2140055331</v>
      </c>
      <c r="L54" s="1056"/>
      <c r="R54" s="1056"/>
    </row>
    <row r="55" spans="2:18" s="1055" customFormat="1" ht="20.25" customHeight="1">
      <c r="B55" s="1734" t="s">
        <v>451</v>
      </c>
      <c r="C55" s="1644">
        <v>-383</v>
      </c>
      <c r="D55" s="1644">
        <v>3907</v>
      </c>
      <c r="E55" s="1644">
        <v>-23</v>
      </c>
      <c r="F55" s="1644">
        <v>-360</v>
      </c>
      <c r="G55" s="1644">
        <v>0</v>
      </c>
      <c r="H55" s="1076">
        <v>0</v>
      </c>
      <c r="I55" s="1736">
        <f t="shared" ref="I55:I71" si="4">SUM(C55:H55)</f>
        <v>3141</v>
      </c>
      <c r="L55" s="1056"/>
      <c r="R55" s="1056"/>
    </row>
    <row r="56" spans="2:18" s="1055" customFormat="1" ht="20.25" customHeight="1">
      <c r="B56" s="1734" t="s">
        <v>505</v>
      </c>
      <c r="C56" s="1644">
        <v>981797.34743999992</v>
      </c>
      <c r="D56" s="1644">
        <v>94961.939780000001</v>
      </c>
      <c r="E56" s="1644">
        <v>989621.54838000005</v>
      </c>
      <c r="F56" s="1644">
        <v>642410.75313299964</v>
      </c>
      <c r="G56" s="1644">
        <v>536051.99553000019</v>
      </c>
      <c r="H56" s="1076">
        <v>0</v>
      </c>
      <c r="I56" s="1736">
        <f t="shared" si="4"/>
        <v>3244843.5842629997</v>
      </c>
      <c r="L56" s="1056"/>
      <c r="R56" s="1056"/>
    </row>
    <row r="57" spans="2:18" s="1055" customFormat="1" ht="20.25" customHeight="1">
      <c r="B57" s="1717" t="s">
        <v>683</v>
      </c>
      <c r="C57" s="1644">
        <v>55733.212999999996</v>
      </c>
      <c r="D57" s="1644">
        <v>38884.239000000001</v>
      </c>
      <c r="E57" s="1644">
        <v>1002168.8389999999</v>
      </c>
      <c r="F57" s="1644">
        <v>182960.16099999999</v>
      </c>
      <c r="G57" s="1644">
        <v>158985.69100000011</v>
      </c>
      <c r="H57" s="1076">
        <v>0</v>
      </c>
      <c r="I57" s="1736">
        <f t="shared" si="4"/>
        <v>1438732.1430000002</v>
      </c>
      <c r="L57" s="1056"/>
      <c r="R57" s="1056"/>
    </row>
    <row r="58" spans="2:18" s="1055" customFormat="1" ht="20.25" customHeight="1">
      <c r="B58" s="1717" t="s">
        <v>684</v>
      </c>
      <c r="C58" s="1644">
        <v>1885684</v>
      </c>
      <c r="D58" s="1644">
        <v>441482</v>
      </c>
      <c r="E58" s="1644">
        <v>7991763</v>
      </c>
      <c r="F58" s="1644">
        <v>976834</v>
      </c>
      <c r="G58" s="1644">
        <v>1625798</v>
      </c>
      <c r="H58" s="1076">
        <v>0</v>
      </c>
      <c r="I58" s="1736">
        <f t="shared" si="4"/>
        <v>12921561</v>
      </c>
      <c r="L58" s="1056"/>
      <c r="R58" s="1056"/>
    </row>
    <row r="59" spans="2:18" s="1055" customFormat="1" ht="20.25" customHeight="1">
      <c r="B59" s="1734" t="s">
        <v>410</v>
      </c>
      <c r="C59" s="1644">
        <v>321319.04149967019</v>
      </c>
      <c r="D59" s="1644">
        <v>33698.341995298666</v>
      </c>
      <c r="E59" s="1644">
        <v>1584554.9269348006</v>
      </c>
      <c r="F59" s="1644">
        <v>228555</v>
      </c>
      <c r="G59" s="1644">
        <v>141285.79007860235</v>
      </c>
      <c r="H59" s="1076">
        <v>0</v>
      </c>
      <c r="I59" s="1736">
        <f t="shared" si="4"/>
        <v>2309413.1005083718</v>
      </c>
      <c r="L59" s="1056"/>
      <c r="R59" s="1056"/>
    </row>
    <row r="60" spans="2:18" s="1055" customFormat="1" ht="20.25" customHeight="1">
      <c r="B60" s="1717" t="s">
        <v>685</v>
      </c>
      <c r="C60" s="1644">
        <v>52920.622440000006</v>
      </c>
      <c r="D60" s="1644">
        <v>2456.26764</v>
      </c>
      <c r="E60" s="1644">
        <v>1523554</v>
      </c>
      <c r="F60" s="1644">
        <v>3312</v>
      </c>
      <c r="G60" s="1644">
        <v>109462.38</v>
      </c>
      <c r="H60" s="1076">
        <v>0</v>
      </c>
      <c r="I60" s="1736">
        <f t="shared" si="4"/>
        <v>1691705.2700800002</v>
      </c>
      <c r="L60" s="1056"/>
      <c r="R60" s="1056"/>
    </row>
    <row r="61" spans="2:18" s="1055" customFormat="1" ht="20.25" customHeight="1">
      <c r="B61" s="1717" t="s">
        <v>805</v>
      </c>
      <c r="C61" s="1644">
        <v>62182.649819999991</v>
      </c>
      <c r="D61" s="1644">
        <v>58554.86159</v>
      </c>
      <c r="E61" s="1644">
        <v>1227400.2751</v>
      </c>
      <c r="F61" s="1644">
        <v>386040.18774000002</v>
      </c>
      <c r="G61" s="1644">
        <v>174723.41082519942</v>
      </c>
      <c r="H61" s="1076">
        <v>0</v>
      </c>
      <c r="I61" s="1736">
        <f t="shared" si="4"/>
        <v>1908901.3850751994</v>
      </c>
      <c r="L61" s="1056"/>
      <c r="R61" s="1056"/>
    </row>
    <row r="62" spans="2:18" s="1055" customFormat="1" ht="20.25" customHeight="1">
      <c r="B62" s="1717" t="s">
        <v>686</v>
      </c>
      <c r="C62" s="1644">
        <v>263442.16301000002</v>
      </c>
      <c r="D62" s="1644">
        <v>36055.997750000002</v>
      </c>
      <c r="E62" s="1644">
        <v>2048697</v>
      </c>
      <c r="F62" s="1644">
        <v>135888</v>
      </c>
      <c r="G62" s="1644">
        <v>93139.642999999996</v>
      </c>
      <c r="H62" s="1076">
        <v>0</v>
      </c>
      <c r="I62" s="1736">
        <f t="shared" si="4"/>
        <v>2577222.80376</v>
      </c>
      <c r="L62" s="1056"/>
      <c r="R62" s="1056"/>
    </row>
    <row r="63" spans="2:18" s="1055" customFormat="1" ht="20.25" customHeight="1">
      <c r="B63" s="1717" t="s">
        <v>687</v>
      </c>
      <c r="C63" s="1644">
        <v>533484</v>
      </c>
      <c r="D63" s="1644">
        <v>251417</v>
      </c>
      <c r="E63" s="1644">
        <v>5369682.2078400003</v>
      </c>
      <c r="F63" s="1644">
        <v>666591.72742999997</v>
      </c>
      <c r="G63" s="1644">
        <v>584985.17433999979</v>
      </c>
      <c r="H63" s="1076">
        <v>0</v>
      </c>
      <c r="I63" s="1736">
        <f t="shared" si="4"/>
        <v>7406160.1096099997</v>
      </c>
      <c r="L63" s="1056"/>
      <c r="R63" s="1056"/>
    </row>
    <row r="64" spans="2:18" s="1055" customFormat="1" ht="20.25" customHeight="1">
      <c r="B64" s="1717" t="s">
        <v>688</v>
      </c>
      <c r="C64" s="1644">
        <v>110102.12804999994</v>
      </c>
      <c r="D64" s="1644">
        <v>14778.387279999999</v>
      </c>
      <c r="E64" s="1644">
        <v>2297313.8655200005</v>
      </c>
      <c r="F64" s="1644">
        <v>0</v>
      </c>
      <c r="G64" s="1644">
        <v>54767.083699000003</v>
      </c>
      <c r="H64" s="1076">
        <v>0</v>
      </c>
      <c r="I64" s="1736">
        <f t="shared" si="4"/>
        <v>2476961.4645490004</v>
      </c>
      <c r="L64" s="1056"/>
      <c r="R64" s="1056"/>
    </row>
    <row r="65" spans="2:18" s="1055" customFormat="1" ht="20.25" customHeight="1">
      <c r="B65" s="1717" t="s">
        <v>458</v>
      </c>
      <c r="C65" s="1644">
        <v>46216.549310000002</v>
      </c>
      <c r="D65" s="1644">
        <v>27095.318850000003</v>
      </c>
      <c r="E65" s="1644">
        <v>828484.63260000001</v>
      </c>
      <c r="F65" s="1644">
        <v>186937.42588</v>
      </c>
      <c r="G65" s="1644">
        <v>70474.480359999987</v>
      </c>
      <c r="H65" s="1076">
        <v>0</v>
      </c>
      <c r="I65" s="1736">
        <f t="shared" si="4"/>
        <v>1159208.4069999999</v>
      </c>
      <c r="L65" s="1056"/>
      <c r="R65" s="1056"/>
    </row>
    <row r="66" spans="2:18" s="1055" customFormat="1" ht="20.25" customHeight="1">
      <c r="B66" s="1742" t="s">
        <v>74</v>
      </c>
      <c r="C66" s="1644">
        <v>916.52956999999992</v>
      </c>
      <c r="D66" s="1644">
        <v>1365</v>
      </c>
      <c r="E66" s="1644">
        <v>242090.51687999998</v>
      </c>
      <c r="F66" s="1644">
        <v>1664305.2146000001</v>
      </c>
      <c r="G66" s="1644">
        <v>34318</v>
      </c>
      <c r="H66" s="1076">
        <v>3018421</v>
      </c>
      <c r="I66" s="1736">
        <f t="shared" si="4"/>
        <v>4961416.2610499999</v>
      </c>
      <c r="L66" s="1056"/>
      <c r="R66" s="1056"/>
    </row>
    <row r="67" spans="2:18" s="1055" customFormat="1" ht="20.25" customHeight="1">
      <c r="B67" s="1734" t="s">
        <v>411</v>
      </c>
      <c r="C67" s="1644">
        <v>36069.271577800006</v>
      </c>
      <c r="D67" s="1644">
        <v>66852.714449999999</v>
      </c>
      <c r="E67" s="1644">
        <v>483290.56851845694</v>
      </c>
      <c r="F67" s="1644">
        <v>66390.085139999996</v>
      </c>
      <c r="G67" s="1644">
        <v>94332.133680000334</v>
      </c>
      <c r="H67" s="1076">
        <v>0</v>
      </c>
      <c r="I67" s="1736">
        <f t="shared" si="4"/>
        <v>746934.77336625732</v>
      </c>
      <c r="L67" s="1056"/>
      <c r="R67" s="1056"/>
    </row>
    <row r="68" spans="2:18" s="1055" customFormat="1" ht="20.25" customHeight="1">
      <c r="B68" s="1734" t="s">
        <v>459</v>
      </c>
      <c r="C68" s="1644">
        <v>173285.88487999997</v>
      </c>
      <c r="D68" s="1644">
        <v>17577.342519999998</v>
      </c>
      <c r="E68" s="1644">
        <v>3140885.9247499998</v>
      </c>
      <c r="F68" s="1644">
        <v>89822</v>
      </c>
      <c r="G68" s="1644">
        <v>215832</v>
      </c>
      <c r="H68" s="1076">
        <v>0</v>
      </c>
      <c r="I68" s="1736">
        <f t="shared" si="4"/>
        <v>3637403.1521499995</v>
      </c>
      <c r="L68" s="1056"/>
      <c r="R68" s="1056"/>
    </row>
    <row r="69" spans="2:18" s="1055" customFormat="1" ht="20.25" customHeight="1">
      <c r="B69" s="1734" t="s">
        <v>460</v>
      </c>
      <c r="C69" s="1644">
        <v>5948</v>
      </c>
      <c r="D69" s="1644">
        <v>0</v>
      </c>
      <c r="E69" s="1644">
        <v>190711</v>
      </c>
      <c r="F69" s="1644">
        <v>29436</v>
      </c>
      <c r="G69" s="1644">
        <v>123431.90327000001</v>
      </c>
      <c r="H69" s="1076">
        <v>0</v>
      </c>
      <c r="I69" s="1736">
        <f t="shared" si="4"/>
        <v>349526.90327000001</v>
      </c>
      <c r="L69" s="1056"/>
      <c r="R69" s="1056"/>
    </row>
    <row r="70" spans="2:18" s="1055" customFormat="1" ht="20.25" customHeight="1">
      <c r="B70" s="1734" t="s">
        <v>30</v>
      </c>
      <c r="C70" s="1644">
        <v>1064184</v>
      </c>
      <c r="D70" s="1644">
        <v>453376.75638000004</v>
      </c>
      <c r="E70" s="1644">
        <v>8877162</v>
      </c>
      <c r="F70" s="1644">
        <v>1392492</v>
      </c>
      <c r="G70" s="1644">
        <v>1796006.6639441322</v>
      </c>
      <c r="H70" s="1076">
        <v>0</v>
      </c>
      <c r="I70" s="1736">
        <f t="shared" si="4"/>
        <v>13583221.420324132</v>
      </c>
      <c r="L70" s="1056"/>
      <c r="R70" s="1056"/>
    </row>
    <row r="71" spans="2:18" s="1055" customFormat="1" ht="20.25" customHeight="1">
      <c r="B71" s="1609" t="s">
        <v>691</v>
      </c>
      <c r="C71" s="1644">
        <v>567615.20013000094</v>
      </c>
      <c r="D71" s="1644">
        <v>316817.41473000002</v>
      </c>
      <c r="E71" s="1644">
        <v>2713885.0061299996</v>
      </c>
      <c r="F71" s="1644">
        <v>1554804</v>
      </c>
      <c r="G71" s="1644">
        <v>404067.10284000018</v>
      </c>
      <c r="H71" s="1644">
        <v>0</v>
      </c>
      <c r="I71" s="1736">
        <f t="shared" si="4"/>
        <v>5557188.7238300005</v>
      </c>
      <c r="L71" s="1056"/>
      <c r="R71" s="1056"/>
    </row>
    <row r="72" spans="2:18" s="1055" customFormat="1" ht="20.25" customHeight="1">
      <c r="B72" s="1743" t="s">
        <v>26</v>
      </c>
      <c r="C72" s="1744">
        <v>6604074</v>
      </c>
      <c r="D72" s="1744">
        <v>1996862</v>
      </c>
      <c r="E72" s="1744">
        <f t="shared" ref="E72:F72" si="5">SUM(E54:E71)</f>
        <v>42622205.326793261</v>
      </c>
      <c r="F72" s="1744">
        <f t="shared" si="5"/>
        <v>8534363.5549229998</v>
      </c>
      <c r="G72" s="1744">
        <v>6495454</v>
      </c>
      <c r="H72" s="1744">
        <f>SUM(H54:H71)</f>
        <v>3018421</v>
      </c>
      <c r="I72" s="1736">
        <v>69271380</v>
      </c>
      <c r="L72" s="1056"/>
      <c r="R72" s="1056"/>
    </row>
    <row r="73" spans="2:18" s="1055" customFormat="1" ht="20.25" customHeight="1">
      <c r="B73" s="2302"/>
      <c r="C73" s="1043"/>
      <c r="D73" s="1043"/>
      <c r="E73" s="1043"/>
      <c r="F73" s="1043"/>
      <c r="G73" s="1043"/>
      <c r="H73" s="1043"/>
      <c r="I73" s="1177"/>
      <c r="L73" s="1056"/>
      <c r="R73" s="1056"/>
    </row>
    <row r="74" spans="2:18" s="1055" customFormat="1" ht="20.25" customHeight="1">
      <c r="B74" s="2302"/>
      <c r="C74" s="1043"/>
      <c r="D74" s="1043"/>
      <c r="E74" s="1043"/>
      <c r="F74" s="1043"/>
      <c r="G74" s="1043"/>
      <c r="H74" s="1043"/>
      <c r="I74" s="705">
        <v>159</v>
      </c>
      <c r="L74" s="1056"/>
      <c r="R74" s="1056"/>
    </row>
    <row r="75" spans="2:18" s="1055" customFormat="1" ht="20.25" customHeight="1">
      <c r="B75" s="2302"/>
      <c r="C75" s="1043"/>
      <c r="D75" s="1043"/>
      <c r="E75" s="1043"/>
      <c r="F75" s="1043"/>
      <c r="G75" s="1043"/>
      <c r="H75" s="1043"/>
      <c r="I75" s="1043"/>
      <c r="L75" s="1056"/>
      <c r="R75" s="1056"/>
    </row>
    <row r="76" spans="2:18" ht="20.25" customHeight="1">
      <c r="B76" s="2481" t="s">
        <v>938</v>
      </c>
      <c r="C76" s="2481"/>
      <c r="D76" s="2481"/>
      <c r="E76" s="2481"/>
      <c r="F76" s="2481"/>
      <c r="G76" s="2481"/>
      <c r="H76" s="2302"/>
      <c r="I76" s="1350"/>
    </row>
    <row r="77" spans="2:18" ht="12.75" customHeight="1" thickBot="1">
      <c r="B77" s="2302"/>
      <c r="H77" s="2679" t="s">
        <v>885</v>
      </c>
      <c r="I77" s="2679"/>
    </row>
    <row r="78" spans="2:18" ht="20.25" customHeight="1">
      <c r="B78" s="2491" t="s">
        <v>3</v>
      </c>
      <c r="C78" s="2725" t="s">
        <v>930</v>
      </c>
      <c r="D78" s="2728" t="s">
        <v>934</v>
      </c>
      <c r="E78" s="2728" t="s">
        <v>932</v>
      </c>
      <c r="F78" s="2725" t="s">
        <v>665</v>
      </c>
      <c r="G78" s="2725" t="s">
        <v>99</v>
      </c>
      <c r="H78" s="2731" t="s">
        <v>694</v>
      </c>
      <c r="I78" s="2732" t="s">
        <v>937</v>
      </c>
    </row>
    <row r="79" spans="2:18" ht="20.25" customHeight="1">
      <c r="B79" s="2492"/>
      <c r="C79" s="2726"/>
      <c r="D79" s="2729"/>
      <c r="E79" s="2729"/>
      <c r="F79" s="2726"/>
      <c r="G79" s="2726"/>
      <c r="H79" s="2731"/>
      <c r="I79" s="2733"/>
    </row>
    <row r="80" spans="2:18" ht="20.25" customHeight="1">
      <c r="B80" s="2493"/>
      <c r="C80" s="2727"/>
      <c r="D80" s="2730"/>
      <c r="E80" s="2730"/>
      <c r="F80" s="2727"/>
      <c r="G80" s="2727"/>
      <c r="H80" s="2731"/>
      <c r="I80" s="2734"/>
    </row>
    <row r="81" spans="1:18" s="1055" customFormat="1" ht="20.25" customHeight="1">
      <c r="A81" s="1717"/>
      <c r="B81" s="1717" t="s">
        <v>682</v>
      </c>
      <c r="C81" s="1644">
        <v>330969.10000000003</v>
      </c>
      <c r="D81" s="1644">
        <v>135023.07</v>
      </c>
      <c r="E81" s="1644">
        <v>1722027.9012</v>
      </c>
      <c r="F81" s="1644">
        <v>0</v>
      </c>
      <c r="G81" s="1644">
        <v>467557.31</v>
      </c>
      <c r="H81" s="1076">
        <v>0</v>
      </c>
      <c r="I81" s="1746">
        <f>SUM(C81:H81)</f>
        <v>2655577.3812000002</v>
      </c>
      <c r="L81" s="1056"/>
      <c r="R81" s="1056"/>
    </row>
    <row r="82" spans="1:18" s="1055" customFormat="1" ht="20.25" customHeight="1">
      <c r="A82" s="1734"/>
      <c r="B82" s="1734" t="s">
        <v>451</v>
      </c>
      <c r="C82" s="1644">
        <v>41768.242010000002</v>
      </c>
      <c r="D82" s="1644">
        <v>98923.867159999994</v>
      </c>
      <c r="E82" s="1644">
        <v>19936.141309999999</v>
      </c>
      <c r="F82" s="1644">
        <v>9946.8075000000008</v>
      </c>
      <c r="G82" s="1644">
        <v>244228.82947999801</v>
      </c>
      <c r="H82" s="1076">
        <v>0</v>
      </c>
      <c r="I82" s="1746">
        <f t="shared" ref="I82:I98" si="6">SUM(C82:H82)</f>
        <v>414803.88745999802</v>
      </c>
      <c r="L82" s="1056"/>
      <c r="R82" s="1056"/>
    </row>
    <row r="83" spans="1:18" s="1055" customFormat="1" ht="20.25" customHeight="1">
      <c r="A83" s="1734"/>
      <c r="B83" s="1734" t="s">
        <v>505</v>
      </c>
      <c r="C83" s="1644">
        <v>923702.37454999972</v>
      </c>
      <c r="D83" s="1644">
        <v>62933.675672999998</v>
      </c>
      <c r="E83" s="1644">
        <v>774489.51775999996</v>
      </c>
      <c r="F83" s="1644">
        <v>564297.08756100002</v>
      </c>
      <c r="G83" s="1644">
        <v>397983.47998000006</v>
      </c>
      <c r="H83" s="1076">
        <v>0</v>
      </c>
      <c r="I83" s="1746">
        <f t="shared" si="6"/>
        <v>2723406.135524</v>
      </c>
      <c r="L83" s="1056"/>
      <c r="R83" s="1056"/>
    </row>
    <row r="84" spans="1:18" s="1055" customFormat="1" ht="20.25" customHeight="1">
      <c r="A84" s="1717"/>
      <c r="B84" s="1717" t="s">
        <v>683</v>
      </c>
      <c r="C84" s="1644">
        <v>59003.127</v>
      </c>
      <c r="D84" s="1644">
        <v>65692.884669999985</v>
      </c>
      <c r="E84" s="1644">
        <v>918156.4566899999</v>
      </c>
      <c r="F84" s="1644">
        <v>157512</v>
      </c>
      <c r="G84" s="1644">
        <v>85053.229279999985</v>
      </c>
      <c r="H84" s="1076">
        <v>0</v>
      </c>
      <c r="I84" s="1746">
        <f t="shared" si="6"/>
        <v>1285417.6976399999</v>
      </c>
      <c r="L84" s="1056"/>
      <c r="R84" s="1056"/>
    </row>
    <row r="85" spans="1:18" s="1055" customFormat="1" ht="20.25" customHeight="1">
      <c r="A85" s="1737"/>
      <c r="B85" s="1737" t="s">
        <v>681</v>
      </c>
      <c r="C85" s="1644">
        <v>122421.11647000001</v>
      </c>
      <c r="D85" s="1644">
        <v>51268.526239999999</v>
      </c>
      <c r="E85" s="1644">
        <v>871658.8428499999</v>
      </c>
      <c r="F85" s="1644">
        <v>512132</v>
      </c>
      <c r="G85" s="1644">
        <v>80645.145580000011</v>
      </c>
      <c r="H85" s="1076">
        <v>0</v>
      </c>
      <c r="I85" s="1746">
        <f t="shared" si="6"/>
        <v>1638125.63114</v>
      </c>
      <c r="L85" s="1056"/>
      <c r="R85" s="1056"/>
    </row>
    <row r="86" spans="1:18" s="1055" customFormat="1" ht="20.25" customHeight="1">
      <c r="A86" s="1717"/>
      <c r="B86" s="1717" t="s">
        <v>684</v>
      </c>
      <c r="C86" s="1644">
        <v>1543309</v>
      </c>
      <c r="D86" s="1644">
        <v>412600</v>
      </c>
      <c r="E86" s="1644">
        <v>7327003</v>
      </c>
      <c r="F86" s="1644">
        <v>905935</v>
      </c>
      <c r="G86" s="1644">
        <v>1242833</v>
      </c>
      <c r="H86" s="1076">
        <v>0</v>
      </c>
      <c r="I86" s="1746">
        <f t="shared" si="6"/>
        <v>11431680</v>
      </c>
      <c r="L86" s="1056"/>
      <c r="R86" s="1056"/>
    </row>
    <row r="87" spans="1:18" s="1055" customFormat="1" ht="20.25" customHeight="1">
      <c r="A87" s="1734"/>
      <c r="B87" s="1734" t="s">
        <v>410</v>
      </c>
      <c r="C87" s="1644">
        <v>339366.22753999999</v>
      </c>
      <c r="D87" s="1644">
        <v>25292.708160000002</v>
      </c>
      <c r="E87" s="1644">
        <v>1094503.5138963989</v>
      </c>
      <c r="F87" s="1644">
        <v>182803.28172000006</v>
      </c>
      <c r="G87" s="1644">
        <v>119780.89773999996</v>
      </c>
      <c r="H87" s="1076">
        <v>0</v>
      </c>
      <c r="I87" s="1746">
        <f t="shared" si="6"/>
        <v>1761746.629056399</v>
      </c>
      <c r="L87" s="1056"/>
      <c r="R87" s="1056"/>
    </row>
    <row r="88" spans="1:18" s="1055" customFormat="1" ht="20.25" customHeight="1">
      <c r="A88" s="1717"/>
      <c r="B88" s="1717" t="s">
        <v>685</v>
      </c>
      <c r="C88" s="1644">
        <v>51608.109020000004</v>
      </c>
      <c r="D88" s="1644">
        <v>7810.0668999999998</v>
      </c>
      <c r="E88" s="1644">
        <v>1171665.8259899998</v>
      </c>
      <c r="F88" s="1644">
        <v>6334</v>
      </c>
      <c r="G88" s="1644">
        <v>121513.76991999999</v>
      </c>
      <c r="H88" s="1076">
        <v>0</v>
      </c>
      <c r="I88" s="1746">
        <f t="shared" si="6"/>
        <v>1358931.77183</v>
      </c>
      <c r="L88" s="1056"/>
      <c r="R88" s="1056"/>
    </row>
    <row r="89" spans="1:18" s="1055" customFormat="1" ht="20.25" customHeight="1">
      <c r="A89" s="1717"/>
      <c r="B89" s="1717" t="s">
        <v>686</v>
      </c>
      <c r="C89" s="1644">
        <v>246979.63507000005</v>
      </c>
      <c r="D89" s="1644">
        <v>33794.382550000002</v>
      </c>
      <c r="E89" s="1644">
        <v>1638275.0741990947</v>
      </c>
      <c r="F89" s="1644">
        <v>160607</v>
      </c>
      <c r="G89" s="1644">
        <v>103260.34540999999</v>
      </c>
      <c r="H89" s="1076">
        <v>0</v>
      </c>
      <c r="I89" s="1746">
        <f t="shared" si="6"/>
        <v>2182916.4372290946</v>
      </c>
      <c r="L89" s="1056"/>
      <c r="R89" s="1056"/>
    </row>
    <row r="90" spans="1:18" s="1055" customFormat="1" ht="20.25" customHeight="1">
      <c r="A90" s="1717"/>
      <c r="B90" s="1717" t="s">
        <v>687</v>
      </c>
      <c r="C90" s="1644">
        <v>543157.14569000003</v>
      </c>
      <c r="D90" s="1644">
        <v>197376.30545000001</v>
      </c>
      <c r="E90" s="1644">
        <v>4741231.1300400002</v>
      </c>
      <c r="F90" s="1644">
        <v>514031.64447000006</v>
      </c>
      <c r="G90" s="1644">
        <v>495759.54321000003</v>
      </c>
      <c r="H90" s="1076">
        <v>0</v>
      </c>
      <c r="I90" s="1746">
        <f t="shared" si="6"/>
        <v>6491555.7688600002</v>
      </c>
      <c r="L90" s="1056"/>
      <c r="R90" s="1056"/>
    </row>
    <row r="91" spans="1:18" s="1055" customFormat="1" ht="20.25" customHeight="1">
      <c r="A91" s="1717"/>
      <c r="B91" s="1717" t="s">
        <v>688</v>
      </c>
      <c r="C91" s="1644">
        <v>87933.580809999941</v>
      </c>
      <c r="D91" s="1644">
        <v>7692.4689999999991</v>
      </c>
      <c r="E91" s="1644">
        <v>1679188.9679400004</v>
      </c>
      <c r="F91" s="1644">
        <v>0</v>
      </c>
      <c r="G91" s="1644">
        <v>40670.984298399999</v>
      </c>
      <c r="H91" s="1076">
        <v>0</v>
      </c>
      <c r="I91" s="1746">
        <f t="shared" si="6"/>
        <v>1815486.0020484002</v>
      </c>
      <c r="L91" s="1056"/>
      <c r="R91" s="1056"/>
    </row>
    <row r="92" spans="1:18" s="1055" customFormat="1" ht="20.25" customHeight="1">
      <c r="A92" s="1717"/>
      <c r="B92" s="1717" t="s">
        <v>458</v>
      </c>
      <c r="C92" s="1644">
        <v>53845.201460000004</v>
      </c>
      <c r="D92" s="1644">
        <v>33698.233039999999</v>
      </c>
      <c r="E92" s="1644">
        <v>759228.29886999994</v>
      </c>
      <c r="F92" s="1644">
        <v>73723.763790000172</v>
      </c>
      <c r="G92" s="1644">
        <v>40729.582929999837</v>
      </c>
      <c r="H92" s="1076">
        <v>0</v>
      </c>
      <c r="I92" s="1746">
        <f t="shared" si="6"/>
        <v>961225.08008999983</v>
      </c>
      <c r="L92" s="1056"/>
      <c r="R92" s="1056"/>
    </row>
    <row r="93" spans="1:18" s="1055" customFormat="1" ht="20.25" customHeight="1">
      <c r="A93" s="1734"/>
      <c r="B93" s="1742" t="s">
        <v>74</v>
      </c>
      <c r="C93" s="1644">
        <v>144.65</v>
      </c>
      <c r="D93" s="1644">
        <v>920.66879000000006</v>
      </c>
      <c r="E93" s="1644">
        <v>142690.97383</v>
      </c>
      <c r="F93" s="1644">
        <v>1507900</v>
      </c>
      <c r="G93" s="1644">
        <v>808903</v>
      </c>
      <c r="H93" s="1076">
        <v>2835199.9795200001</v>
      </c>
      <c r="I93" s="1746">
        <f t="shared" si="6"/>
        <v>5295759.27214</v>
      </c>
      <c r="L93" s="1056"/>
      <c r="R93" s="1056"/>
    </row>
    <row r="94" spans="1:18" s="1055" customFormat="1" ht="20.25" customHeight="1">
      <c r="A94" s="1734"/>
      <c r="B94" s="1734" t="s">
        <v>411</v>
      </c>
      <c r="C94" s="1644">
        <v>36052.331599577017</v>
      </c>
      <c r="D94" s="1644">
        <v>46726.95059</v>
      </c>
      <c r="E94" s="1644">
        <v>284009.55622733565</v>
      </c>
      <c r="F94" s="1644">
        <v>78401.881260000009</v>
      </c>
      <c r="G94" s="1644">
        <v>45935.965059999995</v>
      </c>
      <c r="H94" s="1076">
        <v>0</v>
      </c>
      <c r="I94" s="1746">
        <f t="shared" si="6"/>
        <v>491126.68473691266</v>
      </c>
      <c r="L94" s="1056"/>
      <c r="R94" s="1056"/>
    </row>
    <row r="95" spans="1:18" s="1055" customFormat="1" ht="20.25" customHeight="1">
      <c r="A95" s="1734"/>
      <c r="B95" s="1734" t="s">
        <v>459</v>
      </c>
      <c r="C95" s="1644">
        <v>187394.50306000002</v>
      </c>
      <c r="D95" s="1644">
        <v>13117.429109999999</v>
      </c>
      <c r="E95" s="1644">
        <v>2816417.9247768</v>
      </c>
      <c r="F95" s="1644">
        <v>70143.543469999975</v>
      </c>
      <c r="G95" s="1644">
        <v>198990.05972000011</v>
      </c>
      <c r="H95" s="1076">
        <v>0</v>
      </c>
      <c r="I95" s="1746">
        <f t="shared" si="6"/>
        <v>3286063.4601368001</v>
      </c>
      <c r="L95" s="1056"/>
      <c r="R95" s="1056"/>
    </row>
    <row r="96" spans="1:18" s="1055" customFormat="1" ht="20.25" customHeight="1">
      <c r="A96" s="1734"/>
      <c r="B96" s="1734" t="s">
        <v>460</v>
      </c>
      <c r="C96" s="1644">
        <v>6808</v>
      </c>
      <c r="D96" s="1644">
        <v>0</v>
      </c>
      <c r="E96" s="1644">
        <v>205641</v>
      </c>
      <c r="F96" s="1644">
        <v>21836</v>
      </c>
      <c r="G96" s="1644">
        <v>109756.01243</v>
      </c>
      <c r="H96" s="1076">
        <v>0</v>
      </c>
      <c r="I96" s="1746">
        <f t="shared" si="6"/>
        <v>344041.01243</v>
      </c>
      <c r="L96" s="1056"/>
      <c r="R96" s="1056"/>
    </row>
    <row r="97" spans="1:18" s="1055" customFormat="1" ht="20.25" customHeight="1">
      <c r="A97" s="1717"/>
      <c r="B97" s="1734" t="s">
        <v>30</v>
      </c>
      <c r="C97" s="1644">
        <v>1270216.5572899997</v>
      </c>
      <c r="D97" s="1644">
        <v>397666.58984999993</v>
      </c>
      <c r="E97" s="1644">
        <v>7095248.8807400046</v>
      </c>
      <c r="F97" s="1644">
        <v>1562077.2237521452</v>
      </c>
      <c r="G97" s="1644">
        <v>1788784.9662078542</v>
      </c>
      <c r="H97" s="1076">
        <v>0</v>
      </c>
      <c r="I97" s="1746">
        <f t="shared" si="6"/>
        <v>12113994.217840003</v>
      </c>
      <c r="L97" s="1056"/>
      <c r="R97" s="1056"/>
    </row>
    <row r="98" spans="1:18" s="1055" customFormat="1" ht="20.25" customHeight="1">
      <c r="A98" s="1747"/>
      <c r="B98" s="1609" t="s">
        <v>691</v>
      </c>
      <c r="C98" s="1644">
        <v>508613.05603999994</v>
      </c>
      <c r="D98" s="1644">
        <v>321406.42544999998</v>
      </c>
      <c r="E98" s="1644">
        <v>2525567.6427599997</v>
      </c>
      <c r="F98" s="1644">
        <v>1265704.5187899999</v>
      </c>
      <c r="G98" s="1644">
        <v>329449.08366999961</v>
      </c>
      <c r="H98" s="1644">
        <v>0</v>
      </c>
      <c r="I98" s="1746">
        <f t="shared" si="6"/>
        <v>4950740.7267099991</v>
      </c>
      <c r="L98" s="1056"/>
      <c r="R98" s="1056"/>
    </row>
    <row r="99" spans="1:18" s="1055" customFormat="1" ht="20.25" customHeight="1">
      <c r="B99" s="1743" t="s">
        <v>26</v>
      </c>
      <c r="C99" s="1744">
        <f t="shared" ref="C99:F99" si="7">SUM(C81:C98)</f>
        <v>6353291.9576095771</v>
      </c>
      <c r="D99" s="1744">
        <f t="shared" si="7"/>
        <v>1911944.252633</v>
      </c>
      <c r="E99" s="1744">
        <f t="shared" si="7"/>
        <v>35786940.649079636</v>
      </c>
      <c r="F99" s="1744">
        <f t="shared" si="7"/>
        <v>7593385.7523131454</v>
      </c>
      <c r="G99" s="1744">
        <v>6721836</v>
      </c>
      <c r="H99" s="1744">
        <f>SUM(H81:H98)</f>
        <v>2835199.9795200001</v>
      </c>
      <c r="I99" s="1746">
        <v>61202599</v>
      </c>
      <c r="J99" s="1095"/>
      <c r="K99" s="1095"/>
      <c r="L99" s="1056"/>
      <c r="R99" s="1056"/>
    </row>
    <row r="100" spans="1:18" s="1055" customFormat="1" ht="20.25" customHeight="1">
      <c r="B100" s="2302"/>
      <c r="C100" s="1043"/>
      <c r="D100" s="1043"/>
      <c r="E100" s="1043"/>
      <c r="F100" s="1043"/>
      <c r="G100" s="1043"/>
      <c r="H100" s="1043"/>
      <c r="I100" s="1043"/>
      <c r="J100" s="1094"/>
      <c r="L100" s="1056"/>
      <c r="R100" s="1056"/>
    </row>
    <row r="101" spans="1:18" s="1055" customFormat="1" ht="20.25" customHeight="1">
      <c r="B101" s="2302"/>
      <c r="C101" s="1043"/>
      <c r="D101" s="1043"/>
      <c r="E101" s="1043"/>
      <c r="F101" s="1043"/>
      <c r="G101" s="1043"/>
      <c r="H101" s="1043"/>
      <c r="I101" s="705">
        <v>160</v>
      </c>
      <c r="J101" s="1094"/>
      <c r="L101" s="1056"/>
      <c r="R101" s="1056"/>
    </row>
    <row r="102" spans="1:18" ht="20.25" customHeight="1">
      <c r="B102" s="1158"/>
    </row>
    <row r="103" spans="1:18" ht="20.25" customHeight="1">
      <c r="B103" s="2481" t="s">
        <v>939</v>
      </c>
      <c r="C103" s="2481"/>
      <c r="D103" s="2481"/>
      <c r="E103" s="2481"/>
      <c r="F103" s="2481"/>
      <c r="G103" s="2481"/>
    </row>
    <row r="104" spans="1:18" ht="13.5" customHeight="1" thickBot="1">
      <c r="B104" s="2302"/>
      <c r="H104" s="2679" t="s">
        <v>885</v>
      </c>
      <c r="I104" s="2679"/>
    </row>
    <row r="105" spans="1:18" ht="20.25" customHeight="1">
      <c r="B105" s="2491" t="s">
        <v>3</v>
      </c>
      <c r="C105" s="2725" t="s">
        <v>930</v>
      </c>
      <c r="D105" s="2728" t="s">
        <v>934</v>
      </c>
      <c r="E105" s="2728" t="s">
        <v>932</v>
      </c>
      <c r="F105" s="2725" t="s">
        <v>665</v>
      </c>
      <c r="G105" s="2725" t="s">
        <v>99</v>
      </c>
      <c r="H105" s="2731" t="s">
        <v>694</v>
      </c>
      <c r="I105" s="2725" t="s">
        <v>937</v>
      </c>
    </row>
    <row r="106" spans="1:18" ht="20.25" customHeight="1">
      <c r="B106" s="2492"/>
      <c r="C106" s="2726"/>
      <c r="D106" s="2729"/>
      <c r="E106" s="2729"/>
      <c r="F106" s="2726"/>
      <c r="G106" s="2726"/>
      <c r="H106" s="2731"/>
      <c r="I106" s="2726"/>
    </row>
    <row r="107" spans="1:18" ht="20.25" customHeight="1">
      <c r="B107" s="2493"/>
      <c r="C107" s="2727"/>
      <c r="D107" s="2730"/>
      <c r="E107" s="2730"/>
      <c r="F107" s="2727"/>
      <c r="G107" s="2727"/>
      <c r="H107" s="2731"/>
      <c r="I107" s="2727"/>
    </row>
    <row r="108" spans="1:18" s="1055" customFormat="1" ht="20.25" customHeight="1">
      <c r="A108" s="1717"/>
      <c r="B108" s="1734" t="s">
        <v>682</v>
      </c>
      <c r="C108" s="1644">
        <v>364409.28347000002</v>
      </c>
      <c r="D108" s="1644">
        <v>133801.13948000001</v>
      </c>
      <c r="E108" s="1644">
        <v>1474742.5508399999</v>
      </c>
      <c r="F108" s="1644">
        <v>215724</v>
      </c>
      <c r="G108" s="1644">
        <v>239997.08301</v>
      </c>
      <c r="H108" s="1644">
        <v>0</v>
      </c>
      <c r="I108" s="1746">
        <f>SUM(C108:H108)</f>
        <v>2428674.0568000004</v>
      </c>
      <c r="L108" s="1056"/>
      <c r="R108" s="1056"/>
    </row>
    <row r="109" spans="1:18" s="1055" customFormat="1" ht="20.25" customHeight="1">
      <c r="A109" s="1734"/>
      <c r="B109" s="1734" t="s">
        <v>451</v>
      </c>
      <c r="C109" s="1644">
        <v>53195.859904547207</v>
      </c>
      <c r="D109" s="1644">
        <v>119417.4855636</v>
      </c>
      <c r="E109" s="1644">
        <v>20639.922860000002</v>
      </c>
      <c r="F109" s="1644">
        <v>9946.8075000000008</v>
      </c>
      <c r="G109" s="1644">
        <v>676859.59496000002</v>
      </c>
      <c r="H109" s="1644">
        <v>0</v>
      </c>
      <c r="I109" s="1746">
        <f t="shared" ref="I109:I125" si="8">SUM(C109:H109)</f>
        <v>880059.67078814725</v>
      </c>
      <c r="L109" s="1056"/>
      <c r="R109" s="1056"/>
    </row>
    <row r="110" spans="1:18" s="1055" customFormat="1" ht="20.25" customHeight="1">
      <c r="A110" s="1734"/>
      <c r="B110" s="1734" t="s">
        <v>505</v>
      </c>
      <c r="C110" s="1644">
        <v>648141.49</v>
      </c>
      <c r="D110" s="1644">
        <v>79917.86</v>
      </c>
      <c r="E110" s="1644">
        <v>503926.83</v>
      </c>
      <c r="F110" s="1644">
        <v>451274.04800000001</v>
      </c>
      <c r="G110" s="1644">
        <v>281647.24</v>
      </c>
      <c r="H110" s="1644">
        <v>0</v>
      </c>
      <c r="I110" s="1746">
        <f t="shared" si="8"/>
        <v>1964907.4679999999</v>
      </c>
      <c r="L110" s="1056"/>
      <c r="R110" s="1056"/>
    </row>
    <row r="111" spans="1:18" s="1055" customFormat="1" ht="20.25" customHeight="1">
      <c r="A111" s="1717"/>
      <c r="B111" s="1734" t="s">
        <v>683</v>
      </c>
      <c r="C111" s="1644">
        <v>58448.161170000029</v>
      </c>
      <c r="D111" s="1644">
        <v>35849.899609999906</v>
      </c>
      <c r="E111" s="1644">
        <v>977639.48384091328</v>
      </c>
      <c r="F111" s="1644">
        <v>142285.24935</v>
      </c>
      <c r="G111" s="1644">
        <v>217912.59426000007</v>
      </c>
      <c r="H111" s="1644">
        <v>0</v>
      </c>
      <c r="I111" s="1746">
        <f t="shared" si="8"/>
        <v>1432135.3882309133</v>
      </c>
      <c r="L111" s="1056"/>
      <c r="R111" s="1056"/>
    </row>
    <row r="112" spans="1:18" s="1055" customFormat="1" ht="20.25" customHeight="1">
      <c r="A112" s="1737"/>
      <c r="B112" s="1734" t="s">
        <v>681</v>
      </c>
      <c r="C112" s="1644">
        <v>137306.42740471123</v>
      </c>
      <c r="D112" s="1644">
        <v>45533.390933120536</v>
      </c>
      <c r="E112" s="1644">
        <v>850051.78067277512</v>
      </c>
      <c r="F112" s="1644">
        <v>449948.159996</v>
      </c>
      <c r="G112" s="1644">
        <v>73546.348838338919</v>
      </c>
      <c r="H112" s="1644">
        <v>0</v>
      </c>
      <c r="I112" s="1746">
        <f t="shared" si="8"/>
        <v>1556386.1078449457</v>
      </c>
      <c r="L112" s="1056"/>
      <c r="R112" s="1056"/>
    </row>
    <row r="113" spans="1:18" s="1055" customFormat="1" ht="20.25" customHeight="1">
      <c r="A113" s="1717"/>
      <c r="B113" s="1734" t="s">
        <v>684</v>
      </c>
      <c r="C113" s="1644">
        <v>1382149</v>
      </c>
      <c r="D113" s="1644">
        <v>373899</v>
      </c>
      <c r="E113" s="1644">
        <v>6183532</v>
      </c>
      <c r="F113" s="1644">
        <v>896356</v>
      </c>
      <c r="G113" s="1644">
        <v>1475542</v>
      </c>
      <c r="H113" s="1644">
        <v>0</v>
      </c>
      <c r="I113" s="1746">
        <f t="shared" si="8"/>
        <v>10311478</v>
      </c>
      <c r="L113" s="1056"/>
      <c r="R113" s="1056"/>
    </row>
    <row r="114" spans="1:18" s="1055" customFormat="1" ht="20.25" customHeight="1">
      <c r="A114" s="1734"/>
      <c r="B114" s="1734" t="s">
        <v>410</v>
      </c>
      <c r="C114" s="1644">
        <v>272056.80140146194</v>
      </c>
      <c r="D114" s="1644">
        <v>18549.62947</v>
      </c>
      <c r="E114" s="1644">
        <v>914859.46557</v>
      </c>
      <c r="F114" s="1644">
        <v>74150.293540000028</v>
      </c>
      <c r="G114" s="1644">
        <v>50898.356388610606</v>
      </c>
      <c r="H114" s="1644">
        <v>0</v>
      </c>
      <c r="I114" s="1746">
        <f t="shared" si="8"/>
        <v>1330514.5463700725</v>
      </c>
      <c r="L114" s="1056"/>
      <c r="R114" s="1056"/>
    </row>
    <row r="115" spans="1:18" s="1055" customFormat="1" ht="20.25" customHeight="1">
      <c r="A115" s="1717"/>
      <c r="B115" s="1734" t="s">
        <v>685</v>
      </c>
      <c r="C115" s="1644">
        <v>52523.181149999997</v>
      </c>
      <c r="D115" s="1644">
        <v>20248.481639999998</v>
      </c>
      <c r="E115" s="1644">
        <v>1089106.727</v>
      </c>
      <c r="F115" s="1644">
        <v>4654</v>
      </c>
      <c r="G115" s="1644">
        <v>106408.59910000001</v>
      </c>
      <c r="H115" s="1644">
        <v>0</v>
      </c>
      <c r="I115" s="1746">
        <f t="shared" si="8"/>
        <v>1272940.9888899999</v>
      </c>
      <c r="L115" s="1056"/>
      <c r="R115" s="1056"/>
    </row>
    <row r="116" spans="1:18" s="1055" customFormat="1" ht="20.25" customHeight="1">
      <c r="A116" s="1717"/>
      <c r="B116" s="1734" t="s">
        <v>686</v>
      </c>
      <c r="C116" s="1644">
        <v>236070.13921000005</v>
      </c>
      <c r="D116" s="1644">
        <v>23121.897869999997</v>
      </c>
      <c r="E116" s="1644">
        <v>1286666.2494600001</v>
      </c>
      <c r="F116" s="1644">
        <v>128295</v>
      </c>
      <c r="G116" s="1644">
        <v>93209.258979999999</v>
      </c>
      <c r="H116" s="1644">
        <v>0</v>
      </c>
      <c r="I116" s="1746">
        <f t="shared" si="8"/>
        <v>1767362.5455200002</v>
      </c>
      <c r="L116" s="1056"/>
      <c r="R116" s="1056"/>
    </row>
    <row r="117" spans="1:18" s="1055" customFormat="1" ht="20.25" customHeight="1">
      <c r="A117" s="1717"/>
      <c r="B117" s="1734" t="s">
        <v>687</v>
      </c>
      <c r="C117" s="1644">
        <v>490054.75379999995</v>
      </c>
      <c r="D117" s="1644">
        <v>188495.47708000001</v>
      </c>
      <c r="E117" s="1644">
        <v>4723187.0686699999</v>
      </c>
      <c r="F117" s="1644">
        <v>493772.94099999999</v>
      </c>
      <c r="G117" s="1644">
        <v>423116.36646000005</v>
      </c>
      <c r="H117" s="1644">
        <v>0</v>
      </c>
      <c r="I117" s="1746">
        <f t="shared" si="8"/>
        <v>6318626.6070099995</v>
      </c>
      <c r="L117" s="1056"/>
      <c r="R117" s="1056"/>
    </row>
    <row r="118" spans="1:18" s="1055" customFormat="1" ht="20.25" customHeight="1">
      <c r="A118" s="1717"/>
      <c r="B118" s="1734" t="s">
        <v>688</v>
      </c>
      <c r="C118" s="1644">
        <v>45309.544460000005</v>
      </c>
      <c r="D118" s="1644">
        <v>4119.7054799999996</v>
      </c>
      <c r="E118" s="1644">
        <v>1400392.6582899999</v>
      </c>
      <c r="F118" s="1644">
        <v>0</v>
      </c>
      <c r="G118" s="1644">
        <v>35698.903769999997</v>
      </c>
      <c r="H118" s="1644">
        <v>0</v>
      </c>
      <c r="I118" s="1746">
        <f t="shared" si="8"/>
        <v>1485520.8119999999</v>
      </c>
      <c r="L118" s="1056"/>
      <c r="R118" s="1056"/>
    </row>
    <row r="119" spans="1:18" s="1055" customFormat="1" ht="20.25" customHeight="1">
      <c r="A119" s="1717"/>
      <c r="B119" s="1734" t="s">
        <v>458</v>
      </c>
      <c r="C119" s="1644">
        <v>57780.582739999998</v>
      </c>
      <c r="D119" s="1644">
        <v>30050.314180000001</v>
      </c>
      <c r="E119" s="1644">
        <v>816183.58022</v>
      </c>
      <c r="F119" s="1644">
        <v>80406.464889999988</v>
      </c>
      <c r="G119" s="1644">
        <v>148367.67586000002</v>
      </c>
      <c r="H119" s="1644">
        <v>0</v>
      </c>
      <c r="I119" s="1746">
        <f t="shared" si="8"/>
        <v>1132788.6178899999</v>
      </c>
      <c r="L119" s="1056"/>
      <c r="R119" s="1056"/>
    </row>
    <row r="120" spans="1:18" s="1055" customFormat="1" ht="20.25" customHeight="1">
      <c r="A120" s="1734"/>
      <c r="B120" s="1734" t="s">
        <v>74</v>
      </c>
      <c r="C120" s="1644">
        <v>146</v>
      </c>
      <c r="D120" s="1658">
        <v>595</v>
      </c>
      <c r="E120" s="1644">
        <v>174786</v>
      </c>
      <c r="F120" s="1644">
        <v>1416708</v>
      </c>
      <c r="G120" s="1644">
        <v>837340</v>
      </c>
      <c r="H120" s="1644">
        <v>2543783</v>
      </c>
      <c r="I120" s="1746">
        <f t="shared" si="8"/>
        <v>4973358</v>
      </c>
      <c r="L120" s="1056"/>
      <c r="R120" s="1056"/>
    </row>
    <row r="121" spans="1:18" s="1055" customFormat="1" ht="20.25" customHeight="1">
      <c r="A121" s="1734"/>
      <c r="B121" s="1734" t="s">
        <v>411</v>
      </c>
      <c r="C121" s="1644">
        <v>20625.043674000004</v>
      </c>
      <c r="D121" s="1644">
        <v>20041.347269999998</v>
      </c>
      <c r="E121" s="1644">
        <v>215005.27979161273</v>
      </c>
      <c r="F121" s="1644">
        <v>84469.609669999976</v>
      </c>
      <c r="G121" s="1644">
        <v>14860.129480000011</v>
      </c>
      <c r="H121" s="1644">
        <v>0</v>
      </c>
      <c r="I121" s="1746">
        <f t="shared" si="8"/>
        <v>355001.40988561272</v>
      </c>
      <c r="L121" s="1056"/>
      <c r="R121" s="1056"/>
    </row>
    <row r="122" spans="1:18" s="1055" customFormat="1" ht="20.25" customHeight="1">
      <c r="A122" s="1734"/>
      <c r="B122" s="1734" t="s">
        <v>459</v>
      </c>
      <c r="C122" s="1644">
        <v>209805.49326999998</v>
      </c>
      <c r="D122" s="1644">
        <v>5114.7809900000002</v>
      </c>
      <c r="E122" s="1644">
        <v>2668495.2858899999</v>
      </c>
      <c r="F122" s="1644">
        <v>31699.907729999999</v>
      </c>
      <c r="G122" s="1644">
        <v>169925.62438000008</v>
      </c>
      <c r="H122" s="1644">
        <v>0</v>
      </c>
      <c r="I122" s="1746">
        <f t="shared" si="8"/>
        <v>3085041.0922599998</v>
      </c>
      <c r="L122" s="1056"/>
      <c r="R122" s="1056"/>
    </row>
    <row r="123" spans="1:18" s="1055" customFormat="1" ht="20.25" customHeight="1">
      <c r="A123" s="1734"/>
      <c r="B123" s="1734" t="s">
        <v>460</v>
      </c>
      <c r="C123" s="1644">
        <v>22661.103500000001</v>
      </c>
      <c r="D123" s="1644">
        <v>0</v>
      </c>
      <c r="E123" s="1644">
        <v>152091.01264999999</v>
      </c>
      <c r="F123" s="1644">
        <v>14241</v>
      </c>
      <c r="G123" s="1644">
        <v>133598.66540489218</v>
      </c>
      <c r="H123" s="1644">
        <v>0</v>
      </c>
      <c r="I123" s="1746">
        <f t="shared" si="8"/>
        <v>322591.78155489219</v>
      </c>
      <c r="L123" s="1056"/>
      <c r="R123" s="1056"/>
    </row>
    <row r="124" spans="1:18" s="1055" customFormat="1" ht="20.25" customHeight="1">
      <c r="A124" s="1717"/>
      <c r="B124" s="1734" t="s">
        <v>30</v>
      </c>
      <c r="C124" s="1644">
        <v>1604041.8245299996</v>
      </c>
      <c r="D124" s="1644">
        <v>374788.30092000007</v>
      </c>
      <c r="E124" s="1644">
        <v>7225597.7741300035</v>
      </c>
      <c r="F124" s="1644">
        <v>1639542.93165566</v>
      </c>
      <c r="G124" s="1644">
        <v>1705792.7136943382</v>
      </c>
      <c r="H124" s="1644">
        <v>0</v>
      </c>
      <c r="I124" s="1746">
        <f t="shared" si="8"/>
        <v>12549763.544930002</v>
      </c>
      <c r="L124" s="1056"/>
      <c r="R124" s="1056"/>
    </row>
    <row r="125" spans="1:18" s="1055" customFormat="1" ht="20.25" customHeight="1">
      <c r="A125" s="1747"/>
      <c r="B125" s="1734" t="s">
        <v>691</v>
      </c>
      <c r="C125" s="1644">
        <v>649000.72613000008</v>
      </c>
      <c r="D125" s="1644">
        <v>323425.64156999998</v>
      </c>
      <c r="E125" s="1644">
        <v>2655013.7217999999</v>
      </c>
      <c r="F125" s="1644">
        <v>1158616.53846</v>
      </c>
      <c r="G125" s="1644">
        <v>330909.32809999981</v>
      </c>
      <c r="H125" s="1644">
        <v>0</v>
      </c>
      <c r="I125" s="1746">
        <f t="shared" si="8"/>
        <v>5116965.9560599998</v>
      </c>
      <c r="L125" s="1056"/>
      <c r="R125" s="1056"/>
    </row>
    <row r="126" spans="1:18" s="1055" customFormat="1" ht="20.25" customHeight="1">
      <c r="B126" s="1743" t="s">
        <v>26</v>
      </c>
      <c r="C126" s="1744">
        <f t="shared" ref="C126:G126" si="9">SUM(C108:C125)</f>
        <v>6303725.415814721</v>
      </c>
      <c r="D126" s="1744">
        <f t="shared" si="9"/>
        <v>1796969.3520567208</v>
      </c>
      <c r="E126" s="1744">
        <f t="shared" si="9"/>
        <v>33331917.391685307</v>
      </c>
      <c r="F126" s="1744">
        <f t="shared" si="9"/>
        <v>7292090.9517916609</v>
      </c>
      <c r="G126" s="1744">
        <f t="shared" si="9"/>
        <v>7015630.4826861806</v>
      </c>
      <c r="H126" s="1744">
        <f>SUM(H108:H125)</f>
        <v>2543783</v>
      </c>
      <c r="I126" s="1746">
        <v>58284115</v>
      </c>
      <c r="L126" s="1056"/>
      <c r="R126" s="1056"/>
    </row>
    <row r="127" spans="1:18" s="1055" customFormat="1" ht="12" customHeight="1">
      <c r="B127" s="2302"/>
      <c r="C127" s="1043"/>
      <c r="D127" s="1043"/>
      <c r="E127" s="1043"/>
      <c r="F127" s="1043"/>
      <c r="G127" s="1043"/>
      <c r="H127" s="1043"/>
      <c r="I127" s="1043"/>
      <c r="L127" s="1056"/>
      <c r="M127" s="1056"/>
      <c r="R127" s="1056"/>
    </row>
    <row r="128" spans="1:18" ht="12" customHeight="1">
      <c r="I128" s="1158">
        <v>161</v>
      </c>
      <c r="J128" s="705"/>
    </row>
  </sheetData>
  <mergeCells count="35">
    <mergeCell ref="B49:G49"/>
    <mergeCell ref="B2:I2"/>
    <mergeCell ref="B4:G4"/>
    <mergeCell ref="H5:I5"/>
    <mergeCell ref="B26:G26"/>
    <mergeCell ref="H27:I27"/>
    <mergeCell ref="H50:I50"/>
    <mergeCell ref="B51:B53"/>
    <mergeCell ref="C51:C53"/>
    <mergeCell ref="D51:D53"/>
    <mergeCell ref="E51:E53"/>
    <mergeCell ref="F51:F53"/>
    <mergeCell ref="G51:G53"/>
    <mergeCell ref="H51:H53"/>
    <mergeCell ref="I51:I53"/>
    <mergeCell ref="B76:G76"/>
    <mergeCell ref="H77:I77"/>
    <mergeCell ref="B78:B80"/>
    <mergeCell ref="C78:C80"/>
    <mergeCell ref="D78:D80"/>
    <mergeCell ref="E78:E80"/>
    <mergeCell ref="F78:F80"/>
    <mergeCell ref="G78:G80"/>
    <mergeCell ref="H78:H80"/>
    <mergeCell ref="I78:I80"/>
    <mergeCell ref="B103:G103"/>
    <mergeCell ref="H104:I104"/>
    <mergeCell ref="B105:B107"/>
    <mergeCell ref="C105:C107"/>
    <mergeCell ref="D105:D107"/>
    <mergeCell ref="E105:E107"/>
    <mergeCell ref="F105:F107"/>
    <mergeCell ref="G105:G107"/>
    <mergeCell ref="H105:H107"/>
    <mergeCell ref="I105:I107"/>
  </mergeCells>
  <pageMargins left="0.64" right="0.17" top="0.55000000000000004" bottom="0.43" header="0.24" footer="0.3"/>
  <pageSetup paperSize="9" scale="95" orientation="landscape" r:id="rId1"/>
  <rowBreaks count="4" manualBreakCount="4">
    <brk id="24" max="8" man="1"/>
    <brk id="47" max="8" man="1"/>
    <brk id="74" max="8" man="1"/>
    <brk id="101"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S63"/>
  <sheetViews>
    <sheetView view="pageBreakPreview" topLeftCell="A46" zoomScaleNormal="100" zoomScaleSheetLayoutView="100" workbookViewId="0">
      <selection activeCell="I51" sqref="I51"/>
    </sheetView>
  </sheetViews>
  <sheetFormatPr defaultRowHeight="12.75"/>
  <cols>
    <col min="1" max="1" width="4.140625" style="1158" customWidth="1"/>
    <col min="2" max="2" width="27" style="124" customWidth="1"/>
    <col min="3" max="3" width="14" style="1158" customWidth="1"/>
    <col min="4" max="4" width="13.42578125" style="1158" customWidth="1"/>
    <col min="5" max="5" width="13.140625" style="1158" customWidth="1"/>
    <col min="6" max="6" width="13.7109375" style="1158" customWidth="1"/>
    <col min="7" max="7" width="14" style="1158" customWidth="1"/>
    <col min="8" max="16384" width="9.140625" style="1158"/>
  </cols>
  <sheetData>
    <row r="2" spans="2:7" ht="12.75" customHeight="1">
      <c r="B2" s="2747" t="s">
        <v>940</v>
      </c>
      <c r="C2" s="2747"/>
      <c r="D2" s="2747"/>
      <c r="E2" s="2747"/>
      <c r="F2" s="2747"/>
      <c r="G2" s="2747"/>
    </row>
    <row r="3" spans="2:7">
      <c r="B3" s="2747"/>
      <c r="C3" s="2747"/>
      <c r="D3" s="2747"/>
      <c r="E3" s="2747"/>
      <c r="F3" s="2747"/>
      <c r="G3" s="2747"/>
    </row>
    <row r="4" spans="2:7">
      <c r="B4" s="1246"/>
      <c r="C4" s="1247"/>
      <c r="D4" s="1247"/>
      <c r="E4" s="1247"/>
      <c r="F4" s="1247"/>
    </row>
    <row r="5" spans="2:7" ht="15.75" customHeight="1">
      <c r="B5" s="2476" t="s">
        <v>50</v>
      </c>
      <c r="C5" s="2459" t="s">
        <v>541</v>
      </c>
      <c r="D5" s="2460"/>
      <c r="E5" s="2460"/>
      <c r="F5" s="2460"/>
      <c r="G5" s="2461"/>
    </row>
    <row r="6" spans="2:7">
      <c r="B6" s="2478"/>
      <c r="C6" s="1751">
        <v>2013</v>
      </c>
      <c r="D6" s="1751">
        <v>2014</v>
      </c>
      <c r="E6" s="1751">
        <v>2015</v>
      </c>
      <c r="F6" s="1751" t="s">
        <v>905</v>
      </c>
      <c r="G6" s="1751" t="s">
        <v>904</v>
      </c>
    </row>
    <row r="7" spans="2:7">
      <c r="B7" s="1752" t="s">
        <v>52</v>
      </c>
      <c r="C7" s="1658">
        <v>1405886.8462988741</v>
      </c>
      <c r="D7" s="1658">
        <v>1241984.9875578342</v>
      </c>
      <c r="E7" s="1658">
        <v>1283463.2814609292</v>
      </c>
      <c r="F7" s="1658">
        <v>1213542.3514475848</v>
      </c>
      <c r="G7" s="1753">
        <v>1727871.7451210837</v>
      </c>
    </row>
    <row r="8" spans="2:7">
      <c r="B8" s="1752" t="s">
        <v>53</v>
      </c>
      <c r="C8" s="1658">
        <v>806276.58756557631</v>
      </c>
      <c r="D8" s="1658">
        <v>753642.59012113919</v>
      </c>
      <c r="E8" s="1658">
        <v>797025.59181295068</v>
      </c>
      <c r="F8" s="1658">
        <v>903169.81059502205</v>
      </c>
      <c r="G8" s="1753">
        <v>991960.99761069834</v>
      </c>
    </row>
    <row r="9" spans="2:7">
      <c r="B9" s="1752" t="s">
        <v>54</v>
      </c>
      <c r="C9" s="1658">
        <v>31346283.978716999</v>
      </c>
      <c r="D9" s="1658">
        <v>33826828.799697444</v>
      </c>
      <c r="E9" s="1658">
        <v>37958833.792881399</v>
      </c>
      <c r="F9" s="1658">
        <v>44593900.136303514</v>
      </c>
      <c r="G9" s="1753">
        <v>50558537.692792192</v>
      </c>
    </row>
    <row r="10" spans="2:7">
      <c r="B10" s="1752" t="s">
        <v>665</v>
      </c>
      <c r="C10" s="1658">
        <v>5204602.8305120133</v>
      </c>
      <c r="D10" s="1658">
        <v>7079161.6175115062</v>
      </c>
      <c r="E10" s="1658">
        <v>8071777.1552683329</v>
      </c>
      <c r="F10" s="1658">
        <v>9349093.1894480679</v>
      </c>
      <c r="G10" s="1753">
        <v>11496828.068101525</v>
      </c>
    </row>
    <row r="11" spans="2:7" ht="12.75" customHeight="1">
      <c r="B11" s="1754" t="s">
        <v>99</v>
      </c>
      <c r="C11" s="1658">
        <v>5640974.4996591127</v>
      </c>
      <c r="D11" s="1658">
        <v>4402900.1733599734</v>
      </c>
      <c r="E11" s="1658">
        <v>3270598.8491855073</v>
      </c>
      <c r="F11" s="1658">
        <v>3306900.7818680168</v>
      </c>
      <c r="G11" s="1753">
        <v>3869039.0185141931</v>
      </c>
    </row>
    <row r="12" spans="2:7">
      <c r="B12" s="1755" t="s">
        <v>700</v>
      </c>
      <c r="C12" s="1756">
        <f>SUM(C7:C11)</f>
        <v>44404024.742752574</v>
      </c>
      <c r="D12" s="1756">
        <f t="shared" ref="D12:G12" si="0">SUM(D7:D11)</f>
        <v>47304518.168247893</v>
      </c>
      <c r="E12" s="1756">
        <f t="shared" si="0"/>
        <v>51381698.670609117</v>
      </c>
      <c r="F12" s="1756">
        <f t="shared" si="0"/>
        <v>59366606.269662201</v>
      </c>
      <c r="G12" s="1756">
        <f t="shared" si="0"/>
        <v>68644237.522139683</v>
      </c>
    </row>
    <row r="13" spans="2:7">
      <c r="B13" s="1657" t="s">
        <v>1045</v>
      </c>
      <c r="C13" s="1658">
        <v>2406477</v>
      </c>
      <c r="D13" s="1658">
        <v>2692729.7148899999</v>
      </c>
      <c r="E13" s="1658">
        <v>2914630</v>
      </c>
      <c r="F13" s="1658">
        <v>3274296.63222</v>
      </c>
      <c r="G13" s="1753">
        <v>3734322</v>
      </c>
    </row>
    <row r="14" spans="2:7">
      <c r="B14" s="1758" t="s">
        <v>2</v>
      </c>
      <c r="C14" s="1759">
        <f>(C12+C13)</f>
        <v>46810501.742752574</v>
      </c>
      <c r="D14" s="1759">
        <f t="shared" ref="D14:G14" si="1">(D12+D13)</f>
        <v>49997247.883137897</v>
      </c>
      <c r="E14" s="1759">
        <f t="shared" si="1"/>
        <v>54296328.670609117</v>
      </c>
      <c r="F14" s="1759">
        <f t="shared" si="1"/>
        <v>62640902.901882201</v>
      </c>
      <c r="G14" s="1759">
        <f t="shared" si="1"/>
        <v>72378559.522139683</v>
      </c>
    </row>
    <row r="15" spans="2:7">
      <c r="D15" s="539"/>
      <c r="E15" s="539"/>
      <c r="F15" s="539"/>
    </row>
    <row r="16" spans="2:7">
      <c r="B16" s="2476" t="s">
        <v>50</v>
      </c>
      <c r="C16" s="2459" t="s">
        <v>542</v>
      </c>
      <c r="D16" s="2460"/>
      <c r="E16" s="2460"/>
      <c r="F16" s="2460"/>
      <c r="G16" s="2461"/>
    </row>
    <row r="17" spans="2:8">
      <c r="B17" s="2478"/>
      <c r="C17" s="1751">
        <v>2013</v>
      </c>
      <c r="D17" s="1751">
        <v>2014</v>
      </c>
      <c r="E17" s="1751">
        <v>2015</v>
      </c>
      <c r="F17" s="1751" t="s">
        <v>905</v>
      </c>
      <c r="G17" s="1751" t="s">
        <v>904</v>
      </c>
    </row>
    <row r="18" spans="2:8">
      <c r="B18" s="1752" t="s">
        <v>52</v>
      </c>
      <c r="C18" s="1753">
        <v>810280.60799199995</v>
      </c>
      <c r="D18" s="1658">
        <v>717625.65765981458</v>
      </c>
      <c r="E18" s="1658">
        <v>645231</v>
      </c>
      <c r="F18" s="1658">
        <v>1024289.6490915904</v>
      </c>
      <c r="G18" s="1753">
        <v>1604151.5450378233</v>
      </c>
    </row>
    <row r="19" spans="2:8">
      <c r="B19" s="1752" t="s">
        <v>53</v>
      </c>
      <c r="C19" s="1753">
        <v>432747.93499300006</v>
      </c>
      <c r="D19" s="1658">
        <v>266559.69366186811</v>
      </c>
      <c r="E19" s="1658">
        <v>295624</v>
      </c>
      <c r="F19" s="1658">
        <v>266056.76752371481</v>
      </c>
      <c r="G19" s="1753">
        <v>343612.25089759228</v>
      </c>
    </row>
    <row r="20" spans="2:8">
      <c r="B20" s="1752" t="s">
        <v>54</v>
      </c>
      <c r="C20" s="1753">
        <v>19514318.90746725</v>
      </c>
      <c r="D20" s="1658">
        <v>20281108.938928753</v>
      </c>
      <c r="E20" s="1658">
        <v>24274414.845569499</v>
      </c>
      <c r="F20" s="1658">
        <v>28966018.853411283</v>
      </c>
      <c r="G20" s="1753">
        <v>31189912.091500174</v>
      </c>
    </row>
    <row r="21" spans="2:8">
      <c r="B21" s="1752" t="s">
        <v>665</v>
      </c>
      <c r="C21" s="1761">
        <v>4029410.1251991056</v>
      </c>
      <c r="D21" s="1658">
        <v>6252703.8654795019</v>
      </c>
      <c r="E21" s="1658">
        <v>6958816.1991394227</v>
      </c>
      <c r="F21" s="1658">
        <v>8065476.4081960749</v>
      </c>
      <c r="G21" s="1753">
        <v>10470746.398794634</v>
      </c>
    </row>
    <row r="22" spans="2:8">
      <c r="B22" s="1754" t="s">
        <v>99</v>
      </c>
      <c r="C22" s="1761">
        <v>2133310.4691860573</v>
      </c>
      <c r="D22" s="1658">
        <v>1522689.3215759997</v>
      </c>
      <c r="E22" s="1658">
        <v>1677735.7303207777</v>
      </c>
      <c r="F22" s="1658">
        <v>2121221.481640242</v>
      </c>
      <c r="G22" s="1753">
        <v>4312451.3931270549</v>
      </c>
    </row>
    <row r="23" spans="2:8">
      <c r="B23" s="1755" t="s">
        <v>700</v>
      </c>
      <c r="C23" s="1756">
        <f>SUM(C18:C22)</f>
        <v>26920068.044837411</v>
      </c>
      <c r="D23" s="1756">
        <f t="shared" ref="D23:G23" si="2">SUM(D18:D22)</f>
        <v>29040687.477305938</v>
      </c>
      <c r="E23" s="1756">
        <f t="shared" si="2"/>
        <v>33851821.775029704</v>
      </c>
      <c r="F23" s="1756">
        <f t="shared" si="2"/>
        <v>40443063.159862906</v>
      </c>
      <c r="G23" s="1756">
        <f t="shared" si="2"/>
        <v>47920873.679357275</v>
      </c>
    </row>
    <row r="24" spans="2:8">
      <c r="B24" s="1657" t="s">
        <v>1045</v>
      </c>
      <c r="C24" s="1658">
        <v>0</v>
      </c>
      <c r="D24" s="1658">
        <v>56897.180569999997</v>
      </c>
      <c r="E24" s="1658">
        <v>780</v>
      </c>
      <c r="F24" s="1658">
        <v>33677.236259999998</v>
      </c>
      <c r="G24" s="1753">
        <v>-10519</v>
      </c>
    </row>
    <row r="25" spans="2:8">
      <c r="B25" s="1758" t="s">
        <v>2</v>
      </c>
      <c r="C25" s="1759">
        <f>(C23+C24)</f>
        <v>26920068.044837411</v>
      </c>
      <c r="D25" s="1759">
        <f t="shared" ref="D25:G25" si="3">(D23+D24)</f>
        <v>29097584.657875936</v>
      </c>
      <c r="E25" s="1759">
        <f t="shared" si="3"/>
        <v>33852601.775029704</v>
      </c>
      <c r="F25" s="1759">
        <f t="shared" si="3"/>
        <v>40476740.396122903</v>
      </c>
      <c r="G25" s="1759">
        <f t="shared" si="3"/>
        <v>47910354.679357275</v>
      </c>
    </row>
    <row r="27" spans="2:8">
      <c r="B27" s="2476" t="s">
        <v>50</v>
      </c>
      <c r="C27" s="2459" t="s">
        <v>543</v>
      </c>
      <c r="D27" s="2460"/>
      <c r="E27" s="2460"/>
      <c r="F27" s="2460"/>
      <c r="G27" s="2461"/>
    </row>
    <row r="28" spans="2:8">
      <c r="B28" s="2478"/>
      <c r="C28" s="1751">
        <v>2013</v>
      </c>
      <c r="D28" s="1751">
        <v>2014</v>
      </c>
      <c r="E28" s="1751">
        <v>2015</v>
      </c>
      <c r="F28" s="1751" t="s">
        <v>905</v>
      </c>
      <c r="G28" s="1751" t="s">
        <v>904</v>
      </c>
    </row>
    <row r="29" spans="2:8">
      <c r="B29" s="1752" t="s">
        <v>52</v>
      </c>
      <c r="C29" s="1762">
        <v>57.634838118383271</v>
      </c>
      <c r="D29" s="1762">
        <v>57.780542023371083</v>
      </c>
      <c r="E29" s="1762">
        <v>50.272571823445801</v>
      </c>
      <c r="F29" s="1762">
        <v>84.404936331208987</v>
      </c>
      <c r="G29" s="1762">
        <v>92.839734752732397</v>
      </c>
      <c r="H29" s="1333"/>
    </row>
    <row r="30" spans="2:8">
      <c r="B30" s="1752" t="s">
        <v>53</v>
      </c>
      <c r="C30" s="1762">
        <v>53.672392534628031</v>
      </c>
      <c r="D30" s="1762">
        <v>35.369510316424893</v>
      </c>
      <c r="E30" s="1762">
        <v>37.090904361999243</v>
      </c>
      <c r="F30" s="1762">
        <v>29.458111243602414</v>
      </c>
      <c r="G30" s="1762">
        <v>34.639693669936527</v>
      </c>
    </row>
    <row r="31" spans="2:8">
      <c r="B31" s="1752" t="s">
        <v>54</v>
      </c>
      <c r="C31" s="1762">
        <v>62.254010461708219</v>
      </c>
      <c r="D31" s="1762">
        <v>59.955690966544736</v>
      </c>
      <c r="E31" s="1762">
        <v>63.949316720372465</v>
      </c>
      <c r="F31" s="1762">
        <v>64.955114409986976</v>
      </c>
      <c r="G31" s="1762">
        <v>61.690692640318836</v>
      </c>
    </row>
    <row r="32" spans="2:8">
      <c r="B32" s="1752" t="s">
        <v>665</v>
      </c>
      <c r="C32" s="1762">
        <v>77.420127076299963</v>
      </c>
      <c r="D32" s="1762">
        <v>88.325485464442281</v>
      </c>
      <c r="E32" s="1762">
        <v>86.211698678989208</v>
      </c>
      <c r="F32" s="1762">
        <v>86.270146684378361</v>
      </c>
      <c r="G32" s="1762">
        <v>91.075089031262451</v>
      </c>
    </row>
    <row r="33" spans="2:7">
      <c r="B33" s="1754" t="s">
        <v>99</v>
      </c>
      <c r="C33" s="1762">
        <v>37.818119357124814</v>
      </c>
      <c r="D33" s="1762">
        <v>34.58378027258324</v>
      </c>
      <c r="E33" s="1762">
        <v>51.297508734175459</v>
      </c>
      <c r="F33" s="1762">
        <v>64.145301645306603</v>
      </c>
      <c r="G33" s="1762">
        <v>111.46052992722579</v>
      </c>
    </row>
    <row r="34" spans="2:7">
      <c r="B34" s="1755" t="s">
        <v>700</v>
      </c>
      <c r="C34" s="1763">
        <f t="shared" ref="C34:G36" si="4">(C23/C12)*100</f>
        <v>60.62528836247256</v>
      </c>
      <c r="D34" s="1763">
        <f t="shared" si="4"/>
        <v>61.390938121422103</v>
      </c>
      <c r="E34" s="1763">
        <f t="shared" si="4"/>
        <v>65.88303355255421</v>
      </c>
      <c r="F34" s="1763">
        <f t="shared" si="4"/>
        <v>68.124263287272171</v>
      </c>
      <c r="G34" s="1763">
        <f t="shared" si="4"/>
        <v>69.810482873965142</v>
      </c>
    </row>
    <row r="35" spans="2:7">
      <c r="B35" s="1657" t="s">
        <v>1045</v>
      </c>
      <c r="C35" s="1762">
        <v>0</v>
      </c>
      <c r="D35" s="1762">
        <v>2.112992635516866</v>
      </c>
      <c r="E35" s="1762">
        <v>2.6761544346966856E-2</v>
      </c>
      <c r="F35" s="1762">
        <v>1.0285334544404596</v>
      </c>
      <c r="G35" s="1762">
        <v>-0.28168433252408337</v>
      </c>
    </row>
    <row r="36" spans="2:7">
      <c r="B36" s="1758" t="s">
        <v>2</v>
      </c>
      <c r="C36" s="1763">
        <f t="shared" si="4"/>
        <v>57.50860820244317</v>
      </c>
      <c r="D36" s="1763">
        <f t="shared" si="4"/>
        <v>58.198372690208423</v>
      </c>
      <c r="E36" s="1763">
        <f t="shared" si="4"/>
        <v>62.347865139092349</v>
      </c>
      <c r="F36" s="1763">
        <f>(F25/F14)*100</f>
        <v>64.617108823485168</v>
      </c>
      <c r="G36" s="1763">
        <f>(G25/G14)*100</f>
        <v>66.194125713018792</v>
      </c>
    </row>
    <row r="38" spans="2:7">
      <c r="B38" s="2743" t="s">
        <v>1046</v>
      </c>
      <c r="C38" s="2459" t="s">
        <v>941</v>
      </c>
      <c r="D38" s="2460"/>
      <c r="E38" s="2460"/>
      <c r="F38" s="2460"/>
      <c r="G38" s="2461"/>
    </row>
    <row r="39" spans="2:7">
      <c r="B39" s="2743"/>
      <c r="C39" s="1751">
        <v>2013</v>
      </c>
      <c r="D39" s="1751">
        <v>2014</v>
      </c>
      <c r="E39" s="1751">
        <v>2015</v>
      </c>
      <c r="F39" s="1751" t="s">
        <v>905</v>
      </c>
      <c r="G39" s="1751" t="s">
        <v>904</v>
      </c>
    </row>
    <row r="40" spans="2:7" ht="38.25">
      <c r="B40" s="1764" t="s">
        <v>704</v>
      </c>
      <c r="C40" s="1658">
        <v>17359623.043938313</v>
      </c>
      <c r="D40" s="1658">
        <v>19524542.969542522</v>
      </c>
      <c r="E40" s="1658">
        <v>19134713.433304708</v>
      </c>
      <c r="F40" s="1658">
        <v>21421927.896493029</v>
      </c>
      <c r="G40" s="1658">
        <v>24262663.473353032</v>
      </c>
    </row>
    <row r="41" spans="2:7">
      <c r="B41" s="1765" t="s">
        <v>1045</v>
      </c>
      <c r="C41" s="1658">
        <v>414422</v>
      </c>
      <c r="D41" s="1658">
        <v>466434.84665000002</v>
      </c>
      <c r="E41" s="1658">
        <v>486985</v>
      </c>
      <c r="F41" s="1658">
        <v>653705.95096000005</v>
      </c>
      <c r="G41" s="1658">
        <v>703969.67116999999</v>
      </c>
    </row>
    <row r="42" spans="2:7">
      <c r="B42" s="1766" t="s">
        <v>2</v>
      </c>
      <c r="C42" s="1756">
        <f>(C40+C41)</f>
        <v>17774045.043938313</v>
      </c>
      <c r="D42" s="1756">
        <f t="shared" ref="D42:G42" si="5">(D40+D41)</f>
        <v>19990977.816192523</v>
      </c>
      <c r="E42" s="1756">
        <f t="shared" si="5"/>
        <v>19621698.433304708</v>
      </c>
      <c r="F42" s="1756">
        <f t="shared" si="5"/>
        <v>22075633.847453028</v>
      </c>
      <c r="G42" s="1756">
        <f t="shared" si="5"/>
        <v>24966633.144523032</v>
      </c>
    </row>
    <row r="43" spans="2:7">
      <c r="B43" s="1643"/>
      <c r="C43" s="1145"/>
      <c r="D43" s="1145"/>
      <c r="E43" s="1145"/>
      <c r="F43" s="1145"/>
      <c r="G43" s="1145"/>
    </row>
    <row r="44" spans="2:7">
      <c r="B44" s="2743" t="s">
        <v>1046</v>
      </c>
      <c r="C44" s="2744" t="s">
        <v>435</v>
      </c>
      <c r="D44" s="2745"/>
      <c r="E44" s="2745"/>
      <c r="F44" s="2745"/>
      <c r="G44" s="2746"/>
    </row>
    <row r="45" spans="2:7">
      <c r="B45" s="2743"/>
      <c r="C45" s="1751">
        <v>2013</v>
      </c>
      <c r="D45" s="1751">
        <v>2014</v>
      </c>
      <c r="E45" s="1751">
        <v>2015</v>
      </c>
      <c r="F45" s="1751" t="s">
        <v>905</v>
      </c>
      <c r="G45" s="1751" t="s">
        <v>904</v>
      </c>
    </row>
    <row r="46" spans="2:7" ht="38.25">
      <c r="B46" s="1767" t="s">
        <v>705</v>
      </c>
      <c r="C46" s="1768">
        <v>39.094706267074706</v>
      </c>
      <c r="D46" s="1768">
        <v>41.274160958789636</v>
      </c>
      <c r="E46" s="1768">
        <v>37.240328615780022</v>
      </c>
      <c r="F46" s="1768">
        <v>36.084137602860011</v>
      </c>
      <c r="G46" s="1768">
        <v>35.345521123353791</v>
      </c>
    </row>
    <row r="47" spans="2:7" s="1329" customFormat="1" ht="25.5">
      <c r="B47" s="1769" t="s">
        <v>706</v>
      </c>
      <c r="C47" s="1768">
        <v>37.97020835541494</v>
      </c>
      <c r="D47" s="1768">
        <v>39.9841564538089</v>
      </c>
      <c r="E47" s="1768">
        <v>36.138167927228629</v>
      </c>
      <c r="F47" s="1768">
        <v>35.241563937913341</v>
      </c>
      <c r="G47" s="1768">
        <v>34.494515101376194</v>
      </c>
    </row>
    <row r="48" spans="2:7" s="1329" customFormat="1">
      <c r="B48" s="622"/>
      <c r="C48" s="1088"/>
      <c r="D48" s="1088"/>
      <c r="E48" s="1088"/>
      <c r="F48" s="1088"/>
      <c r="G48" s="1088"/>
    </row>
    <row r="49" spans="2:19" s="1329" customFormat="1">
      <c r="B49" s="2743" t="s">
        <v>1046</v>
      </c>
      <c r="C49" s="2740" t="s">
        <v>441</v>
      </c>
      <c r="D49" s="2741"/>
      <c r="E49" s="2741"/>
      <c r="F49" s="2741"/>
      <c r="G49" s="2742"/>
    </row>
    <row r="50" spans="2:19" s="1329" customFormat="1">
      <c r="B50" s="2743"/>
      <c r="C50" s="1751">
        <v>2013</v>
      </c>
      <c r="D50" s="1751">
        <v>2014</v>
      </c>
      <c r="E50" s="1751">
        <v>2015</v>
      </c>
      <c r="F50" s="1751" t="s">
        <v>905</v>
      </c>
      <c r="G50" s="1751" t="s">
        <v>904</v>
      </c>
    </row>
    <row r="51" spans="2:19" ht="38.25">
      <c r="B51" s="1769" t="s">
        <v>707</v>
      </c>
      <c r="C51" s="1768">
        <v>99.72</v>
      </c>
      <c r="D51" s="1768">
        <v>102.67</v>
      </c>
      <c r="E51" s="1768">
        <v>103.12</v>
      </c>
      <c r="F51" s="1768">
        <v>104.21</v>
      </c>
      <c r="G51" s="1768">
        <v>105.16</v>
      </c>
    </row>
    <row r="52" spans="2:19" ht="25.5">
      <c r="B52" s="1769" t="s">
        <v>708</v>
      </c>
      <c r="C52" s="1768">
        <v>95.48</v>
      </c>
      <c r="D52" s="1768">
        <v>98.18</v>
      </c>
      <c r="E52" s="1768">
        <v>98.49</v>
      </c>
      <c r="F52" s="1770">
        <v>99.86</v>
      </c>
      <c r="G52" s="1768">
        <v>100.69</v>
      </c>
    </row>
    <row r="53" spans="2:19">
      <c r="C53" s="1245"/>
      <c r="D53" s="1245"/>
      <c r="E53" s="1245"/>
      <c r="F53" s="1245"/>
      <c r="H53" s="527"/>
      <c r="K53" s="527"/>
    </row>
    <row r="54" spans="2:19" ht="15" customHeight="1">
      <c r="B54" s="2487"/>
      <c r="C54" s="2487"/>
      <c r="D54" s="2487"/>
      <c r="E54" s="2487"/>
      <c r="F54" s="501"/>
      <c r="G54" s="1158">
        <v>162</v>
      </c>
      <c r="H54" s="2486"/>
      <c r="I54" s="2486"/>
      <c r="J54" s="2486"/>
      <c r="K54" s="2486"/>
      <c r="L54" s="2486"/>
      <c r="M54" s="2486"/>
      <c r="N54" s="2486"/>
      <c r="O54" s="2486"/>
      <c r="P54" s="2486"/>
      <c r="Q54" s="2486"/>
      <c r="R54" s="2486"/>
      <c r="S54" s="2486"/>
    </row>
    <row r="55" spans="2:19" ht="33.75" customHeight="1">
      <c r="B55" s="2487"/>
      <c r="C55" s="2487"/>
      <c r="D55" s="2487"/>
      <c r="E55" s="2487"/>
      <c r="F55" s="501"/>
      <c r="H55" s="2484"/>
      <c r="I55" s="2484"/>
      <c r="J55" s="2484"/>
      <c r="K55" s="2484"/>
      <c r="L55" s="2484"/>
      <c r="M55" s="2484"/>
      <c r="N55" s="2484"/>
      <c r="O55" s="2484"/>
      <c r="P55" s="2484"/>
      <c r="Q55" s="2484"/>
      <c r="R55" s="2484"/>
      <c r="S55" s="2484"/>
    </row>
    <row r="56" spans="2:19" ht="34.5" customHeight="1">
      <c r="B56" s="2486"/>
      <c r="C56" s="2486"/>
      <c r="D56" s="2486"/>
      <c r="E56" s="2486"/>
      <c r="F56" s="499"/>
    </row>
    <row r="57" spans="2:19" ht="53.25" customHeight="1">
      <c r="B57" s="2487"/>
      <c r="C57" s="2487"/>
      <c r="D57" s="2487"/>
      <c r="E57" s="2487"/>
      <c r="F57" s="1066"/>
    </row>
    <row r="60" spans="2:19">
      <c r="B60" s="2487"/>
      <c r="C60" s="2487"/>
      <c r="D60" s="2487"/>
      <c r="E60" s="2487"/>
      <c r="F60" s="2487"/>
      <c r="G60" s="2487"/>
      <c r="H60" s="2487"/>
      <c r="I60" s="2487"/>
      <c r="J60" s="2487"/>
    </row>
    <row r="61" spans="2:19">
      <c r="B61" s="2487"/>
      <c r="C61" s="2487"/>
      <c r="D61" s="2487"/>
      <c r="E61" s="2487"/>
      <c r="F61" s="2487"/>
      <c r="G61" s="2487"/>
      <c r="H61" s="2487"/>
      <c r="I61" s="2487"/>
      <c r="J61" s="2487"/>
    </row>
    <row r="62" spans="2:19">
      <c r="B62" s="2486"/>
      <c r="C62" s="2486"/>
      <c r="D62" s="2486"/>
      <c r="E62" s="2486"/>
      <c r="F62" s="2486"/>
      <c r="G62" s="2486"/>
      <c r="H62" s="2486"/>
      <c r="I62" s="2486"/>
      <c r="J62" s="2486"/>
    </row>
    <row r="63" spans="2:19">
      <c r="B63" s="2484"/>
      <c r="C63" s="2484"/>
      <c r="D63" s="2484"/>
      <c r="E63" s="2484"/>
      <c r="F63" s="2484"/>
      <c r="G63" s="2484"/>
      <c r="H63" s="2484"/>
      <c r="I63" s="2484"/>
      <c r="J63" s="2484"/>
    </row>
  </sheetData>
  <customSheetViews>
    <customSheetView guid="{5E394B0B-7867-4722-9497-A93AB2A9A773}" showPageBreaks="1" printArea="1" topLeftCell="A16">
      <selection activeCell="L47" sqref="L47"/>
      <pageMargins left="0.7" right="0.7" top="0.33" bottom="0.75" header="0.3" footer="0.3"/>
      <pageSetup scale="80" orientation="portrait" r:id="rId1"/>
    </customSheetView>
    <customSheetView guid="{B1E1B596-A9A1-411D-A882-A48CB025B978}" showPageBreaks="1" printArea="1">
      <selection activeCell="I39" sqref="I39"/>
      <pageMargins left="0.7" right="0.7" top="0.75" bottom="0.75" header="0.3" footer="0.3"/>
      <pageSetup scale="65" orientation="portrait" r:id="rId2"/>
    </customSheetView>
    <customSheetView guid="{B2E1A0C6-5BA1-4CF1-B412-16D81FCDF11F}" showPageBreaks="1" printArea="1" hiddenColumns="1" topLeftCell="A36">
      <selection activeCell="N42" sqref="N42"/>
      <colBreaks count="1" manualBreakCount="1">
        <brk id="11" max="32" man="1"/>
      </colBreaks>
      <pageMargins left="0.7" right="0.7" top="0.75" bottom="0.75" header="0.3" footer="0.3"/>
      <pageSetup scale="84" orientation="portrait" r:id="rId3"/>
    </customSheetView>
    <customSheetView guid="{967E0446-E234-427F-8E57-7FE287052E2E}" showPageBreaks="1" printArea="1" hiddenColumns="1" topLeftCell="A31">
      <selection activeCell="O36" sqref="O36"/>
      <colBreaks count="1" manualBreakCount="1">
        <brk id="12" max="47" man="1"/>
      </colBreaks>
      <pageMargins left="0.7" right="0.7" top="0.75" bottom="0.75" header="0.3" footer="0.3"/>
      <pageSetup scale="64" orientation="portrait" r:id="rId4"/>
    </customSheetView>
    <customSheetView guid="{2ACFE167-4169-43A6-9AB2-59D5A2DA2DB4}" showPageBreaks="1" printArea="1" hiddenColumns="1" topLeftCell="A4">
      <selection activeCell="L17" sqref="L17"/>
      <colBreaks count="1" manualBreakCount="1">
        <brk id="12" max="49" man="1"/>
      </colBreaks>
      <pageMargins left="0.7" right="0.7" top="0.75" bottom="0.75" header="0.3" footer="0.3"/>
      <pageSetup scale="65" orientation="portrait" r:id="rId5"/>
    </customSheetView>
  </customSheetViews>
  <mergeCells count="21">
    <mergeCell ref="B2:G3"/>
    <mergeCell ref="C5:G5"/>
    <mergeCell ref="C16:G16"/>
    <mergeCell ref="C27:G27"/>
    <mergeCell ref="B63:J63"/>
    <mergeCell ref="B54:E55"/>
    <mergeCell ref="H54:S54"/>
    <mergeCell ref="H55:S55"/>
    <mergeCell ref="B56:E56"/>
    <mergeCell ref="B57:E57"/>
    <mergeCell ref="C38:G38"/>
    <mergeCell ref="B60:J61"/>
    <mergeCell ref="B5:B6"/>
    <mergeCell ref="B16:B17"/>
    <mergeCell ref="B62:J62"/>
    <mergeCell ref="B49:B50"/>
    <mergeCell ref="C49:G49"/>
    <mergeCell ref="B27:B28"/>
    <mergeCell ref="B44:B45"/>
    <mergeCell ref="B38:B39"/>
    <mergeCell ref="C44:G44"/>
  </mergeCells>
  <pageMargins left="0.7" right="0.7" top="0.73" bottom="0.75" header="0.3" footer="0.3"/>
  <pageSetup scale="59" orientation="landscape" r:id="rId6"/>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autoPageBreaks="0"/>
  </sheetPr>
  <dimension ref="B1:Y136"/>
  <sheetViews>
    <sheetView view="pageBreakPreview" topLeftCell="A124" zoomScaleNormal="100" zoomScaleSheetLayoutView="100" workbookViewId="0">
      <selection activeCell="J133" sqref="J133"/>
    </sheetView>
  </sheetViews>
  <sheetFormatPr defaultRowHeight="15" customHeight="1"/>
  <cols>
    <col min="1" max="1" width="3.28515625" style="1158" customWidth="1"/>
    <col min="2" max="2" width="16.7109375" style="1072" customWidth="1"/>
    <col min="3" max="4" width="13.28515625" style="1158" customWidth="1"/>
    <col min="5" max="5" width="15.85546875" style="1158" customWidth="1"/>
    <col min="6" max="7" width="14.7109375" style="1158" customWidth="1"/>
    <col min="8" max="9" width="16.140625" style="124" customWidth="1"/>
    <col min="10" max="10" width="18.5703125" style="1158" customWidth="1"/>
    <col min="11" max="11" width="13.85546875" style="1158" customWidth="1"/>
    <col min="12" max="12" width="13.140625" style="1158" customWidth="1"/>
    <col min="13" max="13" width="13.28515625" style="1158" customWidth="1"/>
    <col min="14" max="15" width="13.28515625" style="1158" bestFit="1" customWidth="1"/>
    <col min="16" max="16" width="11.28515625" style="1158" customWidth="1"/>
    <col min="17" max="17" width="13.7109375" style="1158" bestFit="1" customWidth="1"/>
    <col min="18" max="18" width="14.7109375" style="1158" bestFit="1" customWidth="1"/>
    <col min="19" max="19" width="12.85546875" style="1158" customWidth="1"/>
    <col min="20" max="20" width="13.140625" style="1158" customWidth="1"/>
    <col min="21" max="21" width="12.140625" style="1158" customWidth="1"/>
    <col min="22" max="22" width="11.28515625" style="1158" customWidth="1"/>
    <col min="23" max="23" width="14.7109375" style="1158" customWidth="1"/>
    <col min="24" max="24" width="16.42578125" style="1158" customWidth="1"/>
    <col min="25" max="25" width="14.5703125" style="539" customWidth="1"/>
    <col min="26" max="16384" width="9.140625" style="1158"/>
  </cols>
  <sheetData>
    <row r="1" spans="2:25" ht="15" customHeight="1">
      <c r="B1" s="1976"/>
    </row>
    <row r="2" spans="2:25" ht="15" customHeight="1">
      <c r="B2" s="2530" t="s">
        <v>942</v>
      </c>
      <c r="C2" s="2530"/>
      <c r="D2" s="2530"/>
      <c r="E2" s="2530"/>
      <c r="F2" s="2530"/>
      <c r="G2" s="2530"/>
      <c r="H2" s="2530"/>
      <c r="I2" s="1535"/>
    </row>
    <row r="3" spans="2:25" ht="15" customHeight="1">
      <c r="B3" s="1687"/>
      <c r="C3" s="1687"/>
      <c r="D3" s="1687"/>
      <c r="E3" s="1687"/>
      <c r="F3" s="1687"/>
      <c r="G3" s="1687"/>
      <c r="H3" s="1687"/>
      <c r="I3" s="1535"/>
    </row>
    <row r="4" spans="2:25" ht="15" customHeight="1">
      <c r="B4" s="2481" t="s">
        <v>943</v>
      </c>
      <c r="C4" s="2481"/>
      <c r="D4" s="2481"/>
      <c r="E4" s="2481"/>
      <c r="F4" s="2481"/>
      <c r="G4" s="1535"/>
      <c r="H4" s="1335"/>
      <c r="I4" s="1335"/>
    </row>
    <row r="5" spans="2:25" ht="15" customHeight="1">
      <c r="B5" s="1686"/>
      <c r="H5" s="2230"/>
    </row>
    <row r="6" spans="2:25" ht="15" customHeight="1">
      <c r="B6" s="2462" t="s">
        <v>3</v>
      </c>
      <c r="C6" s="2738" t="s">
        <v>930</v>
      </c>
      <c r="D6" s="2748" t="s">
        <v>931</v>
      </c>
      <c r="E6" s="2748" t="s">
        <v>932</v>
      </c>
      <c r="F6" s="2738" t="s">
        <v>1027</v>
      </c>
      <c r="G6" s="2738" t="s">
        <v>99</v>
      </c>
      <c r="H6" s="2748" t="s">
        <v>937</v>
      </c>
      <c r="I6" s="1335"/>
    </row>
    <row r="7" spans="2:25" ht="15" customHeight="1">
      <c r="B7" s="2462"/>
      <c r="C7" s="2738"/>
      <c r="D7" s="2748"/>
      <c r="E7" s="2748"/>
      <c r="F7" s="2738"/>
      <c r="G7" s="2738"/>
      <c r="H7" s="2748"/>
      <c r="I7" s="1335"/>
    </row>
    <row r="8" spans="2:25" ht="15" customHeight="1">
      <c r="B8" s="1734" t="s">
        <v>451</v>
      </c>
      <c r="C8" s="2127"/>
      <c r="D8" s="2128"/>
      <c r="E8" s="2128"/>
      <c r="F8" s="2127"/>
      <c r="G8" s="2127"/>
      <c r="H8" s="2128"/>
      <c r="I8" s="1335"/>
    </row>
    <row r="9" spans="2:25" s="1055" customFormat="1" ht="15" customHeight="1">
      <c r="B9" s="1734" t="s">
        <v>505</v>
      </c>
      <c r="C9" s="1644">
        <v>203080</v>
      </c>
      <c r="D9" s="1644">
        <v>93193</v>
      </c>
      <c r="E9" s="1644">
        <v>1996620</v>
      </c>
      <c r="F9" s="1644">
        <v>624564</v>
      </c>
      <c r="G9" s="1644">
        <v>496362</v>
      </c>
      <c r="H9" s="1736">
        <f t="shared" ref="H9:H24" si="0">SUM(C9:G9)</f>
        <v>3413819</v>
      </c>
      <c r="I9" s="1177"/>
      <c r="J9" s="1095"/>
      <c r="Y9" s="1056"/>
    </row>
    <row r="10" spans="2:25" s="1055" customFormat="1" ht="15" customHeight="1">
      <c r="B10" s="1734" t="s">
        <v>683</v>
      </c>
      <c r="C10" s="1644">
        <v>30691</v>
      </c>
      <c r="D10" s="1644">
        <v>45314</v>
      </c>
      <c r="E10" s="1644">
        <v>914533</v>
      </c>
      <c r="F10" s="1644">
        <v>169483</v>
      </c>
      <c r="G10" s="1644">
        <v>125296</v>
      </c>
      <c r="H10" s="1736">
        <f t="shared" si="0"/>
        <v>1285317</v>
      </c>
      <c r="I10" s="1177"/>
      <c r="J10" s="1095"/>
      <c r="Y10" s="1056"/>
    </row>
    <row r="11" spans="2:25" s="1055" customFormat="1" ht="15" customHeight="1">
      <c r="B11" s="1734" t="s">
        <v>684</v>
      </c>
      <c r="C11" s="1644">
        <v>656214</v>
      </c>
      <c r="D11" s="1644">
        <v>318426</v>
      </c>
      <c r="E11" s="1644">
        <v>9706166</v>
      </c>
      <c r="F11" s="1644">
        <v>1217459</v>
      </c>
      <c r="G11" s="1644">
        <v>1311172</v>
      </c>
      <c r="H11" s="1736">
        <f t="shared" si="0"/>
        <v>13209437</v>
      </c>
      <c r="I11" s="1177"/>
      <c r="J11" s="1095"/>
      <c r="Y11" s="1056"/>
    </row>
    <row r="12" spans="2:25" s="1055" customFormat="1" ht="15" customHeight="1">
      <c r="B12" s="1734" t="s">
        <v>410</v>
      </c>
      <c r="C12" s="1644">
        <v>106092</v>
      </c>
      <c r="D12" s="1644">
        <v>12647</v>
      </c>
      <c r="E12" s="1644">
        <v>2404678</v>
      </c>
      <c r="F12" s="1644">
        <v>53161</v>
      </c>
      <c r="G12" s="1644">
        <v>61772</v>
      </c>
      <c r="H12" s="1736">
        <f t="shared" si="0"/>
        <v>2638350</v>
      </c>
      <c r="I12" s="1177"/>
      <c r="J12" s="1095"/>
      <c r="Y12" s="1056"/>
    </row>
    <row r="13" spans="2:25" s="1055" customFormat="1" ht="15" customHeight="1">
      <c r="B13" s="1734" t="s">
        <v>685</v>
      </c>
      <c r="C13" s="1644">
        <v>25081</v>
      </c>
      <c r="D13" s="1644">
        <v>-3418</v>
      </c>
      <c r="E13" s="1644">
        <v>2199095</v>
      </c>
      <c r="F13" s="1644">
        <v>14138</v>
      </c>
      <c r="G13" s="1644">
        <v>116237</v>
      </c>
      <c r="H13" s="1736">
        <f t="shared" si="0"/>
        <v>2351133</v>
      </c>
      <c r="I13" s="1177"/>
      <c r="J13" s="1095"/>
      <c r="Y13" s="1056"/>
    </row>
    <row r="14" spans="2:25" s="1055" customFormat="1" ht="15" customHeight="1">
      <c r="B14" s="1734" t="s">
        <v>805</v>
      </c>
      <c r="C14" s="1644">
        <v>308129</v>
      </c>
      <c r="D14" s="1644">
        <v>182882</v>
      </c>
      <c r="E14" s="1644">
        <v>4743030</v>
      </c>
      <c r="F14" s="1644">
        <v>2968128</v>
      </c>
      <c r="G14" s="1644">
        <v>211636</v>
      </c>
      <c r="H14" s="1736">
        <f t="shared" si="0"/>
        <v>8413805</v>
      </c>
      <c r="I14" s="1177"/>
      <c r="J14" s="1095"/>
      <c r="Y14" s="1056"/>
    </row>
    <row r="15" spans="2:25" s="1055" customFormat="1" ht="15" customHeight="1">
      <c r="B15" s="1734" t="s">
        <v>686</v>
      </c>
      <c r="C15" s="1644">
        <v>14816</v>
      </c>
      <c r="D15" s="1644">
        <v>6569</v>
      </c>
      <c r="E15" s="1644">
        <v>2451171</v>
      </c>
      <c r="F15" s="1644">
        <v>168802</v>
      </c>
      <c r="G15" s="1644">
        <v>24847</v>
      </c>
      <c r="H15" s="1736">
        <f t="shared" si="0"/>
        <v>2666205</v>
      </c>
      <c r="I15" s="1177"/>
      <c r="J15" s="1095"/>
      <c r="Y15" s="1056"/>
    </row>
    <row r="16" spans="2:25" s="1055" customFormat="1" ht="15" customHeight="1">
      <c r="B16" s="1734" t="s">
        <v>687</v>
      </c>
      <c r="C16" s="1644">
        <v>59005</v>
      </c>
      <c r="D16" s="1644">
        <v>163001</v>
      </c>
      <c r="E16" s="1644">
        <v>7281846</v>
      </c>
      <c r="F16" s="1644">
        <v>1318801</v>
      </c>
      <c r="G16" s="1644">
        <v>415807</v>
      </c>
      <c r="H16" s="1736">
        <f t="shared" si="0"/>
        <v>9238460</v>
      </c>
      <c r="I16" s="1177"/>
      <c r="J16" s="1095"/>
      <c r="Y16" s="1056"/>
    </row>
    <row r="17" spans="2:25" s="1055" customFormat="1" ht="15" customHeight="1">
      <c r="B17" s="1734" t="s">
        <v>688</v>
      </c>
      <c r="C17" s="1644">
        <v>39300</v>
      </c>
      <c r="D17" s="1644">
        <v>6439</v>
      </c>
      <c r="E17" s="1644">
        <v>2768466</v>
      </c>
      <c r="F17" s="1735" t="s">
        <v>992</v>
      </c>
      <c r="G17" s="1644">
        <v>31563</v>
      </c>
      <c r="H17" s="1736">
        <f t="shared" si="0"/>
        <v>2845768</v>
      </c>
      <c r="I17" s="1177"/>
      <c r="J17" s="1095"/>
      <c r="Y17" s="1056"/>
    </row>
    <row r="18" spans="2:25" s="1055" customFormat="1" ht="15" customHeight="1">
      <c r="B18" s="1734" t="s">
        <v>458</v>
      </c>
      <c r="C18" s="1644">
        <v>6772</v>
      </c>
      <c r="D18" s="1644">
        <v>1614</v>
      </c>
      <c r="E18" s="1644">
        <v>367312</v>
      </c>
      <c r="F18" s="1644">
        <v>91649</v>
      </c>
      <c r="G18" s="1644">
        <v>4150</v>
      </c>
      <c r="H18" s="1736">
        <f t="shared" si="0"/>
        <v>471497</v>
      </c>
      <c r="I18" s="1177"/>
      <c r="J18" s="1095"/>
      <c r="Y18" s="1056"/>
    </row>
    <row r="19" spans="2:25" s="1055" customFormat="1" ht="15" customHeight="1">
      <c r="B19" s="1734" t="s">
        <v>411</v>
      </c>
      <c r="C19" s="1644">
        <v>7710</v>
      </c>
      <c r="D19" s="1644">
        <v>8109</v>
      </c>
      <c r="E19" s="1644">
        <v>750807</v>
      </c>
      <c r="F19" s="1644">
        <v>22891</v>
      </c>
      <c r="G19" s="1644">
        <v>56757</v>
      </c>
      <c r="H19" s="1736">
        <f t="shared" si="0"/>
        <v>846274</v>
      </c>
      <c r="I19" s="1177"/>
      <c r="J19" s="1095"/>
      <c r="Y19" s="1056"/>
    </row>
    <row r="20" spans="2:25" s="1055" customFormat="1" ht="15" customHeight="1">
      <c r="B20" s="1734" t="s">
        <v>459</v>
      </c>
      <c r="C20" s="1644">
        <v>116451</v>
      </c>
      <c r="D20" s="1644">
        <v>2479</v>
      </c>
      <c r="E20" s="1644">
        <v>3657219</v>
      </c>
      <c r="F20" s="1644">
        <v>120751</v>
      </c>
      <c r="G20" s="1644">
        <v>200283</v>
      </c>
      <c r="H20" s="1736">
        <f t="shared" si="0"/>
        <v>4097183</v>
      </c>
      <c r="I20" s="1177"/>
      <c r="J20" s="1095"/>
      <c r="Y20" s="1056"/>
    </row>
    <row r="21" spans="2:25" s="1055" customFormat="1" ht="15" customHeight="1">
      <c r="B21" s="1734" t="s">
        <v>460</v>
      </c>
      <c r="C21" s="1644">
        <v>4771</v>
      </c>
      <c r="D21" s="1735" t="s">
        <v>992</v>
      </c>
      <c r="E21" s="1644">
        <v>291148</v>
      </c>
      <c r="F21" s="1644">
        <v>15513</v>
      </c>
      <c r="G21" s="1644">
        <v>65059</v>
      </c>
      <c r="H21" s="1736">
        <f t="shared" si="0"/>
        <v>376491</v>
      </c>
      <c r="I21" s="1177"/>
      <c r="J21" s="1095"/>
      <c r="Y21" s="1056"/>
    </row>
    <row r="22" spans="2:25" s="1055" customFormat="1" ht="15" customHeight="1">
      <c r="B22" s="1734" t="s">
        <v>30</v>
      </c>
      <c r="C22" s="1644">
        <v>140052</v>
      </c>
      <c r="D22" s="1644">
        <v>154199</v>
      </c>
      <c r="E22" s="1644">
        <v>10649206</v>
      </c>
      <c r="F22" s="1644">
        <v>1732325</v>
      </c>
      <c r="G22" s="1644">
        <v>976563</v>
      </c>
      <c r="H22" s="1736">
        <f t="shared" si="0"/>
        <v>13652345</v>
      </c>
      <c r="I22" s="1177"/>
      <c r="J22" s="1095"/>
      <c r="Y22" s="1056"/>
    </row>
    <row r="23" spans="2:25" s="1055" customFormat="1" ht="15" customHeight="1">
      <c r="B23" s="1734" t="s">
        <v>74</v>
      </c>
      <c r="C23" s="1644">
        <v>9708</v>
      </c>
      <c r="D23" s="1644">
        <v>507</v>
      </c>
      <c r="E23" s="1644">
        <v>377239</v>
      </c>
      <c r="F23" s="1644">
        <v>2979163</v>
      </c>
      <c r="G23" s="1644">
        <v>-228468</v>
      </c>
      <c r="H23" s="1736">
        <f t="shared" si="0"/>
        <v>3138149</v>
      </c>
      <c r="I23" s="1177"/>
      <c r="J23" s="1095"/>
      <c r="K23" s="1095"/>
      <c r="Y23" s="1056"/>
    </row>
    <row r="24" spans="2:25" s="1055" customFormat="1" ht="15" customHeight="1">
      <c r="B24" s="1743" t="s">
        <v>1069</v>
      </c>
      <c r="C24" s="1744">
        <f t="shared" ref="C24:F24" si="1">SUM(C9:C23)</f>
        <v>1727872</v>
      </c>
      <c r="D24" s="1744">
        <v>991961</v>
      </c>
      <c r="E24" s="1744">
        <v>50558537.692792192</v>
      </c>
      <c r="F24" s="1744">
        <f t="shared" si="1"/>
        <v>11496828</v>
      </c>
      <c r="G24" s="1744">
        <v>3869039.0185141931</v>
      </c>
      <c r="H24" s="1744">
        <f t="shared" si="0"/>
        <v>68644237.711306378</v>
      </c>
      <c r="I24" s="675"/>
      <c r="J24" s="1095"/>
      <c r="Y24" s="1056"/>
    </row>
    <row r="25" spans="2:25" s="1055" customFormat="1" ht="15" customHeight="1">
      <c r="B25" s="2281" t="s">
        <v>231</v>
      </c>
      <c r="C25" s="2283"/>
      <c r="D25" s="2283"/>
      <c r="E25" s="2283"/>
      <c r="F25" s="2283"/>
      <c r="G25" s="2283"/>
      <c r="H25" s="2282">
        <v>3734322</v>
      </c>
      <c r="I25" s="675"/>
      <c r="J25" s="1095"/>
      <c r="Y25" s="1056"/>
    </row>
    <row r="26" spans="2:25" s="1055" customFormat="1" ht="15" customHeight="1">
      <c r="B26" s="2281" t="s">
        <v>26</v>
      </c>
      <c r="C26" s="2282">
        <f>SUM(C24:C25)</f>
        <v>1727872</v>
      </c>
      <c r="D26" s="2282">
        <f t="shared" ref="D26:G26" si="2">SUM(D24:D25)</f>
        <v>991961</v>
      </c>
      <c r="E26" s="2282">
        <f t="shared" si="2"/>
        <v>50558537.692792192</v>
      </c>
      <c r="F26" s="2282">
        <f t="shared" si="2"/>
        <v>11496828</v>
      </c>
      <c r="G26" s="2282">
        <f t="shared" si="2"/>
        <v>3869039.0185141931</v>
      </c>
      <c r="H26" s="2282">
        <f>SUM(H24:H25)</f>
        <v>72378559.711306378</v>
      </c>
      <c r="I26" s="675"/>
      <c r="J26" s="1095"/>
      <c r="Y26" s="1056"/>
    </row>
    <row r="27" spans="2:25" s="1055" customFormat="1" ht="15" customHeight="1">
      <c r="B27" s="1685"/>
      <c r="C27" s="1043"/>
      <c r="D27" s="1043"/>
      <c r="E27" s="1043"/>
      <c r="F27" s="1043"/>
      <c r="G27" s="1043"/>
      <c r="H27" s="675"/>
      <c r="I27" s="675"/>
      <c r="J27" s="1095"/>
      <c r="Y27" s="1056"/>
    </row>
    <row r="28" spans="2:25" s="1055" customFormat="1" ht="15" customHeight="1">
      <c r="B28" s="1685"/>
      <c r="C28" s="1043"/>
      <c r="D28" s="1043"/>
      <c r="E28" s="1043"/>
      <c r="F28" s="1043"/>
      <c r="G28" s="1043"/>
      <c r="H28" s="627">
        <v>163</v>
      </c>
      <c r="I28" s="675"/>
      <c r="J28" s="1095"/>
      <c r="Y28" s="1056"/>
    </row>
    <row r="29" spans="2:25" s="1055" customFormat="1" ht="15" customHeight="1">
      <c r="I29" s="675"/>
      <c r="J29" s="1095"/>
      <c r="Y29" s="1056"/>
    </row>
    <row r="30" spans="2:25" ht="15" customHeight="1">
      <c r="B30" s="2481" t="s">
        <v>944</v>
      </c>
      <c r="C30" s="2481"/>
      <c r="D30" s="2481"/>
      <c r="E30" s="2481"/>
      <c r="F30" s="2481"/>
      <c r="G30" s="1535"/>
      <c r="H30" s="1335"/>
      <c r="I30" s="1335"/>
    </row>
    <row r="31" spans="2:25" ht="15" customHeight="1">
      <c r="B31" s="1686"/>
      <c r="H31" s="2230"/>
    </row>
    <row r="32" spans="2:25" ht="15" customHeight="1">
      <c r="B32" s="2462" t="s">
        <v>3</v>
      </c>
      <c r="C32" s="2738" t="s">
        <v>930</v>
      </c>
      <c r="D32" s="2748" t="s">
        <v>934</v>
      </c>
      <c r="E32" s="2748" t="s">
        <v>932</v>
      </c>
      <c r="F32" s="2748" t="s">
        <v>1027</v>
      </c>
      <c r="G32" s="2748" t="s">
        <v>99</v>
      </c>
      <c r="H32" s="2748" t="s">
        <v>933</v>
      </c>
      <c r="I32" s="1335"/>
    </row>
    <row r="33" spans="2:25" ht="15" customHeight="1">
      <c r="B33" s="2462"/>
      <c r="C33" s="2738"/>
      <c r="D33" s="2748"/>
      <c r="E33" s="2748"/>
      <c r="F33" s="2748"/>
      <c r="G33" s="2748"/>
      <c r="H33" s="2748"/>
      <c r="I33" s="1335"/>
    </row>
    <row r="34" spans="2:25" s="1055" customFormat="1" ht="15" customHeight="1">
      <c r="B34" s="1734" t="s">
        <v>451</v>
      </c>
      <c r="C34" s="1721" t="s">
        <v>992</v>
      </c>
      <c r="D34" s="1721" t="s">
        <v>992</v>
      </c>
      <c r="E34" s="1721" t="s">
        <v>992</v>
      </c>
      <c r="F34" s="1721" t="s">
        <v>992</v>
      </c>
      <c r="G34" s="1720">
        <v>-279</v>
      </c>
      <c r="H34" s="1772">
        <f t="shared" ref="H34:H51" si="3">SUM(C34:G34)</f>
        <v>-279</v>
      </c>
      <c r="I34" s="1177"/>
      <c r="J34" s="1095"/>
      <c r="Y34" s="1056"/>
    </row>
    <row r="35" spans="2:25" s="1055" customFormat="1" ht="15" customHeight="1">
      <c r="B35" s="1734" t="s">
        <v>505</v>
      </c>
      <c r="C35" s="1644">
        <v>117364</v>
      </c>
      <c r="D35" s="1644">
        <v>30706</v>
      </c>
      <c r="E35" s="1644">
        <v>1266281</v>
      </c>
      <c r="F35" s="1644">
        <v>655654</v>
      </c>
      <c r="G35" s="1644">
        <v>330547</v>
      </c>
      <c r="H35" s="1772">
        <f t="shared" si="3"/>
        <v>2400552</v>
      </c>
      <c r="I35" s="1177"/>
      <c r="J35" s="1095"/>
      <c r="Y35" s="1056"/>
    </row>
    <row r="36" spans="2:25" s="1055" customFormat="1" ht="15" customHeight="1">
      <c r="B36" s="1734" t="s">
        <v>683</v>
      </c>
      <c r="C36" s="1644">
        <v>27525</v>
      </c>
      <c r="D36" s="1644">
        <v>17027</v>
      </c>
      <c r="E36" s="1644">
        <v>957210</v>
      </c>
      <c r="F36" s="1644">
        <v>200079</v>
      </c>
      <c r="G36" s="1644">
        <v>83408</v>
      </c>
      <c r="H36" s="1772">
        <f t="shared" si="3"/>
        <v>1285249</v>
      </c>
      <c r="I36" s="1177"/>
      <c r="J36" s="1095"/>
      <c r="Y36" s="1056"/>
    </row>
    <row r="37" spans="2:25" s="1055" customFormat="1" ht="15" customHeight="1">
      <c r="B37" s="1734" t="s">
        <v>684</v>
      </c>
      <c r="C37" s="1644">
        <v>427520</v>
      </c>
      <c r="D37" s="1644">
        <v>285810</v>
      </c>
      <c r="E37" s="1644">
        <v>8790108</v>
      </c>
      <c r="F37" s="1644">
        <v>1060539</v>
      </c>
      <c r="G37" s="1644">
        <v>1219141</v>
      </c>
      <c r="H37" s="1772">
        <f t="shared" si="3"/>
        <v>11783118</v>
      </c>
      <c r="I37" s="1177"/>
      <c r="J37" s="1095"/>
      <c r="Y37" s="1056"/>
    </row>
    <row r="38" spans="2:25" s="1055" customFormat="1" ht="15" customHeight="1">
      <c r="B38" s="1734" t="s">
        <v>410</v>
      </c>
      <c r="C38" s="1644">
        <v>65142</v>
      </c>
      <c r="D38" s="1644">
        <v>7749</v>
      </c>
      <c r="E38" s="1644">
        <v>1761197</v>
      </c>
      <c r="F38" s="1644">
        <v>40116</v>
      </c>
      <c r="G38" s="1644">
        <v>60105</v>
      </c>
      <c r="H38" s="1772">
        <f t="shared" si="3"/>
        <v>1934309</v>
      </c>
      <c r="I38" s="1177"/>
      <c r="J38" s="1095"/>
      <c r="Y38" s="1056"/>
    </row>
    <row r="39" spans="2:25" s="1055" customFormat="1" ht="15" customHeight="1">
      <c r="B39" s="1734" t="s">
        <v>685</v>
      </c>
      <c r="C39" s="1644">
        <v>39217</v>
      </c>
      <c r="D39" s="1644">
        <v>542</v>
      </c>
      <c r="E39" s="1644">
        <v>1772123</v>
      </c>
      <c r="F39" s="1644">
        <v>5159</v>
      </c>
      <c r="G39" s="1644">
        <v>119530</v>
      </c>
      <c r="H39" s="1772">
        <f t="shared" si="3"/>
        <v>1936571</v>
      </c>
      <c r="I39" s="1177"/>
      <c r="J39" s="1095"/>
      <c r="Y39" s="1056"/>
    </row>
    <row r="40" spans="2:25" s="1055" customFormat="1" ht="15" customHeight="1">
      <c r="B40" s="1734" t="s">
        <v>805</v>
      </c>
      <c r="C40" s="1644">
        <v>9412</v>
      </c>
      <c r="D40" s="1644">
        <v>-6379</v>
      </c>
      <c r="E40" s="1644">
        <v>1452973</v>
      </c>
      <c r="F40" s="1644">
        <v>317216</v>
      </c>
      <c r="G40" s="1644">
        <v>131713</v>
      </c>
      <c r="H40" s="1772">
        <f t="shared" si="3"/>
        <v>1904935</v>
      </c>
      <c r="I40" s="1177"/>
      <c r="J40" s="1095"/>
      <c r="Y40" s="1056"/>
    </row>
    <row r="41" spans="2:25" s="1055" customFormat="1" ht="15" customHeight="1">
      <c r="B41" s="1734" t="s">
        <v>686</v>
      </c>
      <c r="C41" s="1644">
        <v>41889</v>
      </c>
      <c r="D41" s="1644">
        <v>4470</v>
      </c>
      <c r="E41" s="1644">
        <v>2015049</v>
      </c>
      <c r="F41" s="1644">
        <v>148842</v>
      </c>
      <c r="G41" s="1644">
        <v>31544</v>
      </c>
      <c r="H41" s="1772">
        <f t="shared" si="3"/>
        <v>2241794</v>
      </c>
      <c r="I41" s="1177"/>
      <c r="J41" s="1095"/>
      <c r="Y41" s="1056"/>
    </row>
    <row r="42" spans="2:25" s="1055" customFormat="1" ht="15" customHeight="1">
      <c r="B42" s="1734" t="s">
        <v>687</v>
      </c>
      <c r="C42" s="1644">
        <v>78445</v>
      </c>
      <c r="D42" s="1644">
        <v>199664</v>
      </c>
      <c r="E42" s="1644">
        <v>7115867</v>
      </c>
      <c r="F42" s="1644">
        <v>922870</v>
      </c>
      <c r="G42" s="1644">
        <v>156749</v>
      </c>
      <c r="H42" s="1772">
        <f t="shared" si="3"/>
        <v>8473595</v>
      </c>
      <c r="I42" s="1177"/>
      <c r="J42" s="1095"/>
      <c r="Y42" s="1056"/>
    </row>
    <row r="43" spans="2:25" s="1055" customFormat="1" ht="15" customHeight="1">
      <c r="B43" s="1734" t="s">
        <v>688</v>
      </c>
      <c r="C43" s="1644">
        <v>32748</v>
      </c>
      <c r="D43" s="1644">
        <v>5652</v>
      </c>
      <c r="E43" s="1644">
        <v>2320923</v>
      </c>
      <c r="F43" s="1735" t="s">
        <v>992</v>
      </c>
      <c r="G43" s="1644">
        <v>18569</v>
      </c>
      <c r="H43" s="1772">
        <f t="shared" si="3"/>
        <v>2377892</v>
      </c>
      <c r="I43" s="1177"/>
      <c r="J43" s="1095"/>
      <c r="Y43" s="1056"/>
    </row>
    <row r="44" spans="2:25" s="1055" customFormat="1" ht="15" customHeight="1">
      <c r="B44" s="1734" t="s">
        <v>458</v>
      </c>
      <c r="C44" s="1644">
        <v>12133</v>
      </c>
      <c r="D44" s="1644">
        <v>6177</v>
      </c>
      <c r="E44" s="1644">
        <v>633797</v>
      </c>
      <c r="F44" s="1644">
        <v>108498</v>
      </c>
      <c r="G44" s="1644">
        <v>34299</v>
      </c>
      <c r="H44" s="1772">
        <f t="shared" si="3"/>
        <v>794904</v>
      </c>
      <c r="I44" s="1177"/>
      <c r="J44" s="1095"/>
      <c r="Y44" s="1056"/>
    </row>
    <row r="45" spans="2:25" s="1055" customFormat="1" ht="15" customHeight="1">
      <c r="B45" s="1734" t="s">
        <v>411</v>
      </c>
      <c r="C45" s="1644">
        <v>5985</v>
      </c>
      <c r="D45" s="1644">
        <v>7819</v>
      </c>
      <c r="E45" s="1644">
        <v>518174</v>
      </c>
      <c r="F45" s="1644">
        <v>53676</v>
      </c>
      <c r="G45" s="1644">
        <v>54729</v>
      </c>
      <c r="H45" s="1772">
        <f t="shared" si="3"/>
        <v>640383</v>
      </c>
      <c r="I45" s="1177"/>
      <c r="J45" s="1095"/>
      <c r="Y45" s="1056"/>
    </row>
    <row r="46" spans="2:25" s="1055" customFormat="1" ht="15" customHeight="1">
      <c r="B46" s="1734" t="s">
        <v>459</v>
      </c>
      <c r="C46" s="1644">
        <v>107895</v>
      </c>
      <c r="D46" s="1644">
        <v>1247</v>
      </c>
      <c r="E46" s="1644">
        <v>3295762</v>
      </c>
      <c r="F46" s="1644">
        <v>100600</v>
      </c>
      <c r="G46" s="1644">
        <v>217728</v>
      </c>
      <c r="H46" s="1772">
        <f t="shared" si="3"/>
        <v>3723232</v>
      </c>
      <c r="I46" s="1177"/>
      <c r="J46" s="1095"/>
      <c r="Y46" s="1056"/>
    </row>
    <row r="47" spans="2:25" s="1055" customFormat="1" ht="15" customHeight="1">
      <c r="B47" s="1734" t="s">
        <v>460</v>
      </c>
      <c r="C47" s="1644">
        <v>3944</v>
      </c>
      <c r="D47" s="1735" t="s">
        <v>992</v>
      </c>
      <c r="E47" s="1644">
        <v>213049</v>
      </c>
      <c r="F47" s="1644">
        <v>43703</v>
      </c>
      <c r="G47" s="1644">
        <v>31379</v>
      </c>
      <c r="H47" s="1772">
        <f t="shared" si="3"/>
        <v>292075</v>
      </c>
      <c r="I47" s="1177"/>
      <c r="J47" s="1095"/>
      <c r="Y47" s="1056"/>
    </row>
    <row r="48" spans="2:25" s="1055" customFormat="1" ht="15" customHeight="1">
      <c r="B48" s="1734" t="s">
        <v>30</v>
      </c>
      <c r="C48" s="1644">
        <v>97816</v>
      </c>
      <c r="D48" s="1644">
        <v>210111</v>
      </c>
      <c r="E48" s="1644">
        <v>9422510</v>
      </c>
      <c r="F48" s="1644">
        <v>1717112</v>
      </c>
      <c r="G48" s="1644">
        <v>886407</v>
      </c>
      <c r="H48" s="1772">
        <f t="shared" si="3"/>
        <v>12333956</v>
      </c>
      <c r="I48" s="1177"/>
      <c r="J48" s="1095"/>
      <c r="Y48" s="1056"/>
    </row>
    <row r="49" spans="2:25" s="1055" customFormat="1" ht="15" customHeight="1">
      <c r="B49" s="1734" t="s">
        <v>691</v>
      </c>
      <c r="C49" s="1644">
        <v>102208</v>
      </c>
      <c r="D49" s="1644">
        <v>130725</v>
      </c>
      <c r="E49" s="1644">
        <v>2710279</v>
      </c>
      <c r="F49" s="1644">
        <v>1941119</v>
      </c>
      <c r="G49" s="1644">
        <v>209574</v>
      </c>
      <c r="H49" s="1772">
        <f t="shared" si="3"/>
        <v>5093905</v>
      </c>
      <c r="I49" s="1177"/>
      <c r="J49" s="1095"/>
      <c r="Y49" s="1056"/>
    </row>
    <row r="50" spans="2:25" s="1055" customFormat="1" ht="15" customHeight="1">
      <c r="B50" s="1734" t="s">
        <v>74</v>
      </c>
      <c r="C50" s="1644">
        <v>44299</v>
      </c>
      <c r="D50" s="1644">
        <v>1851</v>
      </c>
      <c r="E50" s="1644">
        <v>348599</v>
      </c>
      <c r="F50" s="1644">
        <v>2033911</v>
      </c>
      <c r="G50" s="1644">
        <v>-278243</v>
      </c>
      <c r="H50" s="1772">
        <f t="shared" si="3"/>
        <v>2150417</v>
      </c>
      <c r="I50" s="1177"/>
      <c r="J50" s="1095"/>
      <c r="K50" s="1095"/>
      <c r="Y50" s="1056"/>
    </row>
    <row r="51" spans="2:25" s="1055" customFormat="1" ht="15" customHeight="1">
      <c r="B51" s="1743" t="s">
        <v>1069</v>
      </c>
      <c r="C51" s="1744">
        <f t="shared" ref="C51" si="4">SUM(C34:C50)</f>
        <v>1213542</v>
      </c>
      <c r="D51" s="1744">
        <v>903169.81059502205</v>
      </c>
      <c r="E51" s="1744">
        <v>44593900.136303514</v>
      </c>
      <c r="F51" s="1744">
        <v>9349093.1894480679</v>
      </c>
      <c r="G51" s="1744">
        <v>3306900.7818680168</v>
      </c>
      <c r="H51" s="1744">
        <f t="shared" si="3"/>
        <v>59366605.918214619</v>
      </c>
      <c r="I51" s="675"/>
      <c r="J51" s="1095"/>
      <c r="Y51" s="1056"/>
    </row>
    <row r="52" spans="2:25" s="1055" customFormat="1" ht="15" customHeight="1">
      <c r="B52" s="2281" t="s">
        <v>231</v>
      </c>
      <c r="C52" s="2283"/>
      <c r="D52" s="2283"/>
      <c r="E52" s="2283"/>
      <c r="F52" s="2283"/>
      <c r="G52" s="2283"/>
      <c r="H52" s="2284">
        <v>3274296.63222</v>
      </c>
      <c r="I52" s="675"/>
      <c r="J52" s="1095"/>
      <c r="Y52" s="1056"/>
    </row>
    <row r="53" spans="2:25" s="1055" customFormat="1" ht="15" customHeight="1">
      <c r="B53" s="2281" t="s">
        <v>26</v>
      </c>
      <c r="C53" s="2282">
        <f>SUM(C51:C52)</f>
        <v>1213542</v>
      </c>
      <c r="D53" s="2282">
        <f t="shared" ref="D53:H53" si="5">SUM(D51:D52)</f>
        <v>903169.81059502205</v>
      </c>
      <c r="E53" s="2282">
        <f t="shared" si="5"/>
        <v>44593900.136303514</v>
      </c>
      <c r="F53" s="2282">
        <f t="shared" si="5"/>
        <v>9349093.1894480679</v>
      </c>
      <c r="G53" s="2282">
        <f t="shared" si="5"/>
        <v>3306900.7818680168</v>
      </c>
      <c r="H53" s="2282">
        <f t="shared" si="5"/>
        <v>62640902.550434619</v>
      </c>
      <c r="I53" s="675"/>
      <c r="J53" s="1095"/>
      <c r="Y53" s="1056"/>
    </row>
    <row r="54" spans="2:25" s="1055" customFormat="1" ht="15" customHeight="1">
      <c r="B54" s="2228"/>
      <c r="C54" s="1043"/>
      <c r="D54" s="1043"/>
      <c r="E54" s="1043"/>
      <c r="F54" s="1043"/>
      <c r="G54" s="1043"/>
      <c r="H54" s="675"/>
      <c r="I54" s="675"/>
      <c r="J54" s="1095"/>
      <c r="Y54" s="1056"/>
    </row>
    <row r="55" spans="2:25" s="1055" customFormat="1" ht="15" customHeight="1">
      <c r="B55" s="1685"/>
      <c r="C55" s="1043"/>
      <c r="D55" s="1043"/>
      <c r="E55" s="1043"/>
      <c r="F55" s="1043"/>
      <c r="G55" s="1043"/>
      <c r="H55" s="627">
        <v>164</v>
      </c>
      <c r="I55" s="675"/>
      <c r="J55" s="1095"/>
      <c r="Y55" s="1056"/>
    </row>
    <row r="56" spans="2:25" s="1055" customFormat="1" ht="15" customHeight="1">
      <c r="I56" s="675"/>
      <c r="Y56" s="1056"/>
    </row>
    <row r="57" spans="2:25" s="1055" customFormat="1" ht="15" customHeight="1">
      <c r="B57" s="2481" t="s">
        <v>945</v>
      </c>
      <c r="C57" s="2481"/>
      <c r="D57" s="2481"/>
      <c r="E57" s="2481"/>
      <c r="F57" s="2481"/>
      <c r="G57" s="1043"/>
      <c r="H57" s="675"/>
      <c r="I57" s="675"/>
      <c r="J57" s="1095"/>
      <c r="Y57" s="1056"/>
    </row>
    <row r="58" spans="2:25" s="1055" customFormat="1" ht="15" customHeight="1">
      <c r="B58" s="1685"/>
      <c r="C58" s="1158"/>
      <c r="D58" s="1158"/>
      <c r="E58" s="1158"/>
      <c r="F58" s="1158"/>
      <c r="G58" s="1158"/>
      <c r="H58" s="2231"/>
      <c r="J58" s="1095"/>
      <c r="Y58" s="1056"/>
    </row>
    <row r="59" spans="2:25" s="1055" customFormat="1" ht="30.75" customHeight="1">
      <c r="B59" s="1773" t="s">
        <v>3</v>
      </c>
      <c r="C59" s="1750" t="s">
        <v>930</v>
      </c>
      <c r="D59" s="1750" t="s">
        <v>934</v>
      </c>
      <c r="E59" s="2096" t="s">
        <v>932</v>
      </c>
      <c r="F59" s="1774" t="s">
        <v>1028</v>
      </c>
      <c r="G59" s="1774" t="s">
        <v>1029</v>
      </c>
      <c r="H59" s="1749" t="s">
        <v>937</v>
      </c>
      <c r="Y59" s="1056"/>
    </row>
    <row r="60" spans="2:25" s="1055" customFormat="1" ht="15" customHeight="1">
      <c r="B60" s="1734" t="s">
        <v>682</v>
      </c>
      <c r="C60" s="1644">
        <v>33711</v>
      </c>
      <c r="D60" s="1644">
        <v>66961</v>
      </c>
      <c r="E60" s="1775">
        <v>1967057</v>
      </c>
      <c r="F60" s="1644">
        <v>302990</v>
      </c>
      <c r="G60" s="1644">
        <v>87913</v>
      </c>
      <c r="H60" s="1736">
        <f t="shared" ref="H60:H78" si="6">SUM(C60:G60)</f>
        <v>2458632</v>
      </c>
      <c r="J60" s="1095"/>
      <c r="K60" s="1095"/>
      <c r="L60" s="1095"/>
      <c r="Y60" s="1056"/>
    </row>
    <row r="61" spans="2:25" s="1055" customFormat="1" ht="15" customHeight="1">
      <c r="B61" s="1734" t="s">
        <v>451</v>
      </c>
      <c r="C61" s="1644">
        <v>-1081</v>
      </c>
      <c r="D61" s="1644">
        <v>584</v>
      </c>
      <c r="E61" s="1775">
        <v>3771</v>
      </c>
      <c r="F61" s="1735">
        <v>0</v>
      </c>
      <c r="G61" s="1644">
        <v>18097</v>
      </c>
      <c r="H61" s="1736">
        <f t="shared" si="6"/>
        <v>21371</v>
      </c>
      <c r="J61" s="1095"/>
      <c r="K61" s="1095"/>
      <c r="L61" s="1095"/>
      <c r="Y61" s="1056"/>
    </row>
    <row r="62" spans="2:25" s="1055" customFormat="1" ht="15" customHeight="1">
      <c r="B62" s="1734" t="s">
        <v>505</v>
      </c>
      <c r="C62" s="1644">
        <v>101152.252270735</v>
      </c>
      <c r="D62" s="1644">
        <v>26662.197815696018</v>
      </c>
      <c r="E62" s="1775">
        <v>809550.60227000015</v>
      </c>
      <c r="F62" s="1644">
        <v>416119.08226568328</v>
      </c>
      <c r="G62" s="1644">
        <v>263904</v>
      </c>
      <c r="H62" s="1736">
        <f t="shared" si="6"/>
        <v>1617388.1346221145</v>
      </c>
      <c r="J62" s="1095"/>
      <c r="K62" s="1095"/>
      <c r="L62" s="1095"/>
      <c r="Y62" s="1056"/>
    </row>
    <row r="63" spans="2:25" s="1055" customFormat="1" ht="15" customHeight="1">
      <c r="B63" s="1734" t="s">
        <v>683</v>
      </c>
      <c r="C63" s="1644">
        <v>12613.42935768003</v>
      </c>
      <c r="D63" s="1644">
        <v>13333.685570000009</v>
      </c>
      <c r="E63" s="1775">
        <v>982044</v>
      </c>
      <c r="F63" s="1644">
        <v>173159.06770999997</v>
      </c>
      <c r="G63" s="1644">
        <v>56333</v>
      </c>
      <c r="H63" s="1736">
        <f t="shared" si="6"/>
        <v>1237483.1826376799</v>
      </c>
      <c r="J63" s="1095"/>
      <c r="K63" s="1095"/>
      <c r="L63" s="1095"/>
      <c r="Y63" s="1056"/>
    </row>
    <row r="64" spans="2:25" s="1055" customFormat="1" ht="15" customHeight="1">
      <c r="B64" s="1734" t="s">
        <v>684</v>
      </c>
      <c r="C64" s="1644">
        <v>439768</v>
      </c>
      <c r="D64" s="1644">
        <v>267618</v>
      </c>
      <c r="E64" s="1775">
        <v>7433889</v>
      </c>
      <c r="F64" s="1644">
        <v>954349</v>
      </c>
      <c r="G64" s="1644">
        <v>1057206</v>
      </c>
      <c r="H64" s="1736">
        <f t="shared" si="6"/>
        <v>10152830</v>
      </c>
      <c r="J64" s="1095"/>
      <c r="K64" s="1095"/>
      <c r="L64" s="1095"/>
      <c r="Y64" s="1056"/>
    </row>
    <row r="65" spans="2:25" s="1055" customFormat="1" ht="15" customHeight="1">
      <c r="B65" s="1734" t="s">
        <v>410</v>
      </c>
      <c r="C65" s="1644">
        <v>62973.037543079176</v>
      </c>
      <c r="D65" s="1644">
        <v>7183.7648399316677</v>
      </c>
      <c r="E65" s="1775">
        <v>1340080</v>
      </c>
      <c r="F65" s="1644">
        <v>46195</v>
      </c>
      <c r="G65" s="1644">
        <v>38409</v>
      </c>
      <c r="H65" s="1736">
        <f t="shared" si="6"/>
        <v>1494840.8023830107</v>
      </c>
      <c r="J65" s="1095"/>
      <c r="K65" s="1095"/>
      <c r="L65" s="1095"/>
      <c r="Y65" s="1056"/>
    </row>
    <row r="66" spans="2:25" s="1055" customFormat="1" ht="15" customHeight="1">
      <c r="B66" s="1734" t="s">
        <v>685</v>
      </c>
      <c r="C66" s="1644">
        <v>36814</v>
      </c>
      <c r="D66" s="1644">
        <v>3391.1341000000002</v>
      </c>
      <c r="E66" s="1775">
        <v>1289413</v>
      </c>
      <c r="F66" s="1644">
        <v>3264</v>
      </c>
      <c r="G66" s="1644">
        <v>108674</v>
      </c>
      <c r="H66" s="1736">
        <f t="shared" si="6"/>
        <v>1441556.1340999999</v>
      </c>
      <c r="J66" s="1095"/>
      <c r="K66" s="1095"/>
      <c r="L66" s="1095"/>
      <c r="Y66" s="1056"/>
    </row>
    <row r="67" spans="2:25" s="1055" customFormat="1" ht="15" customHeight="1">
      <c r="B67" s="1734" t="s">
        <v>805</v>
      </c>
      <c r="C67" s="1644">
        <v>14377.926509999998</v>
      </c>
      <c r="D67" s="1644">
        <v>15725.14554</v>
      </c>
      <c r="E67" s="1775">
        <v>952828</v>
      </c>
      <c r="F67" s="1644">
        <v>521805.74033000006</v>
      </c>
      <c r="G67" s="1644">
        <v>93054</v>
      </c>
      <c r="H67" s="1736">
        <f t="shared" si="6"/>
        <v>1597790.81238</v>
      </c>
      <c r="J67" s="1095"/>
      <c r="K67" s="1095"/>
      <c r="L67" s="1095"/>
      <c r="Y67" s="1056"/>
    </row>
    <row r="68" spans="2:25" s="1055" customFormat="1" ht="15" customHeight="1">
      <c r="B68" s="1734" t="s">
        <v>686</v>
      </c>
      <c r="C68" s="1644">
        <v>39307.085020000006</v>
      </c>
      <c r="D68" s="1644">
        <v>5541.3870500000039</v>
      </c>
      <c r="E68" s="1775">
        <v>1871469.8700900001</v>
      </c>
      <c r="F68" s="1644">
        <v>140155.49298000001</v>
      </c>
      <c r="G68" s="1644">
        <v>27904</v>
      </c>
      <c r="H68" s="1736">
        <f t="shared" si="6"/>
        <v>2084377.8351400001</v>
      </c>
      <c r="J68" s="1095"/>
      <c r="K68" s="1095"/>
      <c r="L68" s="1095"/>
      <c r="Y68" s="1056"/>
    </row>
    <row r="69" spans="2:25" s="1055" customFormat="1" ht="15" customHeight="1">
      <c r="B69" s="1734" t="s">
        <v>687</v>
      </c>
      <c r="C69" s="1644">
        <v>134114.99203999995</v>
      </c>
      <c r="D69" s="1644">
        <v>118354.62651000002</v>
      </c>
      <c r="E69" s="1775">
        <v>4928992.7798700007</v>
      </c>
      <c r="F69" s="1644">
        <v>574268.66694999998</v>
      </c>
      <c r="G69" s="1644">
        <v>318863.05</v>
      </c>
      <c r="H69" s="1736">
        <f t="shared" si="6"/>
        <v>6074594.1153700007</v>
      </c>
      <c r="J69" s="1095"/>
      <c r="K69" s="1095"/>
      <c r="L69" s="1095"/>
      <c r="Y69" s="1056"/>
    </row>
    <row r="70" spans="2:25" s="1055" customFormat="1" ht="15" customHeight="1">
      <c r="B70" s="1734" t="s">
        <v>688</v>
      </c>
      <c r="C70" s="1644">
        <v>21292.777029195458</v>
      </c>
      <c r="D70" s="1644">
        <v>8214.4202487177663</v>
      </c>
      <c r="E70" s="1775">
        <v>1812865.891767699</v>
      </c>
      <c r="F70" s="1644">
        <v>0</v>
      </c>
      <c r="G70" s="1644">
        <v>9461</v>
      </c>
      <c r="H70" s="1736">
        <f t="shared" si="6"/>
        <v>1851834.0890456124</v>
      </c>
      <c r="J70" s="1095"/>
      <c r="K70" s="1095"/>
      <c r="L70" s="1095"/>
      <c r="Y70" s="1056"/>
    </row>
    <row r="71" spans="2:25" s="1055" customFormat="1" ht="15" customHeight="1">
      <c r="B71" s="1734" t="s">
        <v>458</v>
      </c>
      <c r="C71" s="1644">
        <v>10408.445890000003</v>
      </c>
      <c r="D71" s="1644">
        <v>9796.5419400000028</v>
      </c>
      <c r="E71" s="1775">
        <v>574990</v>
      </c>
      <c r="F71" s="1644">
        <v>111576.99469032224</v>
      </c>
      <c r="G71" s="1644">
        <v>7952</v>
      </c>
      <c r="H71" s="1736">
        <f t="shared" si="6"/>
        <v>714723.9825203222</v>
      </c>
      <c r="J71" s="1095"/>
      <c r="K71" s="1095"/>
      <c r="L71" s="1095"/>
      <c r="Y71" s="1056"/>
    </row>
    <row r="72" spans="2:25" s="1055" customFormat="1" ht="15" customHeight="1">
      <c r="B72" s="1734" t="s">
        <v>411</v>
      </c>
      <c r="C72" s="1644">
        <v>4911.6221402388819</v>
      </c>
      <c r="D72" s="1644">
        <v>7819.5874786050554</v>
      </c>
      <c r="E72" s="1775">
        <v>358965.32060934178</v>
      </c>
      <c r="F72" s="1644">
        <v>72446.612736600451</v>
      </c>
      <c r="G72" s="1644">
        <v>67915</v>
      </c>
      <c r="H72" s="1736">
        <f t="shared" si="6"/>
        <v>512058.14296478615</v>
      </c>
      <c r="J72" s="1095"/>
      <c r="K72" s="1095"/>
      <c r="L72" s="1095"/>
      <c r="Y72" s="1056"/>
    </row>
    <row r="73" spans="2:25" s="1055" customFormat="1" ht="15" customHeight="1">
      <c r="B73" s="1734" t="s">
        <v>459</v>
      </c>
      <c r="C73" s="1644">
        <v>92701.554259999975</v>
      </c>
      <c r="D73" s="1644">
        <v>1248.4298999999967</v>
      </c>
      <c r="E73" s="1775">
        <v>2899436</v>
      </c>
      <c r="F73" s="1644">
        <v>89821</v>
      </c>
      <c r="G73" s="1644">
        <v>184734</v>
      </c>
      <c r="H73" s="1736">
        <f t="shared" si="6"/>
        <v>3267940.98416</v>
      </c>
      <c r="J73" s="1095"/>
      <c r="K73" s="1095"/>
      <c r="L73" s="1095"/>
      <c r="Y73" s="1056"/>
    </row>
    <row r="74" spans="2:25" s="1055" customFormat="1" ht="15" customHeight="1">
      <c r="B74" s="1734" t="s">
        <v>460</v>
      </c>
      <c r="C74" s="1644">
        <v>4617.5584699999999</v>
      </c>
      <c r="D74" s="1644">
        <v>0</v>
      </c>
      <c r="E74" s="1775">
        <v>203561.34333</v>
      </c>
      <c r="F74" s="1644">
        <v>15634</v>
      </c>
      <c r="G74" s="1644">
        <v>72872</v>
      </c>
      <c r="H74" s="1736">
        <f t="shared" si="6"/>
        <v>296684.90179999999</v>
      </c>
      <c r="J74" s="1095"/>
      <c r="K74" s="1095"/>
      <c r="L74" s="1095"/>
      <c r="Y74" s="1056"/>
    </row>
    <row r="75" spans="2:25" s="1055" customFormat="1" ht="15" customHeight="1">
      <c r="B75" s="1734" t="s">
        <v>30</v>
      </c>
      <c r="C75" s="1644">
        <v>207458.61893000006</v>
      </c>
      <c r="D75" s="1644">
        <v>120129</v>
      </c>
      <c r="E75" s="1775">
        <v>7692734.6217100006</v>
      </c>
      <c r="F75" s="1644">
        <v>1428754.03465</v>
      </c>
      <c r="G75" s="1644">
        <v>637163</v>
      </c>
      <c r="H75" s="1736">
        <f t="shared" si="6"/>
        <v>10086239.275290001</v>
      </c>
      <c r="J75" s="1095"/>
      <c r="K75" s="1095"/>
      <c r="L75" s="1095"/>
      <c r="Y75" s="1056"/>
    </row>
    <row r="76" spans="2:25" s="1055" customFormat="1" ht="15" customHeight="1">
      <c r="B76" s="1734" t="s">
        <v>691</v>
      </c>
      <c r="C76" s="1644">
        <v>67404.953940000894</v>
      </c>
      <c r="D76" s="1644">
        <v>123098</v>
      </c>
      <c r="E76" s="1775">
        <v>2597535</v>
      </c>
      <c r="F76" s="1644">
        <v>1568298.1011000001</v>
      </c>
      <c r="G76" s="1644">
        <v>201315</v>
      </c>
      <c r="H76" s="1736">
        <f t="shared" si="6"/>
        <v>4557651.0550400009</v>
      </c>
      <c r="J76" s="1095"/>
      <c r="K76" s="1095"/>
      <c r="L76" s="1095"/>
      <c r="Y76" s="1056"/>
    </row>
    <row r="77" spans="2:25" s="1055" customFormat="1" ht="15" customHeight="1">
      <c r="B77" s="1734" t="s">
        <v>74</v>
      </c>
      <c r="C77" s="1644">
        <v>916.52956999999992</v>
      </c>
      <c r="D77" s="1644">
        <v>1364.9258200000002</v>
      </c>
      <c r="E77" s="1775">
        <v>239650.52974999999</v>
      </c>
      <c r="F77" s="1644">
        <v>1652941.2146000001</v>
      </c>
      <c r="G77" s="1644">
        <v>18830</v>
      </c>
      <c r="H77" s="1736">
        <f t="shared" si="6"/>
        <v>1913703.1997400001</v>
      </c>
      <c r="J77" s="1095"/>
      <c r="K77" s="1095"/>
      <c r="L77" s="1095"/>
      <c r="Y77" s="1056"/>
    </row>
    <row r="78" spans="2:25" s="1055" customFormat="1" ht="15" customHeight="1">
      <c r="B78" s="1743" t="s">
        <v>1070</v>
      </c>
      <c r="C78" s="1744">
        <f>SUM(C60:C77)</f>
        <v>1283462.7829709295</v>
      </c>
      <c r="D78" s="1744">
        <f t="shared" ref="D78:E78" si="7">SUM(D60:D77)</f>
        <v>797025.84681295056</v>
      </c>
      <c r="E78" s="1777">
        <f t="shared" si="7"/>
        <v>37958833.95939704</v>
      </c>
      <c r="F78" s="1744">
        <v>8071777.1552683329</v>
      </c>
      <c r="G78" s="1744">
        <f>SUM(G60:G77)</f>
        <v>3270599.05</v>
      </c>
      <c r="H78" s="1744">
        <f t="shared" si="6"/>
        <v>51381698.794449247</v>
      </c>
      <c r="J78" s="1607"/>
      <c r="K78" s="1607"/>
      <c r="L78" s="1095"/>
      <c r="Y78" s="1056"/>
    </row>
    <row r="79" spans="2:25" s="1055" customFormat="1" ht="15" customHeight="1">
      <c r="B79" s="2281" t="s">
        <v>231</v>
      </c>
      <c r="C79" s="2283"/>
      <c r="D79" s="2283"/>
      <c r="E79" s="2283"/>
      <c r="F79" s="2283"/>
      <c r="G79" s="2283"/>
      <c r="H79" s="2282">
        <v>2914630</v>
      </c>
      <c r="J79" s="1607"/>
      <c r="K79" s="1607"/>
      <c r="L79" s="1095"/>
      <c r="Y79" s="1056"/>
    </row>
    <row r="80" spans="2:25" s="1055" customFormat="1" ht="15" customHeight="1">
      <c r="B80" s="2281" t="s">
        <v>26</v>
      </c>
      <c r="C80" s="2282">
        <f>SUM(C78:C79)</f>
        <v>1283462.7829709295</v>
      </c>
      <c r="D80" s="2282">
        <f t="shared" ref="D80:H80" si="8">SUM(D78:D79)</f>
        <v>797025.84681295056</v>
      </c>
      <c r="E80" s="2282">
        <f t="shared" si="8"/>
        <v>37958833.95939704</v>
      </c>
      <c r="F80" s="2282">
        <f t="shared" si="8"/>
        <v>8071777.1552683329</v>
      </c>
      <c r="G80" s="2282">
        <f t="shared" si="8"/>
        <v>3270599.05</v>
      </c>
      <c r="H80" s="2282">
        <f t="shared" si="8"/>
        <v>54296328.794449247</v>
      </c>
      <c r="J80" s="1607"/>
      <c r="K80" s="1607"/>
      <c r="L80" s="1095"/>
      <c r="Y80" s="1056"/>
    </row>
    <row r="81" spans="2:25" s="1055" customFormat="1" ht="15" customHeight="1">
      <c r="B81" s="1685"/>
      <c r="D81" s="1043"/>
      <c r="E81" s="1043"/>
      <c r="F81" s="1043"/>
      <c r="G81" s="1043"/>
      <c r="H81" s="675"/>
      <c r="I81" s="675"/>
      <c r="J81" s="1095"/>
      <c r="Y81" s="1056"/>
    </row>
    <row r="82" spans="2:25" s="1055" customFormat="1" ht="15" customHeight="1">
      <c r="B82" s="1685"/>
      <c r="C82" s="1043"/>
      <c r="D82" s="1043"/>
      <c r="E82" s="1043"/>
      <c r="F82" s="1043"/>
      <c r="G82" s="1043"/>
      <c r="H82" s="627">
        <v>165</v>
      </c>
      <c r="I82" s="675"/>
      <c r="J82" s="1095"/>
      <c r="Y82" s="1056"/>
    </row>
    <row r="83" spans="2:25" s="1055" customFormat="1" ht="15" customHeight="1">
      <c r="I83" s="675"/>
      <c r="J83" s="1095"/>
      <c r="Y83" s="1056"/>
    </row>
    <row r="84" spans="2:25" ht="15" customHeight="1">
      <c r="B84" s="2481" t="s">
        <v>946</v>
      </c>
      <c r="C84" s="2481"/>
      <c r="D84" s="2481"/>
      <c r="E84" s="2481"/>
      <c r="F84" s="2481"/>
      <c r="G84" s="1685"/>
      <c r="H84" s="1693"/>
      <c r="I84" s="1176"/>
    </row>
    <row r="85" spans="2:25" ht="15" customHeight="1">
      <c r="B85" s="1685"/>
      <c r="H85" s="2230"/>
    </row>
    <row r="86" spans="2:25" ht="30.75" customHeight="1">
      <c r="B86" s="1608" t="s">
        <v>3</v>
      </c>
      <c r="C86" s="1748" t="s">
        <v>930</v>
      </c>
      <c r="D86" s="1749" t="s">
        <v>934</v>
      </c>
      <c r="E86" s="1749" t="s">
        <v>932</v>
      </c>
      <c r="F86" s="2067" t="s">
        <v>1028</v>
      </c>
      <c r="G86" s="2066" t="s">
        <v>1030</v>
      </c>
      <c r="H86" s="1749" t="s">
        <v>937</v>
      </c>
      <c r="I86" s="1158"/>
      <c r="J86" s="1352"/>
      <c r="K86" s="1352"/>
    </row>
    <row r="87" spans="2:25" s="1055" customFormat="1" ht="15" customHeight="1">
      <c r="B87" s="1734" t="s">
        <v>508</v>
      </c>
      <c r="C87" s="1644">
        <v>56913.100000000035</v>
      </c>
      <c r="D87" s="1644">
        <v>66555.070000000007</v>
      </c>
      <c r="E87" s="1775">
        <v>1549546</v>
      </c>
      <c r="F87" s="1644">
        <v>272795</v>
      </c>
      <c r="G87" s="1644">
        <v>85594</v>
      </c>
      <c r="H87" s="1736">
        <f t="shared" ref="H87:H105" si="9">SUM(C87:G87)</f>
        <v>2031403.17</v>
      </c>
      <c r="J87" s="1178"/>
      <c r="K87" s="1178"/>
      <c r="L87" s="1056"/>
      <c r="Y87" s="1056"/>
    </row>
    <row r="88" spans="2:25" s="1055" customFormat="1" ht="15" customHeight="1">
      <c r="B88" s="1734" t="s">
        <v>451</v>
      </c>
      <c r="C88" s="1644">
        <v>6302.3158399999984</v>
      </c>
      <c r="D88" s="1644">
        <v>3024.852373225001</v>
      </c>
      <c r="E88" s="1644">
        <v>23397.352739999998</v>
      </c>
      <c r="F88" s="1644">
        <v>0</v>
      </c>
      <c r="G88" s="1644">
        <v>280497</v>
      </c>
      <c r="H88" s="1736">
        <f t="shared" si="9"/>
        <v>313221.52095322497</v>
      </c>
      <c r="J88" s="1178"/>
      <c r="K88" s="1178"/>
      <c r="L88" s="1056"/>
      <c r="Y88" s="1056"/>
    </row>
    <row r="89" spans="2:25" s="1055" customFormat="1" ht="15" customHeight="1">
      <c r="B89" s="1734" t="s">
        <v>505</v>
      </c>
      <c r="C89" s="1644">
        <v>73845.217943629978</v>
      </c>
      <c r="D89" s="1644">
        <v>21811.81312137012</v>
      </c>
      <c r="E89" s="1644">
        <v>669030.58360000001</v>
      </c>
      <c r="F89" s="1644">
        <v>461482</v>
      </c>
      <c r="G89" s="1644">
        <v>195823</v>
      </c>
      <c r="H89" s="1736">
        <f t="shared" si="9"/>
        <v>1421992.6146650002</v>
      </c>
      <c r="J89" s="1178"/>
      <c r="K89" s="1178"/>
      <c r="L89" s="1056"/>
      <c r="Y89" s="1056"/>
    </row>
    <row r="90" spans="2:25" s="1055" customFormat="1" ht="15" customHeight="1">
      <c r="B90" s="1734" t="s">
        <v>462</v>
      </c>
      <c r="C90" s="1644">
        <v>6895.7130999999999</v>
      </c>
      <c r="D90" s="1644">
        <v>14311.281729999984</v>
      </c>
      <c r="E90" s="1644">
        <v>899442</v>
      </c>
      <c r="F90" s="1644">
        <v>138546</v>
      </c>
      <c r="G90" s="1644">
        <v>47134</v>
      </c>
      <c r="H90" s="1736">
        <f t="shared" si="9"/>
        <v>1106328.99483</v>
      </c>
      <c r="J90" s="1178"/>
      <c r="K90" s="1178"/>
      <c r="L90" s="1056"/>
      <c r="Y90" s="1056"/>
    </row>
    <row r="91" spans="2:25" s="1055" customFormat="1" ht="15" customHeight="1">
      <c r="B91" s="1734" t="s">
        <v>504</v>
      </c>
      <c r="C91" s="1644">
        <v>12724.797979999999</v>
      </c>
      <c r="D91" s="1644">
        <v>15052.3832</v>
      </c>
      <c r="E91" s="1644">
        <v>789689.72054999997</v>
      </c>
      <c r="F91" s="1644">
        <v>464511</v>
      </c>
      <c r="G91" s="1644">
        <v>41497</v>
      </c>
      <c r="H91" s="1736">
        <f t="shared" si="9"/>
        <v>1323474.90173</v>
      </c>
      <c r="J91" s="1178"/>
      <c r="K91" s="1178"/>
      <c r="L91" s="1056"/>
      <c r="Y91" s="1056"/>
    </row>
    <row r="92" spans="2:25" s="1055" customFormat="1" ht="15" customHeight="1">
      <c r="B92" s="1734" t="s">
        <v>452</v>
      </c>
      <c r="C92" s="1644">
        <v>458351</v>
      </c>
      <c r="D92" s="1644">
        <v>264121</v>
      </c>
      <c r="E92" s="1644">
        <v>6918768</v>
      </c>
      <c r="F92" s="1644">
        <v>842867</v>
      </c>
      <c r="G92" s="1644">
        <v>875870</v>
      </c>
      <c r="H92" s="1736">
        <f t="shared" si="9"/>
        <v>9359977</v>
      </c>
      <c r="J92" s="1178"/>
      <c r="K92" s="1178"/>
      <c r="L92" s="1056"/>
      <c r="Y92" s="1056"/>
    </row>
    <row r="93" spans="2:25" s="1055" customFormat="1" ht="15" customHeight="1">
      <c r="B93" s="1734" t="s">
        <v>410</v>
      </c>
      <c r="C93" s="1644">
        <v>64727.143468933114</v>
      </c>
      <c r="D93" s="1644">
        <v>4432.2955923776071</v>
      </c>
      <c r="E93" s="1644">
        <v>952922</v>
      </c>
      <c r="F93" s="1644">
        <v>30963</v>
      </c>
      <c r="G93" s="1644">
        <v>34670</v>
      </c>
      <c r="H93" s="1736">
        <f t="shared" si="9"/>
        <v>1087714.4390613106</v>
      </c>
      <c r="J93" s="1178"/>
      <c r="K93" s="1178"/>
      <c r="L93" s="1056"/>
      <c r="Y93" s="1056"/>
    </row>
    <row r="94" spans="2:25" s="1055" customFormat="1" ht="15" customHeight="1">
      <c r="B94" s="1734" t="s">
        <v>453</v>
      </c>
      <c r="C94" s="1644">
        <v>33019.175050000005</v>
      </c>
      <c r="D94" s="1644">
        <v>9729.1008700000002</v>
      </c>
      <c r="E94" s="1644">
        <v>1103223.0300199997</v>
      </c>
      <c r="F94" s="1644">
        <v>0</v>
      </c>
      <c r="G94" s="1644">
        <v>112354</v>
      </c>
      <c r="H94" s="1736">
        <f t="shared" si="9"/>
        <v>1258325.3059399996</v>
      </c>
      <c r="J94" s="1178"/>
      <c r="K94" s="1178"/>
      <c r="L94" s="1056"/>
      <c r="Y94" s="1056"/>
    </row>
    <row r="95" spans="2:25" s="1055" customFormat="1" ht="15" customHeight="1">
      <c r="B95" s="1734" t="s">
        <v>506</v>
      </c>
      <c r="C95" s="1644">
        <v>37483.997630000027</v>
      </c>
      <c r="D95" s="1644">
        <v>3812.1989699999999</v>
      </c>
      <c r="E95" s="1644">
        <v>1390374.6853199999</v>
      </c>
      <c r="F95" s="1644">
        <v>162546</v>
      </c>
      <c r="G95" s="1644">
        <v>22354</v>
      </c>
      <c r="H95" s="1736">
        <f t="shared" si="9"/>
        <v>1616570.8819200001</v>
      </c>
      <c r="J95" s="1178"/>
      <c r="K95" s="1178"/>
      <c r="L95" s="1056"/>
      <c r="Y95" s="1056"/>
    </row>
    <row r="96" spans="2:25" s="1055" customFormat="1" ht="15" customHeight="1">
      <c r="B96" s="1734" t="s">
        <v>464</v>
      </c>
      <c r="C96" s="1644">
        <v>135247.00000000006</v>
      </c>
      <c r="D96" s="1644">
        <v>104515.00000000001</v>
      </c>
      <c r="E96" s="1644">
        <v>4528654</v>
      </c>
      <c r="F96" s="1644">
        <v>487753</v>
      </c>
      <c r="G96" s="1644">
        <v>249781</v>
      </c>
      <c r="H96" s="1736">
        <f t="shared" si="9"/>
        <v>5505950</v>
      </c>
      <c r="J96" s="1178"/>
      <c r="K96" s="1178"/>
      <c r="L96" s="1056"/>
      <c r="Y96" s="1056"/>
    </row>
    <row r="97" spans="2:25" s="1055" customFormat="1" ht="15" customHeight="1">
      <c r="B97" s="1734" t="s">
        <v>457</v>
      </c>
      <c r="C97" s="1644">
        <v>7861.6879599999374</v>
      </c>
      <c r="D97" s="1644">
        <v>2792.41777</v>
      </c>
      <c r="E97" s="1644">
        <v>1469834.6196400002</v>
      </c>
      <c r="F97" s="1644">
        <v>0</v>
      </c>
      <c r="G97" s="1644">
        <v>16588</v>
      </c>
      <c r="H97" s="1736">
        <f t="shared" si="9"/>
        <v>1497076.7253700001</v>
      </c>
      <c r="J97" s="1178"/>
      <c r="K97" s="1178"/>
      <c r="L97" s="1056"/>
      <c r="Y97" s="1056"/>
    </row>
    <row r="98" spans="2:25" s="1055" customFormat="1" ht="15" customHeight="1">
      <c r="B98" s="1734" t="s">
        <v>458</v>
      </c>
      <c r="C98" s="1644">
        <v>8433.1560000000027</v>
      </c>
      <c r="D98" s="1644">
        <v>7945.8761400000003</v>
      </c>
      <c r="E98" s="1644">
        <v>714181.18582000001</v>
      </c>
      <c r="F98" s="1644">
        <v>0</v>
      </c>
      <c r="G98" s="1644">
        <v>131558</v>
      </c>
      <c r="H98" s="1736">
        <f t="shared" si="9"/>
        <v>862118.21796000004</v>
      </c>
      <c r="J98" s="1178"/>
      <c r="K98" s="1178"/>
      <c r="L98" s="1056"/>
      <c r="Y98" s="1056"/>
    </row>
    <row r="99" spans="2:25" s="1055" customFormat="1" ht="15" customHeight="1">
      <c r="B99" s="1734" t="s">
        <v>411</v>
      </c>
      <c r="C99" s="1644">
        <v>3998.3057052717409</v>
      </c>
      <c r="D99" s="1644">
        <v>6011.9554841666595</v>
      </c>
      <c r="E99" s="1644">
        <v>217372.98731344342</v>
      </c>
      <c r="F99" s="1644">
        <v>57313</v>
      </c>
      <c r="G99" s="1644">
        <v>16300</v>
      </c>
      <c r="H99" s="1736">
        <f t="shared" si="9"/>
        <v>300996.24850288185</v>
      </c>
      <c r="J99" s="1178"/>
      <c r="K99" s="1178"/>
      <c r="L99" s="1056"/>
      <c r="Y99" s="1056"/>
    </row>
    <row r="100" spans="2:25" s="1055" customFormat="1" ht="15" customHeight="1">
      <c r="B100" s="1734" t="s">
        <v>459</v>
      </c>
      <c r="C100" s="1644">
        <v>93802.954700000017</v>
      </c>
      <c r="D100" s="1644">
        <v>1088.2852899999991</v>
      </c>
      <c r="E100" s="1644">
        <v>2675505</v>
      </c>
      <c r="F100" s="1644">
        <v>61219</v>
      </c>
      <c r="G100" s="1644">
        <v>158852</v>
      </c>
      <c r="H100" s="1736">
        <f t="shared" si="9"/>
        <v>2990467.2399900001</v>
      </c>
      <c r="J100" s="1178"/>
      <c r="K100" s="1178"/>
      <c r="L100" s="1056"/>
      <c r="Y100" s="1056"/>
    </row>
    <row r="101" spans="2:25" s="1055" customFormat="1" ht="15" customHeight="1">
      <c r="B101" s="1734" t="s">
        <v>460</v>
      </c>
      <c r="C101" s="1644">
        <v>1348</v>
      </c>
      <c r="D101" s="1644">
        <v>0</v>
      </c>
      <c r="E101" s="1644">
        <v>160039</v>
      </c>
      <c r="F101" s="1644">
        <v>0</v>
      </c>
      <c r="G101" s="1644">
        <v>97039</v>
      </c>
      <c r="H101" s="1736">
        <f t="shared" si="9"/>
        <v>258426</v>
      </c>
      <c r="J101" s="1178"/>
      <c r="K101" s="1178"/>
      <c r="L101" s="1056"/>
      <c r="Y101" s="1056"/>
    </row>
    <row r="102" spans="2:25" s="1055" customFormat="1" ht="15" customHeight="1">
      <c r="B102" s="1734" t="s">
        <v>30</v>
      </c>
      <c r="C102" s="1644">
        <v>176542.20473999964</v>
      </c>
      <c r="D102" s="1644">
        <v>109260.5835599999</v>
      </c>
      <c r="E102" s="1644">
        <v>7057884</v>
      </c>
      <c r="F102" s="1644">
        <v>1430584</v>
      </c>
      <c r="G102" s="1644">
        <v>1045878</v>
      </c>
      <c r="H102" s="1736">
        <f t="shared" si="9"/>
        <v>9820148.7883000001</v>
      </c>
      <c r="J102" s="1178"/>
      <c r="K102" s="1178"/>
      <c r="L102" s="1056"/>
      <c r="Y102" s="1056"/>
    </row>
    <row r="103" spans="2:25" s="1055" customFormat="1" ht="15" customHeight="1">
      <c r="B103" s="1734" t="s">
        <v>507</v>
      </c>
      <c r="C103" s="1644">
        <v>64344.567439999912</v>
      </c>
      <c r="D103" s="1644">
        <v>118257.80722999998</v>
      </c>
      <c r="E103" s="1644">
        <v>2572711.44753</v>
      </c>
      <c r="F103" s="1644">
        <v>1160683</v>
      </c>
      <c r="G103" s="1644">
        <v>187638</v>
      </c>
      <c r="H103" s="1736">
        <f t="shared" si="9"/>
        <v>4103634.8221999998</v>
      </c>
      <c r="J103" s="1178"/>
      <c r="K103" s="1178"/>
      <c r="L103" s="1056"/>
      <c r="Y103" s="1056"/>
    </row>
    <row r="104" spans="2:25" s="1055" customFormat="1" ht="15" customHeight="1">
      <c r="B104" s="1734" t="s">
        <v>74</v>
      </c>
      <c r="C104" s="1644">
        <v>144.65</v>
      </c>
      <c r="D104" s="1644">
        <v>920.66879000000006</v>
      </c>
      <c r="E104" s="1775">
        <v>134252.97383</v>
      </c>
      <c r="F104" s="1644">
        <v>1507900</v>
      </c>
      <c r="G104" s="1644">
        <v>803471</v>
      </c>
      <c r="H104" s="1736">
        <f t="shared" si="9"/>
        <v>2446689.29262</v>
      </c>
      <c r="J104" s="1178"/>
      <c r="K104" s="1178"/>
      <c r="L104" s="1056"/>
      <c r="Y104" s="1056"/>
    </row>
    <row r="105" spans="2:25" s="1055" customFormat="1" ht="15" customHeight="1">
      <c r="B105" s="1743" t="s">
        <v>1069</v>
      </c>
      <c r="C105" s="1744">
        <f>SUM(C87:C104)</f>
        <v>1241984.987557834</v>
      </c>
      <c r="D105" s="1744">
        <f t="shared" ref="D105:E105" si="10">SUM(D87:D104)</f>
        <v>753642.59012113931</v>
      </c>
      <c r="E105" s="1777">
        <f t="shared" si="10"/>
        <v>33826828.586363442</v>
      </c>
      <c r="F105" s="1777">
        <f>SUM(F87:F104)</f>
        <v>7079162</v>
      </c>
      <c r="G105" s="1777">
        <v>4402900.1733599734</v>
      </c>
      <c r="H105" s="1744">
        <f t="shared" si="9"/>
        <v>47304518.337402388</v>
      </c>
      <c r="J105" s="1178"/>
      <c r="K105" s="1178"/>
      <c r="L105" s="1056"/>
      <c r="Y105" s="1056"/>
    </row>
    <row r="106" spans="2:25" s="1055" customFormat="1" ht="15" customHeight="1">
      <c r="B106" s="2281" t="s">
        <v>231</v>
      </c>
      <c r="C106" s="2283"/>
      <c r="D106" s="2283"/>
      <c r="E106" s="2283"/>
      <c r="F106" s="2283"/>
      <c r="G106" s="2283"/>
      <c r="H106" s="2282">
        <v>2692729.7148899999</v>
      </c>
      <c r="J106" s="1178"/>
      <c r="K106" s="1178"/>
      <c r="L106" s="1056"/>
      <c r="Y106" s="1056"/>
    </row>
    <row r="107" spans="2:25" s="1055" customFormat="1" ht="15" customHeight="1">
      <c r="B107" s="2281" t="s">
        <v>26</v>
      </c>
      <c r="C107" s="2282">
        <f>SUM(C105:C106)</f>
        <v>1241984.987557834</v>
      </c>
      <c r="D107" s="2282">
        <f t="shared" ref="D107:H107" si="11">SUM(D105:D106)</f>
        <v>753642.59012113931</v>
      </c>
      <c r="E107" s="2282">
        <f t="shared" si="11"/>
        <v>33826828.586363442</v>
      </c>
      <c r="F107" s="2282">
        <f t="shared" si="11"/>
        <v>7079162</v>
      </c>
      <c r="G107" s="2282">
        <f t="shared" si="11"/>
        <v>4402900.1733599734</v>
      </c>
      <c r="H107" s="2282">
        <f t="shared" si="11"/>
        <v>49997248.052292392</v>
      </c>
      <c r="J107" s="1178"/>
      <c r="K107" s="1178"/>
      <c r="L107" s="1056"/>
      <c r="Y107" s="1056"/>
    </row>
    <row r="108" spans="2:25" ht="15" customHeight="1">
      <c r="B108" s="1686"/>
      <c r="H108" s="675"/>
      <c r="I108" s="912"/>
      <c r="J108" s="1095"/>
    </row>
    <row r="109" spans="2:25" ht="15" customHeight="1">
      <c r="B109" s="1686"/>
      <c r="H109" s="1153">
        <v>166</v>
      </c>
      <c r="I109" s="1153"/>
    </row>
    <row r="110" spans="2:25" ht="15" customHeight="1">
      <c r="B110" s="1686"/>
      <c r="M110" s="1329"/>
      <c r="N110" s="1329"/>
      <c r="O110" s="1329"/>
      <c r="P110" s="1329"/>
      <c r="Q110" s="1329"/>
    </row>
    <row r="111" spans="2:25" ht="15" customHeight="1">
      <c r="B111" s="2481" t="s">
        <v>947</v>
      </c>
      <c r="C111" s="2481"/>
      <c r="D111" s="2481"/>
      <c r="E111" s="2481"/>
      <c r="F111" s="2481"/>
      <c r="M111" s="1329"/>
      <c r="N111" s="1329"/>
      <c r="O111" s="1329"/>
      <c r="P111" s="1329"/>
      <c r="Q111" s="1329"/>
    </row>
    <row r="112" spans="2:25" ht="15" customHeight="1">
      <c r="B112" s="1685"/>
      <c r="H112" s="2230"/>
      <c r="J112" s="1329"/>
      <c r="K112" s="1329"/>
      <c r="L112" s="1329"/>
      <c r="M112" s="1329"/>
      <c r="N112" s="1080"/>
      <c r="O112" s="2211"/>
      <c r="P112" s="1335"/>
      <c r="Q112" s="1329"/>
    </row>
    <row r="113" spans="2:25" ht="30" customHeight="1">
      <c r="B113" s="1608" t="s">
        <v>3</v>
      </c>
      <c r="C113" s="1748" t="s">
        <v>948</v>
      </c>
      <c r="D113" s="1749" t="s">
        <v>934</v>
      </c>
      <c r="E113" s="1749" t="s">
        <v>932</v>
      </c>
      <c r="F113" s="2067" t="s">
        <v>1028</v>
      </c>
      <c r="G113" s="2066" t="s">
        <v>1031</v>
      </c>
      <c r="H113" s="2064" t="s">
        <v>937</v>
      </c>
      <c r="I113" s="1158"/>
      <c r="J113" s="1335"/>
      <c r="K113" s="1535"/>
      <c r="L113" s="1329"/>
      <c r="M113" s="1329"/>
      <c r="N113" s="1329"/>
      <c r="O113" s="1329"/>
      <c r="P113" s="1329"/>
      <c r="Q113" s="1329"/>
    </row>
    <row r="114" spans="2:25" s="1055" customFormat="1" ht="15" customHeight="1">
      <c r="B114" s="1734" t="s">
        <v>508</v>
      </c>
      <c r="C114" s="1644">
        <v>100496.28347000002</v>
      </c>
      <c r="D114" s="1644">
        <v>68831.139480000013</v>
      </c>
      <c r="E114" s="1775">
        <v>1402339.5508399999</v>
      </c>
      <c r="F114" s="1644">
        <v>204232</v>
      </c>
      <c r="G114" s="1644">
        <v>104752</v>
      </c>
      <c r="H114" s="1736">
        <f t="shared" ref="H114:H132" si="12">SUM(C114:G114)</f>
        <v>1880650.97379</v>
      </c>
      <c r="J114" s="705"/>
      <c r="K114" s="705"/>
      <c r="L114" s="1094"/>
      <c r="Y114" s="1056"/>
    </row>
    <row r="115" spans="2:25" s="1055" customFormat="1" ht="15" customHeight="1">
      <c r="B115" s="1734" t="s">
        <v>451</v>
      </c>
      <c r="C115" s="1644">
        <v>15396.477608329988</v>
      </c>
      <c r="D115" s="1644">
        <v>60420.776434234213</v>
      </c>
      <c r="E115" s="1644">
        <v>9936.3954571949635</v>
      </c>
      <c r="F115" s="1644">
        <v>0</v>
      </c>
      <c r="G115" s="1644">
        <v>345155</v>
      </c>
      <c r="H115" s="1736">
        <f t="shared" si="12"/>
        <v>430908.64949975914</v>
      </c>
      <c r="J115" s="705"/>
      <c r="K115" s="705"/>
      <c r="L115" s="1094"/>
      <c r="Y115" s="1056"/>
    </row>
    <row r="116" spans="2:25" s="1055" customFormat="1" ht="15" customHeight="1">
      <c r="B116" s="1734" t="s">
        <v>505</v>
      </c>
      <c r="C116" s="1644">
        <v>75109.039999999935</v>
      </c>
      <c r="D116" s="1644">
        <v>13851.700000000004</v>
      </c>
      <c r="E116" s="1644">
        <v>275603.28000000003</v>
      </c>
      <c r="F116" s="1644">
        <v>0</v>
      </c>
      <c r="G116" s="1644">
        <v>319745</v>
      </c>
      <c r="H116" s="1736">
        <f t="shared" si="12"/>
        <v>684309.02</v>
      </c>
      <c r="J116" s="705"/>
      <c r="K116" s="705"/>
      <c r="L116" s="1094"/>
      <c r="Y116" s="1056"/>
    </row>
    <row r="117" spans="2:25" s="1055" customFormat="1" ht="15" customHeight="1">
      <c r="B117" s="1734" t="s">
        <v>462</v>
      </c>
      <c r="C117" s="1644">
        <v>14436.836329999825</v>
      </c>
      <c r="D117" s="1644">
        <v>15153.229149999905</v>
      </c>
      <c r="E117" s="1644">
        <v>950958.17684091325</v>
      </c>
      <c r="F117" s="1644">
        <v>132993</v>
      </c>
      <c r="G117" s="1644">
        <v>173378</v>
      </c>
      <c r="H117" s="1736">
        <f t="shared" si="12"/>
        <v>1286919.2423209129</v>
      </c>
      <c r="J117" s="705"/>
      <c r="K117" s="705"/>
      <c r="L117" s="1094"/>
      <c r="Y117" s="1056"/>
    </row>
    <row r="118" spans="2:25" s="1055" customFormat="1" ht="15" customHeight="1">
      <c r="B118" s="1734" t="s">
        <v>504</v>
      </c>
      <c r="C118" s="1644">
        <v>11986.584193571163</v>
      </c>
      <c r="D118" s="1644">
        <v>21118.454563439918</v>
      </c>
      <c r="E118" s="1644">
        <v>673674.22201739473</v>
      </c>
      <c r="F118" s="1644">
        <v>366457</v>
      </c>
      <c r="G118" s="1644">
        <v>28457</v>
      </c>
      <c r="H118" s="1736">
        <f t="shared" si="12"/>
        <v>1101693.2607744057</v>
      </c>
      <c r="J118" s="705"/>
      <c r="K118" s="705"/>
      <c r="L118" s="1094"/>
      <c r="Y118" s="1056"/>
    </row>
    <row r="119" spans="2:25" s="1055" customFormat="1" ht="15" customHeight="1">
      <c r="B119" s="1734" t="s">
        <v>452</v>
      </c>
      <c r="C119" s="1644">
        <v>596457</v>
      </c>
      <c r="D119" s="1644">
        <v>244495</v>
      </c>
      <c r="E119" s="1644">
        <v>5559574</v>
      </c>
      <c r="F119" s="1644">
        <v>823179</v>
      </c>
      <c r="G119" s="1644">
        <v>1053726</v>
      </c>
      <c r="H119" s="1736">
        <f t="shared" si="12"/>
        <v>8277431</v>
      </c>
      <c r="J119" s="705"/>
      <c r="K119" s="705"/>
      <c r="L119" s="1094"/>
      <c r="Y119" s="1056"/>
    </row>
    <row r="120" spans="2:25" s="1055" customFormat="1" ht="15" customHeight="1">
      <c r="B120" s="1734" t="s">
        <v>410</v>
      </c>
      <c r="C120" s="1644">
        <v>61590.31917408156</v>
      </c>
      <c r="D120" s="1644">
        <v>4245.2549987940383</v>
      </c>
      <c r="E120" s="1644">
        <v>907309.60939319828</v>
      </c>
      <c r="F120" s="1644">
        <v>12131</v>
      </c>
      <c r="G120" s="1644">
        <v>5124</v>
      </c>
      <c r="H120" s="1736">
        <f t="shared" si="12"/>
        <v>990400.18356607389</v>
      </c>
      <c r="J120" s="705"/>
      <c r="K120" s="705"/>
      <c r="L120" s="1094"/>
      <c r="Y120" s="1056"/>
    </row>
    <row r="121" spans="2:25" s="1055" customFormat="1" ht="15" customHeight="1">
      <c r="B121" s="1734" t="s">
        <v>453</v>
      </c>
      <c r="C121" s="1644">
        <v>31114.552999999996</v>
      </c>
      <c r="D121" s="1644">
        <v>13658.400649999998</v>
      </c>
      <c r="E121" s="1644">
        <v>994227.46802999999</v>
      </c>
      <c r="F121" s="1644">
        <v>0</v>
      </c>
      <c r="G121" s="1644">
        <v>118134</v>
      </c>
      <c r="H121" s="1736">
        <f t="shared" si="12"/>
        <v>1157134.4216800001</v>
      </c>
      <c r="J121" s="705"/>
      <c r="K121" s="705"/>
      <c r="L121" s="1094"/>
      <c r="Y121" s="1056"/>
    </row>
    <row r="122" spans="2:25" s="1055" customFormat="1" ht="15" customHeight="1">
      <c r="B122" s="1734" t="s">
        <v>506</v>
      </c>
      <c r="C122" s="1644">
        <v>35595.95800000005</v>
      </c>
      <c r="D122" s="1644">
        <v>3555.5901499999959</v>
      </c>
      <c r="E122" s="1644">
        <v>1185627.1847099999</v>
      </c>
      <c r="F122" s="1644">
        <v>113162</v>
      </c>
      <c r="G122" s="1644">
        <v>18492</v>
      </c>
      <c r="H122" s="1736">
        <f t="shared" si="12"/>
        <v>1356432.7328599999</v>
      </c>
      <c r="J122" s="705"/>
      <c r="K122" s="705"/>
      <c r="L122" s="1094"/>
      <c r="Y122" s="1056"/>
    </row>
    <row r="123" spans="2:25" s="1055" customFormat="1" ht="15" customHeight="1">
      <c r="B123" s="1734" t="s">
        <v>464</v>
      </c>
      <c r="C123" s="1644">
        <v>138182.55334999991</v>
      </c>
      <c r="D123" s="1644">
        <v>84813.824960000013</v>
      </c>
      <c r="E123" s="1644">
        <v>4501945.0615999997</v>
      </c>
      <c r="F123" s="1644">
        <v>461210</v>
      </c>
      <c r="G123" s="1644">
        <v>185137</v>
      </c>
      <c r="H123" s="1736">
        <f t="shared" si="12"/>
        <v>5371288.4399099993</v>
      </c>
      <c r="J123" s="705"/>
      <c r="K123" s="705"/>
      <c r="L123" s="1094"/>
      <c r="Y123" s="1056"/>
    </row>
    <row r="124" spans="2:25" s="1055" customFormat="1" ht="15" customHeight="1">
      <c r="B124" s="1734" t="s">
        <v>457</v>
      </c>
      <c r="C124" s="1644">
        <v>6625.9590400000025</v>
      </c>
      <c r="D124" s="1644">
        <v>77.86503999999951</v>
      </c>
      <c r="E124" s="1644">
        <v>1237163.7800499999</v>
      </c>
      <c r="F124" s="1644">
        <v>0</v>
      </c>
      <c r="G124" s="1644">
        <v>-5917</v>
      </c>
      <c r="H124" s="1736">
        <f t="shared" si="12"/>
        <v>1237950.6041299999</v>
      </c>
      <c r="J124" s="705"/>
      <c r="K124" s="705"/>
      <c r="L124" s="1094"/>
      <c r="Y124" s="1056"/>
    </row>
    <row r="125" spans="2:25" s="1055" customFormat="1" ht="15" customHeight="1">
      <c r="B125" s="1734" t="s">
        <v>458</v>
      </c>
      <c r="C125" s="1644">
        <v>2185</v>
      </c>
      <c r="D125" s="1644">
        <v>8112.3141800000012</v>
      </c>
      <c r="E125" s="1644">
        <v>788630.58022</v>
      </c>
      <c r="F125" s="1644">
        <v>0</v>
      </c>
      <c r="G125" s="1644">
        <v>199322</v>
      </c>
      <c r="H125" s="1736">
        <f t="shared" si="12"/>
        <v>998249.89439999999</v>
      </c>
      <c r="J125" s="705"/>
      <c r="K125" s="705"/>
      <c r="L125" s="1094"/>
      <c r="Y125" s="1056"/>
    </row>
    <row r="126" spans="2:25" s="1055" customFormat="1" ht="15" customHeight="1">
      <c r="B126" s="1734" t="s">
        <v>411</v>
      </c>
      <c r="C126" s="1644">
        <v>1724.0207270586238</v>
      </c>
      <c r="D126" s="1644">
        <v>2544.5641891080459</v>
      </c>
      <c r="E126" s="1644">
        <v>233615.15584124965</v>
      </c>
      <c r="F126" s="1644">
        <v>49208</v>
      </c>
      <c r="G126" s="1644">
        <v>11460</v>
      </c>
      <c r="H126" s="1736">
        <f t="shared" si="12"/>
        <v>298551.74075741635</v>
      </c>
      <c r="J126" s="705"/>
      <c r="K126" s="705"/>
      <c r="L126" s="1094"/>
      <c r="Y126" s="1056"/>
    </row>
    <row r="127" spans="2:25" s="1055" customFormat="1" ht="15" customHeight="1">
      <c r="B127" s="1734" t="s">
        <v>459</v>
      </c>
      <c r="C127" s="1644">
        <v>120714.60952999997</v>
      </c>
      <c r="D127" s="1644">
        <v>1537.9186100000002</v>
      </c>
      <c r="E127" s="1644">
        <v>2517533.3088799999</v>
      </c>
      <c r="F127" s="1644">
        <v>17043</v>
      </c>
      <c r="G127" s="1644">
        <v>143652</v>
      </c>
      <c r="H127" s="1736">
        <f t="shared" si="12"/>
        <v>2800480.83702</v>
      </c>
      <c r="J127" s="705"/>
      <c r="K127" s="705"/>
      <c r="L127" s="1094"/>
      <c r="Y127" s="1056"/>
    </row>
    <row r="128" spans="2:25" s="1055" customFormat="1" ht="15" customHeight="1">
      <c r="B128" s="1734" t="s">
        <v>460</v>
      </c>
      <c r="C128" s="1644">
        <v>9323.4402658333311</v>
      </c>
      <c r="D128" s="1644">
        <v>0</v>
      </c>
      <c r="E128" s="1644">
        <v>149169</v>
      </c>
      <c r="F128" s="1644">
        <v>7150</v>
      </c>
      <c r="G128" s="1644">
        <v>71470</v>
      </c>
      <c r="H128" s="1736">
        <f t="shared" si="12"/>
        <v>237112.44026583334</v>
      </c>
      <c r="J128" s="705"/>
      <c r="K128" s="705"/>
      <c r="L128" s="1094"/>
      <c r="Y128" s="1056"/>
    </row>
    <row r="129" spans="2:25" s="1055" customFormat="1" ht="15" customHeight="1">
      <c r="B129" s="1734" t="s">
        <v>30</v>
      </c>
      <c r="C129" s="1644">
        <v>125959.71960999959</v>
      </c>
      <c r="D129" s="1644">
        <v>138275.83938000011</v>
      </c>
      <c r="E129" s="1644">
        <v>7442192.6008000029</v>
      </c>
      <c r="F129" s="1644">
        <v>1601132</v>
      </c>
      <c r="G129" s="1644">
        <v>626219</v>
      </c>
      <c r="H129" s="1736">
        <f t="shared" si="12"/>
        <v>9933779.1597900018</v>
      </c>
      <c r="J129" s="705"/>
      <c r="K129" s="705"/>
      <c r="L129" s="1094"/>
      <c r="Y129" s="1056"/>
    </row>
    <row r="130" spans="2:25" s="1055" customFormat="1" ht="15" customHeight="1">
      <c r="B130" s="1734" t="s">
        <v>507</v>
      </c>
      <c r="C130" s="1644">
        <v>58842.492000000108</v>
      </c>
      <c r="D130" s="1644">
        <v>124989.71577999997</v>
      </c>
      <c r="E130" s="1644">
        <v>2403174.0531899999</v>
      </c>
      <c r="F130" s="1644">
        <v>0</v>
      </c>
      <c r="G130" s="1644">
        <v>1405328</v>
      </c>
      <c r="H130" s="1736">
        <f t="shared" si="12"/>
        <v>3992334.2609700002</v>
      </c>
      <c r="J130" s="705"/>
      <c r="K130" s="705"/>
      <c r="L130" s="1094"/>
      <c r="Y130" s="1056"/>
    </row>
    <row r="131" spans="2:25" s="1055" customFormat="1" ht="15" customHeight="1">
      <c r="B131" s="1734" t="s">
        <v>74</v>
      </c>
      <c r="C131" s="1644">
        <v>146</v>
      </c>
      <c r="D131" s="1644">
        <v>595</v>
      </c>
      <c r="E131" s="1644">
        <v>113611</v>
      </c>
      <c r="F131" s="1644">
        <v>1416707</v>
      </c>
      <c r="G131" s="1644">
        <v>837340</v>
      </c>
      <c r="H131" s="1736">
        <f t="shared" si="12"/>
        <v>2368399</v>
      </c>
      <c r="J131" s="705"/>
      <c r="K131" s="705"/>
      <c r="L131" s="1094"/>
      <c r="Y131" s="1056"/>
    </row>
    <row r="132" spans="2:25" s="1055" customFormat="1" ht="15" customHeight="1">
      <c r="B132" s="1743" t="s">
        <v>1069</v>
      </c>
      <c r="C132" s="1744">
        <f>SUM(C114:C131)</f>
        <v>1405886.8462988741</v>
      </c>
      <c r="D132" s="1744">
        <f t="shared" ref="D132:E132" si="13">SUM(D114:D131)</f>
        <v>806276.58756557631</v>
      </c>
      <c r="E132" s="1777">
        <f t="shared" si="13"/>
        <v>31346284.427869953</v>
      </c>
      <c r="F132" s="1744">
        <v>5204602.8305120133</v>
      </c>
      <c r="G132" s="2099">
        <f>SUM(G114:G131)</f>
        <v>5640974</v>
      </c>
      <c r="H132" s="1772">
        <f t="shared" si="12"/>
        <v>44404024.692246422</v>
      </c>
      <c r="J132" s="1043"/>
      <c r="K132" s="1043"/>
      <c r="L132" s="1094"/>
      <c r="Y132" s="1056"/>
    </row>
    <row r="133" spans="2:25" s="1055" customFormat="1" ht="15" customHeight="1">
      <c r="B133" s="2281" t="s">
        <v>231</v>
      </c>
      <c r="C133" s="2283"/>
      <c r="D133" s="2283"/>
      <c r="E133" s="2283"/>
      <c r="F133" s="2283"/>
      <c r="G133" s="2283"/>
      <c r="H133" s="2285">
        <v>2406477</v>
      </c>
      <c r="J133" s="1043"/>
      <c r="K133" s="1043"/>
      <c r="L133" s="1094"/>
      <c r="Y133" s="1056"/>
    </row>
    <row r="134" spans="2:25" s="1055" customFormat="1" ht="15" customHeight="1">
      <c r="B134" s="2281" t="s">
        <v>26</v>
      </c>
      <c r="C134" s="2282">
        <f>SUM(C132:C133)</f>
        <v>1405886.8462988741</v>
      </c>
      <c r="D134" s="2282">
        <f t="shared" ref="D134:H134" si="14">SUM(D132:D133)</f>
        <v>806276.58756557631</v>
      </c>
      <c r="E134" s="2282">
        <f t="shared" si="14"/>
        <v>31346284.427869953</v>
      </c>
      <c r="F134" s="2282">
        <f t="shared" si="14"/>
        <v>5204602.8305120133</v>
      </c>
      <c r="G134" s="2282">
        <f t="shared" si="14"/>
        <v>5640974</v>
      </c>
      <c r="H134" s="2282">
        <f t="shared" si="14"/>
        <v>46810501.692246422</v>
      </c>
      <c r="J134" s="1043"/>
      <c r="K134" s="1043"/>
      <c r="L134" s="1094"/>
      <c r="Y134" s="1056"/>
    </row>
    <row r="135" spans="2:25" s="1055" customFormat="1" ht="15" customHeight="1">
      <c r="B135" s="1525"/>
      <c r="C135" s="1043"/>
      <c r="D135" s="1043"/>
      <c r="E135" s="1043"/>
      <c r="F135" s="1043"/>
      <c r="G135" s="1043"/>
      <c r="H135" s="675"/>
      <c r="I135" s="1177"/>
      <c r="J135" s="704"/>
      <c r="K135" s="704"/>
      <c r="L135" s="704"/>
      <c r="Y135" s="1056"/>
    </row>
    <row r="136" spans="2:25" s="1055" customFormat="1" ht="15" customHeight="1">
      <c r="B136" s="1525"/>
      <c r="C136" s="1043"/>
      <c r="D136" s="1043"/>
      <c r="E136" s="1043"/>
      <c r="F136" s="1043"/>
      <c r="G136" s="1043"/>
      <c r="H136" s="151">
        <v>167</v>
      </c>
      <c r="I136" s="151"/>
      <c r="J136" s="1087"/>
      <c r="K136" s="704"/>
      <c r="L136" s="704"/>
      <c r="Y136" s="1056"/>
    </row>
  </sheetData>
  <customSheetViews>
    <customSheetView guid="{5E394B0B-7867-4722-9497-A93AB2A9A773}" printArea="1" topLeftCell="A46">
      <selection activeCell="F50" sqref="F50"/>
      <pageMargins left="0.28999999999999998" right="0.22" top="0.28000000000000003" bottom="0.75" header="0.3" footer="0.3"/>
      <pageSetup paperSize="9" scale="71" orientation="portrait" r:id="rId1"/>
    </customSheetView>
    <customSheetView guid="{B1E1B596-A9A1-411D-A882-A48CB025B978}" scale="85" printArea="1">
      <selection activeCell="J50" sqref="J50"/>
      <rowBreaks count="1" manualBreakCount="1">
        <brk id="94" max="16383" man="1"/>
      </rowBreaks>
      <pageMargins left="1.1000000000000001" right="0.38" top="0.75" bottom="0.75" header="0.3" footer="0.3"/>
      <pageSetup paperSize="9" scale="71" orientation="portrait" r:id="rId2"/>
    </customSheetView>
    <customSheetView guid="{E82B35BE-4719-4C53-A9EF-1CC6F153A6F3}" topLeftCell="A115">
      <selection activeCell="E11" sqref="E11"/>
      <rowBreaks count="2" manualBreakCount="2">
        <brk id="49" max="16383" man="1"/>
        <brk id="100" max="16383" man="1"/>
      </rowBreaks>
      <pageMargins left="1.1000000000000001" right="0.38" top="0.75" bottom="0.75" header="0.3" footer="0.3"/>
      <pageSetup scale="71" orientation="portrait" r:id="rId3"/>
    </customSheetView>
    <customSheetView guid="{46F31544-8E6F-41C5-8628-1D6EE074AF15}" scale="85" topLeftCell="A136">
      <selection activeCell="B3" sqref="B3"/>
      <rowBreaks count="1" manualBreakCount="1">
        <brk id="55" max="16383" man="1"/>
      </rowBreaks>
      <pageMargins left="1.1000000000000001" right="0.38" top="0.75" bottom="0.75" header="0.3" footer="0.3"/>
      <pageSetup paperSize="9" scale="59" orientation="portrait" r:id="rId4"/>
    </customSheetView>
    <customSheetView guid="{B2E1A0C6-5BA1-4CF1-B412-16D81FCDF11F}" scale="85" printArea="1" topLeftCell="A127">
      <selection activeCell="C139" sqref="C139"/>
      <rowBreaks count="1" manualBreakCount="1">
        <brk id="86" max="16383" man="1"/>
      </rowBreaks>
      <pageMargins left="1.1000000000000001" right="0.38" top="0.75" bottom="0.75" header="0.3" footer="0.3"/>
      <pageSetup paperSize="9" scale="59" orientation="portrait" r:id="rId5"/>
    </customSheetView>
    <customSheetView guid="{967E0446-E234-427F-8E57-7FE287052E2E}" scale="85" printArea="1">
      <selection activeCell="I139" sqref="I139"/>
      <rowBreaks count="1" manualBreakCount="1">
        <brk id="86" max="16383" man="1"/>
      </rowBreaks>
      <pageMargins left="1.1000000000000001" right="0.38" top="0.75" bottom="0.75" header="0.3" footer="0.3"/>
      <pageSetup paperSize="9" scale="59" orientation="portrait" r:id="rId6"/>
    </customSheetView>
    <customSheetView guid="{2ACFE167-4169-43A6-9AB2-59D5A2DA2DB4}" scale="85" printArea="1">
      <selection activeCell="L14" sqref="L14"/>
      <rowBreaks count="1" manualBreakCount="1">
        <brk id="86" max="16383" man="1"/>
      </rowBreaks>
      <pageMargins left="1.1000000000000001" right="0.38" top="0.75" bottom="0.75" header="0.3" footer="0.3"/>
      <pageSetup paperSize="9" scale="59" orientation="portrait" r:id="rId7"/>
    </customSheetView>
  </customSheetViews>
  <mergeCells count="20">
    <mergeCell ref="B111:F111"/>
    <mergeCell ref="B57:F57"/>
    <mergeCell ref="B84:F84"/>
    <mergeCell ref="B2:H2"/>
    <mergeCell ref="B32:B33"/>
    <mergeCell ref="C32:C33"/>
    <mergeCell ref="D32:D33"/>
    <mergeCell ref="E32:E33"/>
    <mergeCell ref="F32:F33"/>
    <mergeCell ref="B6:B7"/>
    <mergeCell ref="C6:C7"/>
    <mergeCell ref="D6:D7"/>
    <mergeCell ref="E6:E7"/>
    <mergeCell ref="F6:F7"/>
    <mergeCell ref="G6:G7"/>
    <mergeCell ref="H6:H7"/>
    <mergeCell ref="G32:G33"/>
    <mergeCell ref="H32:H33"/>
    <mergeCell ref="B4:F4"/>
    <mergeCell ref="B30:F30"/>
  </mergeCells>
  <pageMargins left="0.28999999999999998" right="0.22" top="0.28000000000000003" bottom="0.75" header="0.3" footer="0.3"/>
  <pageSetup paperSize="9" scale="63" orientation="landscape" r:id="rId8"/>
  <rowBreaks count="2" manualBreakCount="2">
    <brk id="55" max="8" man="1"/>
    <brk id="10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autoPageBreaks="0"/>
  </sheetPr>
  <dimension ref="A1:U143"/>
  <sheetViews>
    <sheetView view="pageBreakPreview" topLeftCell="A136" zoomScaleNormal="98" zoomScaleSheetLayoutView="100" workbookViewId="0">
      <selection activeCell="F147" sqref="F147"/>
    </sheetView>
  </sheetViews>
  <sheetFormatPr defaultRowHeight="12.75"/>
  <cols>
    <col min="1" max="1" width="4.7109375" style="1158" customWidth="1"/>
    <col min="2" max="2" width="16.140625" style="1158" customWidth="1"/>
    <col min="3" max="3" width="12.85546875" style="1158" customWidth="1"/>
    <col min="4" max="4" width="12.140625" style="1158" customWidth="1"/>
    <col min="5" max="5" width="15.28515625" style="1158" customWidth="1"/>
    <col min="6" max="6" width="13.28515625" style="1158" customWidth="1"/>
    <col min="7" max="7" width="13" style="1158" customWidth="1"/>
    <col min="8" max="8" width="14.7109375" style="124" customWidth="1"/>
    <col min="9" max="9" width="13.28515625" style="1158" customWidth="1"/>
    <col min="10" max="11" width="13.28515625" style="1158" bestFit="1" customWidth="1"/>
    <col min="12" max="12" width="14.28515625" style="1158" customWidth="1"/>
    <col min="13" max="13" width="13.7109375" style="1158" bestFit="1" customWidth="1"/>
    <col min="14" max="14" width="14.7109375" style="1158" bestFit="1" customWidth="1"/>
    <col min="15" max="15" width="12.85546875" style="1158" customWidth="1"/>
    <col min="16" max="16" width="13.140625" style="1158" customWidth="1"/>
    <col min="17" max="17" width="12.140625" style="1158" customWidth="1"/>
    <col min="18" max="18" width="11.28515625" style="1158" customWidth="1"/>
    <col min="19" max="19" width="14.7109375" style="1158" customWidth="1"/>
    <col min="20" max="20" width="16.42578125" style="1158" customWidth="1"/>
    <col min="21" max="21" width="14.5703125" style="539" customWidth="1"/>
    <col min="22" max="16384" width="9.140625" style="1158"/>
  </cols>
  <sheetData>
    <row r="1" spans="1:21">
      <c r="B1" s="2481" t="s">
        <v>996</v>
      </c>
      <c r="C1" s="2481"/>
      <c r="D1" s="2481"/>
      <c r="E1" s="2481"/>
      <c r="F1" s="2481"/>
      <c r="G1" s="2481"/>
      <c r="H1" s="2481"/>
    </row>
    <row r="2" spans="1:21">
      <c r="B2" s="719"/>
    </row>
    <row r="3" spans="1:21">
      <c r="B3" s="2481" t="s">
        <v>949</v>
      </c>
      <c r="C3" s="2481"/>
      <c r="D3" s="2481"/>
      <c r="E3" s="2481"/>
      <c r="F3" s="2481"/>
      <c r="G3" s="2481"/>
    </row>
    <row r="4" spans="1:21" ht="15.75" customHeight="1">
      <c r="B4" s="1685"/>
      <c r="G4" s="2749" t="s">
        <v>885</v>
      </c>
      <c r="H4" s="2749"/>
    </row>
    <row r="5" spans="1:21" ht="12.75" customHeight="1">
      <c r="B5" s="2491" t="s">
        <v>3</v>
      </c>
      <c r="C5" s="2725" t="s">
        <v>930</v>
      </c>
      <c r="D5" s="2728" t="s">
        <v>934</v>
      </c>
      <c r="E5" s="2728" t="s">
        <v>932</v>
      </c>
      <c r="F5" s="2752" t="s">
        <v>1032</v>
      </c>
      <c r="G5" s="2752" t="s">
        <v>1033</v>
      </c>
      <c r="H5" s="2728" t="s">
        <v>937</v>
      </c>
    </row>
    <row r="6" spans="1:21">
      <c r="B6" s="2492"/>
      <c r="C6" s="2726"/>
      <c r="D6" s="2729"/>
      <c r="E6" s="2729"/>
      <c r="F6" s="2753"/>
      <c r="G6" s="2753"/>
      <c r="H6" s="2729"/>
    </row>
    <row r="7" spans="1:21">
      <c r="B7" s="2493"/>
      <c r="C7" s="2727"/>
      <c r="D7" s="2730"/>
      <c r="E7" s="2730"/>
      <c r="F7" s="2754"/>
      <c r="G7" s="2754"/>
      <c r="H7" s="2730"/>
    </row>
    <row r="8" spans="1:21" s="1055" customFormat="1" ht="20.100000000000001" customHeight="1">
      <c r="A8" s="1606"/>
      <c r="B8" s="1734" t="s">
        <v>451</v>
      </c>
      <c r="C8" s="2213"/>
      <c r="D8" s="2213"/>
      <c r="E8" s="2213"/>
      <c r="F8" s="2214"/>
      <c r="G8" s="1738">
        <v>31933</v>
      </c>
      <c r="H8" s="1776">
        <f>SUM(C8:G8)</f>
        <v>31933</v>
      </c>
      <c r="I8" s="1095"/>
      <c r="U8" s="1056"/>
    </row>
    <row r="9" spans="1:21" s="1055" customFormat="1" ht="20.100000000000001" customHeight="1">
      <c r="A9" s="1606"/>
      <c r="B9" s="1734" t="s">
        <v>505</v>
      </c>
      <c r="C9" s="1644">
        <v>196647</v>
      </c>
      <c r="D9" s="1644">
        <v>28798</v>
      </c>
      <c r="E9" s="1644">
        <v>1181598</v>
      </c>
      <c r="F9" s="1738">
        <v>639533</v>
      </c>
      <c r="G9" s="1738">
        <v>264153</v>
      </c>
      <c r="H9" s="1776">
        <f t="shared" ref="H9:H23" si="0">SUM(C9:G9)</f>
        <v>2310729</v>
      </c>
      <c r="U9" s="1056"/>
    </row>
    <row r="10" spans="1:21" s="1055" customFormat="1" ht="20.100000000000001" customHeight="1">
      <c r="A10" s="1606"/>
      <c r="B10" s="1734" t="s">
        <v>683</v>
      </c>
      <c r="C10" s="1644">
        <v>937</v>
      </c>
      <c r="D10" s="1644">
        <v>20812</v>
      </c>
      <c r="E10" s="1644">
        <v>534783</v>
      </c>
      <c r="F10" s="1738">
        <v>128256</v>
      </c>
      <c r="G10" s="1738">
        <v>11617</v>
      </c>
      <c r="H10" s="1776">
        <f t="shared" si="0"/>
        <v>696405</v>
      </c>
      <c r="I10" s="1095"/>
      <c r="J10" s="1095"/>
      <c r="U10" s="1056"/>
    </row>
    <row r="11" spans="1:21" s="1055" customFormat="1" ht="20.100000000000001" customHeight="1">
      <c r="A11" s="1606"/>
      <c r="B11" s="1734" t="s">
        <v>684</v>
      </c>
      <c r="C11" s="1644">
        <v>1059194</v>
      </c>
      <c r="D11" s="1644">
        <v>77942</v>
      </c>
      <c r="E11" s="1644">
        <v>4862876</v>
      </c>
      <c r="F11" s="1738">
        <v>882047</v>
      </c>
      <c r="G11" s="1738">
        <v>489370</v>
      </c>
      <c r="H11" s="1776">
        <f t="shared" si="0"/>
        <v>7371429</v>
      </c>
      <c r="I11" s="1095"/>
      <c r="U11" s="1056"/>
    </row>
    <row r="12" spans="1:21" s="1055" customFormat="1" ht="20.100000000000001" customHeight="1">
      <c r="A12" s="1606"/>
      <c r="B12" s="1734" t="s">
        <v>410</v>
      </c>
      <c r="C12" s="1644">
        <v>-7160</v>
      </c>
      <c r="D12" s="1644">
        <v>1472</v>
      </c>
      <c r="E12" s="1644">
        <v>1555745</v>
      </c>
      <c r="F12" s="1738">
        <v>69995</v>
      </c>
      <c r="G12" s="1738">
        <v>24965</v>
      </c>
      <c r="H12" s="1776">
        <f t="shared" si="0"/>
        <v>1645017</v>
      </c>
      <c r="I12" s="1095"/>
      <c r="U12" s="1056"/>
    </row>
    <row r="13" spans="1:21" s="1055" customFormat="1" ht="20.100000000000001" customHeight="1">
      <c r="A13" s="1606"/>
      <c r="B13" s="1734" t="s">
        <v>685</v>
      </c>
      <c r="C13" s="1644">
        <v>2074</v>
      </c>
      <c r="D13" s="1644">
        <v>-1898</v>
      </c>
      <c r="E13" s="1644">
        <v>1478690</v>
      </c>
      <c r="F13" s="1738">
        <v>18653</v>
      </c>
      <c r="G13" s="1738">
        <v>33499</v>
      </c>
      <c r="H13" s="1776">
        <f t="shared" si="0"/>
        <v>1531018</v>
      </c>
      <c r="I13" s="1095"/>
      <c r="U13" s="1056"/>
    </row>
    <row r="14" spans="1:21" s="1055" customFormat="1" ht="20.100000000000001" customHeight="1">
      <c r="A14" s="1606"/>
      <c r="B14" s="1742" t="s">
        <v>805</v>
      </c>
      <c r="C14" s="1644">
        <v>66660</v>
      </c>
      <c r="D14" s="1644">
        <v>70498</v>
      </c>
      <c r="E14" s="1644">
        <v>3357309</v>
      </c>
      <c r="F14" s="1738">
        <v>2304682</v>
      </c>
      <c r="G14" s="1738">
        <v>116589</v>
      </c>
      <c r="H14" s="1776">
        <f t="shared" si="0"/>
        <v>5915738</v>
      </c>
      <c r="I14" s="1095"/>
      <c r="U14" s="1056"/>
    </row>
    <row r="15" spans="1:21" s="1055" customFormat="1" ht="20.100000000000001" customHeight="1">
      <c r="A15" s="1606"/>
      <c r="B15" s="1734" t="s">
        <v>686</v>
      </c>
      <c r="C15" s="1644">
        <v>31201</v>
      </c>
      <c r="D15" s="1644">
        <v>1388</v>
      </c>
      <c r="E15" s="1644">
        <v>1526394</v>
      </c>
      <c r="F15" s="1738">
        <v>154512</v>
      </c>
      <c r="G15" s="1738">
        <v>5354</v>
      </c>
      <c r="H15" s="1776">
        <f t="shared" si="0"/>
        <v>1718849</v>
      </c>
      <c r="I15" s="1095"/>
      <c r="U15" s="1056"/>
    </row>
    <row r="16" spans="1:21" s="1055" customFormat="1" ht="20.100000000000001" customHeight="1">
      <c r="A16" s="1606"/>
      <c r="B16" s="1734" t="s">
        <v>687</v>
      </c>
      <c r="C16" s="1644">
        <v>95717</v>
      </c>
      <c r="D16" s="1644">
        <v>75231</v>
      </c>
      <c r="E16" s="1644">
        <v>4527331</v>
      </c>
      <c r="F16" s="1091">
        <v>1276346</v>
      </c>
      <c r="G16" s="1738">
        <v>237960</v>
      </c>
      <c r="H16" s="1776">
        <f t="shared" si="0"/>
        <v>6212585</v>
      </c>
      <c r="I16" s="1095"/>
      <c r="U16" s="1056"/>
    </row>
    <row r="17" spans="1:21" s="1055" customFormat="1" ht="20.100000000000001" customHeight="1">
      <c r="A17" s="1606"/>
      <c r="B17" s="1734" t="s">
        <v>688</v>
      </c>
      <c r="C17" s="1644">
        <v>23427</v>
      </c>
      <c r="D17" s="1644">
        <v>3740</v>
      </c>
      <c r="E17" s="1644">
        <v>1616257</v>
      </c>
      <c r="F17" s="1739" t="s">
        <v>992</v>
      </c>
      <c r="G17" s="1738">
        <v>17334</v>
      </c>
      <c r="H17" s="1776">
        <f t="shared" si="0"/>
        <v>1660758</v>
      </c>
      <c r="I17" s="1095"/>
      <c r="U17" s="1056"/>
    </row>
    <row r="18" spans="1:21" s="1055" customFormat="1" ht="20.100000000000001" customHeight="1">
      <c r="A18" s="1606"/>
      <c r="B18" s="1734" t="s">
        <v>458</v>
      </c>
      <c r="C18" s="1644">
        <v>422</v>
      </c>
      <c r="D18" s="1644">
        <v>3105</v>
      </c>
      <c r="E18" s="1644">
        <v>212275</v>
      </c>
      <c r="F18" s="1738">
        <v>78658</v>
      </c>
      <c r="G18" s="1738">
        <v>5985</v>
      </c>
      <c r="H18" s="1776">
        <f t="shared" si="0"/>
        <v>300445</v>
      </c>
      <c r="I18" s="1095"/>
      <c r="U18" s="1056"/>
    </row>
    <row r="19" spans="1:21" s="1055" customFormat="1" ht="20.100000000000001" customHeight="1">
      <c r="A19" s="1606"/>
      <c r="B19" s="1734" t="s">
        <v>411</v>
      </c>
      <c r="C19" s="1644">
        <v>8008</v>
      </c>
      <c r="D19" s="1644">
        <v>5203</v>
      </c>
      <c r="E19" s="1644">
        <v>514980</v>
      </c>
      <c r="F19" s="1738">
        <v>18836</v>
      </c>
      <c r="G19" s="1738">
        <v>11193</v>
      </c>
      <c r="H19" s="1776">
        <f t="shared" si="0"/>
        <v>558220</v>
      </c>
      <c r="I19" s="1095"/>
      <c r="U19" s="1056"/>
    </row>
    <row r="20" spans="1:21" s="1055" customFormat="1" ht="20.100000000000001" customHeight="1">
      <c r="A20" s="1606"/>
      <c r="B20" s="1734" t="s">
        <v>459</v>
      </c>
      <c r="C20" s="1644">
        <v>56549</v>
      </c>
      <c r="D20" s="1644">
        <v>-461</v>
      </c>
      <c r="E20" s="1644">
        <v>2582039</v>
      </c>
      <c r="F20" s="1738">
        <v>76288</v>
      </c>
      <c r="G20" s="1644">
        <v>126535</v>
      </c>
      <c r="H20" s="1776">
        <f t="shared" si="0"/>
        <v>2840950</v>
      </c>
      <c r="I20" s="1095"/>
      <c r="U20" s="1056"/>
    </row>
    <row r="21" spans="1:21" s="1055" customFormat="1" ht="20.100000000000001" customHeight="1">
      <c r="A21" s="1606"/>
      <c r="B21" s="1734" t="s">
        <v>460</v>
      </c>
      <c r="C21" s="1644">
        <v>2331</v>
      </c>
      <c r="D21" s="1735" t="s">
        <v>992</v>
      </c>
      <c r="E21" s="1644">
        <v>118900</v>
      </c>
      <c r="F21" s="1738">
        <v>23698</v>
      </c>
      <c r="G21" s="1738">
        <v>34954</v>
      </c>
      <c r="H21" s="1776">
        <f t="shared" si="0"/>
        <v>179883</v>
      </c>
      <c r="I21" s="1095"/>
      <c r="U21" s="1056"/>
    </row>
    <row r="22" spans="1:21" s="1055" customFormat="1" ht="20.100000000000001" customHeight="1">
      <c r="A22" s="1606"/>
      <c r="B22" s="1734" t="s">
        <v>30</v>
      </c>
      <c r="C22" s="1644">
        <v>68145</v>
      </c>
      <c r="D22" s="1644">
        <v>57782</v>
      </c>
      <c r="E22" s="1644">
        <v>6854282</v>
      </c>
      <c r="F22" s="1738">
        <v>1792650</v>
      </c>
      <c r="G22" s="1738">
        <v>354151</v>
      </c>
      <c r="H22" s="1776">
        <f t="shared" si="0"/>
        <v>9127010</v>
      </c>
      <c r="I22" s="1095"/>
      <c r="U22" s="1056"/>
    </row>
    <row r="23" spans="1:21" s="1055" customFormat="1" ht="19.5" customHeight="1">
      <c r="A23" s="1606"/>
      <c r="B23" s="1734" t="s">
        <v>74</v>
      </c>
      <c r="C23" s="1735" t="s">
        <v>992</v>
      </c>
      <c r="D23" s="1735" t="s">
        <v>992</v>
      </c>
      <c r="E23" s="1644">
        <v>266452</v>
      </c>
      <c r="F23" s="1738">
        <v>3006593</v>
      </c>
      <c r="G23" s="1738">
        <v>2546859</v>
      </c>
      <c r="H23" s="1776">
        <f t="shared" si="0"/>
        <v>5819904</v>
      </c>
      <c r="I23" s="1095"/>
      <c r="U23" s="1056"/>
    </row>
    <row r="24" spans="1:21" s="1055" customFormat="1" ht="20.100000000000001" customHeight="1">
      <c r="A24" s="704"/>
      <c r="B24" s="1743" t="s">
        <v>1069</v>
      </c>
      <c r="C24" s="1744">
        <f t="shared" ref="C24:G24" si="1">SUM(C8:C23)</f>
        <v>1604152</v>
      </c>
      <c r="D24" s="1744">
        <f t="shared" si="1"/>
        <v>343612</v>
      </c>
      <c r="E24" s="1744">
        <v>31189912.091500174</v>
      </c>
      <c r="F24" s="1744">
        <v>10470746.398794634</v>
      </c>
      <c r="G24" s="1744">
        <f t="shared" si="1"/>
        <v>4312451</v>
      </c>
      <c r="H24" s="1744">
        <v>47920873.679357275</v>
      </c>
      <c r="I24" s="1095"/>
      <c r="U24" s="1056"/>
    </row>
    <row r="25" spans="1:21" s="1055" customFormat="1" ht="20.100000000000001" customHeight="1">
      <c r="A25" s="704"/>
      <c r="B25" s="2281" t="s">
        <v>231</v>
      </c>
      <c r="C25" s="2283"/>
      <c r="D25" s="2283"/>
      <c r="E25" s="2283"/>
      <c r="F25" s="2283"/>
      <c r="G25" s="2283"/>
      <c r="H25" s="2282">
        <v>-10519</v>
      </c>
      <c r="I25" s="1095"/>
      <c r="U25" s="1056"/>
    </row>
    <row r="26" spans="1:21" s="1055" customFormat="1" ht="20.100000000000001" customHeight="1">
      <c r="A26" s="704"/>
      <c r="B26" s="2281" t="s">
        <v>26</v>
      </c>
      <c r="C26" s="2282">
        <f>SUM(C24:C25)</f>
        <v>1604152</v>
      </c>
      <c r="D26" s="2282">
        <f t="shared" ref="D26:H26" si="2">SUM(D24:D25)</f>
        <v>343612</v>
      </c>
      <c r="E26" s="2282">
        <f t="shared" si="2"/>
        <v>31189912.091500174</v>
      </c>
      <c r="F26" s="2282">
        <f t="shared" si="2"/>
        <v>10470746.398794634</v>
      </c>
      <c r="G26" s="2282">
        <f t="shared" si="2"/>
        <v>4312451</v>
      </c>
      <c r="H26" s="2282">
        <f t="shared" si="2"/>
        <v>47910354.679357275</v>
      </c>
      <c r="I26" s="1095"/>
      <c r="U26" s="1056"/>
    </row>
    <row r="27" spans="1:21" s="1055" customFormat="1" ht="12" customHeight="1">
      <c r="A27" s="704"/>
      <c r="B27" s="1685"/>
      <c r="C27" s="1043"/>
      <c r="D27" s="1043"/>
      <c r="E27" s="1043"/>
      <c r="F27" s="1043"/>
      <c r="G27" s="1043"/>
      <c r="H27" s="627"/>
      <c r="I27" s="1095"/>
      <c r="U27" s="1056"/>
    </row>
    <row r="28" spans="1:21">
      <c r="B28" s="719"/>
      <c r="H28" s="124">
        <v>168</v>
      </c>
    </row>
    <row r="30" spans="1:21">
      <c r="B30" s="2060" t="s">
        <v>950</v>
      </c>
      <c r="C30" s="2060"/>
      <c r="D30" s="2060"/>
      <c r="E30" s="2060"/>
      <c r="F30" s="2061"/>
      <c r="G30" s="2061"/>
    </row>
    <row r="31" spans="1:21">
      <c r="B31" s="1685"/>
      <c r="G31" s="2749" t="s">
        <v>885</v>
      </c>
      <c r="H31" s="2749"/>
    </row>
    <row r="32" spans="1:21" ht="12.75" customHeight="1">
      <c r="B32" s="2491" t="s">
        <v>3</v>
      </c>
      <c r="C32" s="2725" t="s">
        <v>930</v>
      </c>
      <c r="D32" s="2728" t="s">
        <v>934</v>
      </c>
      <c r="E32" s="2728" t="s">
        <v>932</v>
      </c>
      <c r="F32" s="2752" t="s">
        <v>1032</v>
      </c>
      <c r="G32" s="2752" t="s">
        <v>1034</v>
      </c>
      <c r="H32" s="2728" t="s">
        <v>937</v>
      </c>
    </row>
    <row r="33" spans="1:21">
      <c r="B33" s="2492"/>
      <c r="C33" s="2726"/>
      <c r="D33" s="2729"/>
      <c r="E33" s="2729"/>
      <c r="F33" s="2753"/>
      <c r="G33" s="2753"/>
      <c r="H33" s="2729"/>
    </row>
    <row r="34" spans="1:21">
      <c r="B34" s="2493"/>
      <c r="C34" s="2727"/>
      <c r="D34" s="2730"/>
      <c r="E34" s="2730"/>
      <c r="F34" s="2754"/>
      <c r="G34" s="2754"/>
      <c r="H34" s="2730"/>
    </row>
    <row r="35" spans="1:21" s="1055" customFormat="1" ht="20.100000000000001" customHeight="1">
      <c r="A35" s="1606"/>
      <c r="B35" s="1734" t="s">
        <v>451</v>
      </c>
      <c r="C35" s="1735" t="s">
        <v>992</v>
      </c>
      <c r="D35" s="1735" t="s">
        <v>992</v>
      </c>
      <c r="E35" s="1735" t="s">
        <v>992</v>
      </c>
      <c r="F35" s="1735" t="s">
        <v>992</v>
      </c>
      <c r="G35" s="1644">
        <v>-11109</v>
      </c>
      <c r="H35" s="1776">
        <f t="shared" ref="H35:H51" si="3">SUM(C35:G35)</f>
        <v>-11109</v>
      </c>
      <c r="I35" s="1095"/>
      <c r="U35" s="1056"/>
    </row>
    <row r="36" spans="1:21" s="1055" customFormat="1" ht="20.100000000000001" customHeight="1">
      <c r="A36" s="1606"/>
      <c r="B36" s="1734" t="s">
        <v>505</v>
      </c>
      <c r="C36" s="1644">
        <v>111073</v>
      </c>
      <c r="D36" s="1644">
        <v>9699</v>
      </c>
      <c r="E36" s="1644">
        <v>956271</v>
      </c>
      <c r="F36" s="1644">
        <v>575901</v>
      </c>
      <c r="G36" s="1644">
        <v>161786</v>
      </c>
      <c r="H36" s="1776">
        <f t="shared" si="3"/>
        <v>1814730</v>
      </c>
      <c r="I36" s="1095"/>
      <c r="U36" s="1056"/>
    </row>
    <row r="37" spans="1:21" s="1055" customFormat="1" ht="20.100000000000001" customHeight="1">
      <c r="A37" s="1606"/>
      <c r="B37" s="1734" t="s">
        <v>683</v>
      </c>
      <c r="C37" s="1644">
        <v>29291</v>
      </c>
      <c r="D37" s="1644">
        <v>7832</v>
      </c>
      <c r="E37" s="1644">
        <v>689896</v>
      </c>
      <c r="F37" s="1644">
        <v>141251</v>
      </c>
      <c r="G37" s="1644">
        <v>8450</v>
      </c>
      <c r="H37" s="1776">
        <f t="shared" si="3"/>
        <v>876720</v>
      </c>
      <c r="I37" s="1095"/>
      <c r="U37" s="1056"/>
    </row>
    <row r="38" spans="1:21" s="1055" customFormat="1" ht="20.100000000000001" customHeight="1">
      <c r="A38" s="704"/>
      <c r="B38" s="1734" t="s">
        <v>684</v>
      </c>
      <c r="C38" s="1644">
        <v>535309</v>
      </c>
      <c r="D38" s="1644">
        <v>91743</v>
      </c>
      <c r="E38" s="1644">
        <v>4834414</v>
      </c>
      <c r="F38" s="1644">
        <v>859599</v>
      </c>
      <c r="G38" s="1644">
        <v>378203</v>
      </c>
      <c r="H38" s="1776">
        <f t="shared" si="3"/>
        <v>6699268</v>
      </c>
      <c r="I38" s="1095"/>
      <c r="U38" s="1056"/>
    </row>
    <row r="39" spans="1:21" s="1055" customFormat="1" ht="20.100000000000001" customHeight="1">
      <c r="A39" s="1606"/>
      <c r="B39" s="1734" t="s">
        <v>410</v>
      </c>
      <c r="C39" s="1644">
        <v>16738</v>
      </c>
      <c r="D39" s="1644">
        <v>1638</v>
      </c>
      <c r="E39" s="1644">
        <v>1147311</v>
      </c>
      <c r="F39" s="1644">
        <v>60820</v>
      </c>
      <c r="G39" s="1644">
        <v>19888</v>
      </c>
      <c r="H39" s="1776">
        <f t="shared" si="3"/>
        <v>1246395</v>
      </c>
      <c r="I39" s="1095"/>
      <c r="U39" s="1056"/>
    </row>
    <row r="40" spans="1:21" s="1055" customFormat="1" ht="20.100000000000001" customHeight="1">
      <c r="A40" s="1606"/>
      <c r="B40" s="1734" t="s">
        <v>685</v>
      </c>
      <c r="C40" s="1644">
        <v>27607</v>
      </c>
      <c r="D40" s="1644">
        <v>-1014</v>
      </c>
      <c r="E40" s="1644">
        <v>1235718</v>
      </c>
      <c r="F40" s="1644">
        <v>10871</v>
      </c>
      <c r="G40" s="1644">
        <v>10297</v>
      </c>
      <c r="H40" s="1776">
        <f t="shared" si="3"/>
        <v>1283479</v>
      </c>
      <c r="I40" s="1095"/>
      <c r="U40" s="1056"/>
    </row>
    <row r="41" spans="1:21" s="1055" customFormat="1" ht="20.100000000000001" customHeight="1">
      <c r="A41" s="1606"/>
      <c r="B41" s="1742" t="s">
        <v>805</v>
      </c>
      <c r="C41" s="1644">
        <v>6412</v>
      </c>
      <c r="D41" s="1644">
        <v>2609</v>
      </c>
      <c r="E41" s="1644">
        <v>1148917</v>
      </c>
      <c r="F41" s="1644">
        <v>230658</v>
      </c>
      <c r="G41" s="1644">
        <v>37123</v>
      </c>
      <c r="H41" s="1776">
        <f t="shared" si="3"/>
        <v>1425719</v>
      </c>
      <c r="I41" s="1095"/>
      <c r="U41" s="1056"/>
    </row>
    <row r="42" spans="1:21" s="1055" customFormat="1" ht="20.100000000000001" customHeight="1">
      <c r="A42" s="1606"/>
      <c r="B42" s="1734" t="s">
        <v>686</v>
      </c>
      <c r="C42" s="1644">
        <v>18110</v>
      </c>
      <c r="D42" s="1644">
        <v>1037</v>
      </c>
      <c r="E42" s="1644">
        <v>1380922</v>
      </c>
      <c r="F42" s="1644">
        <v>134400</v>
      </c>
      <c r="G42" s="1644">
        <v>12134</v>
      </c>
      <c r="H42" s="1776">
        <f t="shared" si="3"/>
        <v>1546603</v>
      </c>
      <c r="I42" s="1095"/>
      <c r="U42" s="1056"/>
    </row>
    <row r="43" spans="1:21" s="1055" customFormat="1" ht="20.100000000000001" customHeight="1">
      <c r="A43" s="1606"/>
      <c r="B43" s="1734" t="s">
        <v>687</v>
      </c>
      <c r="C43" s="1644">
        <v>115846</v>
      </c>
      <c r="D43" s="1644">
        <v>60899</v>
      </c>
      <c r="E43" s="1644">
        <v>4437764</v>
      </c>
      <c r="F43" s="1644">
        <v>837312</v>
      </c>
      <c r="G43" s="1644">
        <v>9647</v>
      </c>
      <c r="H43" s="1776">
        <f t="shared" si="3"/>
        <v>5461468</v>
      </c>
      <c r="I43" s="1095"/>
      <c r="U43" s="1056"/>
    </row>
    <row r="44" spans="1:21" s="1055" customFormat="1" ht="20.100000000000001" customHeight="1">
      <c r="A44" s="1606"/>
      <c r="B44" s="1734" t="s">
        <v>688</v>
      </c>
      <c r="C44" s="1644">
        <v>11394</v>
      </c>
      <c r="D44" s="1644">
        <v>418</v>
      </c>
      <c r="E44" s="1644">
        <v>1452596</v>
      </c>
      <c r="F44" s="1735" t="s">
        <v>992</v>
      </c>
      <c r="G44" s="1644">
        <v>9358</v>
      </c>
      <c r="H44" s="1776">
        <f t="shared" si="3"/>
        <v>1473766</v>
      </c>
      <c r="I44" s="1095"/>
      <c r="U44" s="1056"/>
    </row>
    <row r="45" spans="1:21" s="1055" customFormat="1" ht="20.100000000000001" customHeight="1">
      <c r="A45" s="1606"/>
      <c r="B45" s="1734" t="s">
        <v>458</v>
      </c>
      <c r="C45" s="1644">
        <v>2142</v>
      </c>
      <c r="D45" s="1644">
        <v>5055</v>
      </c>
      <c r="E45" s="1644">
        <v>416501</v>
      </c>
      <c r="F45" s="1644">
        <v>7914</v>
      </c>
      <c r="G45" s="1644">
        <v>306668</v>
      </c>
      <c r="H45" s="1776">
        <f t="shared" si="3"/>
        <v>738280</v>
      </c>
      <c r="I45" s="1095"/>
      <c r="U45" s="1056"/>
    </row>
    <row r="46" spans="1:21" s="1055" customFormat="1" ht="20.100000000000001" customHeight="1">
      <c r="A46" s="1606"/>
      <c r="B46" s="1734" t="s">
        <v>411</v>
      </c>
      <c r="C46" s="1644">
        <v>11673</v>
      </c>
      <c r="D46" s="1644">
        <v>355</v>
      </c>
      <c r="E46" s="1644">
        <v>361772</v>
      </c>
      <c r="F46" s="1644">
        <v>37137</v>
      </c>
      <c r="G46" s="1644">
        <v>-9349</v>
      </c>
      <c r="H46" s="1776">
        <f t="shared" si="3"/>
        <v>401588</v>
      </c>
      <c r="I46" s="1095"/>
      <c r="U46" s="1056"/>
    </row>
    <row r="47" spans="1:21" s="1055" customFormat="1" ht="20.100000000000001" customHeight="1">
      <c r="A47" s="1606"/>
      <c r="B47" s="1734" t="s">
        <v>459</v>
      </c>
      <c r="C47" s="1644">
        <v>29883</v>
      </c>
      <c r="D47" s="1644">
        <v>646</v>
      </c>
      <c r="E47" s="1644">
        <v>2376558</v>
      </c>
      <c r="F47" s="1644">
        <v>69907</v>
      </c>
      <c r="G47" s="1644">
        <v>151301</v>
      </c>
      <c r="H47" s="1776">
        <f t="shared" si="3"/>
        <v>2628295</v>
      </c>
      <c r="I47" s="1095"/>
      <c r="U47" s="1056"/>
    </row>
    <row r="48" spans="1:21" s="1055" customFormat="1" ht="20.100000000000001" customHeight="1">
      <c r="A48" s="1606"/>
      <c r="B48" s="1734" t="s">
        <v>460</v>
      </c>
      <c r="C48" s="1644">
        <v>190</v>
      </c>
      <c r="D48" s="1735" t="s">
        <v>992</v>
      </c>
      <c r="E48" s="1644">
        <v>93593</v>
      </c>
      <c r="F48" s="1644">
        <v>36328</v>
      </c>
      <c r="G48" s="1644">
        <v>7705</v>
      </c>
      <c r="H48" s="1776">
        <f t="shared" si="3"/>
        <v>137816</v>
      </c>
      <c r="I48" s="1095"/>
      <c r="U48" s="1056"/>
    </row>
    <row r="49" spans="1:21" s="1055" customFormat="1" ht="20.100000000000001" customHeight="1">
      <c r="A49" s="1606"/>
      <c r="B49" s="1734" t="s">
        <v>30</v>
      </c>
      <c r="C49" s="1644">
        <v>41097</v>
      </c>
      <c r="D49" s="1644">
        <v>45723</v>
      </c>
      <c r="E49" s="1644">
        <v>6356699</v>
      </c>
      <c r="F49" s="1644">
        <v>1689780</v>
      </c>
      <c r="G49" s="1644">
        <v>471827</v>
      </c>
      <c r="H49" s="1776">
        <f t="shared" si="3"/>
        <v>8605126</v>
      </c>
      <c r="I49" s="1095"/>
      <c r="U49" s="1056"/>
    </row>
    <row r="50" spans="1:21" s="1055" customFormat="1" ht="19.5" customHeight="1">
      <c r="A50" s="1606"/>
      <c r="B50" s="1734" t="s">
        <v>691</v>
      </c>
      <c r="C50" s="1644">
        <v>67527</v>
      </c>
      <c r="D50" s="1644">
        <v>39419</v>
      </c>
      <c r="E50" s="1644">
        <v>1958259</v>
      </c>
      <c r="F50" s="1644">
        <v>1326017</v>
      </c>
      <c r="G50" s="1644">
        <v>51738</v>
      </c>
      <c r="H50" s="1776">
        <f t="shared" si="3"/>
        <v>3442960</v>
      </c>
      <c r="I50" s="1095"/>
      <c r="U50" s="1056"/>
    </row>
    <row r="51" spans="1:21" s="1055" customFormat="1" ht="19.5" customHeight="1">
      <c r="A51" s="1606"/>
      <c r="B51" s="1742" t="s">
        <v>74</v>
      </c>
      <c r="C51" s="1735" t="s">
        <v>992</v>
      </c>
      <c r="D51" s="1735" t="s">
        <v>992</v>
      </c>
      <c r="E51" s="1644">
        <v>118828</v>
      </c>
      <c r="F51" s="1644">
        <v>2047583.5759999999</v>
      </c>
      <c r="G51" s="1644">
        <v>505555.20597000001</v>
      </c>
      <c r="H51" s="1776">
        <f t="shared" si="3"/>
        <v>2671966.7819699999</v>
      </c>
      <c r="I51" s="1095"/>
      <c r="U51" s="1056"/>
    </row>
    <row r="52" spans="1:21" s="1055" customFormat="1" ht="19.5" customHeight="1">
      <c r="A52" s="704"/>
      <c r="B52" s="1743" t="s">
        <v>1069</v>
      </c>
      <c r="C52" s="1744">
        <v>1024289.6490915904</v>
      </c>
      <c r="D52" s="1744">
        <v>266056.76752371481</v>
      </c>
      <c r="E52" s="1744">
        <f t="shared" ref="E52" si="4">SUM(E35:E51)</f>
        <v>28966019</v>
      </c>
      <c r="F52" s="1744">
        <v>8065476.4081960749</v>
      </c>
      <c r="G52" s="1744">
        <v>2121221.481640242</v>
      </c>
      <c r="H52" s="1744">
        <f>SUM(C52:G52)</f>
        <v>40443063.306451619</v>
      </c>
      <c r="I52" s="1095"/>
      <c r="U52" s="1056"/>
    </row>
    <row r="53" spans="1:21" s="1055" customFormat="1" ht="19.5" customHeight="1">
      <c r="A53" s="704"/>
      <c r="B53" s="2281" t="s">
        <v>231</v>
      </c>
      <c r="C53" s="2283"/>
      <c r="D53" s="2283"/>
      <c r="E53" s="2283"/>
      <c r="F53" s="2283"/>
      <c r="G53" s="2283"/>
      <c r="H53" s="2282">
        <v>33677</v>
      </c>
      <c r="I53" s="1095"/>
      <c r="U53" s="1056"/>
    </row>
    <row r="54" spans="1:21" s="1055" customFormat="1" ht="19.5" customHeight="1">
      <c r="A54" s="704"/>
      <c r="B54" s="2281" t="s">
        <v>26</v>
      </c>
      <c r="C54" s="2282">
        <f>SUM(C52:C53)</f>
        <v>1024289.6490915904</v>
      </c>
      <c r="D54" s="2282">
        <f t="shared" ref="D54:H54" si="5">SUM(D52:D53)</f>
        <v>266056.76752371481</v>
      </c>
      <c r="E54" s="2282">
        <f t="shared" si="5"/>
        <v>28966019</v>
      </c>
      <c r="F54" s="2282">
        <f t="shared" si="5"/>
        <v>8065476.4081960749</v>
      </c>
      <c r="G54" s="2282">
        <f t="shared" si="5"/>
        <v>2121221.481640242</v>
      </c>
      <c r="H54" s="2282">
        <f t="shared" si="5"/>
        <v>40476740.306451619</v>
      </c>
      <c r="I54" s="1095"/>
      <c r="U54" s="1056"/>
    </row>
    <row r="55" spans="1:21" s="1055" customFormat="1" ht="12" customHeight="1">
      <c r="B55" s="1685"/>
      <c r="C55" s="1043"/>
      <c r="D55" s="1043"/>
      <c r="E55" s="1043"/>
      <c r="F55" s="1043"/>
      <c r="G55" s="1043"/>
      <c r="H55" s="627"/>
      <c r="I55" s="1095"/>
      <c r="U55" s="1056"/>
    </row>
    <row r="56" spans="1:21" s="1055" customFormat="1" ht="12" customHeight="1">
      <c r="B56" s="1685"/>
      <c r="C56" s="1043"/>
      <c r="D56" s="1043"/>
      <c r="E56" s="1043"/>
      <c r="F56" s="1043"/>
      <c r="G56" s="1043"/>
      <c r="H56" s="627">
        <v>169</v>
      </c>
      <c r="I56" s="1095"/>
      <c r="U56" s="1056"/>
    </row>
    <row r="57" spans="1:21" s="1055" customFormat="1" ht="12" customHeight="1">
      <c r="U57" s="1056"/>
    </row>
    <row r="58" spans="1:21">
      <c r="B58" s="2481" t="s">
        <v>951</v>
      </c>
      <c r="C58" s="2481"/>
      <c r="D58" s="2481"/>
      <c r="E58" s="2481"/>
      <c r="F58" s="2481"/>
      <c r="G58" s="2481"/>
    </row>
    <row r="59" spans="1:21">
      <c r="B59" s="1685"/>
      <c r="G59" s="2749" t="s">
        <v>885</v>
      </c>
      <c r="H59" s="2749"/>
      <c r="K59" s="1329"/>
      <c r="L59" s="1329"/>
      <c r="M59" s="1329"/>
      <c r="N59" s="1329"/>
    </row>
    <row r="60" spans="1:21" ht="12.75" customHeight="1">
      <c r="B60" s="2491" t="s">
        <v>3</v>
      </c>
      <c r="C60" s="2725" t="s">
        <v>930</v>
      </c>
      <c r="D60" s="2728" t="s">
        <v>934</v>
      </c>
      <c r="E60" s="2728" t="s">
        <v>932</v>
      </c>
      <c r="F60" s="2750" t="s">
        <v>1035</v>
      </c>
      <c r="G60" s="2750" t="s">
        <v>1036</v>
      </c>
      <c r="H60" s="2728" t="s">
        <v>937</v>
      </c>
      <c r="K60" s="2755"/>
      <c r="L60" s="2755"/>
      <c r="M60" s="1329"/>
      <c r="N60" s="1329"/>
    </row>
    <row r="61" spans="1:21">
      <c r="B61" s="2492"/>
      <c r="C61" s="2726"/>
      <c r="D61" s="2729"/>
      <c r="E61" s="2729"/>
      <c r="F61" s="2750"/>
      <c r="G61" s="2750"/>
      <c r="H61" s="2729"/>
      <c r="K61" s="2755"/>
      <c r="L61" s="2755"/>
      <c r="M61" s="1329"/>
      <c r="N61" s="1329"/>
    </row>
    <row r="62" spans="1:21">
      <c r="B62" s="2493"/>
      <c r="C62" s="2727"/>
      <c r="D62" s="2730"/>
      <c r="E62" s="2730"/>
      <c r="F62" s="2750"/>
      <c r="G62" s="2750"/>
      <c r="H62" s="2730"/>
      <c r="K62" s="2755"/>
      <c r="L62" s="2755"/>
      <c r="M62" s="1329"/>
      <c r="N62" s="1329"/>
    </row>
    <row r="63" spans="1:21" s="1055" customFormat="1" ht="20.100000000000001" customHeight="1">
      <c r="A63" s="1606"/>
      <c r="B63" s="1734" t="s">
        <v>682</v>
      </c>
      <c r="C63" s="1644">
        <v>-32035</v>
      </c>
      <c r="D63" s="1644">
        <v>17445</v>
      </c>
      <c r="E63" s="1644">
        <v>1564328</v>
      </c>
      <c r="F63" s="1644">
        <v>247622</v>
      </c>
      <c r="G63" s="1644">
        <v>40581</v>
      </c>
      <c r="H63" s="1776">
        <f t="shared" ref="H63:H81" si="6">SUM(C63:G63)</f>
        <v>1837941</v>
      </c>
      <c r="K63" s="705"/>
      <c r="L63" s="705"/>
      <c r="M63" s="1094"/>
      <c r="N63" s="704"/>
      <c r="U63" s="1056"/>
    </row>
    <row r="64" spans="1:21" s="1055" customFormat="1" ht="20.100000000000001" customHeight="1">
      <c r="A64" s="1606"/>
      <c r="B64" s="1734" t="s">
        <v>451</v>
      </c>
      <c r="C64" s="1644">
        <v>26511</v>
      </c>
      <c r="D64" s="1644">
        <v>4899</v>
      </c>
      <c r="E64" s="1644">
        <v>0</v>
      </c>
      <c r="F64" s="1644">
        <v>0</v>
      </c>
      <c r="G64" s="1644">
        <v>90777</v>
      </c>
      <c r="H64" s="1776">
        <f t="shared" si="6"/>
        <v>122187</v>
      </c>
      <c r="K64" s="705"/>
      <c r="L64" s="705"/>
      <c r="M64" s="1094"/>
      <c r="N64" s="704"/>
      <c r="U64" s="1056"/>
    </row>
    <row r="65" spans="1:21" s="1055" customFormat="1" ht="20.100000000000001" customHeight="1">
      <c r="A65" s="1606"/>
      <c r="B65" s="1734" t="s">
        <v>505</v>
      </c>
      <c r="C65" s="1644">
        <v>26136.904230000055</v>
      </c>
      <c r="D65" s="1644">
        <v>10549.138589999999</v>
      </c>
      <c r="E65" s="1644">
        <v>643953.68459000008</v>
      </c>
      <c r="F65" s="1644">
        <v>408062.38887999993</v>
      </c>
      <c r="G65" s="1644">
        <v>81151.759820000007</v>
      </c>
      <c r="H65" s="1776">
        <f t="shared" si="6"/>
        <v>1169853.8761100001</v>
      </c>
      <c r="K65" s="705"/>
      <c r="L65" s="705"/>
      <c r="M65" s="1094"/>
      <c r="N65" s="704"/>
      <c r="U65" s="1056"/>
    </row>
    <row r="66" spans="1:21" s="1055" customFormat="1" ht="20.100000000000001" customHeight="1">
      <c r="A66" s="1606"/>
      <c r="B66" s="1734" t="s">
        <v>683</v>
      </c>
      <c r="C66" s="1644">
        <v>6646.25</v>
      </c>
      <c r="D66" s="1644">
        <v>768.36399999999992</v>
      </c>
      <c r="E66" s="1644">
        <v>822593.28200000001</v>
      </c>
      <c r="F66" s="1644">
        <v>126597.16843999999</v>
      </c>
      <c r="G66" s="1644">
        <v>8974.018</v>
      </c>
      <c r="H66" s="1776">
        <f t="shared" si="6"/>
        <v>965579.08244000003</v>
      </c>
      <c r="K66" s="705"/>
      <c r="L66" s="705"/>
      <c r="M66" s="1094"/>
      <c r="N66" s="704"/>
      <c r="U66" s="1056"/>
    </row>
    <row r="67" spans="1:21" s="1055" customFormat="1" ht="20.100000000000001" customHeight="1">
      <c r="A67" s="1606"/>
      <c r="B67" s="1734" t="s">
        <v>684</v>
      </c>
      <c r="C67" s="1644">
        <v>290001</v>
      </c>
      <c r="D67" s="1644">
        <v>61385</v>
      </c>
      <c r="E67" s="1644">
        <v>4137251</v>
      </c>
      <c r="F67" s="1644">
        <v>425615</v>
      </c>
      <c r="G67" s="1644">
        <v>701266</v>
      </c>
      <c r="H67" s="1776">
        <f t="shared" si="6"/>
        <v>5615518</v>
      </c>
      <c r="K67" s="705"/>
      <c r="L67" s="705"/>
      <c r="M67" s="1094"/>
      <c r="N67" s="704"/>
      <c r="U67" s="1056"/>
    </row>
    <row r="68" spans="1:21" s="1055" customFormat="1" ht="20.100000000000001" customHeight="1">
      <c r="A68" s="1606"/>
      <c r="B68" s="1734" t="s">
        <v>410</v>
      </c>
      <c r="C68" s="1644">
        <v>2124</v>
      </c>
      <c r="D68" s="1644">
        <v>441</v>
      </c>
      <c r="E68" s="1644">
        <v>855964</v>
      </c>
      <c r="F68" s="1644">
        <v>48076</v>
      </c>
      <c r="G68" s="1644">
        <v>18768</v>
      </c>
      <c r="H68" s="1776">
        <f t="shared" si="6"/>
        <v>925373</v>
      </c>
      <c r="K68" s="705"/>
      <c r="L68" s="705"/>
      <c r="M68" s="1094"/>
      <c r="N68" s="704"/>
      <c r="U68" s="1056"/>
    </row>
    <row r="69" spans="1:21" s="1055" customFormat="1" ht="20.100000000000001" customHeight="1">
      <c r="A69" s="1606"/>
      <c r="B69" s="1734" t="s">
        <v>685</v>
      </c>
      <c r="C69" s="1644">
        <v>9538.7150899999997</v>
      </c>
      <c r="D69" s="1644">
        <v>3083.7393099999999</v>
      </c>
      <c r="E69" s="1644">
        <v>845587.85013000004</v>
      </c>
      <c r="F69" s="1644">
        <v>-129</v>
      </c>
      <c r="G69" s="1644">
        <v>-4284.25</v>
      </c>
      <c r="H69" s="1776">
        <f t="shared" si="6"/>
        <v>853797.05453000008</v>
      </c>
      <c r="K69" s="705"/>
      <c r="L69" s="705"/>
      <c r="M69" s="1094"/>
      <c r="N69" s="704"/>
      <c r="U69" s="1056"/>
    </row>
    <row r="70" spans="1:21" s="1055" customFormat="1" ht="20.100000000000001" customHeight="1">
      <c r="A70" s="1606"/>
      <c r="B70" s="1734" t="s">
        <v>805</v>
      </c>
      <c r="C70" s="1644">
        <v>-4283.2078600000004</v>
      </c>
      <c r="D70" s="1644">
        <v>11106</v>
      </c>
      <c r="E70" s="1644">
        <v>687117.77052999998</v>
      </c>
      <c r="F70" s="1644">
        <v>481667</v>
      </c>
      <c r="G70" s="1644">
        <v>19817.841540000001</v>
      </c>
      <c r="H70" s="1776">
        <f t="shared" si="6"/>
        <v>1195425.4042099998</v>
      </c>
      <c r="K70" s="705"/>
      <c r="L70" s="705"/>
      <c r="M70" s="1094"/>
      <c r="N70" s="704"/>
      <c r="U70" s="1056"/>
    </row>
    <row r="71" spans="1:21" s="1055" customFormat="1" ht="20.100000000000001" customHeight="1">
      <c r="A71" s="1606"/>
      <c r="B71" s="1734" t="s">
        <v>686</v>
      </c>
      <c r="C71" s="1644">
        <v>15069.942660000001</v>
      </c>
      <c r="D71" s="1644">
        <v>880.95670999999993</v>
      </c>
      <c r="E71" s="1644">
        <v>1642723</v>
      </c>
      <c r="F71" s="1644">
        <v>176283</v>
      </c>
      <c r="G71" s="1644">
        <v>3279</v>
      </c>
      <c r="H71" s="1776">
        <f t="shared" si="6"/>
        <v>1838235.89937</v>
      </c>
      <c r="K71" s="705"/>
      <c r="L71" s="705"/>
      <c r="M71" s="1094"/>
      <c r="N71" s="704"/>
      <c r="U71" s="1056"/>
    </row>
    <row r="72" spans="1:21" s="1055" customFormat="1" ht="20.100000000000001" customHeight="1">
      <c r="A72" s="1606"/>
      <c r="B72" s="1734" t="s">
        <v>687</v>
      </c>
      <c r="C72" s="1644">
        <v>113275.24800000001</v>
      </c>
      <c r="D72" s="1644">
        <v>12761.394</v>
      </c>
      <c r="E72" s="1644">
        <v>3207287</v>
      </c>
      <c r="F72" s="1644">
        <v>559985</v>
      </c>
      <c r="G72" s="1644">
        <v>106441</v>
      </c>
      <c r="H72" s="1776">
        <f t="shared" si="6"/>
        <v>3999749.642</v>
      </c>
      <c r="K72" s="705"/>
      <c r="L72" s="705"/>
      <c r="M72" s="1094"/>
      <c r="N72" s="704"/>
      <c r="U72" s="1056"/>
    </row>
    <row r="73" spans="1:21" s="1055" customFormat="1" ht="20.100000000000001" customHeight="1">
      <c r="A73" s="1606"/>
      <c r="B73" s="1734" t="s">
        <v>688</v>
      </c>
      <c r="C73" s="1644">
        <v>21163.936170000001</v>
      </c>
      <c r="D73" s="1644">
        <v>2768.54196</v>
      </c>
      <c r="E73" s="1644">
        <v>1138265.2793699999</v>
      </c>
      <c r="F73" s="1644">
        <v>0</v>
      </c>
      <c r="G73" s="1644">
        <v>2809.1526800000001</v>
      </c>
      <c r="H73" s="1776">
        <f t="shared" si="6"/>
        <v>1165006.9101799999</v>
      </c>
      <c r="K73" s="705"/>
      <c r="L73" s="705"/>
      <c r="M73" s="1094"/>
      <c r="N73" s="704"/>
      <c r="U73" s="1056"/>
    </row>
    <row r="74" spans="1:21" s="1055" customFormat="1" ht="20.100000000000001" customHeight="1">
      <c r="A74" s="1606"/>
      <c r="B74" s="1734" t="s">
        <v>458</v>
      </c>
      <c r="C74" s="1644">
        <v>-499.99511000000098</v>
      </c>
      <c r="D74" s="1644">
        <v>7211.4545900000003</v>
      </c>
      <c r="E74" s="1644">
        <v>406196.44533000002</v>
      </c>
      <c r="F74" s="1644">
        <v>68393.357392000005</v>
      </c>
      <c r="G74" s="1644">
        <v>16534.565369999997</v>
      </c>
      <c r="H74" s="1776">
        <f t="shared" si="6"/>
        <v>497835.82757199998</v>
      </c>
      <c r="K74" s="705"/>
      <c r="L74" s="705"/>
      <c r="M74" s="1094"/>
      <c r="N74" s="704"/>
      <c r="U74" s="1056"/>
    </row>
    <row r="75" spans="1:21" s="1055" customFormat="1" ht="20.100000000000001" customHeight="1">
      <c r="A75" s="1606"/>
      <c r="B75" s="1734" t="s">
        <v>74</v>
      </c>
      <c r="C75" s="1644">
        <v>5836.5735500000001</v>
      </c>
      <c r="D75" s="1644">
        <v>565.21900000000005</v>
      </c>
      <c r="E75" s="1644">
        <v>170918</v>
      </c>
      <c r="F75" s="1644">
        <v>1580712</v>
      </c>
      <c r="G75" s="1644">
        <v>26879</v>
      </c>
      <c r="H75" s="1776">
        <f t="shared" si="6"/>
        <v>1784910.7925499999</v>
      </c>
      <c r="K75" s="705"/>
      <c r="L75" s="705"/>
      <c r="M75" s="1094"/>
      <c r="N75" s="704"/>
      <c r="U75" s="1056"/>
    </row>
    <row r="76" spans="1:21" s="1055" customFormat="1" ht="20.100000000000001" customHeight="1">
      <c r="A76" s="1606"/>
      <c r="B76" s="1734" t="s">
        <v>411</v>
      </c>
      <c r="C76" s="1644">
        <v>961.45441117040195</v>
      </c>
      <c r="D76" s="1644">
        <v>2039.9527975574499</v>
      </c>
      <c r="E76" s="1644">
        <v>300177.52569950005</v>
      </c>
      <c r="F76" s="1644">
        <v>49090.358691602487</v>
      </c>
      <c r="G76" s="1644">
        <v>69917</v>
      </c>
      <c r="H76" s="1776">
        <f t="shared" si="6"/>
        <v>422186.29159983038</v>
      </c>
      <c r="K76" s="705"/>
      <c r="L76" s="705"/>
      <c r="M76" s="1094"/>
      <c r="N76" s="704"/>
      <c r="U76" s="1056"/>
    </row>
    <row r="77" spans="1:21" s="1055" customFormat="1" ht="20.100000000000001" customHeight="1">
      <c r="A77" s="1606"/>
      <c r="B77" s="1734" t="s">
        <v>459</v>
      </c>
      <c r="C77" s="1644">
        <v>54478</v>
      </c>
      <c r="D77" s="1644">
        <v>1485</v>
      </c>
      <c r="E77" s="1644">
        <v>1224622</v>
      </c>
      <c r="F77" s="1644">
        <v>62057</v>
      </c>
      <c r="G77" s="1644">
        <v>122807</v>
      </c>
      <c r="H77" s="1776">
        <f t="shared" si="6"/>
        <v>1465449</v>
      </c>
      <c r="K77" s="705"/>
      <c r="L77" s="705"/>
      <c r="M77" s="1094"/>
      <c r="N77" s="704"/>
      <c r="U77" s="1056"/>
    </row>
    <row r="78" spans="1:21" s="1055" customFormat="1" ht="20.100000000000001" customHeight="1">
      <c r="A78" s="1606"/>
      <c r="B78" s="1734" t="s">
        <v>460</v>
      </c>
      <c r="C78" s="1644">
        <v>182</v>
      </c>
      <c r="D78" s="1644">
        <v>0</v>
      </c>
      <c r="E78" s="1644">
        <v>104458</v>
      </c>
      <c r="F78" s="1644">
        <v>25800</v>
      </c>
      <c r="G78" s="1644">
        <v>31798</v>
      </c>
      <c r="H78" s="1776">
        <f t="shared" si="6"/>
        <v>162238</v>
      </c>
      <c r="K78" s="705"/>
      <c r="L78" s="705"/>
      <c r="M78" s="1094"/>
      <c r="N78" s="704"/>
      <c r="U78" s="1056"/>
    </row>
    <row r="79" spans="1:21" s="1055" customFormat="1" ht="20.100000000000001" customHeight="1">
      <c r="A79" s="1606"/>
      <c r="B79" s="1734" t="s">
        <v>30</v>
      </c>
      <c r="C79" s="1644">
        <v>84004.156300000104</v>
      </c>
      <c r="D79" s="1644">
        <v>114155.55942000001</v>
      </c>
      <c r="E79" s="1644">
        <v>4513571.3741500005</v>
      </c>
      <c r="F79" s="1644">
        <v>1616609.74655</v>
      </c>
      <c r="G79" s="1644">
        <v>300621.75368999998</v>
      </c>
      <c r="H79" s="1776">
        <f t="shared" si="6"/>
        <v>6628962.5901100002</v>
      </c>
      <c r="K79" s="705"/>
      <c r="L79" s="705"/>
      <c r="M79" s="1094"/>
      <c r="N79" s="704"/>
      <c r="U79" s="1056"/>
    </row>
    <row r="80" spans="1:21" s="1055" customFormat="1" ht="20.100000000000001" customHeight="1">
      <c r="A80" s="1606"/>
      <c r="B80" s="1734" t="s">
        <v>691</v>
      </c>
      <c r="C80" s="1644">
        <v>26119.4750200001</v>
      </c>
      <c r="D80" s="1644">
        <v>44078.711710000003</v>
      </c>
      <c r="E80" s="1644">
        <v>2009400</v>
      </c>
      <c r="F80" s="1644">
        <v>1082375.17918582</v>
      </c>
      <c r="G80" s="1644">
        <v>39597.404004177704</v>
      </c>
      <c r="H80" s="1776">
        <f t="shared" si="6"/>
        <v>3201570.7699199975</v>
      </c>
      <c r="K80" s="705"/>
      <c r="L80" s="705"/>
      <c r="M80" s="1094"/>
      <c r="N80" s="704"/>
      <c r="U80" s="1056"/>
    </row>
    <row r="81" spans="1:21" s="1055" customFormat="1" ht="20.100000000000001" customHeight="1">
      <c r="B81" s="1743" t="s">
        <v>1069</v>
      </c>
      <c r="C81" s="1744">
        <v>645231</v>
      </c>
      <c r="D81" s="1744">
        <f t="shared" ref="D81:F81" si="7">SUM(D63:D80)</f>
        <v>295624.03208755748</v>
      </c>
      <c r="E81" s="1744">
        <v>24274414.845569499</v>
      </c>
      <c r="F81" s="1744">
        <f t="shared" si="7"/>
        <v>6958816.1991394227</v>
      </c>
      <c r="G81" s="1744">
        <v>1677735.7303207777</v>
      </c>
      <c r="H81" s="1776">
        <f t="shared" si="6"/>
        <v>33851821.807117254</v>
      </c>
      <c r="K81" s="1043"/>
      <c r="L81" s="1043"/>
      <c r="M81" s="1094"/>
      <c r="N81" s="704"/>
      <c r="U81" s="1056"/>
    </row>
    <row r="82" spans="1:21" s="1055" customFormat="1" ht="20.100000000000001" customHeight="1">
      <c r="B82" s="2281" t="s">
        <v>231</v>
      </c>
      <c r="C82" s="2283"/>
      <c r="D82" s="2283"/>
      <c r="E82" s="2283"/>
      <c r="F82" s="2283"/>
      <c r="G82" s="2283"/>
      <c r="H82" s="2284">
        <v>780</v>
      </c>
      <c r="K82" s="1043"/>
      <c r="L82" s="1043"/>
      <c r="M82" s="1094"/>
      <c r="N82" s="704"/>
      <c r="U82" s="1056"/>
    </row>
    <row r="83" spans="1:21" s="1055" customFormat="1" ht="20.100000000000001" customHeight="1">
      <c r="B83" s="2281" t="s">
        <v>26</v>
      </c>
      <c r="C83" s="2282">
        <f>SUM(C81:C82)</f>
        <v>645231</v>
      </c>
      <c r="D83" s="2282">
        <f t="shared" ref="D83:H83" si="8">SUM(D81:D82)</f>
        <v>295624.03208755748</v>
      </c>
      <c r="E83" s="2282">
        <f t="shared" si="8"/>
        <v>24274414.845569499</v>
      </c>
      <c r="F83" s="2282">
        <f t="shared" si="8"/>
        <v>6958816.1991394227</v>
      </c>
      <c r="G83" s="2282">
        <f t="shared" si="8"/>
        <v>1677735.7303207777</v>
      </c>
      <c r="H83" s="2282">
        <f t="shared" si="8"/>
        <v>33852601.807117254</v>
      </c>
      <c r="K83" s="1043"/>
      <c r="L83" s="1043"/>
      <c r="M83" s="1094"/>
      <c r="N83" s="704"/>
      <c r="U83" s="1056"/>
    </row>
    <row r="84" spans="1:21" s="1055" customFormat="1" ht="14.25" customHeight="1">
      <c r="B84" s="1685"/>
      <c r="C84" s="1043"/>
      <c r="D84" s="1043"/>
      <c r="E84" s="1043"/>
      <c r="F84" s="1043"/>
      <c r="G84" s="1043"/>
      <c r="H84" s="627"/>
      <c r="K84" s="704"/>
      <c r="L84" s="704"/>
      <c r="M84" s="704"/>
      <c r="N84" s="704"/>
      <c r="U84" s="1056"/>
    </row>
    <row r="85" spans="1:21" ht="14.25" customHeight="1">
      <c r="H85" s="124">
        <v>170</v>
      </c>
      <c r="K85" s="1329"/>
      <c r="L85" s="1329"/>
      <c r="M85" s="1329"/>
      <c r="N85" s="1329"/>
    </row>
    <row r="86" spans="1:21" ht="14.25" customHeight="1">
      <c r="B86" s="1329"/>
      <c r="K86" s="1329"/>
      <c r="L86" s="1329"/>
      <c r="M86" s="1329"/>
      <c r="N86" s="1329"/>
    </row>
    <row r="87" spans="1:21" ht="12" customHeight="1">
      <c r="B87" s="2060" t="s">
        <v>953</v>
      </c>
      <c r="C87" s="2060"/>
      <c r="D87" s="2060"/>
      <c r="E87" s="2060"/>
      <c r="F87" s="2061"/>
      <c r="G87" s="2061"/>
      <c r="K87" s="1329"/>
      <c r="L87" s="1329"/>
      <c r="M87" s="1329"/>
      <c r="N87" s="1329"/>
    </row>
    <row r="88" spans="1:21">
      <c r="B88" s="1329"/>
      <c r="G88" s="2749" t="s">
        <v>885</v>
      </c>
      <c r="H88" s="2749"/>
      <c r="K88" s="1329"/>
      <c r="L88" s="1329"/>
      <c r="M88" s="1329"/>
      <c r="N88" s="1329"/>
    </row>
    <row r="89" spans="1:21" ht="12.75" customHeight="1">
      <c r="B89" s="2491" t="s">
        <v>3</v>
      </c>
      <c r="C89" s="2725" t="s">
        <v>930</v>
      </c>
      <c r="D89" s="2728" t="s">
        <v>934</v>
      </c>
      <c r="E89" s="2728" t="s">
        <v>932</v>
      </c>
      <c r="F89" s="2750" t="s">
        <v>1035</v>
      </c>
      <c r="G89" s="2750" t="s">
        <v>952</v>
      </c>
      <c r="H89" s="2728" t="s">
        <v>937</v>
      </c>
      <c r="K89" s="2755"/>
      <c r="L89" s="2755"/>
      <c r="M89" s="1329"/>
      <c r="N89" s="1329"/>
    </row>
    <row r="90" spans="1:21">
      <c r="B90" s="2492"/>
      <c r="C90" s="2726"/>
      <c r="D90" s="2729"/>
      <c r="E90" s="2729"/>
      <c r="F90" s="2750"/>
      <c r="G90" s="2750"/>
      <c r="H90" s="2729"/>
      <c r="K90" s="2755"/>
      <c r="L90" s="2755"/>
      <c r="M90" s="1329"/>
      <c r="N90" s="1329"/>
    </row>
    <row r="91" spans="1:21">
      <c r="B91" s="2493"/>
      <c r="C91" s="2727"/>
      <c r="D91" s="2730"/>
      <c r="E91" s="2730"/>
      <c r="F91" s="2750"/>
      <c r="G91" s="2750"/>
      <c r="H91" s="2730"/>
      <c r="K91" s="2755"/>
      <c r="L91" s="2755"/>
      <c r="M91" s="1329"/>
      <c r="N91" s="1329"/>
    </row>
    <row r="92" spans="1:21" ht="20.100000000000001" customHeight="1">
      <c r="A92" s="1606"/>
      <c r="B92" s="1734" t="s">
        <v>682</v>
      </c>
      <c r="C92" s="1644">
        <v>7991</v>
      </c>
      <c r="D92" s="1644">
        <v>29259</v>
      </c>
      <c r="E92" s="1644">
        <v>950057</v>
      </c>
      <c r="F92" s="1658">
        <v>221548</v>
      </c>
      <c r="G92" s="2097">
        <v>40976</v>
      </c>
      <c r="H92" s="1776">
        <f t="shared" ref="H92:H110" si="9">SUM(C92:G92)</f>
        <v>1249831</v>
      </c>
      <c r="K92" s="705"/>
      <c r="L92" s="705"/>
      <c r="M92" s="1437"/>
      <c r="N92" s="1329"/>
    </row>
    <row r="93" spans="1:21" ht="20.100000000000001" customHeight="1">
      <c r="A93" s="1606"/>
      <c r="B93" s="1734" t="s">
        <v>451</v>
      </c>
      <c r="C93" s="1644">
        <v>5989.9805399999896</v>
      </c>
      <c r="D93" s="1644">
        <v>2516.0039400000001</v>
      </c>
      <c r="E93" s="1644">
        <v>24434</v>
      </c>
      <c r="F93" s="1658">
        <v>0</v>
      </c>
      <c r="G93" s="2097">
        <v>159891.97192000001</v>
      </c>
      <c r="H93" s="1776">
        <f t="shared" si="9"/>
        <v>192831.9564</v>
      </c>
      <c r="K93" s="705"/>
      <c r="L93" s="705"/>
      <c r="M93" s="1437"/>
      <c r="N93" s="1329"/>
    </row>
    <row r="94" spans="1:21" ht="20.100000000000001" customHeight="1">
      <c r="A94" s="1606"/>
      <c r="B94" s="1734" t="s">
        <v>505</v>
      </c>
      <c r="C94" s="1644">
        <v>64934.065409999952</v>
      </c>
      <c r="D94" s="1644">
        <v>8783.5156600000009</v>
      </c>
      <c r="E94" s="1644">
        <v>505493.46762000001</v>
      </c>
      <c r="F94" s="1644">
        <v>442670</v>
      </c>
      <c r="G94" s="2098">
        <v>87444.589910000024</v>
      </c>
      <c r="H94" s="1776">
        <f t="shared" si="9"/>
        <v>1109325.6385999999</v>
      </c>
      <c r="K94" s="705"/>
      <c r="L94" s="705"/>
      <c r="M94" s="1437"/>
      <c r="N94" s="1329"/>
    </row>
    <row r="95" spans="1:21" ht="20.100000000000001" customHeight="1">
      <c r="A95" s="1606"/>
      <c r="B95" s="1734" t="s">
        <v>683</v>
      </c>
      <c r="C95" s="1644">
        <v>7707.4639999999999</v>
      </c>
      <c r="D95" s="1644">
        <v>4304.2520000000004</v>
      </c>
      <c r="E95" s="1644">
        <v>521985</v>
      </c>
      <c r="F95" s="1644">
        <v>97199</v>
      </c>
      <c r="G95" s="2098">
        <v>8647.6409999999905</v>
      </c>
      <c r="H95" s="1776">
        <f t="shared" si="9"/>
        <v>639843.35699999996</v>
      </c>
      <c r="K95" s="705"/>
      <c r="L95" s="705"/>
      <c r="M95" s="1437"/>
      <c r="N95" s="1329"/>
    </row>
    <row r="96" spans="1:21" ht="20.100000000000001" customHeight="1">
      <c r="A96" s="1606"/>
      <c r="B96" s="1734" t="s">
        <v>681</v>
      </c>
      <c r="C96" s="1644">
        <v>18324</v>
      </c>
      <c r="D96" s="1644">
        <v>7086</v>
      </c>
      <c r="E96" s="1644">
        <v>726933</v>
      </c>
      <c r="F96" s="1644">
        <v>455998</v>
      </c>
      <c r="G96" s="2098">
        <v>27829</v>
      </c>
      <c r="H96" s="1776">
        <f t="shared" si="9"/>
        <v>1236170</v>
      </c>
      <c r="K96" s="705"/>
      <c r="L96" s="705"/>
      <c r="M96" s="1437"/>
      <c r="N96" s="1329"/>
    </row>
    <row r="97" spans="1:14" ht="20.100000000000001" customHeight="1">
      <c r="A97" s="1606"/>
      <c r="B97" s="1734" t="s">
        <v>684</v>
      </c>
      <c r="C97" s="1644">
        <v>418001</v>
      </c>
      <c r="D97" s="1644">
        <v>122525</v>
      </c>
      <c r="E97" s="1644">
        <v>3811330</v>
      </c>
      <c r="F97" s="1644">
        <v>651417</v>
      </c>
      <c r="G97" s="2098">
        <v>256639</v>
      </c>
      <c r="H97" s="1776">
        <f t="shared" si="9"/>
        <v>5259912</v>
      </c>
      <c r="K97" s="705"/>
      <c r="L97" s="705"/>
      <c r="M97" s="1437"/>
      <c r="N97" s="1329"/>
    </row>
    <row r="98" spans="1:14" ht="20.100000000000001" customHeight="1">
      <c r="A98" s="1606"/>
      <c r="B98" s="1742" t="s">
        <v>410</v>
      </c>
      <c r="C98" s="1644">
        <v>973</v>
      </c>
      <c r="D98" s="1644">
        <v>246.46357</v>
      </c>
      <c r="E98" s="1644">
        <v>588183</v>
      </c>
      <c r="F98" s="1644">
        <v>28565</v>
      </c>
      <c r="G98" s="2098">
        <v>20563.041050000003</v>
      </c>
      <c r="H98" s="1776">
        <f t="shared" si="9"/>
        <v>638530.50462000002</v>
      </c>
      <c r="K98" s="705"/>
      <c r="L98" s="705"/>
      <c r="M98" s="1437"/>
      <c r="N98" s="1329"/>
    </row>
    <row r="99" spans="1:14" ht="20.100000000000001" customHeight="1">
      <c r="A99" s="1606"/>
      <c r="B99" s="1734" t="s">
        <v>685</v>
      </c>
      <c r="C99" s="1644">
        <v>23211.293290000001</v>
      </c>
      <c r="D99" s="1644">
        <v>8393.3520700000008</v>
      </c>
      <c r="E99" s="1644">
        <v>867312.37312999996</v>
      </c>
      <c r="F99" s="1644">
        <v>0</v>
      </c>
      <c r="G99" s="2098">
        <v>29012.168900000001</v>
      </c>
      <c r="H99" s="1776">
        <f t="shared" si="9"/>
        <v>927929.18738999998</v>
      </c>
      <c r="K99" s="705"/>
      <c r="L99" s="705"/>
      <c r="M99" s="1437"/>
      <c r="N99" s="1329"/>
    </row>
    <row r="100" spans="1:14" ht="20.100000000000001" customHeight="1">
      <c r="A100" s="1606"/>
      <c r="B100" s="1734" t="s">
        <v>686</v>
      </c>
      <c r="C100" s="1644">
        <v>12954.99106</v>
      </c>
      <c r="D100" s="1644">
        <v>1992.38408</v>
      </c>
      <c r="E100" s="1644">
        <v>977695.46684999997</v>
      </c>
      <c r="F100" s="1644">
        <v>155926</v>
      </c>
      <c r="G100" s="2098">
        <v>12152.8518</v>
      </c>
      <c r="H100" s="1776">
        <f t="shared" si="9"/>
        <v>1160721.6937900002</v>
      </c>
      <c r="K100" s="705"/>
      <c r="L100" s="705"/>
      <c r="M100" s="1437"/>
      <c r="N100" s="1329"/>
    </row>
    <row r="101" spans="1:14" ht="20.100000000000001" customHeight="1">
      <c r="A101" s="1606"/>
      <c r="B101" s="1734" t="s">
        <v>687</v>
      </c>
      <c r="C101" s="1644">
        <v>57239</v>
      </c>
      <c r="D101" s="1644">
        <v>16059</v>
      </c>
      <c r="E101" s="1644">
        <v>2944350</v>
      </c>
      <c r="F101" s="1644">
        <v>450585</v>
      </c>
      <c r="G101" s="2098">
        <v>80408</v>
      </c>
      <c r="H101" s="1776">
        <f t="shared" si="9"/>
        <v>3548641</v>
      </c>
      <c r="K101" s="705"/>
      <c r="L101" s="705"/>
      <c r="M101" s="1437"/>
      <c r="N101" s="1329"/>
    </row>
    <row r="102" spans="1:14" ht="20.100000000000001" customHeight="1">
      <c r="A102" s="1606"/>
      <c r="B102" s="1734" t="s">
        <v>688</v>
      </c>
      <c r="C102" s="1644">
        <v>11032.021329999998</v>
      </c>
      <c r="D102" s="1644">
        <v>79.404390000000021</v>
      </c>
      <c r="E102" s="1644">
        <v>794302.74624000036</v>
      </c>
      <c r="F102" s="1644">
        <v>0</v>
      </c>
      <c r="G102" s="2098">
        <v>11130</v>
      </c>
      <c r="H102" s="1776">
        <f t="shared" si="9"/>
        <v>816544.1719600003</v>
      </c>
      <c r="K102" s="705"/>
      <c r="L102" s="705"/>
      <c r="M102" s="1437"/>
      <c r="N102" s="1329"/>
    </row>
    <row r="103" spans="1:14" ht="20.100000000000001" customHeight="1">
      <c r="A103" s="1606"/>
      <c r="B103" s="1742" t="s">
        <v>458</v>
      </c>
      <c r="C103" s="1644">
        <v>-603.88665999999523</v>
      </c>
      <c r="D103" s="1644">
        <v>-7437.9935099999984</v>
      </c>
      <c r="E103" s="1644">
        <v>-430315.5981</v>
      </c>
      <c r="F103" s="1644">
        <v>0</v>
      </c>
      <c r="G103" s="2098">
        <v>-152155.81517000002</v>
      </c>
      <c r="H103" s="1776">
        <f t="shared" si="9"/>
        <v>-590513.29344000004</v>
      </c>
      <c r="K103" s="705"/>
      <c r="L103" s="705"/>
      <c r="M103" s="1437"/>
      <c r="N103" s="1329"/>
    </row>
    <row r="104" spans="1:14" ht="20.100000000000001" customHeight="1">
      <c r="A104" s="1606"/>
      <c r="B104" s="1742" t="s">
        <v>411</v>
      </c>
      <c r="C104" s="1644">
        <v>2197.9492398145799</v>
      </c>
      <c r="D104" s="1644">
        <v>2085.0945418680999</v>
      </c>
      <c r="E104" s="1644">
        <v>154296.19633875001</v>
      </c>
      <c r="F104" s="1644">
        <v>46186</v>
      </c>
      <c r="G104" s="2098">
        <v>5198</v>
      </c>
      <c r="H104" s="1776">
        <f t="shared" si="9"/>
        <v>209963.24012043269</v>
      </c>
      <c r="K104" s="705"/>
      <c r="L104" s="705"/>
      <c r="M104" s="1437"/>
      <c r="N104" s="1329"/>
    </row>
    <row r="105" spans="1:14" ht="20.100000000000001" customHeight="1">
      <c r="A105" s="1606"/>
      <c r="B105" s="1742" t="s">
        <v>459</v>
      </c>
      <c r="C105" s="1644">
        <v>52203.03643</v>
      </c>
      <c r="D105" s="1644">
        <v>-14450.602869999999</v>
      </c>
      <c r="E105" s="1644">
        <v>1936484</v>
      </c>
      <c r="F105" s="1644">
        <v>34652</v>
      </c>
      <c r="G105" s="2098">
        <v>153731</v>
      </c>
      <c r="H105" s="1776">
        <f t="shared" si="9"/>
        <v>2162619.4335599998</v>
      </c>
      <c r="K105" s="705"/>
      <c r="L105" s="705"/>
      <c r="M105" s="1437"/>
      <c r="N105" s="1329"/>
    </row>
    <row r="106" spans="1:14" ht="20.100000000000001" customHeight="1">
      <c r="A106" s="1606"/>
      <c r="B106" s="1742" t="s">
        <v>460</v>
      </c>
      <c r="C106" s="1644">
        <v>101.71299999999999</v>
      </c>
      <c r="D106" s="1735" t="s">
        <v>992</v>
      </c>
      <c r="E106" s="1644">
        <v>53100</v>
      </c>
      <c r="F106" s="1644">
        <v>0</v>
      </c>
      <c r="G106" s="2098">
        <v>27125</v>
      </c>
      <c r="H106" s="1776">
        <f t="shared" si="9"/>
        <v>80326.713000000003</v>
      </c>
      <c r="K106" s="705"/>
      <c r="L106" s="705"/>
      <c r="M106" s="1437"/>
      <c r="N106" s="1329"/>
    </row>
    <row r="107" spans="1:14" ht="20.100000000000001" customHeight="1">
      <c r="A107" s="1606"/>
      <c r="B107" s="1742" t="s">
        <v>30</v>
      </c>
      <c r="C107" s="1644">
        <v>2048.260150000021</v>
      </c>
      <c r="D107" s="1644">
        <v>64968.853619999994</v>
      </c>
      <c r="E107" s="1644">
        <v>3988864</v>
      </c>
      <c r="F107" s="1644">
        <v>1540974</v>
      </c>
      <c r="G107" s="2098">
        <v>608940.95477000065</v>
      </c>
      <c r="H107" s="1776">
        <f t="shared" si="9"/>
        <v>6205796.0685400013</v>
      </c>
      <c r="K107" s="705"/>
      <c r="L107" s="705"/>
      <c r="M107" s="1437"/>
      <c r="N107" s="1329"/>
    </row>
    <row r="108" spans="1:14" ht="20.100000000000001" customHeight="1">
      <c r="A108" s="1606"/>
      <c r="B108" s="1734" t="s">
        <v>691</v>
      </c>
      <c r="C108" s="1644">
        <v>33320.769869999996</v>
      </c>
      <c r="D108" s="1644">
        <v>20149.96617</v>
      </c>
      <c r="E108" s="1644">
        <v>1727435.39154</v>
      </c>
      <c r="F108" s="1644">
        <v>924545</v>
      </c>
      <c r="G108" s="2098">
        <v>30984.585399998999</v>
      </c>
      <c r="H108" s="1776">
        <f t="shared" si="9"/>
        <v>2736435.7129799989</v>
      </c>
      <c r="K108" s="705"/>
      <c r="L108" s="705"/>
      <c r="M108" s="1437"/>
      <c r="N108" s="1329"/>
    </row>
    <row r="109" spans="1:14" ht="20.100000000000001" customHeight="1">
      <c r="A109" s="1606"/>
      <c r="B109" s="1734" t="s">
        <v>74</v>
      </c>
      <c r="C109" s="1644">
        <v>0</v>
      </c>
      <c r="D109" s="1644">
        <v>0</v>
      </c>
      <c r="E109" s="1644">
        <v>139168.96085</v>
      </c>
      <c r="F109" s="1644">
        <v>1202439</v>
      </c>
      <c r="G109" s="2098">
        <v>114171</v>
      </c>
      <c r="H109" s="1776">
        <f t="shared" si="9"/>
        <v>1455778.9608499999</v>
      </c>
      <c r="K109" s="705"/>
      <c r="L109" s="705"/>
      <c r="M109" s="1437"/>
      <c r="N109" s="1329"/>
    </row>
    <row r="110" spans="1:14" ht="20.100000000000001" customHeight="1">
      <c r="B110" s="1743" t="s">
        <v>1069</v>
      </c>
      <c r="C110" s="1744">
        <f>SUM(C92:C109)</f>
        <v>717625.65765981458</v>
      </c>
      <c r="D110" s="1744">
        <f t="shared" ref="D110:F110" si="10">SUM(D92:D109)</f>
        <v>266559.69366186811</v>
      </c>
      <c r="E110" s="1777">
        <f t="shared" si="10"/>
        <v>20281109.004468754</v>
      </c>
      <c r="F110" s="1777">
        <f t="shared" si="10"/>
        <v>6252704</v>
      </c>
      <c r="G110" s="1744">
        <f>SUM(G92:G109)</f>
        <v>1522688.9895799998</v>
      </c>
      <c r="H110" s="1776">
        <f t="shared" si="9"/>
        <v>29040687.345370434</v>
      </c>
      <c r="K110" s="1043"/>
      <c r="L110" s="1043"/>
      <c r="M110" s="1437"/>
      <c r="N110" s="2212"/>
    </row>
    <row r="111" spans="1:14" ht="20.100000000000001" customHeight="1">
      <c r="B111" s="2281" t="s">
        <v>231</v>
      </c>
      <c r="C111" s="2283"/>
      <c r="D111" s="2283"/>
      <c r="E111" s="2283"/>
      <c r="F111" s="2283"/>
      <c r="G111" s="2283"/>
      <c r="H111" s="2284">
        <v>56897.180569999997</v>
      </c>
      <c r="K111" s="1043"/>
      <c r="L111" s="1043"/>
      <c r="M111" s="1437"/>
      <c r="N111" s="2212"/>
    </row>
    <row r="112" spans="1:14" ht="20.100000000000001" customHeight="1">
      <c r="B112" s="2281" t="s">
        <v>26</v>
      </c>
      <c r="C112" s="2282">
        <f>SUM(C110:C111)</f>
        <v>717625.65765981458</v>
      </c>
      <c r="D112" s="2282">
        <f t="shared" ref="D112:H112" si="11">SUM(D110:D111)</f>
        <v>266559.69366186811</v>
      </c>
      <c r="E112" s="2282">
        <f t="shared" si="11"/>
        <v>20281109.004468754</v>
      </c>
      <c r="F112" s="2282">
        <f t="shared" si="11"/>
        <v>6252704</v>
      </c>
      <c r="G112" s="2282">
        <f t="shared" si="11"/>
        <v>1522688.9895799998</v>
      </c>
      <c r="H112" s="2282">
        <f t="shared" si="11"/>
        <v>29097584.525940433</v>
      </c>
      <c r="K112" s="1043"/>
      <c r="L112" s="1043"/>
      <c r="M112" s="1437"/>
      <c r="N112" s="2212"/>
    </row>
    <row r="113" spans="1:21">
      <c r="B113" s="1329"/>
      <c r="H113" s="627"/>
      <c r="K113" s="1329"/>
      <c r="L113" s="1329"/>
      <c r="M113" s="1329"/>
      <c r="N113" s="1329"/>
    </row>
    <row r="114" spans="1:21">
      <c r="B114" s="1329"/>
      <c r="H114" s="124">
        <v>171</v>
      </c>
      <c r="K114" s="1329"/>
      <c r="L114" s="1329"/>
      <c r="M114" s="1329"/>
      <c r="N114" s="1329"/>
    </row>
    <row r="115" spans="1:21">
      <c r="B115" s="1329"/>
      <c r="K115" s="1329"/>
      <c r="L115" s="1329"/>
      <c r="M115" s="1329"/>
      <c r="N115" s="1329"/>
    </row>
    <row r="116" spans="1:21">
      <c r="B116" s="2060" t="s">
        <v>954</v>
      </c>
      <c r="C116" s="2060"/>
      <c r="D116" s="2060"/>
      <c r="E116" s="2060"/>
      <c r="F116" s="2061"/>
      <c r="G116" s="2061"/>
      <c r="K116" s="1329"/>
      <c r="L116" s="1329"/>
      <c r="M116" s="1329"/>
      <c r="N116" s="1329"/>
    </row>
    <row r="117" spans="1:21">
      <c r="B117" s="1685"/>
      <c r="G117" s="2749" t="s">
        <v>885</v>
      </c>
      <c r="H117" s="2749"/>
      <c r="K117" s="1329"/>
      <c r="L117" s="1329"/>
      <c r="M117" s="1329"/>
      <c r="N117" s="1329"/>
    </row>
    <row r="118" spans="1:21" ht="15" customHeight="1">
      <c r="B118" s="2491" t="s">
        <v>3</v>
      </c>
      <c r="C118" s="2725" t="s">
        <v>930</v>
      </c>
      <c r="D118" s="2728" t="s">
        <v>934</v>
      </c>
      <c r="E118" s="2728" t="s">
        <v>932</v>
      </c>
      <c r="F118" s="2750" t="s">
        <v>1035</v>
      </c>
      <c r="G118" s="2750" t="s">
        <v>952</v>
      </c>
      <c r="H118" s="2728" t="s">
        <v>937</v>
      </c>
      <c r="K118" s="1329"/>
      <c r="L118" s="1329"/>
      <c r="M118" s="1329"/>
      <c r="N118" s="1329"/>
    </row>
    <row r="119" spans="1:21">
      <c r="B119" s="2492"/>
      <c r="C119" s="2726"/>
      <c r="D119" s="2729"/>
      <c r="E119" s="2729"/>
      <c r="F119" s="2750"/>
      <c r="G119" s="2750"/>
      <c r="H119" s="2729"/>
      <c r="K119" s="1329"/>
      <c r="L119" s="1329"/>
      <c r="M119" s="1329"/>
      <c r="N119" s="1329"/>
    </row>
    <row r="120" spans="1:21">
      <c r="B120" s="2493"/>
      <c r="C120" s="2727"/>
      <c r="D120" s="2730"/>
      <c r="E120" s="2730"/>
      <c r="F120" s="2750"/>
      <c r="G120" s="2750"/>
      <c r="H120" s="2730"/>
      <c r="K120" s="1329"/>
      <c r="L120" s="1329"/>
      <c r="M120" s="1329"/>
      <c r="N120" s="1329"/>
    </row>
    <row r="121" spans="1:21" s="1055" customFormat="1" ht="20.100000000000001" customHeight="1">
      <c r="A121" s="1606"/>
      <c r="B121" s="1734" t="s">
        <v>682</v>
      </c>
      <c r="C121" s="1644">
        <v>43896</v>
      </c>
      <c r="D121" s="1644">
        <v>24932</v>
      </c>
      <c r="E121" s="1644">
        <v>825790</v>
      </c>
      <c r="F121" s="1644">
        <v>150677</v>
      </c>
      <c r="G121" s="2098">
        <v>52535</v>
      </c>
      <c r="H121" s="1776">
        <f t="shared" ref="H121:H138" si="12">SUM(C121:G121)</f>
        <v>1097830</v>
      </c>
      <c r="U121" s="1056"/>
    </row>
    <row r="122" spans="1:21" s="1055" customFormat="1" ht="20.100000000000001" customHeight="1">
      <c r="A122" s="1606"/>
      <c r="B122" s="1734" t="s">
        <v>451</v>
      </c>
      <c r="C122" s="1644">
        <v>20367.842560000008</v>
      </c>
      <c r="D122" s="1644">
        <v>302.95558000000449</v>
      </c>
      <c r="E122" s="1644">
        <v>19858.493759999896</v>
      </c>
      <c r="F122" s="1644">
        <v>0</v>
      </c>
      <c r="G122" s="2098">
        <v>86622</v>
      </c>
      <c r="H122" s="1776">
        <f t="shared" si="12"/>
        <v>127151.29189999991</v>
      </c>
      <c r="U122" s="1056"/>
    </row>
    <row r="123" spans="1:21" s="1055" customFormat="1" ht="20.100000000000001" customHeight="1">
      <c r="A123" s="1606"/>
      <c r="B123" s="1734" t="s">
        <v>505</v>
      </c>
      <c r="C123" s="1644">
        <v>31408.5</v>
      </c>
      <c r="D123" s="1644">
        <v>9661.9</v>
      </c>
      <c r="E123" s="1644">
        <v>151394.93</v>
      </c>
      <c r="F123" s="1644">
        <v>0</v>
      </c>
      <c r="G123" s="2098">
        <v>125372.95999999999</v>
      </c>
      <c r="H123" s="1776">
        <f t="shared" si="12"/>
        <v>317838.28999999998</v>
      </c>
      <c r="U123" s="1056"/>
    </row>
    <row r="124" spans="1:21" s="1055" customFormat="1" ht="20.100000000000001" customHeight="1">
      <c r="A124" s="1606"/>
      <c r="B124" s="1734" t="s">
        <v>683</v>
      </c>
      <c r="C124" s="1644">
        <v>12307.508</v>
      </c>
      <c r="D124" s="1644">
        <v>6905.174</v>
      </c>
      <c r="E124" s="1644">
        <v>492573.55099999998</v>
      </c>
      <c r="F124" s="1644">
        <v>54287</v>
      </c>
      <c r="G124" s="2098">
        <v>83103</v>
      </c>
      <c r="H124" s="1776">
        <f t="shared" si="12"/>
        <v>649176.23300000001</v>
      </c>
      <c r="U124" s="1056"/>
    </row>
    <row r="125" spans="1:21" s="1055" customFormat="1" ht="20.100000000000001" customHeight="1">
      <c r="A125" s="1606"/>
      <c r="B125" s="1734" t="s">
        <v>681</v>
      </c>
      <c r="C125" s="1644">
        <v>-1275.2641000000001</v>
      </c>
      <c r="D125" s="1644">
        <v>15791.031220000001</v>
      </c>
      <c r="E125" s="1644">
        <v>554409.43222000008</v>
      </c>
      <c r="F125" s="1644">
        <v>330113</v>
      </c>
      <c r="G125" s="2098">
        <v>11287</v>
      </c>
      <c r="H125" s="1776">
        <f t="shared" si="12"/>
        <v>910325.19934000005</v>
      </c>
      <c r="U125" s="1056"/>
    </row>
    <row r="126" spans="1:21" s="1055" customFormat="1" ht="20.100000000000001" customHeight="1">
      <c r="A126" s="1606"/>
      <c r="B126" s="1734" t="s">
        <v>684</v>
      </c>
      <c r="C126" s="1644">
        <v>363088</v>
      </c>
      <c r="D126" s="1644">
        <v>115153</v>
      </c>
      <c r="E126" s="1644">
        <v>3403107</v>
      </c>
      <c r="F126" s="1644">
        <v>573522</v>
      </c>
      <c r="G126" s="2098">
        <v>186863</v>
      </c>
      <c r="H126" s="1776">
        <f t="shared" si="12"/>
        <v>4641733</v>
      </c>
      <c r="U126" s="1056"/>
    </row>
    <row r="127" spans="1:21" s="1055" customFormat="1" ht="20.100000000000001" customHeight="1">
      <c r="A127" s="1606"/>
      <c r="B127" s="1734" t="s">
        <v>410</v>
      </c>
      <c r="C127" s="1644">
        <v>-304.41413000001603</v>
      </c>
      <c r="D127" s="1644">
        <v>1549.4693300000001</v>
      </c>
      <c r="E127" s="1644">
        <v>606505.65050999995</v>
      </c>
      <c r="F127" s="1644">
        <v>10985</v>
      </c>
      <c r="G127" s="2098">
        <v>905</v>
      </c>
      <c r="H127" s="1776">
        <f t="shared" si="12"/>
        <v>619640.70570999989</v>
      </c>
      <c r="U127" s="1056"/>
    </row>
    <row r="128" spans="1:21" s="1055" customFormat="1" ht="20.100000000000001" customHeight="1">
      <c r="A128" s="1606"/>
      <c r="B128" s="1734" t="s">
        <v>685</v>
      </c>
      <c r="C128" s="1644">
        <v>19549.9607</v>
      </c>
      <c r="D128" s="1644">
        <v>13387.267449999999</v>
      </c>
      <c r="E128" s="1644">
        <v>695902.37996000005</v>
      </c>
      <c r="F128" s="1644">
        <v>0</v>
      </c>
      <c r="G128" s="2098">
        <v>32435.390309999999</v>
      </c>
      <c r="H128" s="1776">
        <f t="shared" si="12"/>
        <v>761274.99842000008</v>
      </c>
      <c r="U128" s="1056"/>
    </row>
    <row r="129" spans="1:21" s="1055" customFormat="1" ht="20.100000000000001" customHeight="1">
      <c r="A129" s="1606"/>
      <c r="B129" s="1734" t="s">
        <v>686</v>
      </c>
      <c r="C129" s="1644">
        <v>6964.9697300000198</v>
      </c>
      <c r="D129" s="1644">
        <v>1235.27648</v>
      </c>
      <c r="E129" s="1644">
        <v>776450.46227999986</v>
      </c>
      <c r="F129" s="1644">
        <v>96538</v>
      </c>
      <c r="G129" s="2098">
        <v>7885</v>
      </c>
      <c r="H129" s="1776">
        <f t="shared" si="12"/>
        <v>889073.70848999987</v>
      </c>
      <c r="U129" s="1056"/>
    </row>
    <row r="130" spans="1:21" s="1055" customFormat="1" ht="20.100000000000001" customHeight="1">
      <c r="A130" s="1606"/>
      <c r="B130" s="1734" t="s">
        <v>687</v>
      </c>
      <c r="C130" s="1644">
        <v>133767.21389999992</v>
      </c>
      <c r="D130" s="1644">
        <v>59412.464869999996</v>
      </c>
      <c r="E130" s="1644">
        <v>2771306</v>
      </c>
      <c r="F130" s="1644">
        <v>428206</v>
      </c>
      <c r="G130" s="2098">
        <v>78797</v>
      </c>
      <c r="H130" s="1776">
        <f t="shared" si="12"/>
        <v>3471488.6787700001</v>
      </c>
      <c r="U130" s="1056"/>
    </row>
    <row r="131" spans="1:21" s="1055" customFormat="1" ht="20.100000000000001" customHeight="1">
      <c r="A131" s="1606"/>
      <c r="B131" s="1734" t="s">
        <v>688</v>
      </c>
      <c r="C131" s="1644">
        <v>7140.2960400000002</v>
      </c>
      <c r="D131" s="1644">
        <v>2942.90895</v>
      </c>
      <c r="E131" s="1644">
        <v>631710.04827999999</v>
      </c>
      <c r="F131" s="1644">
        <v>0</v>
      </c>
      <c r="G131" s="2098">
        <v>5495</v>
      </c>
      <c r="H131" s="1776">
        <f t="shared" si="12"/>
        <v>647288.25326999999</v>
      </c>
      <c r="U131" s="1056"/>
    </row>
    <row r="132" spans="1:21" s="1055" customFormat="1" ht="20.100000000000001" customHeight="1">
      <c r="A132" s="1606"/>
      <c r="B132" s="1734" t="s">
        <v>458</v>
      </c>
      <c r="C132" s="1644">
        <v>7490</v>
      </c>
      <c r="D132" s="1644">
        <v>6053</v>
      </c>
      <c r="E132" s="1644">
        <v>689354</v>
      </c>
      <c r="F132" s="1644">
        <v>0</v>
      </c>
      <c r="G132" s="2098">
        <v>178243</v>
      </c>
      <c r="H132" s="1776">
        <f t="shared" si="12"/>
        <v>881140</v>
      </c>
      <c r="U132" s="1056"/>
    </row>
    <row r="133" spans="1:21" s="1055" customFormat="1" ht="20.100000000000001" customHeight="1">
      <c r="A133" s="1606"/>
      <c r="B133" s="1734" t="s">
        <v>411</v>
      </c>
      <c r="C133" s="1644">
        <v>442.56733200000002</v>
      </c>
      <c r="D133" s="1644">
        <v>636.58943299999999</v>
      </c>
      <c r="E133" s="1644">
        <v>163657.96072725</v>
      </c>
      <c r="F133" s="1644">
        <v>28693</v>
      </c>
      <c r="G133" s="2098">
        <v>3819</v>
      </c>
      <c r="H133" s="1776">
        <f t="shared" si="12"/>
        <v>197249.11749224999</v>
      </c>
      <c r="U133" s="1056"/>
    </row>
    <row r="134" spans="1:21" s="1055" customFormat="1" ht="20.100000000000001" customHeight="1">
      <c r="A134" s="1606"/>
      <c r="B134" s="1734" t="s">
        <v>459</v>
      </c>
      <c r="C134" s="1644">
        <v>56830.059179999997</v>
      </c>
      <c r="D134" s="1644">
        <v>1506.10481</v>
      </c>
      <c r="E134" s="1644">
        <v>1908846</v>
      </c>
      <c r="F134" s="1644">
        <v>151</v>
      </c>
      <c r="G134" s="2098">
        <v>152885</v>
      </c>
      <c r="H134" s="1776">
        <f t="shared" si="12"/>
        <v>2120218.1639900003</v>
      </c>
      <c r="U134" s="1056"/>
    </row>
    <row r="135" spans="1:21" s="1055" customFormat="1" ht="20.100000000000001" customHeight="1">
      <c r="A135" s="1606"/>
      <c r="B135" s="1734" t="s">
        <v>460</v>
      </c>
      <c r="C135" s="1644">
        <v>-3327.4462400000002</v>
      </c>
      <c r="D135" s="1644">
        <v>0</v>
      </c>
      <c r="E135" s="1644">
        <v>8107</v>
      </c>
      <c r="F135" s="1644">
        <v>6511</v>
      </c>
      <c r="G135" s="2098">
        <v>65081</v>
      </c>
      <c r="H135" s="1776">
        <f t="shared" si="12"/>
        <v>76371.553759999995</v>
      </c>
      <c r="U135" s="1056"/>
    </row>
    <row r="136" spans="1:21" s="1055" customFormat="1" ht="20.100000000000001" customHeight="1">
      <c r="A136" s="1606"/>
      <c r="B136" s="1734" t="s">
        <v>30</v>
      </c>
      <c r="C136" s="1644">
        <v>88797.815019999922</v>
      </c>
      <c r="D136" s="1644">
        <v>113448.79287</v>
      </c>
      <c r="E136" s="1644">
        <v>4049206</v>
      </c>
      <c r="F136" s="1644">
        <v>1204270</v>
      </c>
      <c r="G136" s="2098">
        <v>-92843</v>
      </c>
      <c r="H136" s="1776">
        <f t="shared" si="12"/>
        <v>5362879.6078899996</v>
      </c>
      <c r="U136" s="1056"/>
    </row>
    <row r="137" spans="1:21" s="1055" customFormat="1" ht="20.100000000000001" customHeight="1">
      <c r="A137" s="1606"/>
      <c r="B137" s="1734" t="s">
        <v>691</v>
      </c>
      <c r="C137" s="1644">
        <v>23137</v>
      </c>
      <c r="D137" s="1644">
        <v>59830</v>
      </c>
      <c r="E137" s="1644">
        <v>1649504</v>
      </c>
      <c r="F137" s="1644">
        <v>0</v>
      </c>
      <c r="G137" s="2098">
        <v>1066786</v>
      </c>
      <c r="H137" s="1776">
        <f t="shared" si="12"/>
        <v>2799257</v>
      </c>
      <c r="U137" s="1056"/>
    </row>
    <row r="138" spans="1:21" s="1055" customFormat="1" ht="20.100000000000001" customHeight="1">
      <c r="A138" s="1606"/>
      <c r="B138" s="1734" t="s">
        <v>74</v>
      </c>
      <c r="C138" s="1644">
        <v>0</v>
      </c>
      <c r="D138" s="1644">
        <v>0</v>
      </c>
      <c r="E138" s="1644">
        <v>116636</v>
      </c>
      <c r="F138" s="1644">
        <v>1145457</v>
      </c>
      <c r="G138" s="2098">
        <v>88039</v>
      </c>
      <c r="H138" s="1776">
        <f t="shared" si="12"/>
        <v>1350132</v>
      </c>
      <c r="J138" s="704"/>
      <c r="U138" s="1056"/>
    </row>
    <row r="139" spans="1:21" s="1055" customFormat="1" ht="20.100000000000001" customHeight="1">
      <c r="B139" s="1743" t="s">
        <v>26</v>
      </c>
      <c r="C139" s="1744">
        <f>SUM(C121:C138)</f>
        <v>810280.60799199995</v>
      </c>
      <c r="D139" s="1744">
        <f t="shared" ref="D139:G139" si="13">SUM(D121:D138)</f>
        <v>432747.934993</v>
      </c>
      <c r="E139" s="1777">
        <f t="shared" si="13"/>
        <v>19514318.90873725</v>
      </c>
      <c r="F139" s="1777">
        <f t="shared" si="13"/>
        <v>4029410</v>
      </c>
      <c r="G139" s="1744">
        <f t="shared" si="13"/>
        <v>2133310.3503100001</v>
      </c>
      <c r="H139" s="1744">
        <f t="shared" ref="H139" si="14">SUM(H121:H138)</f>
        <v>26920067.802032247</v>
      </c>
      <c r="I139" s="1095"/>
      <c r="J139" s="2751"/>
      <c r="U139" s="1056"/>
    </row>
    <row r="140" spans="1:21" s="1055" customFormat="1" ht="15" customHeight="1">
      <c r="B140" s="1604"/>
      <c r="C140" s="1043"/>
      <c r="D140" s="1043"/>
      <c r="E140" s="1043"/>
      <c r="F140" s="1043"/>
      <c r="G140" s="1043"/>
      <c r="H140" s="627"/>
      <c r="J140" s="2751"/>
      <c r="U140" s="1056"/>
    </row>
    <row r="141" spans="1:21" ht="15" customHeight="1">
      <c r="H141" s="124">
        <v>172</v>
      </c>
      <c r="J141" s="1329"/>
    </row>
    <row r="142" spans="1:21">
      <c r="J142" s="1329"/>
    </row>
    <row r="143" spans="1:21" s="1055" customFormat="1" ht="85.5" customHeight="1">
      <c r="B143" s="1604"/>
      <c r="C143" s="1043"/>
      <c r="D143" s="1043"/>
      <c r="E143" s="1043"/>
      <c r="F143" s="1043"/>
      <c r="G143" s="1043"/>
      <c r="H143" s="1177"/>
      <c r="U143" s="1056"/>
    </row>
  </sheetData>
  <sortState ref="B59:G76">
    <sortCondition ref="B59"/>
  </sortState>
  <mergeCells count="48">
    <mergeCell ref="B3:G3"/>
    <mergeCell ref="B58:G58"/>
    <mergeCell ref="F60:F62"/>
    <mergeCell ref="G60:G62"/>
    <mergeCell ref="B1:H1"/>
    <mergeCell ref="G4:H4"/>
    <mergeCell ref="B60:B62"/>
    <mergeCell ref="C60:C62"/>
    <mergeCell ref="F5:F7"/>
    <mergeCell ref="K89:K91"/>
    <mergeCell ref="L89:L91"/>
    <mergeCell ref="G5:G7"/>
    <mergeCell ref="H60:H62"/>
    <mergeCell ref="K60:K62"/>
    <mergeCell ref="L60:L62"/>
    <mergeCell ref="H89:H91"/>
    <mergeCell ref="G88:H88"/>
    <mergeCell ref="G89:G91"/>
    <mergeCell ref="J139:J140"/>
    <mergeCell ref="H5:H7"/>
    <mergeCell ref="B32:B34"/>
    <mergeCell ref="C32:C34"/>
    <mergeCell ref="D32:D34"/>
    <mergeCell ref="E32:E34"/>
    <mergeCell ref="F32:F34"/>
    <mergeCell ref="G32:G34"/>
    <mergeCell ref="H32:H34"/>
    <mergeCell ref="B5:B7"/>
    <mergeCell ref="C5:C7"/>
    <mergeCell ref="D5:D7"/>
    <mergeCell ref="E5:E7"/>
    <mergeCell ref="B118:B120"/>
    <mergeCell ref="C118:C120"/>
    <mergeCell ref="B89:B91"/>
    <mergeCell ref="C89:C91"/>
    <mergeCell ref="H118:H120"/>
    <mergeCell ref="G117:H117"/>
    <mergeCell ref="G31:H31"/>
    <mergeCell ref="G59:H59"/>
    <mergeCell ref="D118:D120"/>
    <mergeCell ref="E118:E120"/>
    <mergeCell ref="D60:D62"/>
    <mergeCell ref="E60:E62"/>
    <mergeCell ref="D89:D91"/>
    <mergeCell ref="E89:E91"/>
    <mergeCell ref="F118:F120"/>
    <mergeCell ref="G118:G120"/>
    <mergeCell ref="F89:F91"/>
  </mergeCells>
  <pageMargins left="0.7" right="0.7" top="0.75" bottom="0.75" header="0.3" footer="0.3"/>
  <pageSetup paperSize="9" scale="68" orientation="portrait" r:id="rId1"/>
  <rowBreaks count="2" manualBreakCount="2">
    <brk id="56" max="8" man="1"/>
    <brk id="114" max="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T77"/>
  <sheetViews>
    <sheetView view="pageBreakPreview" zoomScaleNormal="100" zoomScaleSheetLayoutView="100" workbookViewId="0"/>
  </sheetViews>
  <sheetFormatPr defaultRowHeight="12.75"/>
  <cols>
    <col min="1" max="1" width="5.28515625" style="1158" customWidth="1"/>
    <col min="2" max="2" width="16.7109375" style="1158" customWidth="1"/>
    <col min="3" max="5" width="14.7109375" style="1158" customWidth="1"/>
    <col min="6" max="7" width="13.140625" style="1158" customWidth="1"/>
    <col min="8" max="9" width="13.28515625" style="1158" customWidth="1"/>
    <col min="10" max="10" width="13.28515625" style="1158" bestFit="1" customWidth="1"/>
    <col min="11" max="11" width="15.140625" style="1158" customWidth="1"/>
    <col min="12" max="12" width="13.7109375" style="1158" bestFit="1" customWidth="1"/>
    <col min="13" max="13" width="14.7109375" style="1158" bestFit="1" customWidth="1"/>
    <col min="14" max="14" width="12.85546875" style="1158" customWidth="1"/>
    <col min="15" max="15" width="13.140625" style="1158" customWidth="1"/>
    <col min="16" max="16" width="12.140625" style="1158" customWidth="1"/>
    <col min="17" max="17" width="11.28515625" style="1158" customWidth="1"/>
    <col min="18" max="18" width="14.7109375" style="1158" customWidth="1"/>
    <col min="19" max="19" width="16.42578125" style="1158" customWidth="1"/>
    <col min="20" max="20" width="14.5703125" style="539" customWidth="1"/>
    <col min="21" max="16384" width="9.140625" style="1158"/>
  </cols>
  <sheetData>
    <row r="2" spans="2:20">
      <c r="B2" s="2481" t="s">
        <v>955</v>
      </c>
      <c r="C2" s="2481"/>
      <c r="D2" s="2481"/>
      <c r="E2" s="2481"/>
      <c r="F2" s="2481"/>
      <c r="G2" s="2481"/>
    </row>
    <row r="3" spans="2:20">
      <c r="B3" s="1685"/>
      <c r="C3" s="1685"/>
      <c r="D3" s="1685"/>
      <c r="E3" s="1685"/>
      <c r="F3" s="1685"/>
      <c r="G3" s="1685"/>
    </row>
    <row r="4" spans="2:20">
      <c r="B4" s="1685"/>
      <c r="E4" s="2749" t="s">
        <v>956</v>
      </c>
      <c r="F4" s="2749"/>
      <c r="G4" s="2749"/>
      <c r="H4" s="2749"/>
      <c r="I4" s="2045"/>
    </row>
    <row r="5" spans="2:20" ht="15" customHeight="1">
      <c r="B5" s="2756" t="s">
        <v>3</v>
      </c>
      <c r="C5" s="2738">
        <v>2013</v>
      </c>
      <c r="D5" s="2738">
        <v>2014</v>
      </c>
      <c r="E5" s="2738">
        <v>2015</v>
      </c>
      <c r="F5" s="2738" t="s">
        <v>957</v>
      </c>
      <c r="G5" s="2738" t="s">
        <v>958</v>
      </c>
    </row>
    <row r="6" spans="2:20">
      <c r="B6" s="2756"/>
      <c r="C6" s="2738"/>
      <c r="D6" s="2738" t="s">
        <v>565</v>
      </c>
      <c r="E6" s="2738" t="s">
        <v>663</v>
      </c>
      <c r="F6" s="2738" t="s">
        <v>690</v>
      </c>
      <c r="G6" s="2738" t="s">
        <v>690</v>
      </c>
    </row>
    <row r="7" spans="2:20">
      <c r="B7" s="2756"/>
      <c r="C7" s="2738"/>
      <c r="D7" s="2738"/>
      <c r="E7" s="2738"/>
      <c r="F7" s="2738"/>
      <c r="G7" s="2738"/>
      <c r="J7" s="1329"/>
      <c r="K7" s="1329"/>
      <c r="L7" s="1329"/>
      <c r="M7" s="1329"/>
    </row>
    <row r="8" spans="2:20" s="1055" customFormat="1" ht="20.100000000000001" customHeight="1">
      <c r="B8" s="1742" t="s">
        <v>682</v>
      </c>
      <c r="C8" s="1778">
        <v>103.75</v>
      </c>
      <c r="D8" s="2056">
        <v>111.885425365657</v>
      </c>
      <c r="E8" s="2056">
        <v>117.656374588803</v>
      </c>
      <c r="F8" s="2057"/>
      <c r="G8" s="2057"/>
      <c r="J8" s="2069"/>
      <c r="K8" s="2070"/>
      <c r="L8" s="2071"/>
      <c r="M8" s="2072"/>
      <c r="T8" s="1056"/>
    </row>
    <row r="9" spans="2:20" s="1055" customFormat="1" ht="20.100000000000001" customHeight="1">
      <c r="B9" s="1747" t="s">
        <v>451</v>
      </c>
      <c r="C9" s="1780">
        <v>74.209999999999994</v>
      </c>
      <c r="D9" s="2056">
        <v>167.12961135308001</v>
      </c>
      <c r="E9" s="2056">
        <v>1426.51724299284</v>
      </c>
      <c r="F9" s="2056">
        <v>24465.23</v>
      </c>
      <c r="G9" s="2057"/>
      <c r="J9" s="2069"/>
      <c r="K9" s="2070"/>
      <c r="L9" s="2073"/>
      <c r="M9" s="2071"/>
      <c r="T9" s="1056"/>
    </row>
    <row r="10" spans="2:20" s="1055" customFormat="1" ht="20.100000000000001" customHeight="1">
      <c r="B10" s="1747" t="s">
        <v>505</v>
      </c>
      <c r="C10" s="1780">
        <v>86.82</v>
      </c>
      <c r="D10" s="2056">
        <v>109.21640654347399</v>
      </c>
      <c r="E10" s="2056">
        <v>99.159151886581</v>
      </c>
      <c r="F10" s="2059">
        <v>109.31</v>
      </c>
      <c r="G10" s="2056">
        <v>104.47999999999999</v>
      </c>
      <c r="J10" s="2069"/>
      <c r="K10" s="2070"/>
      <c r="L10" s="704"/>
      <c r="M10" s="2070"/>
      <c r="T10" s="1056"/>
    </row>
    <row r="11" spans="2:20" s="1055" customFormat="1" ht="20.100000000000001" customHeight="1">
      <c r="B11" s="1747" t="s">
        <v>683</v>
      </c>
      <c r="C11" s="1780">
        <v>101.51</v>
      </c>
      <c r="D11" s="2056">
        <v>123.37466317452498</v>
      </c>
      <c r="E11" s="2056">
        <v>130.49425797471702</v>
      </c>
      <c r="F11" s="2059">
        <v>121.75</v>
      </c>
      <c r="G11" s="2056">
        <v>104.69999999999999</v>
      </c>
      <c r="J11" s="2069"/>
      <c r="K11" s="2070"/>
      <c r="L11" s="704"/>
      <c r="M11" s="2070"/>
      <c r="T11" s="1056"/>
    </row>
    <row r="12" spans="2:20" s="1055" customFormat="1" ht="20.100000000000001" customHeight="1">
      <c r="B12" s="1747" t="s">
        <v>684</v>
      </c>
      <c r="C12" s="1780">
        <v>107.18</v>
      </c>
      <c r="D12" s="2056">
        <v>101.65735449991</v>
      </c>
      <c r="E12" s="2056">
        <v>98.481349535055699</v>
      </c>
      <c r="F12" s="2059">
        <v>97.61</v>
      </c>
      <c r="G12" s="2056">
        <v>98.54</v>
      </c>
      <c r="J12" s="2074"/>
      <c r="K12" s="2070"/>
      <c r="L12" s="704"/>
      <c r="M12" s="2070"/>
      <c r="T12" s="1056"/>
    </row>
    <row r="13" spans="2:20" s="1055" customFormat="1" ht="20.100000000000001" customHeight="1">
      <c r="B13" s="1747" t="s">
        <v>410</v>
      </c>
      <c r="C13" s="1780">
        <v>105.15</v>
      </c>
      <c r="D13" s="2056">
        <v>103.81660962175401</v>
      </c>
      <c r="E13" s="2056">
        <v>101.083326532787</v>
      </c>
      <c r="F13" s="2059">
        <v>101.53</v>
      </c>
      <c r="G13" s="2056">
        <v>100.39</v>
      </c>
      <c r="J13" s="2069"/>
      <c r="K13" s="2070"/>
      <c r="L13" s="704"/>
      <c r="M13" s="2070"/>
      <c r="T13" s="1056"/>
    </row>
    <row r="14" spans="2:20" s="1055" customFormat="1" ht="20.100000000000001" customHeight="1">
      <c r="B14" s="1747" t="s">
        <v>685</v>
      </c>
      <c r="C14" s="1780">
        <v>103.43</v>
      </c>
      <c r="D14" s="2056">
        <v>111.94826439534499</v>
      </c>
      <c r="E14" s="2056">
        <v>98.028996247277703</v>
      </c>
      <c r="F14" s="2059">
        <v>100.95</v>
      </c>
      <c r="G14" s="2056">
        <v>93.73</v>
      </c>
      <c r="J14" s="2069"/>
      <c r="K14" s="2070"/>
      <c r="L14" s="704"/>
      <c r="M14" s="2070"/>
      <c r="T14" s="1056"/>
    </row>
    <row r="15" spans="2:20" s="1055" customFormat="1" ht="20.100000000000001" customHeight="1">
      <c r="B15" s="1747" t="s">
        <v>805</v>
      </c>
      <c r="C15" s="1780">
        <v>129.66</v>
      </c>
      <c r="D15" s="2056">
        <v>142.328397058815</v>
      </c>
      <c r="E15" s="2056">
        <v>118.49829060624899</v>
      </c>
      <c r="F15" s="2059">
        <v>128.28</v>
      </c>
      <c r="G15" s="2056">
        <v>100.25</v>
      </c>
      <c r="J15" s="2069"/>
      <c r="K15" s="2070"/>
      <c r="L15" s="704"/>
      <c r="M15" s="2070"/>
      <c r="T15" s="1056"/>
    </row>
    <row r="16" spans="2:20" s="1055" customFormat="1" ht="20.100000000000001" customHeight="1">
      <c r="B16" s="1747" t="s">
        <v>686</v>
      </c>
      <c r="C16" s="1780">
        <v>104.74</v>
      </c>
      <c r="D16" s="2056">
        <v>110.84098317886699</v>
      </c>
      <c r="E16" s="2056">
        <v>127.02680554457399</v>
      </c>
      <c r="F16" s="2059">
        <v>110.03</v>
      </c>
      <c r="G16" s="2056">
        <v>105.93999999999998</v>
      </c>
      <c r="J16" s="2069"/>
      <c r="K16" s="2070"/>
      <c r="L16" s="704"/>
      <c r="M16" s="2070"/>
      <c r="T16" s="1056"/>
    </row>
    <row r="17" spans="2:20" s="1055" customFormat="1" ht="20.100000000000001" customHeight="1">
      <c r="B17" s="1747" t="s">
        <v>687</v>
      </c>
      <c r="C17" s="1780">
        <v>108.31</v>
      </c>
      <c r="D17" s="2056">
        <v>109.06462552493198</v>
      </c>
      <c r="E17" s="2056">
        <v>105.446634140996</v>
      </c>
      <c r="F17" s="2059">
        <v>103.25</v>
      </c>
      <c r="G17" s="2056">
        <v>106.23</v>
      </c>
      <c r="J17" s="2069"/>
      <c r="K17" s="2070"/>
      <c r="L17" s="704"/>
      <c r="M17" s="2070"/>
      <c r="T17" s="1056"/>
    </row>
    <row r="18" spans="2:20" s="1055" customFormat="1" ht="20.100000000000001" customHeight="1">
      <c r="B18" s="1747" t="s">
        <v>688</v>
      </c>
      <c r="C18" s="1780">
        <v>107.48</v>
      </c>
      <c r="D18" s="2056">
        <v>111.40385973033401</v>
      </c>
      <c r="E18" s="2056">
        <v>109.687595381926</v>
      </c>
      <c r="F18" s="2059">
        <v>103.33</v>
      </c>
      <c r="G18" s="2056">
        <v>106.26</v>
      </c>
      <c r="J18" s="2069"/>
      <c r="K18" s="2070"/>
      <c r="L18" s="704"/>
      <c r="M18" s="2070"/>
      <c r="T18" s="1056"/>
    </row>
    <row r="19" spans="2:20" s="1055" customFormat="1" ht="20.100000000000001" customHeight="1">
      <c r="B19" s="1747" t="s">
        <v>458</v>
      </c>
      <c r="C19" s="1780">
        <v>133.66</v>
      </c>
      <c r="D19" s="2056">
        <v>103.09030278632001</v>
      </c>
      <c r="E19" s="2056">
        <v>132.318874586123</v>
      </c>
      <c r="F19" s="2059">
        <v>143.47</v>
      </c>
      <c r="G19" s="2056">
        <v>131.88999999999999</v>
      </c>
      <c r="J19" s="2069"/>
      <c r="K19" s="2070"/>
      <c r="L19" s="704"/>
      <c r="M19" s="2070"/>
      <c r="T19" s="1056"/>
    </row>
    <row r="20" spans="2:20" s="1055" customFormat="1" ht="20.100000000000001" customHeight="1">
      <c r="B20" s="1747" t="s">
        <v>411</v>
      </c>
      <c r="C20" s="1780">
        <v>199.9</v>
      </c>
      <c r="D20" s="2056">
        <v>145.439103091741</v>
      </c>
      <c r="E20" s="2056">
        <v>135.86443495704398</v>
      </c>
      <c r="F20" s="2059">
        <v>111.13</v>
      </c>
      <c r="G20" s="2056">
        <v>107.87</v>
      </c>
      <c r="J20" s="2069"/>
      <c r="K20" s="2070"/>
      <c r="L20" s="704"/>
      <c r="M20" s="2070"/>
      <c r="T20" s="1056"/>
    </row>
    <row r="21" spans="2:20" s="1055" customFormat="1" ht="20.100000000000001" customHeight="1">
      <c r="B21" s="1747" t="s">
        <v>459</v>
      </c>
      <c r="C21" s="1780">
        <v>96.2</v>
      </c>
      <c r="D21" s="2056">
        <v>94.92</v>
      </c>
      <c r="E21" s="2056">
        <v>92.236768932133799</v>
      </c>
      <c r="F21" s="2059">
        <v>94.46</v>
      </c>
      <c r="G21" s="2056">
        <v>95.789999999999992</v>
      </c>
      <c r="J21" s="2069"/>
      <c r="K21" s="2070"/>
      <c r="L21" s="704"/>
      <c r="M21" s="2070"/>
      <c r="T21" s="1056"/>
    </row>
    <row r="22" spans="2:20" s="1055" customFormat="1" ht="20.100000000000001" customHeight="1">
      <c r="B22" s="1747" t="s">
        <v>460</v>
      </c>
      <c r="C22" s="1780">
        <v>108</v>
      </c>
      <c r="D22" s="2056">
        <v>113.123095973315</v>
      </c>
      <c r="E22" s="2056">
        <v>131.949417589136</v>
      </c>
      <c r="F22" s="2059">
        <v>124.54</v>
      </c>
      <c r="G22" s="2056">
        <v>116.72</v>
      </c>
      <c r="J22" s="2069"/>
      <c r="K22" s="2070"/>
      <c r="L22" s="704"/>
      <c r="M22" s="2070"/>
      <c r="T22" s="1056"/>
    </row>
    <row r="23" spans="2:20" s="1055" customFormat="1" ht="20.100000000000001" customHeight="1">
      <c r="B23" s="1747" t="s">
        <v>30</v>
      </c>
      <c r="C23" s="1780">
        <v>87.67</v>
      </c>
      <c r="D23" s="2056">
        <v>103.780890524014</v>
      </c>
      <c r="E23" s="2056">
        <v>94.251820795030611</v>
      </c>
      <c r="F23" s="2059">
        <v>100.71</v>
      </c>
      <c r="G23" s="2056">
        <v>97.17</v>
      </c>
      <c r="J23" s="2069"/>
      <c r="K23" s="2070"/>
      <c r="L23" s="704"/>
      <c r="M23" s="2070"/>
      <c r="T23" s="1056"/>
    </row>
    <row r="24" spans="2:20" s="1055" customFormat="1" ht="20.100000000000001" customHeight="1">
      <c r="B24" s="1747" t="s">
        <v>691</v>
      </c>
      <c r="C24" s="1780">
        <v>106.67</v>
      </c>
      <c r="D24" s="2056">
        <v>107.282740033059</v>
      </c>
      <c r="E24" s="2056">
        <v>109.23288965794799</v>
      </c>
      <c r="F24" s="2056">
        <v>98.87</v>
      </c>
      <c r="G24" s="2057"/>
      <c r="J24" s="2069"/>
      <c r="K24" s="2070"/>
      <c r="L24" s="2070"/>
      <c r="M24" s="2075"/>
      <c r="T24" s="1056"/>
    </row>
    <row r="25" spans="2:20" s="1055" customFormat="1" ht="20.100000000000001" customHeight="1">
      <c r="B25" s="1747" t="s">
        <v>74</v>
      </c>
      <c r="C25" s="1779"/>
      <c r="D25" s="2056">
        <v>58.78</v>
      </c>
      <c r="E25" s="2056">
        <v>50.55</v>
      </c>
      <c r="F25" s="2056">
        <v>65.77</v>
      </c>
      <c r="G25" s="2056">
        <v>99.26</v>
      </c>
      <c r="J25" s="2069"/>
      <c r="K25" s="2070"/>
      <c r="L25" s="2070"/>
      <c r="M25" s="2070"/>
      <c r="T25" s="1056"/>
    </row>
    <row r="26" spans="2:20" s="1055" customFormat="1" ht="20.100000000000001" customHeight="1">
      <c r="B26" s="1781" t="s">
        <v>596</v>
      </c>
      <c r="C26" s="1782">
        <v>102.13</v>
      </c>
      <c r="D26" s="2058">
        <v>98.18</v>
      </c>
      <c r="E26" s="2058">
        <v>98.49</v>
      </c>
      <c r="F26" s="2058">
        <v>99.86</v>
      </c>
      <c r="G26" s="2058">
        <v>100.73</v>
      </c>
      <c r="J26" s="2076"/>
      <c r="K26" s="2077"/>
      <c r="L26" s="2078"/>
      <c r="M26" s="2078"/>
      <c r="T26" s="1056"/>
    </row>
    <row r="27" spans="2:20" s="1055" customFormat="1" ht="20.100000000000001" customHeight="1">
      <c r="B27" s="1541"/>
      <c r="C27" s="1043"/>
      <c r="D27" s="1043"/>
      <c r="J27" s="704"/>
      <c r="K27" s="704"/>
      <c r="L27" s="704"/>
      <c r="M27" s="704"/>
      <c r="T27" s="1056"/>
    </row>
    <row r="28" spans="2:20">
      <c r="G28" s="1158">
        <v>173</v>
      </c>
      <c r="J28" s="1329"/>
      <c r="K28" s="1329"/>
      <c r="L28" s="1329"/>
      <c r="M28" s="1329"/>
    </row>
    <row r="31" spans="2:20">
      <c r="B31" s="2516"/>
      <c r="C31" s="2516"/>
      <c r="D31" s="2516"/>
      <c r="E31" s="2516"/>
      <c r="F31" s="2516"/>
      <c r="G31" s="2516"/>
    </row>
    <row r="32" spans="2:20" ht="15">
      <c r="B32" s="68"/>
      <c r="G32" s="15"/>
    </row>
    <row r="33" spans="2:7">
      <c r="B33" s="2757"/>
      <c r="C33" s="2757"/>
      <c r="D33" s="2757"/>
      <c r="E33" s="2757"/>
      <c r="F33" s="2757"/>
      <c r="G33" s="2757"/>
    </row>
    <row r="34" spans="2:7">
      <c r="B34" s="2757"/>
      <c r="C34" s="1996"/>
      <c r="D34" s="1996"/>
      <c r="E34" s="1996"/>
      <c r="F34" s="1996"/>
      <c r="G34" s="1996"/>
    </row>
    <row r="35" spans="2:7">
      <c r="B35" s="1329"/>
      <c r="C35" s="1185"/>
      <c r="D35" s="1185"/>
      <c r="E35" s="1185"/>
      <c r="F35" s="1185"/>
      <c r="G35" s="1185"/>
    </row>
    <row r="36" spans="2:7">
      <c r="B36" s="1329"/>
      <c r="C36" s="1185"/>
      <c r="D36" s="1185"/>
      <c r="E36" s="1185"/>
      <c r="F36" s="1185"/>
      <c r="G36" s="1185"/>
    </row>
    <row r="37" spans="2:7">
      <c r="B37" s="1329"/>
      <c r="C37" s="1185"/>
      <c r="D37" s="1185"/>
      <c r="E37" s="1185"/>
      <c r="F37" s="1185"/>
      <c r="G37" s="1185"/>
    </row>
    <row r="38" spans="2:7">
      <c r="B38" s="1214"/>
      <c r="C38" s="1185"/>
      <c r="D38" s="1185"/>
      <c r="E38" s="1185"/>
      <c r="F38" s="1185"/>
      <c r="G38" s="1185"/>
    </row>
    <row r="39" spans="2:7">
      <c r="B39" s="1214"/>
      <c r="C39" s="1185"/>
      <c r="D39" s="1185"/>
      <c r="E39" s="1185"/>
      <c r="F39" s="1185"/>
      <c r="G39" s="1185"/>
    </row>
    <row r="40" spans="2:7">
      <c r="B40" s="1182"/>
      <c r="C40" s="2018"/>
      <c r="D40" s="2018"/>
      <c r="E40" s="2018"/>
      <c r="F40" s="2018"/>
      <c r="G40" s="2018"/>
    </row>
    <row r="41" spans="2:7">
      <c r="B41" s="1329"/>
      <c r="C41" s="1185"/>
      <c r="D41" s="1185"/>
      <c r="E41" s="1185"/>
      <c r="F41" s="1185"/>
      <c r="G41" s="1185"/>
    </row>
    <row r="42" spans="2:7">
      <c r="B42" s="1991"/>
      <c r="C42" s="2018"/>
      <c r="D42" s="2018"/>
      <c r="E42" s="2018"/>
      <c r="F42" s="2018"/>
      <c r="G42" s="2018"/>
    </row>
    <row r="43" spans="2:7" ht="15">
      <c r="B43" s="1329"/>
      <c r="C43" s="1329"/>
      <c r="D43" s="1329"/>
      <c r="E43" s="1329"/>
      <c r="F43" s="1329"/>
      <c r="G43" s="1040"/>
    </row>
    <row r="44" spans="2:7">
      <c r="B44" s="2757"/>
      <c r="C44" s="2757"/>
      <c r="D44" s="2757"/>
      <c r="E44" s="2757"/>
      <c r="F44" s="2757"/>
      <c r="G44" s="2757"/>
    </row>
    <row r="45" spans="2:7">
      <c r="B45" s="2757"/>
      <c r="C45" s="1996"/>
      <c r="D45" s="1996"/>
      <c r="E45" s="1996"/>
      <c r="F45" s="1996"/>
      <c r="G45" s="1996"/>
    </row>
    <row r="46" spans="2:7" ht="15">
      <c r="B46" s="1329"/>
      <c r="C46" s="32"/>
      <c r="D46" s="32"/>
      <c r="E46" s="32"/>
      <c r="F46" s="32"/>
      <c r="G46" s="138"/>
    </row>
    <row r="47" spans="2:7" ht="15">
      <c r="B47" s="1329"/>
      <c r="C47" s="32"/>
      <c r="D47" s="32"/>
      <c r="E47" s="32"/>
      <c r="F47" s="32"/>
      <c r="G47" s="138"/>
    </row>
    <row r="48" spans="2:7" ht="15">
      <c r="B48" s="1329"/>
      <c r="C48" s="32"/>
      <c r="D48" s="32"/>
      <c r="E48" s="32"/>
      <c r="F48" s="32"/>
      <c r="G48" s="138"/>
    </row>
    <row r="49" spans="2:7" ht="15">
      <c r="B49" s="1214"/>
      <c r="C49" s="2758"/>
      <c r="D49" s="2758"/>
      <c r="E49" s="2758"/>
      <c r="F49" s="1561"/>
      <c r="G49" s="2019"/>
    </row>
    <row r="50" spans="2:7" ht="15">
      <c r="B50" s="1214"/>
      <c r="C50" s="2758"/>
      <c r="D50" s="2758"/>
      <c r="E50" s="2758"/>
      <c r="F50" s="1561"/>
      <c r="G50" s="2019"/>
    </row>
    <row r="51" spans="2:7">
      <c r="B51" s="1182"/>
      <c r="C51" s="1400"/>
      <c r="D51" s="1400"/>
      <c r="E51" s="1400"/>
      <c r="F51" s="1400"/>
      <c r="G51" s="1400"/>
    </row>
    <row r="52" spans="2:7">
      <c r="B52" s="1329"/>
      <c r="C52" s="1400"/>
      <c r="D52" s="1400"/>
      <c r="E52" s="1400"/>
      <c r="F52" s="1400"/>
      <c r="G52" s="2020"/>
    </row>
    <row r="53" spans="2:7">
      <c r="B53" s="1991"/>
      <c r="C53" s="1400"/>
      <c r="D53" s="1400"/>
      <c r="E53" s="1400"/>
      <c r="F53" s="1400"/>
      <c r="G53" s="1400"/>
    </row>
    <row r="54" spans="2:7" ht="15">
      <c r="B54" s="1329"/>
      <c r="C54" s="1329"/>
      <c r="D54" s="1329"/>
      <c r="E54" s="1329"/>
      <c r="F54" s="1329"/>
      <c r="G54" s="1040"/>
    </row>
    <row r="55" spans="2:7">
      <c r="B55" s="2757"/>
      <c r="C55" s="2757"/>
      <c r="D55" s="2757"/>
      <c r="E55" s="2757"/>
      <c r="F55" s="2757"/>
      <c r="G55" s="2757"/>
    </row>
    <row r="56" spans="2:7">
      <c r="B56" s="2757"/>
      <c r="C56" s="1996"/>
      <c r="D56" s="1996"/>
      <c r="E56" s="1996"/>
      <c r="F56" s="1996"/>
      <c r="G56" s="1996"/>
    </row>
    <row r="57" spans="2:7" ht="15">
      <c r="B57" s="1329"/>
      <c r="C57" s="32"/>
      <c r="D57" s="32"/>
      <c r="E57" s="32"/>
      <c r="F57" s="32"/>
      <c r="G57" s="138"/>
    </row>
    <row r="58" spans="2:7" ht="15">
      <c r="B58" s="1329"/>
      <c r="C58" s="32"/>
      <c r="D58" s="32"/>
      <c r="E58" s="32"/>
      <c r="F58" s="32"/>
      <c r="G58" s="138"/>
    </row>
    <row r="59" spans="2:7" ht="15">
      <c r="B59" s="1329"/>
      <c r="C59" s="32"/>
      <c r="D59" s="32"/>
      <c r="E59" s="32"/>
      <c r="F59" s="32"/>
      <c r="G59" s="138"/>
    </row>
    <row r="60" spans="2:7" ht="15">
      <c r="B60" s="1214"/>
      <c r="C60" s="2758"/>
      <c r="D60" s="2758"/>
      <c r="E60" s="2758"/>
      <c r="F60" s="1561"/>
      <c r="G60" s="2019"/>
    </row>
    <row r="61" spans="2:7" ht="15">
      <c r="B61" s="1214"/>
      <c r="C61" s="2758"/>
      <c r="D61" s="2758"/>
      <c r="E61" s="2758"/>
      <c r="F61" s="1561"/>
      <c r="G61" s="2019"/>
    </row>
    <row r="62" spans="2:7">
      <c r="B62" s="1182"/>
      <c r="C62" s="1400"/>
      <c r="D62" s="1400"/>
      <c r="E62" s="1400"/>
      <c r="F62" s="1400"/>
      <c r="G62" s="1400"/>
    </row>
    <row r="63" spans="2:7">
      <c r="B63" s="1329"/>
      <c r="C63" s="32"/>
      <c r="D63" s="32"/>
      <c r="E63" s="32"/>
      <c r="F63" s="32"/>
      <c r="G63" s="32"/>
    </row>
    <row r="64" spans="2:7">
      <c r="B64" s="1991"/>
      <c r="C64" s="1400"/>
      <c r="D64" s="1400"/>
      <c r="E64" s="1400"/>
      <c r="F64" s="1400"/>
      <c r="G64" s="1400"/>
    </row>
    <row r="65" spans="2:7" ht="15">
      <c r="B65" s="1329"/>
      <c r="C65" s="1329"/>
      <c r="D65" s="1329"/>
      <c r="E65" s="1329"/>
      <c r="F65" s="1329"/>
      <c r="G65" s="1040"/>
    </row>
    <row r="66" spans="2:7">
      <c r="B66" s="2757"/>
      <c r="C66" s="2757"/>
      <c r="D66" s="2757"/>
      <c r="E66" s="2757"/>
      <c r="F66" s="2757"/>
      <c r="G66" s="2757"/>
    </row>
    <row r="67" spans="2:7">
      <c r="B67" s="2757"/>
      <c r="C67" s="1996"/>
      <c r="D67" s="1996"/>
      <c r="E67" s="1996"/>
      <c r="F67" s="1996"/>
      <c r="G67" s="1996"/>
    </row>
    <row r="68" spans="2:7" ht="15">
      <c r="B68" s="1329"/>
      <c r="C68" s="2021"/>
      <c r="D68" s="2021"/>
      <c r="E68" s="2021"/>
      <c r="F68" s="2021"/>
      <c r="G68" s="2022"/>
    </row>
    <row r="69" spans="2:7" ht="15">
      <c r="B69" s="1329"/>
      <c r="C69" s="2021"/>
      <c r="D69" s="2021"/>
      <c r="E69" s="2021"/>
      <c r="F69" s="2021"/>
      <c r="G69" s="2022"/>
    </row>
    <row r="70" spans="2:7" ht="15">
      <c r="B70" s="1329"/>
      <c r="C70" s="2021"/>
      <c r="D70" s="2021"/>
      <c r="E70" s="2021"/>
      <c r="F70" s="2021"/>
      <c r="G70" s="2022"/>
    </row>
    <row r="71" spans="2:7">
      <c r="B71" s="1214"/>
      <c r="C71" s="2759"/>
      <c r="D71" s="2759"/>
      <c r="E71" s="2759"/>
      <c r="F71" s="2023"/>
      <c r="G71" s="2023"/>
    </row>
    <row r="72" spans="2:7">
      <c r="B72" s="1214"/>
      <c r="C72" s="2759"/>
      <c r="D72" s="2759"/>
      <c r="E72" s="2759"/>
      <c r="F72" s="2023"/>
      <c r="G72" s="2023"/>
    </row>
    <row r="73" spans="2:7" ht="15">
      <c r="B73" s="1182"/>
      <c r="C73" s="2024"/>
      <c r="D73" s="2024"/>
      <c r="E73" s="2024"/>
      <c r="F73" s="2024"/>
      <c r="G73" s="2025"/>
    </row>
    <row r="74" spans="2:7" ht="15">
      <c r="B74" s="1329"/>
      <c r="C74" s="2026"/>
      <c r="D74" s="2026"/>
      <c r="E74" s="2026"/>
      <c r="F74" s="2026"/>
      <c r="G74" s="2027"/>
    </row>
    <row r="75" spans="2:7" ht="15">
      <c r="B75" s="1991"/>
      <c r="C75" s="2022"/>
      <c r="D75" s="2022"/>
      <c r="E75" s="2022"/>
      <c r="F75" s="2022"/>
      <c r="G75" s="2022"/>
    </row>
    <row r="76" spans="2:7" ht="15">
      <c r="B76" s="2028"/>
      <c r="C76" s="644"/>
      <c r="D76" s="644"/>
      <c r="E76" s="644"/>
      <c r="F76" s="644"/>
      <c r="G76" s="1040"/>
    </row>
    <row r="77" spans="2:7" ht="15">
      <c r="B77" s="15"/>
      <c r="C77" s="438"/>
      <c r="D77" s="438"/>
      <c r="E77" s="438"/>
      <c r="F77" s="438"/>
      <c r="G77" s="15"/>
    </row>
  </sheetData>
  <customSheetViews>
    <customSheetView guid="{5E394B0B-7867-4722-9497-A93AB2A9A773}" showPageBreaks="1" view="pageBreakPreview">
      <selection activeCell="D29" sqref="D29"/>
      <pageMargins left="0.7" right="0.7" top="0.43" bottom="0.75" header="0.3" footer="0.3"/>
      <pageSetup paperSize="9" scale="85" orientation="portrait" r:id="rId1"/>
    </customSheetView>
    <customSheetView guid="{B1E1B596-A9A1-411D-A882-A48CB025B978}" topLeftCell="B1">
      <selection activeCell="E8" sqref="E8"/>
      <pageMargins left="0.7" right="0.7" top="0.75" bottom="0.75" header="0.3" footer="0.3"/>
      <pageSetup paperSize="9" scale="72" orientation="portrait" r:id="rId2"/>
    </customSheetView>
    <customSheetView guid="{E82B35BE-4719-4C53-A9EF-1CC6F153A6F3}" topLeftCell="A85">
      <selection activeCell="G10" sqref="G10"/>
      <rowBreaks count="1" manualBreakCount="1">
        <brk id="50" max="16383" man="1"/>
      </rowBreaks>
      <pageMargins left="0.7" right="0.7" top="0.75" bottom="0.75" header="0.3" footer="0.3"/>
      <pageSetup scale="72" orientation="portrait" r:id="rId3"/>
    </customSheetView>
    <customSheetView guid="{46F31544-8E6F-41C5-8628-1D6EE074AF15}">
      <selection activeCell="J23" sqref="J23"/>
      <pageMargins left="0.7" right="0.7" top="0.75" bottom="0.75" header="0.3" footer="0.3"/>
      <pageSetup paperSize="9" scale="75" orientation="portrait" r:id="rId4"/>
    </customSheetView>
    <customSheetView guid="{B2E1A0C6-5BA1-4CF1-B412-16D81FCDF11F}">
      <selection activeCell="H26" sqref="H26"/>
      <pageMargins left="0.7" right="0.7" top="0.75" bottom="0.75" header="0.3" footer="0.3"/>
      <pageSetup paperSize="9" scale="75" orientation="portrait" r:id="rId5"/>
    </customSheetView>
    <customSheetView guid="{967E0446-E234-427F-8E57-7FE287052E2E}" showPageBreaks="1" topLeftCell="A13">
      <selection activeCell="B24" sqref="B24"/>
      <pageMargins left="0.7" right="0.7" top="0.75" bottom="0.75" header="0.3" footer="0.3"/>
      <pageSetup paperSize="9" scale="75" orientation="portrait" r:id="rId6"/>
    </customSheetView>
    <customSheetView guid="{2ACFE167-4169-43A6-9AB2-59D5A2DA2DB4}" showPageBreaks="1">
      <selection activeCell="H26" sqref="H26"/>
      <pageMargins left="0.7" right="0.7" top="0.75" bottom="0.75" header="0.3" footer="0.3"/>
      <pageSetup paperSize="9" scale="75" orientation="portrait" r:id="rId7"/>
    </customSheetView>
  </customSheetViews>
  <mergeCells count="26">
    <mergeCell ref="C71:C72"/>
    <mergeCell ref="D71:D72"/>
    <mergeCell ref="E71:E72"/>
    <mergeCell ref="C60:C61"/>
    <mergeCell ref="D60:D61"/>
    <mergeCell ref="E60:E61"/>
    <mergeCell ref="B66:B67"/>
    <mergeCell ref="C66:G66"/>
    <mergeCell ref="C49:C50"/>
    <mergeCell ref="D49:D50"/>
    <mergeCell ref="E49:E50"/>
    <mergeCell ref="B55:B56"/>
    <mergeCell ref="C55:G55"/>
    <mergeCell ref="B31:G31"/>
    <mergeCell ref="B33:B34"/>
    <mergeCell ref="C33:G33"/>
    <mergeCell ref="B44:B45"/>
    <mergeCell ref="C44:G44"/>
    <mergeCell ref="B2:G2"/>
    <mergeCell ref="E4:H4"/>
    <mergeCell ref="B5:B7"/>
    <mergeCell ref="G5:G7"/>
    <mergeCell ref="F5:F7"/>
    <mergeCell ref="E5:E7"/>
    <mergeCell ref="C5:C7"/>
    <mergeCell ref="D5:D7"/>
  </mergeCells>
  <pageMargins left="0.7" right="0.7" top="0.43" bottom="0.75" header="0.3" footer="0.3"/>
  <pageSetup paperSize="9" scale="95" orientation="portrait" r:id="rId8"/>
  <rowBreaks count="1" manualBreakCount="1">
    <brk id="29" min="1"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62"/>
  <sheetViews>
    <sheetView view="pageBreakPreview" topLeftCell="A31" zoomScale="90" zoomScaleNormal="100" zoomScaleSheetLayoutView="90" workbookViewId="0">
      <selection activeCell="J42" sqref="J42"/>
    </sheetView>
  </sheetViews>
  <sheetFormatPr defaultRowHeight="12.75"/>
  <cols>
    <col min="1" max="1" width="9.140625" style="1158"/>
    <col min="2" max="2" width="30.85546875" style="1158" customWidth="1"/>
    <col min="3" max="6" width="14.85546875" style="1158" customWidth="1"/>
    <col min="7" max="7" width="14.140625" style="1158" bestFit="1" customWidth="1"/>
    <col min="8" max="16384" width="9.140625" style="1158"/>
  </cols>
  <sheetData>
    <row r="1" spans="2:7">
      <c r="B1" s="2196"/>
    </row>
    <row r="2" spans="2:7">
      <c r="B2" s="2516" t="s">
        <v>893</v>
      </c>
      <c r="C2" s="2516"/>
      <c r="D2" s="2516"/>
      <c r="E2" s="2516"/>
      <c r="F2" s="2516"/>
      <c r="G2" s="2516"/>
    </row>
    <row r="3" spans="2:7">
      <c r="B3" s="68"/>
    </row>
    <row r="4" spans="2:7">
      <c r="B4" s="2491" t="s">
        <v>50</v>
      </c>
      <c r="C4" s="2756" t="s">
        <v>51</v>
      </c>
      <c r="D4" s="2762"/>
      <c r="E4" s="2762"/>
      <c r="F4" s="2762"/>
      <c r="G4" s="2763"/>
    </row>
    <row r="5" spans="2:7">
      <c r="B5" s="2493"/>
      <c r="C5" s="2129">
        <v>2013</v>
      </c>
      <c r="D5" s="2129">
        <v>2014</v>
      </c>
      <c r="E5" s="2129">
        <v>2015</v>
      </c>
      <c r="F5" s="2129" t="s">
        <v>905</v>
      </c>
      <c r="G5" s="2129" t="s">
        <v>904</v>
      </c>
    </row>
    <row r="6" spans="2:7">
      <c r="B6" s="1657" t="s">
        <v>52</v>
      </c>
      <c r="C6" s="1658">
        <v>6303725</v>
      </c>
      <c r="D6" s="1658">
        <v>6353291.9576095771</v>
      </c>
      <c r="E6" s="1658">
        <v>6604074</v>
      </c>
      <c r="F6" s="1658">
        <v>7479909.7406423176</v>
      </c>
      <c r="G6" s="1658">
        <v>8239759.007372329</v>
      </c>
    </row>
    <row r="7" spans="2:7">
      <c r="B7" s="1657" t="s">
        <v>53</v>
      </c>
      <c r="C7" s="1658">
        <v>1796969</v>
      </c>
      <c r="D7" s="1658">
        <v>1911944.252633</v>
      </c>
      <c r="E7" s="1658">
        <v>1996862</v>
      </c>
      <c r="F7" s="1658">
        <v>2086394.3325450725</v>
      </c>
      <c r="G7" s="1658">
        <v>2222191.4592442974</v>
      </c>
    </row>
    <row r="8" spans="2:7">
      <c r="B8" s="1657" t="s">
        <v>54</v>
      </c>
      <c r="C8" s="1658">
        <v>33331917</v>
      </c>
      <c r="D8" s="1658">
        <v>35786940.649079636</v>
      </c>
      <c r="E8" s="1658">
        <v>42622205</v>
      </c>
      <c r="F8" s="1658">
        <v>49333000.06178686</v>
      </c>
      <c r="G8" s="1658">
        <v>56072845.691515371</v>
      </c>
    </row>
    <row r="9" spans="2:7">
      <c r="B9" s="1657" t="s">
        <v>665</v>
      </c>
      <c r="C9" s="1658">
        <v>7292091</v>
      </c>
      <c r="D9" s="1658">
        <v>7593386</v>
      </c>
      <c r="E9" s="1658">
        <v>8534364</v>
      </c>
      <c r="F9" s="1658">
        <v>10036517.591002088</v>
      </c>
      <c r="G9" s="1658">
        <v>14676421.000902534</v>
      </c>
    </row>
    <row r="10" spans="2:7">
      <c r="B10" s="1657" t="s">
        <v>862</v>
      </c>
      <c r="C10" s="1658">
        <v>7015630</v>
      </c>
      <c r="D10" s="1658">
        <v>6721836</v>
      </c>
      <c r="E10" s="1658">
        <v>6495454</v>
      </c>
      <c r="F10" s="1658">
        <v>7120742.3725238405</v>
      </c>
      <c r="G10" s="1658">
        <v>7871246.2797888247</v>
      </c>
    </row>
    <row r="11" spans="2:7">
      <c r="B11" s="1755" t="s">
        <v>700</v>
      </c>
      <c r="C11" s="1757">
        <f>SUM(C6:C10)</f>
        <v>55740332</v>
      </c>
      <c r="D11" s="1757">
        <f t="shared" ref="D11:G11" si="0">SUM(D6:D10)</f>
        <v>58367398.859322213</v>
      </c>
      <c r="E11" s="1757">
        <f t="shared" si="0"/>
        <v>66252959</v>
      </c>
      <c r="F11" s="1757">
        <f t="shared" si="0"/>
        <v>76056564.098500177</v>
      </c>
      <c r="G11" s="1757">
        <f t="shared" si="0"/>
        <v>89082463.438823357</v>
      </c>
    </row>
    <row r="12" spans="2:7">
      <c r="B12" s="1657" t="s">
        <v>231</v>
      </c>
      <c r="C12" s="1658">
        <v>2543783</v>
      </c>
      <c r="D12" s="1658">
        <v>2835199.9795200001</v>
      </c>
      <c r="E12" s="1658">
        <v>3018420.9365900001</v>
      </c>
      <c r="F12" s="1658">
        <v>3533324.423</v>
      </c>
      <c r="G12" s="1658">
        <v>4036283</v>
      </c>
    </row>
    <row r="13" spans="2:7">
      <c r="B13" s="1743" t="s">
        <v>701</v>
      </c>
      <c r="C13" s="1757">
        <f>SUM(C11:C12)</f>
        <v>58284115</v>
      </c>
      <c r="D13" s="1757">
        <f t="shared" ref="D13:F13" si="1">SUM(D11:D12)</f>
        <v>61202598.838842213</v>
      </c>
      <c r="E13" s="1757">
        <f t="shared" si="1"/>
        <v>69271379.936590001</v>
      </c>
      <c r="F13" s="1757">
        <f t="shared" si="1"/>
        <v>79589888.52150017</v>
      </c>
      <c r="G13" s="1757">
        <f>SUM(G11:G12)</f>
        <v>93118746.438823357</v>
      </c>
    </row>
    <row r="15" spans="2:7">
      <c r="B15" s="2491" t="s">
        <v>50</v>
      </c>
      <c r="C15" s="2756" t="s">
        <v>702</v>
      </c>
      <c r="D15" s="2762"/>
      <c r="E15" s="2762"/>
      <c r="F15" s="2762"/>
      <c r="G15" s="2763"/>
    </row>
    <row r="16" spans="2:7">
      <c r="B16" s="2493"/>
      <c r="C16" s="2129">
        <v>2013</v>
      </c>
      <c r="D16" s="2129">
        <v>2014</v>
      </c>
      <c r="E16" s="2129">
        <v>2015</v>
      </c>
      <c r="F16" s="2129" t="s">
        <v>905</v>
      </c>
      <c r="G16" s="2129" t="s">
        <v>904</v>
      </c>
    </row>
    <row r="17" spans="2:11">
      <c r="B17" s="1657" t="s">
        <v>52</v>
      </c>
      <c r="C17" s="1753">
        <v>4823731</v>
      </c>
      <c r="D17" s="1753">
        <v>5075545</v>
      </c>
      <c r="E17" s="1753">
        <v>5137042</v>
      </c>
      <c r="F17" s="1753">
        <v>5959242</v>
      </c>
      <c r="G17" s="2121">
        <v>6578120</v>
      </c>
    </row>
    <row r="18" spans="2:11">
      <c r="B18" s="1657" t="s">
        <v>53</v>
      </c>
      <c r="C18" s="1753">
        <v>998976</v>
      </c>
      <c r="D18" s="1753">
        <v>1171768</v>
      </c>
      <c r="E18" s="1753">
        <v>1154511</v>
      </c>
      <c r="F18" s="1753">
        <v>1174266</v>
      </c>
      <c r="G18" s="2121">
        <v>1207575</v>
      </c>
    </row>
    <row r="19" spans="2:11">
      <c r="B19" s="1657" t="s">
        <v>54</v>
      </c>
      <c r="C19" s="1753">
        <v>864394</v>
      </c>
      <c r="D19" s="1753">
        <v>636603</v>
      </c>
      <c r="E19" s="1753">
        <v>1115036</v>
      </c>
      <c r="F19" s="1753">
        <v>1233466</v>
      </c>
      <c r="G19" s="2121">
        <v>2170337</v>
      </c>
    </row>
    <row r="20" spans="2:11">
      <c r="B20" s="1657" t="s">
        <v>665</v>
      </c>
      <c r="C20" s="2764">
        <v>2700309</v>
      </c>
      <c r="D20" s="2764">
        <v>2634795</v>
      </c>
      <c r="E20" s="2764">
        <v>3012362</v>
      </c>
      <c r="F20" s="1761">
        <v>486984</v>
      </c>
      <c r="G20" s="2122">
        <v>2674504</v>
      </c>
    </row>
    <row r="21" spans="2:11">
      <c r="B21" s="1657" t="s">
        <v>862</v>
      </c>
      <c r="C21" s="2765"/>
      <c r="D21" s="2765"/>
      <c r="E21" s="2765"/>
      <c r="F21" s="1761">
        <v>3213645</v>
      </c>
      <c r="G21" s="2122">
        <v>3823138</v>
      </c>
    </row>
    <row r="22" spans="2:11">
      <c r="B22" s="1755" t="s">
        <v>700</v>
      </c>
      <c r="C22" s="1757">
        <f>SUM(C17:C21)</f>
        <v>9387410</v>
      </c>
      <c r="D22" s="1757">
        <f t="shared" ref="D22:G22" si="2">SUM(D17:D21)</f>
        <v>9518711</v>
      </c>
      <c r="E22" s="1757">
        <f t="shared" si="2"/>
        <v>10418951</v>
      </c>
      <c r="F22" s="1757">
        <f t="shared" si="2"/>
        <v>12067603</v>
      </c>
      <c r="G22" s="1757">
        <f t="shared" si="2"/>
        <v>16453674</v>
      </c>
    </row>
    <row r="23" spans="2:11">
      <c r="B23" s="1657" t="s">
        <v>231</v>
      </c>
      <c r="C23" s="1757">
        <v>0</v>
      </c>
      <c r="D23" s="1757">
        <v>0</v>
      </c>
      <c r="E23" s="1757">
        <v>0</v>
      </c>
      <c r="F23" s="1757">
        <v>0</v>
      </c>
      <c r="G23" s="1969">
        <v>108750</v>
      </c>
    </row>
    <row r="24" spans="2:11">
      <c r="B24" s="1755" t="s">
        <v>60</v>
      </c>
      <c r="C24" s="1757">
        <f>C22+C23</f>
        <v>9387410</v>
      </c>
      <c r="D24" s="1757">
        <f>D22+D23</f>
        <v>9518711</v>
      </c>
      <c r="E24" s="1757">
        <f>E22+E23</f>
        <v>10418951</v>
      </c>
      <c r="F24" s="1757">
        <v>12067604</v>
      </c>
      <c r="G24" s="1757">
        <v>16562423</v>
      </c>
    </row>
    <row r="25" spans="2:11">
      <c r="B25" s="1182"/>
    </row>
    <row r="26" spans="2:11">
      <c r="B26" s="2462" t="s">
        <v>50</v>
      </c>
      <c r="C26" s="2756" t="s">
        <v>58</v>
      </c>
      <c r="D26" s="2762"/>
      <c r="E26" s="2762"/>
      <c r="F26" s="2762"/>
      <c r="G26" s="2763"/>
    </row>
    <row r="27" spans="2:11">
      <c r="B27" s="2462"/>
      <c r="C27" s="2129">
        <v>2013</v>
      </c>
      <c r="D27" s="2129">
        <v>2014</v>
      </c>
      <c r="E27" s="2129">
        <v>2015</v>
      </c>
      <c r="F27" s="2129" t="s">
        <v>905</v>
      </c>
      <c r="G27" s="2129" t="s">
        <v>904</v>
      </c>
    </row>
    <row r="28" spans="2:11">
      <c r="B28" s="1657" t="s">
        <v>52</v>
      </c>
      <c r="C28" s="1753">
        <v>1479994</v>
      </c>
      <c r="D28" s="1753">
        <v>1277747</v>
      </c>
      <c r="E28" s="1753">
        <v>1467033</v>
      </c>
      <c r="F28" s="1753">
        <v>1520667</v>
      </c>
      <c r="G28" s="2121">
        <v>1661639</v>
      </c>
    </row>
    <row r="29" spans="2:11">
      <c r="B29" s="1657" t="s">
        <v>53</v>
      </c>
      <c r="C29" s="1753">
        <v>797994</v>
      </c>
      <c r="D29" s="1753">
        <v>740176</v>
      </c>
      <c r="E29" s="1753">
        <v>842351</v>
      </c>
      <c r="F29" s="1753">
        <v>912129</v>
      </c>
      <c r="G29" s="2121">
        <v>1014617</v>
      </c>
    </row>
    <row r="30" spans="2:11">
      <c r="B30" s="1657" t="s">
        <v>54</v>
      </c>
      <c r="C30" s="1753">
        <v>32467523</v>
      </c>
      <c r="D30" s="1753">
        <v>35150338</v>
      </c>
      <c r="E30" s="1753">
        <v>41507169</v>
      </c>
      <c r="F30" s="1753">
        <v>48099534</v>
      </c>
      <c r="G30" s="2121">
        <v>53902509</v>
      </c>
    </row>
    <row r="31" spans="2:11">
      <c r="B31" s="1657" t="s">
        <v>665</v>
      </c>
      <c r="C31" s="2764">
        <v>11607412</v>
      </c>
      <c r="D31" s="2764">
        <v>11680427</v>
      </c>
      <c r="E31" s="2764">
        <v>12017456</v>
      </c>
      <c r="F31" s="1761">
        <v>9549533</v>
      </c>
      <c r="G31" s="2122">
        <v>12001917</v>
      </c>
    </row>
    <row r="32" spans="2:11">
      <c r="B32" s="1657" t="s">
        <v>862</v>
      </c>
      <c r="C32" s="2765"/>
      <c r="D32" s="2765"/>
      <c r="E32" s="2765"/>
      <c r="F32" s="1761">
        <v>3907097</v>
      </c>
      <c r="G32" s="2122">
        <v>4048108</v>
      </c>
      <c r="K32" s="1182"/>
    </row>
    <row r="33" spans="2:9">
      <c r="B33" s="1755" t="s">
        <v>700</v>
      </c>
      <c r="C33" s="1757">
        <f>SUM(C28:C32)</f>
        <v>46352923</v>
      </c>
      <c r="D33" s="1757">
        <f t="shared" ref="D33:G33" si="3">SUM(D28:D32)</f>
        <v>48848688</v>
      </c>
      <c r="E33" s="1757">
        <v>55834008</v>
      </c>
      <c r="F33" s="1757">
        <f t="shared" si="3"/>
        <v>63988960</v>
      </c>
      <c r="G33" s="1757">
        <f t="shared" si="3"/>
        <v>72628790</v>
      </c>
    </row>
    <row r="34" spans="2:9">
      <c r="B34" s="1657" t="s">
        <v>231</v>
      </c>
      <c r="C34" s="1753">
        <v>2543783</v>
      </c>
      <c r="D34" s="1753">
        <v>2835199.9795200001</v>
      </c>
      <c r="E34" s="1753">
        <v>3018420.9365900001</v>
      </c>
      <c r="F34" s="1753">
        <v>3533324.423</v>
      </c>
      <c r="G34" s="1753">
        <v>3927533</v>
      </c>
    </row>
    <row r="35" spans="2:9">
      <c r="B35" s="1755" t="s">
        <v>61</v>
      </c>
      <c r="C35" s="1757">
        <f>C33+C34</f>
        <v>48896706</v>
      </c>
      <c r="D35" s="1757">
        <f t="shared" ref="D35:G35" si="4">D33+D34</f>
        <v>51683887.979520001</v>
      </c>
      <c r="E35" s="1757">
        <f t="shared" si="4"/>
        <v>58852428.936590001</v>
      </c>
      <c r="F35" s="1757">
        <v>67522285</v>
      </c>
      <c r="G35" s="1757">
        <f t="shared" si="4"/>
        <v>76556323</v>
      </c>
    </row>
    <row r="37" spans="2:9">
      <c r="B37" s="2491" t="s">
        <v>50</v>
      </c>
      <c r="C37" s="2756" t="s">
        <v>648</v>
      </c>
      <c r="D37" s="2762"/>
      <c r="E37" s="2762"/>
      <c r="F37" s="2762"/>
      <c r="G37" s="2763"/>
    </row>
    <row r="38" spans="2:9">
      <c r="B38" s="2493"/>
      <c r="C38" s="2129">
        <v>2013</v>
      </c>
      <c r="D38" s="2129">
        <v>2014</v>
      </c>
      <c r="E38" s="2129">
        <v>2015</v>
      </c>
      <c r="F38" s="2129" t="s">
        <v>905</v>
      </c>
      <c r="G38" s="2129" t="s">
        <v>904</v>
      </c>
    </row>
    <row r="39" spans="2:9">
      <c r="B39" s="1657" t="s">
        <v>52</v>
      </c>
      <c r="C39" s="1783">
        <v>23.48</v>
      </c>
      <c r="D39" s="1783">
        <v>20.11</v>
      </c>
      <c r="E39" s="1783">
        <v>22.21</v>
      </c>
      <c r="F39" s="1783">
        <v>20.329999999999998</v>
      </c>
      <c r="G39" s="1932">
        <v>20.170000000000002</v>
      </c>
    </row>
    <row r="40" spans="2:9">
      <c r="B40" s="1657" t="s">
        <v>53</v>
      </c>
      <c r="C40" s="1783">
        <v>44.41</v>
      </c>
      <c r="D40" s="1783">
        <v>38.71</v>
      </c>
      <c r="E40" s="1783">
        <v>42.18</v>
      </c>
      <c r="F40" s="1783">
        <v>43.72</v>
      </c>
      <c r="G40" s="1932">
        <v>45.66</v>
      </c>
    </row>
    <row r="41" spans="2:9">
      <c r="B41" s="1657" t="s">
        <v>54</v>
      </c>
      <c r="C41" s="1783">
        <v>97.41</v>
      </c>
      <c r="D41" s="1783">
        <v>98.22</v>
      </c>
      <c r="E41" s="1783">
        <v>97.38</v>
      </c>
      <c r="F41" s="1783">
        <v>97.5</v>
      </c>
      <c r="G41" s="1932">
        <v>96.13</v>
      </c>
    </row>
    <row r="42" spans="2:9">
      <c r="B42" s="1657" t="s">
        <v>665</v>
      </c>
      <c r="C42" s="2760">
        <v>81.13</v>
      </c>
      <c r="D42" s="2760">
        <v>81.59</v>
      </c>
      <c r="E42" s="2760">
        <v>79.959999999999994</v>
      </c>
      <c r="F42" s="1784">
        <v>95.15</v>
      </c>
      <c r="G42" s="1784">
        <v>81.78</v>
      </c>
    </row>
    <row r="43" spans="2:9">
      <c r="B43" s="1657" t="s">
        <v>862</v>
      </c>
      <c r="C43" s="2761"/>
      <c r="D43" s="2761"/>
      <c r="E43" s="2761"/>
      <c r="F43" s="1784">
        <v>54.87</v>
      </c>
      <c r="G43" s="1784">
        <v>51.43</v>
      </c>
    </row>
    <row r="44" spans="2:9">
      <c r="B44" s="1755" t="s">
        <v>700</v>
      </c>
      <c r="C44" s="1785">
        <v>83.16</v>
      </c>
      <c r="D44" s="1785">
        <v>83.69</v>
      </c>
      <c r="E44" s="1785">
        <v>84.27</v>
      </c>
      <c r="F44" s="1785">
        <v>84.13</v>
      </c>
      <c r="G44" s="2120">
        <v>81.53</v>
      </c>
    </row>
    <row r="45" spans="2:9">
      <c r="B45" s="1657" t="s">
        <v>231</v>
      </c>
      <c r="C45" s="1970">
        <v>100</v>
      </c>
      <c r="D45" s="1970">
        <v>100</v>
      </c>
      <c r="E45" s="1970">
        <v>100</v>
      </c>
      <c r="F45" s="1970">
        <v>100</v>
      </c>
      <c r="G45" s="1970">
        <v>97.305689417714262</v>
      </c>
      <c r="I45" s="1182"/>
    </row>
    <row r="46" spans="2:9" ht="15.75" customHeight="1">
      <c r="B46" s="1755" t="s">
        <v>703</v>
      </c>
      <c r="C46" s="2120">
        <f>(C35/C13)*100</f>
        <v>83.893709289400718</v>
      </c>
      <c r="D46" s="2120">
        <f>(D35/D13)*100</f>
        <v>84.44721132776283</v>
      </c>
      <c r="E46" s="2120">
        <f>(E35/E13)*100</f>
        <v>84.959227014768075</v>
      </c>
      <c r="F46" s="2120">
        <f>(F35/F13)*100</f>
        <v>84.837768030997722</v>
      </c>
      <c r="G46" s="2120">
        <f>(G35/G13)*100</f>
        <v>82.213652919281472</v>
      </c>
    </row>
    <row r="47" spans="2:9" ht="15" customHeight="1">
      <c r="B47" s="2142"/>
      <c r="C47" s="539"/>
      <c r="D47" s="539"/>
      <c r="E47" s="539"/>
      <c r="F47" s="539"/>
    </row>
    <row r="48" spans="2:9">
      <c r="C48" s="767"/>
      <c r="D48" s="767"/>
      <c r="E48" s="767"/>
      <c r="F48" s="767"/>
      <c r="G48" s="1158">
        <v>174</v>
      </c>
    </row>
    <row r="49" spans="2:8" ht="15" customHeight="1">
      <c r="C49" s="2134"/>
      <c r="D49" s="2134"/>
      <c r="E49" s="2134"/>
      <c r="F49" s="2134"/>
    </row>
    <row r="50" spans="2:8">
      <c r="B50" s="501"/>
      <c r="C50" s="2134"/>
      <c r="D50" s="2134"/>
      <c r="E50" s="2134"/>
      <c r="F50" s="2134"/>
    </row>
    <row r="51" spans="2:8" ht="15" customHeight="1">
      <c r="B51" s="2133"/>
      <c r="C51" s="2133"/>
      <c r="D51" s="2133"/>
      <c r="E51" s="2133"/>
      <c r="F51" s="2133"/>
    </row>
    <row r="52" spans="2:8" ht="54" customHeight="1">
      <c r="B52" s="2132"/>
      <c r="C52" s="2132"/>
      <c r="D52" s="2132"/>
      <c r="E52" s="2132"/>
      <c r="F52" s="2132"/>
    </row>
    <row r="53" spans="2:8">
      <c r="H53" s="2487"/>
    </row>
    <row r="54" spans="2:8">
      <c r="H54" s="2487"/>
    </row>
    <row r="55" spans="2:8">
      <c r="H55" s="2133"/>
    </row>
    <row r="56" spans="2:8">
      <c r="H56" s="2132"/>
    </row>
    <row r="57" spans="2:8">
      <c r="B57" s="1329"/>
      <c r="C57" s="1329"/>
      <c r="D57" s="1329"/>
      <c r="E57" s="1329"/>
      <c r="F57" s="1329"/>
      <c r="G57" s="1329"/>
    </row>
    <row r="58" spans="2:8">
      <c r="B58" s="1247"/>
      <c r="C58" s="1247"/>
      <c r="D58" s="1247"/>
      <c r="E58" s="1247"/>
      <c r="F58" s="1247"/>
      <c r="G58" s="1329"/>
    </row>
    <row r="59" spans="2:8">
      <c r="B59" s="719"/>
      <c r="C59" s="768"/>
      <c r="D59" s="768"/>
      <c r="E59" s="768"/>
      <c r="F59" s="768"/>
      <c r="G59" s="1329"/>
    </row>
    <row r="60" spans="2:8">
      <c r="B60" s="2131"/>
      <c r="C60" s="1064"/>
      <c r="D60" s="1064"/>
      <c r="E60" s="1064"/>
      <c r="F60" s="1064"/>
      <c r="G60" s="1329"/>
    </row>
    <row r="61" spans="2:8">
      <c r="B61" s="2131"/>
      <c r="C61" s="1064"/>
      <c r="D61" s="1064"/>
      <c r="E61" s="1064"/>
      <c r="F61" s="1064"/>
      <c r="G61" s="1329"/>
    </row>
    <row r="62" spans="2:8">
      <c r="B62" s="1329"/>
      <c r="C62" s="1329"/>
      <c r="D62" s="1329"/>
      <c r="E62" s="1329"/>
      <c r="F62" s="1329"/>
      <c r="G62" s="1329"/>
    </row>
  </sheetData>
  <mergeCells count="19">
    <mergeCell ref="C20:C21"/>
    <mergeCell ref="D20:D21"/>
    <mergeCell ref="E20:E21"/>
    <mergeCell ref="B2:G2"/>
    <mergeCell ref="B4:B5"/>
    <mergeCell ref="C4:G4"/>
    <mergeCell ref="B15:B16"/>
    <mergeCell ref="C15:G15"/>
    <mergeCell ref="C42:C43"/>
    <mergeCell ref="D42:D43"/>
    <mergeCell ref="E42:E43"/>
    <mergeCell ref="H53:H54"/>
    <mergeCell ref="B26:B27"/>
    <mergeCell ref="C26:G26"/>
    <mergeCell ref="C31:C32"/>
    <mergeCell ref="D31:D32"/>
    <mergeCell ref="E31:E32"/>
    <mergeCell ref="B37:B38"/>
    <mergeCell ref="C37:G37"/>
  </mergeCells>
  <pageMargins left="0.36" right="0.22" top="0.75" bottom="0.75" header="0.3" footer="0.3"/>
  <pageSetup scale="8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X150"/>
  <sheetViews>
    <sheetView view="pageBreakPreview" topLeftCell="A22" zoomScaleNormal="100" zoomScaleSheetLayoutView="100" workbookViewId="0">
      <selection activeCell="I35" sqref="I35"/>
    </sheetView>
  </sheetViews>
  <sheetFormatPr defaultRowHeight="12.75"/>
  <cols>
    <col min="1" max="1" width="9.140625" style="1158"/>
    <col min="2" max="2" width="16.7109375" style="1158" customWidth="1"/>
    <col min="3" max="8" width="14.7109375" style="1158" customWidth="1"/>
    <col min="9" max="9" width="25.5703125" style="542" customWidth="1"/>
    <col min="10" max="10" width="12.140625" style="1158" customWidth="1"/>
    <col min="11" max="11" width="13.140625" style="1158" customWidth="1"/>
    <col min="12" max="12" width="13.28515625" style="1158" customWidth="1"/>
    <col min="13" max="14" width="13.28515625" style="1158" bestFit="1" customWidth="1"/>
    <col min="15" max="15" width="11.28515625" style="1158" customWidth="1"/>
    <col min="16" max="16" width="13.7109375" style="1158" bestFit="1" customWidth="1"/>
    <col min="17" max="17" width="14.7109375" style="1158" bestFit="1" customWidth="1"/>
    <col min="18" max="18" width="12.85546875" style="1158" customWidth="1"/>
    <col min="19" max="19" width="13.140625" style="1158" customWidth="1"/>
    <col min="20" max="20" width="12.140625" style="1158" customWidth="1"/>
    <col min="21" max="21" width="11.28515625" style="1158" customWidth="1"/>
    <col min="22" max="22" width="14.7109375" style="1158" customWidth="1"/>
    <col min="23" max="23" width="16.42578125" style="1158" customWidth="1"/>
    <col min="24" max="24" width="14.5703125" style="539" customWidth="1"/>
    <col min="25" max="16384" width="9.140625" style="1158"/>
  </cols>
  <sheetData>
    <row r="2" spans="2:24">
      <c r="B2" s="2481" t="s">
        <v>959</v>
      </c>
      <c r="C2" s="2481"/>
      <c r="D2" s="2481"/>
      <c r="E2" s="2481"/>
      <c r="F2" s="2481"/>
      <c r="G2" s="2481"/>
      <c r="H2" s="2481"/>
    </row>
    <row r="3" spans="2:24">
      <c r="B3" s="1700"/>
      <c r="C3" s="1700"/>
      <c r="D3" s="1700"/>
      <c r="E3" s="1700"/>
      <c r="F3" s="1700"/>
      <c r="G3" s="1700"/>
      <c r="H3" s="1700"/>
    </row>
    <row r="4" spans="2:24">
      <c r="B4" s="2481" t="s">
        <v>960</v>
      </c>
      <c r="C4" s="2481"/>
      <c r="D4" s="2481"/>
      <c r="E4" s="2481"/>
      <c r="F4" s="2481"/>
      <c r="G4" s="2481"/>
    </row>
    <row r="5" spans="2:24">
      <c r="B5" s="1685"/>
      <c r="H5" s="1981" t="s">
        <v>962</v>
      </c>
      <c r="I5" s="1981"/>
    </row>
    <row r="6" spans="2:24" ht="12.75" customHeight="1">
      <c r="B6" s="2491" t="s">
        <v>3</v>
      </c>
      <c r="C6" s="2725" t="s">
        <v>930</v>
      </c>
      <c r="D6" s="2728" t="s">
        <v>931</v>
      </c>
      <c r="E6" s="2728" t="s">
        <v>932</v>
      </c>
      <c r="F6" s="2728" t="s">
        <v>665</v>
      </c>
      <c r="G6" s="2725" t="s">
        <v>1008</v>
      </c>
      <c r="H6" s="2725" t="s">
        <v>937</v>
      </c>
    </row>
    <row r="7" spans="2:24">
      <c r="B7" s="2492"/>
      <c r="C7" s="2726"/>
      <c r="D7" s="2729"/>
      <c r="E7" s="2729"/>
      <c r="F7" s="2729"/>
      <c r="G7" s="2726"/>
      <c r="H7" s="2726"/>
    </row>
    <row r="8" spans="2:24">
      <c r="B8" s="2493"/>
      <c r="C8" s="2727"/>
      <c r="D8" s="2730"/>
      <c r="E8" s="2730"/>
      <c r="F8" s="2730"/>
      <c r="G8" s="2727"/>
      <c r="H8" s="2727"/>
    </row>
    <row r="9" spans="2:24" s="1055" customFormat="1" ht="20.100000000000001" customHeight="1">
      <c r="B9" s="1742" t="s">
        <v>451</v>
      </c>
      <c r="C9" s="1733"/>
      <c r="D9" s="1733"/>
      <c r="E9" s="1733"/>
      <c r="F9" s="1733"/>
      <c r="G9" s="1733"/>
      <c r="H9" s="1771"/>
      <c r="I9" s="1095"/>
      <c r="X9" s="1056"/>
    </row>
    <row r="10" spans="2:24" s="1055" customFormat="1" ht="20.100000000000001" customHeight="1">
      <c r="B10" s="1742" t="s">
        <v>505</v>
      </c>
      <c r="C10" s="1644">
        <v>1118040</v>
      </c>
      <c r="D10" s="1644">
        <v>14401</v>
      </c>
      <c r="E10" s="1644">
        <v>30986</v>
      </c>
      <c r="F10" s="1644">
        <v>101036</v>
      </c>
      <c r="G10" s="1644">
        <v>31734</v>
      </c>
      <c r="H10" s="1776">
        <f>SUM(C10:G10)</f>
        <v>1296197</v>
      </c>
      <c r="I10" s="1095"/>
      <c r="X10" s="1056"/>
    </row>
    <row r="11" spans="2:24" s="1055" customFormat="1" ht="20.100000000000001" customHeight="1">
      <c r="B11" s="1742" t="s">
        <v>462</v>
      </c>
      <c r="C11" s="1644">
        <v>94260</v>
      </c>
      <c r="D11" s="1644">
        <v>87285</v>
      </c>
      <c r="E11" s="1644">
        <v>17020</v>
      </c>
      <c r="F11" s="1644">
        <v>49298</v>
      </c>
      <c r="G11" s="1644">
        <v>77111</v>
      </c>
      <c r="H11" s="1776">
        <f t="shared" ref="H11:H23" si="0">SUM(C11:G11)</f>
        <v>324974</v>
      </c>
      <c r="I11" s="1095"/>
      <c r="X11" s="1056"/>
    </row>
    <row r="12" spans="2:24" s="1055" customFormat="1" ht="20.100000000000001" customHeight="1">
      <c r="B12" s="1742" t="s">
        <v>452</v>
      </c>
      <c r="C12" s="1644">
        <v>1430220</v>
      </c>
      <c r="D12" s="1644">
        <v>268930</v>
      </c>
      <c r="E12" s="1644">
        <v>707294</v>
      </c>
      <c r="F12" s="1644">
        <v>71728</v>
      </c>
      <c r="G12" s="1644">
        <v>823186</v>
      </c>
      <c r="H12" s="1776">
        <f>SUM(C12:G12)</f>
        <v>3301358</v>
      </c>
      <c r="I12" s="1095"/>
      <c r="X12" s="1056"/>
    </row>
    <row r="13" spans="2:24" s="1055" customFormat="1" ht="20.100000000000001" customHeight="1">
      <c r="B13" s="1742" t="s">
        <v>410</v>
      </c>
      <c r="C13" s="1644">
        <v>424653</v>
      </c>
      <c r="D13" s="1644">
        <v>64304</v>
      </c>
      <c r="E13" s="1644">
        <v>35433</v>
      </c>
      <c r="F13" s="1644">
        <v>272627</v>
      </c>
      <c r="G13" s="1644">
        <v>109022</v>
      </c>
      <c r="H13" s="1776">
        <f>SUM(C13:G13)</f>
        <v>906039</v>
      </c>
      <c r="I13" s="1095"/>
      <c r="X13" s="1056"/>
    </row>
    <row r="14" spans="2:24" s="1055" customFormat="1" ht="20.100000000000001" customHeight="1">
      <c r="B14" s="1742" t="s">
        <v>453</v>
      </c>
      <c r="C14" s="1644">
        <v>63192</v>
      </c>
      <c r="D14" s="1644">
        <v>4221</v>
      </c>
      <c r="E14" s="1644">
        <v>276881</v>
      </c>
      <c r="F14" s="1735">
        <v>0</v>
      </c>
      <c r="G14" s="1644">
        <v>103323</v>
      </c>
      <c r="H14" s="1776">
        <f>SUM(C14:G14)</f>
        <v>447617</v>
      </c>
      <c r="I14" s="1095"/>
      <c r="X14" s="1056"/>
    </row>
    <row r="15" spans="2:24" s="1055" customFormat="1" ht="20.100000000000001" customHeight="1">
      <c r="B15" s="1742" t="s">
        <v>805</v>
      </c>
      <c r="C15" s="1644">
        <v>622597</v>
      </c>
      <c r="D15" s="1644">
        <v>203398</v>
      </c>
      <c r="E15" s="1644">
        <v>335038</v>
      </c>
      <c r="F15" s="1644">
        <v>120169</v>
      </c>
      <c r="G15" s="1644">
        <v>498309</v>
      </c>
      <c r="H15" s="1776">
        <f>SUM(C15:G15)</f>
        <v>1779511</v>
      </c>
      <c r="I15" s="1095"/>
      <c r="X15" s="1056"/>
    </row>
    <row r="16" spans="2:24" s="1055" customFormat="1" ht="20.100000000000001" customHeight="1">
      <c r="B16" s="1742" t="s">
        <v>807</v>
      </c>
      <c r="C16" s="1644">
        <v>364095</v>
      </c>
      <c r="D16" s="1644">
        <v>50821</v>
      </c>
      <c r="E16" s="1644">
        <v>105347</v>
      </c>
      <c r="F16" s="1735">
        <v>0</v>
      </c>
      <c r="G16" s="1644">
        <v>232927</v>
      </c>
      <c r="H16" s="1776">
        <f t="shared" si="0"/>
        <v>753190</v>
      </c>
      <c r="I16" s="1095"/>
      <c r="X16" s="1056"/>
    </row>
    <row r="17" spans="2:24" s="1055" customFormat="1" ht="20.100000000000001" customHeight="1">
      <c r="B17" s="1742" t="s">
        <v>464</v>
      </c>
      <c r="C17" s="1644">
        <v>976529</v>
      </c>
      <c r="D17" s="1644">
        <v>198700</v>
      </c>
      <c r="E17" s="1644">
        <v>173353</v>
      </c>
      <c r="F17" s="1735">
        <v>0</v>
      </c>
      <c r="G17" s="1644">
        <v>499627</v>
      </c>
      <c r="H17" s="1776">
        <f>SUM(C17:G17)</f>
        <v>1848209</v>
      </c>
      <c r="I17" s="1095"/>
      <c r="X17" s="1056"/>
    </row>
    <row r="18" spans="2:24" s="1055" customFormat="1" ht="20.100000000000001" customHeight="1">
      <c r="B18" s="1742" t="s">
        <v>457</v>
      </c>
      <c r="C18" s="1644">
        <v>298013</v>
      </c>
      <c r="D18" s="1644">
        <v>5319</v>
      </c>
      <c r="E18" s="1644">
        <v>274291</v>
      </c>
      <c r="F18" s="1735">
        <v>0</v>
      </c>
      <c r="G18" s="1644">
        <v>33373</v>
      </c>
      <c r="H18" s="1776">
        <f t="shared" si="0"/>
        <v>610996</v>
      </c>
      <c r="I18" s="1095"/>
      <c r="X18" s="1056"/>
    </row>
    <row r="19" spans="2:24" s="1055" customFormat="1" ht="20.100000000000001" customHeight="1">
      <c r="B19" s="1742" t="s">
        <v>458</v>
      </c>
      <c r="C19" s="1644">
        <v>12631</v>
      </c>
      <c r="D19" s="1644">
        <v>1924</v>
      </c>
      <c r="E19" s="1644">
        <v>6669</v>
      </c>
      <c r="F19" s="1644">
        <v>14372</v>
      </c>
      <c r="G19" s="1644">
        <v>12919</v>
      </c>
      <c r="H19" s="1776">
        <f t="shared" si="0"/>
        <v>48515</v>
      </c>
      <c r="I19" s="1095"/>
      <c r="X19" s="1056"/>
    </row>
    <row r="20" spans="2:24" s="1055" customFormat="1" ht="20.100000000000001" customHeight="1">
      <c r="B20" s="1742" t="s">
        <v>411</v>
      </c>
      <c r="C20" s="1644">
        <v>66419</v>
      </c>
      <c r="D20" s="1644">
        <v>17119</v>
      </c>
      <c r="E20" s="1644">
        <v>24312</v>
      </c>
      <c r="F20" s="1735">
        <v>0</v>
      </c>
      <c r="G20" s="1644">
        <v>22184</v>
      </c>
      <c r="H20" s="1776">
        <f>SUM(C20:G20)</f>
        <v>130034</v>
      </c>
      <c r="I20" s="1095"/>
      <c r="X20" s="1056"/>
    </row>
    <row r="21" spans="2:24" s="1055" customFormat="1" ht="20.100000000000001" customHeight="1">
      <c r="B21" s="1742" t="s">
        <v>459</v>
      </c>
      <c r="C21" s="1644">
        <v>115027</v>
      </c>
      <c r="D21" s="1644">
        <v>13719</v>
      </c>
      <c r="E21" s="1644">
        <v>54980</v>
      </c>
      <c r="F21" s="1735">
        <v>0</v>
      </c>
      <c r="G21" s="1644">
        <v>46447</v>
      </c>
      <c r="H21" s="1776">
        <f t="shared" si="0"/>
        <v>230173</v>
      </c>
      <c r="I21" s="1095"/>
      <c r="X21" s="1056"/>
    </row>
    <row r="22" spans="2:24" s="1055" customFormat="1" ht="20.100000000000001" customHeight="1">
      <c r="B22" s="1742" t="s">
        <v>460</v>
      </c>
      <c r="C22" s="1644">
        <v>4976</v>
      </c>
      <c r="D22" s="1735" t="s">
        <v>992</v>
      </c>
      <c r="E22" s="1644">
        <v>8694</v>
      </c>
      <c r="F22" s="1644">
        <v>2134</v>
      </c>
      <c r="G22" s="1644">
        <v>87974</v>
      </c>
      <c r="H22" s="1776">
        <f t="shared" si="0"/>
        <v>103778</v>
      </c>
      <c r="I22" s="1095"/>
      <c r="X22" s="1056"/>
    </row>
    <row r="23" spans="2:24" s="1055" customFormat="1" ht="20.100000000000001" customHeight="1">
      <c r="B23" s="1742" t="s">
        <v>30</v>
      </c>
      <c r="C23" s="1644">
        <v>987466</v>
      </c>
      <c r="D23" s="1644">
        <v>277432</v>
      </c>
      <c r="E23" s="1644">
        <v>112186</v>
      </c>
      <c r="F23" s="1644">
        <v>2043141</v>
      </c>
      <c r="G23" s="1644">
        <v>556603</v>
      </c>
      <c r="H23" s="1776">
        <f t="shared" si="0"/>
        <v>3976828</v>
      </c>
      <c r="I23" s="1095"/>
      <c r="X23" s="1056"/>
    </row>
    <row r="24" spans="2:24" s="1055" customFormat="1" ht="20.100000000000001" customHeight="1">
      <c r="B24" s="1742" t="s">
        <v>74</v>
      </c>
      <c r="C24" s="1735" t="s">
        <v>992</v>
      </c>
      <c r="D24" s="1735" t="s">
        <v>992</v>
      </c>
      <c r="E24" s="1735">
        <v>7853</v>
      </c>
      <c r="F24" s="1735">
        <v>0</v>
      </c>
      <c r="G24" s="1644">
        <v>688398</v>
      </c>
      <c r="H24" s="1776">
        <f>SUM(C24:G24)+'30. Retention final '!G23</f>
        <v>805001</v>
      </c>
      <c r="I24" s="1095"/>
      <c r="X24" s="1056"/>
    </row>
    <row r="25" spans="2:24" s="1055" customFormat="1" ht="20.100000000000001" customHeight="1">
      <c r="B25" s="1743" t="s">
        <v>1069</v>
      </c>
      <c r="C25" s="1744">
        <v>6578120</v>
      </c>
      <c r="D25" s="1744">
        <v>1207575</v>
      </c>
      <c r="E25" s="1744">
        <f t="shared" ref="E25" si="1">SUM(E10:E24)</f>
        <v>2170337</v>
      </c>
      <c r="F25" s="1744">
        <v>2674504</v>
      </c>
      <c r="G25" s="1744">
        <v>3823138</v>
      </c>
      <c r="H25" s="1744">
        <f>SUM(C25:G25)</f>
        <v>16453674</v>
      </c>
      <c r="I25" s="1095"/>
      <c r="X25" s="1056"/>
    </row>
    <row r="26" spans="2:24" s="1055" customFormat="1" ht="20.100000000000001" customHeight="1">
      <c r="B26" s="2281" t="s">
        <v>231</v>
      </c>
      <c r="C26" s="2283"/>
      <c r="D26" s="2283"/>
      <c r="E26" s="2283"/>
      <c r="F26" s="2283"/>
      <c r="G26" s="2283"/>
      <c r="H26" s="2282">
        <v>108750</v>
      </c>
      <c r="I26" s="1095"/>
      <c r="X26" s="1056"/>
    </row>
    <row r="27" spans="2:24" s="1055" customFormat="1" ht="20.100000000000001" customHeight="1">
      <c r="B27" s="2281" t="s">
        <v>26</v>
      </c>
      <c r="C27" s="2282">
        <f>SUM(C25:C26)</f>
        <v>6578120</v>
      </c>
      <c r="D27" s="2282">
        <f t="shared" ref="D27:H27" si="2">SUM(D25:D26)</f>
        <v>1207575</v>
      </c>
      <c r="E27" s="2282">
        <f t="shared" si="2"/>
        <v>2170337</v>
      </c>
      <c r="F27" s="2282">
        <f t="shared" si="2"/>
        <v>2674504</v>
      </c>
      <c r="G27" s="2282">
        <f t="shared" si="2"/>
        <v>3823138</v>
      </c>
      <c r="H27" s="2282">
        <f t="shared" si="2"/>
        <v>16562424</v>
      </c>
      <c r="I27" s="1095"/>
      <c r="X27" s="1056"/>
    </row>
    <row r="28" spans="2:24" ht="12.75" customHeight="1">
      <c r="B28" s="719"/>
      <c r="C28" s="719"/>
      <c r="D28" s="719"/>
      <c r="E28" s="719"/>
      <c r="F28" s="719"/>
      <c r="G28" s="719"/>
      <c r="H28" s="719"/>
    </row>
    <row r="29" spans="2:24">
      <c r="B29" s="719"/>
      <c r="C29" s="719"/>
      <c r="D29" s="719"/>
      <c r="E29" s="719"/>
      <c r="F29" s="719"/>
      <c r="G29" s="719"/>
      <c r="H29" s="704">
        <v>175</v>
      </c>
    </row>
    <row r="31" spans="2:24">
      <c r="B31" s="2481" t="s">
        <v>963</v>
      </c>
      <c r="C31" s="2481"/>
      <c r="D31" s="2481"/>
      <c r="E31" s="2481"/>
      <c r="F31" s="2481"/>
      <c r="G31" s="2481"/>
    </row>
    <row r="32" spans="2:24">
      <c r="B32" s="1685"/>
      <c r="G32" s="1987" t="s">
        <v>962</v>
      </c>
      <c r="H32" s="1987"/>
      <c r="I32" s="1158"/>
    </row>
    <row r="33" spans="2:24" ht="12.75" customHeight="1">
      <c r="B33" s="2491" t="s">
        <v>3</v>
      </c>
      <c r="C33" s="2725" t="s">
        <v>930</v>
      </c>
      <c r="D33" s="2728" t="s">
        <v>934</v>
      </c>
      <c r="E33" s="2728" t="s">
        <v>932</v>
      </c>
      <c r="F33" s="2728" t="s">
        <v>665</v>
      </c>
      <c r="G33" s="2725" t="s">
        <v>1008</v>
      </c>
      <c r="H33" s="2725" t="s">
        <v>937</v>
      </c>
    </row>
    <row r="34" spans="2:24">
      <c r="B34" s="2492"/>
      <c r="C34" s="2726"/>
      <c r="D34" s="2729"/>
      <c r="E34" s="2729"/>
      <c r="F34" s="2729"/>
      <c r="G34" s="2726"/>
      <c r="H34" s="2726"/>
    </row>
    <row r="35" spans="2:24">
      <c r="B35" s="2493"/>
      <c r="C35" s="2727"/>
      <c r="D35" s="2730"/>
      <c r="E35" s="2730"/>
      <c r="F35" s="2730"/>
      <c r="G35" s="2727"/>
      <c r="H35" s="2727"/>
    </row>
    <row r="36" spans="2:24" s="1055" customFormat="1" ht="20.100000000000001" customHeight="1">
      <c r="B36" s="1742" t="s">
        <v>451</v>
      </c>
      <c r="C36" s="1735" t="s">
        <v>992</v>
      </c>
      <c r="D36" s="1735" t="s">
        <v>992</v>
      </c>
      <c r="E36" s="1735" t="s">
        <v>992</v>
      </c>
      <c r="F36" s="1735" t="s">
        <v>992</v>
      </c>
      <c r="G36" s="1644">
        <v>279</v>
      </c>
      <c r="H36" s="1776">
        <f>SUM(C36:G36)</f>
        <v>279</v>
      </c>
      <c r="I36" s="1095"/>
      <c r="X36" s="1056"/>
    </row>
    <row r="37" spans="2:24" s="1055" customFormat="1" ht="20.100000000000001" customHeight="1">
      <c r="B37" s="1742" t="s">
        <v>505</v>
      </c>
      <c r="C37" s="1644">
        <v>981813</v>
      </c>
      <c r="D37" s="1644">
        <v>83020</v>
      </c>
      <c r="E37" s="1644">
        <v>12465</v>
      </c>
      <c r="F37" s="1644">
        <v>128001</v>
      </c>
      <c r="G37" s="1644">
        <v>225823</v>
      </c>
      <c r="H37" s="1776">
        <f t="shared" ref="H37:H52" si="3">SUM(C37:G37)</f>
        <v>1431122</v>
      </c>
      <c r="I37" s="1095"/>
      <c r="X37" s="1056"/>
    </row>
    <row r="38" spans="2:24" s="1055" customFormat="1" ht="20.100000000000001" customHeight="1">
      <c r="B38" s="1742" t="s">
        <v>462</v>
      </c>
      <c r="C38" s="1644">
        <v>50176</v>
      </c>
      <c r="D38" s="1644">
        <v>27486</v>
      </c>
      <c r="E38" s="1644">
        <v>21</v>
      </c>
      <c r="F38" s="2100">
        <v>37613</v>
      </c>
      <c r="G38" s="1056">
        <v>128169</v>
      </c>
      <c r="H38" s="1776">
        <f t="shared" si="3"/>
        <v>243465</v>
      </c>
      <c r="I38" s="1095"/>
      <c r="X38" s="1056"/>
    </row>
    <row r="39" spans="2:24" s="1055" customFormat="1" ht="20.100000000000001" customHeight="1">
      <c r="B39" s="1742" t="s">
        <v>452</v>
      </c>
      <c r="C39" s="1644">
        <v>1581998</v>
      </c>
      <c r="D39" s="1644">
        <v>212467</v>
      </c>
      <c r="E39" s="1644">
        <v>297660</v>
      </c>
      <c r="F39" s="1644">
        <v>22592</v>
      </c>
      <c r="G39" s="1644">
        <v>527293</v>
      </c>
      <c r="H39" s="1776">
        <f>SUM(C39:G39)</f>
        <v>2642010</v>
      </c>
      <c r="I39" s="1095"/>
      <c r="X39" s="1056"/>
    </row>
    <row r="40" spans="2:24" s="1055" customFormat="1" ht="20.100000000000001" customHeight="1">
      <c r="B40" s="1742" t="s">
        <v>410</v>
      </c>
      <c r="C40" s="1644">
        <v>408872</v>
      </c>
      <c r="D40" s="1644">
        <v>47749</v>
      </c>
      <c r="E40" s="1644">
        <v>29997</v>
      </c>
      <c r="F40" s="1644">
        <v>243252</v>
      </c>
      <c r="G40" s="1644">
        <v>108623</v>
      </c>
      <c r="H40" s="1776">
        <f>SUM(C40:G40)</f>
        <v>838493</v>
      </c>
      <c r="I40" s="1095"/>
      <c r="X40" s="1056"/>
    </row>
    <row r="41" spans="2:24" s="1055" customFormat="1" ht="20.100000000000001" customHeight="1">
      <c r="B41" s="1742" t="s">
        <v>453</v>
      </c>
      <c r="C41" s="1644">
        <v>44831</v>
      </c>
      <c r="D41" s="1644">
        <v>4368</v>
      </c>
      <c r="E41" s="1644">
        <v>131153</v>
      </c>
      <c r="F41" s="1735">
        <v>0</v>
      </c>
      <c r="G41" s="1644">
        <v>44862</v>
      </c>
      <c r="H41" s="1776">
        <f>SUM(C41:G41)</f>
        <v>225214</v>
      </c>
      <c r="I41" s="1095"/>
      <c r="X41" s="1056"/>
    </row>
    <row r="42" spans="2:24" s="1055" customFormat="1" ht="20.100000000000001" customHeight="1">
      <c r="B42" s="1742" t="s">
        <v>805</v>
      </c>
      <c r="C42" s="1644">
        <v>13663</v>
      </c>
      <c r="D42" s="1644">
        <v>63283</v>
      </c>
      <c r="E42" s="1644">
        <v>75163</v>
      </c>
      <c r="F42" s="1644">
        <v>0</v>
      </c>
      <c r="G42" s="1644">
        <v>7372</v>
      </c>
      <c r="H42" s="1776">
        <f>SUM(C42:G42)</f>
        <v>159481</v>
      </c>
      <c r="I42" s="1095"/>
      <c r="X42" s="1056"/>
    </row>
    <row r="43" spans="2:24" s="1055" customFormat="1" ht="20.100000000000001" customHeight="1">
      <c r="B43" s="1742" t="s">
        <v>807</v>
      </c>
      <c r="C43" s="1644">
        <v>272002</v>
      </c>
      <c r="D43" s="1644">
        <v>37425</v>
      </c>
      <c r="E43" s="1644">
        <v>73787</v>
      </c>
      <c r="F43" s="1735">
        <v>0</v>
      </c>
      <c r="G43" s="1644">
        <v>176275</v>
      </c>
      <c r="H43" s="1776">
        <f t="shared" si="3"/>
        <v>559489</v>
      </c>
      <c r="I43" s="1095"/>
      <c r="X43" s="1056"/>
    </row>
    <row r="44" spans="2:24" s="1055" customFormat="1" ht="20.100000000000001" customHeight="1">
      <c r="B44" s="1742" t="s">
        <v>464</v>
      </c>
      <c r="C44" s="1644">
        <v>836955</v>
      </c>
      <c r="D44" s="1644">
        <v>145072</v>
      </c>
      <c r="E44" s="1644">
        <v>166913</v>
      </c>
      <c r="F44" s="1644">
        <v>1788</v>
      </c>
      <c r="G44" s="1644">
        <v>300959</v>
      </c>
      <c r="H44" s="1776">
        <f t="shared" si="3"/>
        <v>1451687</v>
      </c>
      <c r="I44" s="1095"/>
      <c r="X44" s="1056"/>
    </row>
    <row r="45" spans="2:24" s="1055" customFormat="1" ht="20.100000000000001" customHeight="1">
      <c r="B45" s="1742" t="s">
        <v>457</v>
      </c>
      <c r="C45" s="1644">
        <v>215841</v>
      </c>
      <c r="D45" s="1644">
        <v>8251</v>
      </c>
      <c r="E45" s="1644">
        <v>206232</v>
      </c>
      <c r="F45" s="1735">
        <v>0</v>
      </c>
      <c r="G45" s="1644">
        <v>28201</v>
      </c>
      <c r="H45" s="1776">
        <f>SUM(C45:G45)</f>
        <v>458525</v>
      </c>
      <c r="I45" s="1095"/>
      <c r="X45" s="1056"/>
    </row>
    <row r="46" spans="2:24" s="1055" customFormat="1" ht="20.100000000000001" customHeight="1">
      <c r="B46" s="1742" t="s">
        <v>458</v>
      </c>
      <c r="C46" s="1644">
        <v>51502</v>
      </c>
      <c r="D46" s="1644">
        <v>12057</v>
      </c>
      <c r="E46" s="1644">
        <v>48313</v>
      </c>
      <c r="F46" s="1644">
        <v>48923</v>
      </c>
      <c r="G46" s="1644">
        <v>46719</v>
      </c>
      <c r="H46" s="1776">
        <f t="shared" si="3"/>
        <v>207514</v>
      </c>
      <c r="I46" s="1095"/>
      <c r="X46" s="1056"/>
    </row>
    <row r="47" spans="2:24" s="1055" customFormat="1" ht="20.100000000000001" customHeight="1">
      <c r="B47" s="1742" t="s">
        <v>411</v>
      </c>
      <c r="C47" s="1644">
        <v>48768</v>
      </c>
      <c r="D47" s="1644">
        <v>35831</v>
      </c>
      <c r="E47" s="1644">
        <v>18973</v>
      </c>
      <c r="F47" s="1735">
        <v>0</v>
      </c>
      <c r="G47" s="1644">
        <v>21566</v>
      </c>
      <c r="H47" s="1776">
        <f t="shared" si="3"/>
        <v>125138</v>
      </c>
      <c r="I47" s="1095"/>
      <c r="X47" s="1056"/>
    </row>
    <row r="48" spans="2:24" s="1055" customFormat="1" ht="20.100000000000001" customHeight="1">
      <c r="B48" s="1742" t="s">
        <v>459</v>
      </c>
      <c r="C48" s="1644">
        <v>84200</v>
      </c>
      <c r="D48" s="1644">
        <v>17153</v>
      </c>
      <c r="E48" s="1644">
        <v>44503</v>
      </c>
      <c r="F48" s="1735">
        <v>0</v>
      </c>
      <c r="G48" s="1644">
        <v>32013</v>
      </c>
      <c r="H48" s="1776">
        <f t="shared" si="3"/>
        <v>177869</v>
      </c>
      <c r="I48" s="1095"/>
      <c r="X48" s="1056"/>
    </row>
    <row r="49" spans="1:24" s="1055" customFormat="1" ht="20.100000000000001" customHeight="1">
      <c r="B49" s="1742" t="s">
        <v>460</v>
      </c>
      <c r="C49" s="1644">
        <v>3329</v>
      </c>
      <c r="D49" s="1735" t="s">
        <v>992</v>
      </c>
      <c r="E49" s="1644">
        <v>8817</v>
      </c>
      <c r="F49" s="1735">
        <v>0</v>
      </c>
      <c r="G49" s="1644">
        <v>71988</v>
      </c>
      <c r="H49" s="1776">
        <f t="shared" si="3"/>
        <v>84134</v>
      </c>
      <c r="I49" s="1095"/>
      <c r="X49" s="1056"/>
    </row>
    <row r="50" spans="1:24" s="1055" customFormat="1" ht="20.100000000000001" customHeight="1">
      <c r="B50" s="1742" t="s">
        <v>30</v>
      </c>
      <c r="C50" s="1644">
        <v>913668</v>
      </c>
      <c r="D50" s="1644">
        <v>283970</v>
      </c>
      <c r="E50" s="1644">
        <v>76201</v>
      </c>
      <c r="F50" s="1644">
        <v>4815</v>
      </c>
      <c r="G50" s="1644">
        <v>755672</v>
      </c>
      <c r="H50" s="1776">
        <f t="shared" si="3"/>
        <v>2034326</v>
      </c>
      <c r="I50" s="1095"/>
      <c r="X50" s="1056"/>
    </row>
    <row r="51" spans="1:24" s="1055" customFormat="1" ht="20.100000000000001" customHeight="1">
      <c r="B51" s="1742" t="s">
        <v>507</v>
      </c>
      <c r="C51" s="1644">
        <v>451624</v>
      </c>
      <c r="D51" s="1644">
        <v>196134</v>
      </c>
      <c r="E51" s="1644">
        <v>43268</v>
      </c>
      <c r="F51" s="1735">
        <v>0</v>
      </c>
      <c r="G51" s="1644">
        <v>229325</v>
      </c>
      <c r="H51" s="1776">
        <f t="shared" si="3"/>
        <v>920351</v>
      </c>
      <c r="I51" s="1095"/>
      <c r="X51" s="1056"/>
    </row>
    <row r="52" spans="1:24" s="1055" customFormat="1" ht="20.100000000000001" customHeight="1">
      <c r="B52" s="1742" t="s">
        <v>74</v>
      </c>
      <c r="C52" s="1735" t="s">
        <v>992</v>
      </c>
      <c r="D52" s="1735" t="s">
        <v>992</v>
      </c>
      <c r="E52" s="1735" t="s">
        <v>992</v>
      </c>
      <c r="F52" s="1735">
        <v>0</v>
      </c>
      <c r="G52" s="1644">
        <v>508507</v>
      </c>
      <c r="H52" s="1776">
        <f t="shared" si="3"/>
        <v>508507</v>
      </c>
      <c r="I52" s="1095"/>
      <c r="X52" s="1056"/>
    </row>
    <row r="53" spans="1:24" ht="12.75" customHeight="1">
      <c r="A53" s="1055"/>
      <c r="B53" s="1743" t="s">
        <v>26</v>
      </c>
      <c r="C53" s="1744">
        <f>SUM(C36:C52)</f>
        <v>5959242</v>
      </c>
      <c r="D53" s="1744">
        <f t="shared" ref="D53:F53" si="4">SUM(D36:D52)</f>
        <v>1174266</v>
      </c>
      <c r="E53" s="1744">
        <f t="shared" si="4"/>
        <v>1233466</v>
      </c>
      <c r="F53" s="1744">
        <f t="shared" si="4"/>
        <v>486984</v>
      </c>
      <c r="G53" s="1744">
        <v>3213645</v>
      </c>
      <c r="H53" s="1744">
        <f>SUM(C53:G53)</f>
        <v>12067603</v>
      </c>
      <c r="I53" s="1095"/>
    </row>
    <row r="54" spans="1:24">
      <c r="B54" s="719"/>
      <c r="C54" s="719"/>
      <c r="D54" s="719"/>
      <c r="E54" s="719"/>
      <c r="F54" s="719"/>
      <c r="G54" s="719"/>
      <c r="H54" s="719"/>
    </row>
    <row r="55" spans="1:24">
      <c r="B55" s="1523"/>
      <c r="C55" s="1523"/>
      <c r="D55" s="1523"/>
      <c r="E55" s="1523"/>
      <c r="F55" s="1523"/>
      <c r="G55" s="1523"/>
      <c r="H55" s="1965">
        <v>176</v>
      </c>
    </row>
    <row r="57" spans="1:24">
      <c r="B57" s="2481" t="s">
        <v>964</v>
      </c>
      <c r="C57" s="2481"/>
      <c r="D57" s="2481"/>
      <c r="E57" s="2481"/>
      <c r="F57" s="2481"/>
      <c r="G57" s="2481"/>
      <c r="H57" s="1523"/>
    </row>
    <row r="58" spans="1:24" ht="12.75" customHeight="1">
      <c r="B58" s="1523"/>
      <c r="C58" s="1523"/>
      <c r="D58" s="1523"/>
      <c r="E58" s="1523"/>
      <c r="G58" s="1986" t="s">
        <v>962</v>
      </c>
      <c r="H58" s="1986"/>
      <c r="I58" s="1986"/>
    </row>
    <row r="59" spans="1:24" ht="15" customHeight="1">
      <c r="B59" s="2491" t="s">
        <v>3</v>
      </c>
      <c r="C59" s="2725" t="s">
        <v>930</v>
      </c>
      <c r="D59" s="2728" t="s">
        <v>934</v>
      </c>
      <c r="E59" s="2728" t="s">
        <v>932</v>
      </c>
      <c r="F59" s="2774" t="s">
        <v>961</v>
      </c>
      <c r="G59" s="2775"/>
      <c r="H59" s="2725" t="s">
        <v>933</v>
      </c>
      <c r="I59" s="1158"/>
    </row>
    <row r="60" spans="1:24">
      <c r="B60" s="2492"/>
      <c r="C60" s="2726"/>
      <c r="D60" s="2729"/>
      <c r="E60" s="2729"/>
      <c r="F60" s="2776"/>
      <c r="G60" s="2733"/>
      <c r="H60" s="2726"/>
    </row>
    <row r="61" spans="1:24" ht="20.100000000000001" customHeight="1">
      <c r="B61" s="2493"/>
      <c r="C61" s="2727"/>
      <c r="D61" s="2730"/>
      <c r="E61" s="2730"/>
      <c r="F61" s="2777"/>
      <c r="G61" s="2734"/>
      <c r="H61" s="2727"/>
    </row>
    <row r="62" spans="1:24" ht="20.100000000000001" customHeight="1">
      <c r="B62" s="1742" t="s">
        <v>508</v>
      </c>
      <c r="C62" s="1738">
        <v>406456</v>
      </c>
      <c r="D62" s="1738">
        <v>70340</v>
      </c>
      <c r="E62" s="1738">
        <v>42893</v>
      </c>
      <c r="F62" s="2772">
        <f>('[1]AR7&amp;8 Support'!$D$31+'[1]AR7&amp;8 Support'!$D$32)</f>
        <v>177706.17895999999</v>
      </c>
      <c r="G62" s="2773"/>
      <c r="H62" s="1776">
        <f t="shared" ref="H62:H78" si="5">SUM(C62:F62)</f>
        <v>697395.17895999993</v>
      </c>
    </row>
    <row r="63" spans="1:24" ht="20.100000000000001" customHeight="1">
      <c r="B63" s="1742" t="s">
        <v>451</v>
      </c>
      <c r="C63" s="1738">
        <v>1165</v>
      </c>
      <c r="D63" s="1738">
        <v>1098</v>
      </c>
      <c r="E63" s="1738">
        <v>1198</v>
      </c>
      <c r="F63" s="2772">
        <v>4610</v>
      </c>
      <c r="G63" s="2773"/>
      <c r="H63" s="1776">
        <f t="shared" si="5"/>
        <v>8071</v>
      </c>
    </row>
    <row r="64" spans="1:24" ht="20.100000000000001" customHeight="1">
      <c r="B64" s="1742" t="s">
        <v>505</v>
      </c>
      <c r="C64" s="1738">
        <v>775810</v>
      </c>
      <c r="D64" s="1738">
        <v>67768</v>
      </c>
      <c r="E64" s="1738">
        <v>34034</v>
      </c>
      <c r="F64" s="2772">
        <f>('[1]AR7&amp;8 Support'!$C$31+'[1]AR7&amp;8 Support'!$C$32)</f>
        <v>296567.4593764309</v>
      </c>
      <c r="G64" s="2773"/>
      <c r="H64" s="1776">
        <f t="shared" si="5"/>
        <v>1174179.4593764308</v>
      </c>
    </row>
    <row r="65" spans="2:8" ht="20.100000000000001" customHeight="1">
      <c r="B65" s="1742" t="s">
        <v>462</v>
      </c>
      <c r="C65" s="1738">
        <v>32909</v>
      </c>
      <c r="D65" s="1738">
        <v>25094</v>
      </c>
      <c r="E65" s="1739" t="s">
        <v>992</v>
      </c>
      <c r="F65" s="2772">
        <f>('[1]AR7&amp;8 Support'!$E$31+'[1]AR7&amp;8 Support'!$E$32)</f>
        <v>95734.61</v>
      </c>
      <c r="G65" s="2773"/>
      <c r="H65" s="1776">
        <f t="shared" si="5"/>
        <v>153737.60999999999</v>
      </c>
    </row>
    <row r="66" spans="2:8" ht="20.100000000000001" customHeight="1">
      <c r="B66" s="1742" t="s">
        <v>452</v>
      </c>
      <c r="C66" s="1738">
        <v>1451847</v>
      </c>
      <c r="D66" s="1738">
        <v>175611</v>
      </c>
      <c r="E66" s="1738">
        <v>171351</v>
      </c>
      <c r="F66" s="2772">
        <f>('[1]AR7&amp;8 Support'!$H$31+'[1]AR7&amp;8 Support'!$H$32)</f>
        <v>552404</v>
      </c>
      <c r="G66" s="2773"/>
      <c r="H66" s="1776">
        <f>SUM(C66:F66)</f>
        <v>2351213</v>
      </c>
    </row>
    <row r="67" spans="2:8" ht="20.100000000000001" customHeight="1">
      <c r="B67" s="1742" t="s">
        <v>410</v>
      </c>
      <c r="C67" s="1738">
        <v>257002</v>
      </c>
      <c r="D67" s="1738">
        <v>25719</v>
      </c>
      <c r="E67" s="1738">
        <v>16681</v>
      </c>
      <c r="F67" s="2772">
        <f>('[1]AR7&amp;8 Support'!$G$31+'[1]AR7&amp;8 Support'!$G$32)</f>
        <v>287288.25103160559</v>
      </c>
      <c r="G67" s="2773"/>
      <c r="H67" s="1776">
        <f>SUM(C67:F67)</f>
        <v>586690.25103160553</v>
      </c>
    </row>
    <row r="68" spans="2:8" ht="20.100000000000001" customHeight="1">
      <c r="B68" s="1742" t="s">
        <v>453</v>
      </c>
      <c r="C68" s="1738">
        <v>15097</v>
      </c>
      <c r="D68" s="1738">
        <v>1224</v>
      </c>
      <c r="E68" s="1738">
        <v>14966</v>
      </c>
      <c r="F68" s="2772">
        <f>('[1]AR7&amp;8 Support'!$I$31+'[1]AR7&amp;8 Support'!$I$32)</f>
        <v>4883.75</v>
      </c>
      <c r="G68" s="2773"/>
      <c r="H68" s="1776">
        <f>SUM(C68:F68)</f>
        <v>36170.75</v>
      </c>
    </row>
    <row r="69" spans="2:8" ht="20.100000000000001" customHeight="1">
      <c r="B69" s="1742" t="s">
        <v>805</v>
      </c>
      <c r="C69" s="1738">
        <v>51377</v>
      </c>
      <c r="D69" s="1738">
        <v>44707</v>
      </c>
      <c r="E69" s="1738">
        <v>2242</v>
      </c>
      <c r="F69" s="2772">
        <v>24650</v>
      </c>
      <c r="G69" s="2773"/>
      <c r="H69" s="1776">
        <f>SUM(C69:F69)</f>
        <v>122976</v>
      </c>
    </row>
    <row r="70" spans="2:8" ht="20.100000000000001" customHeight="1">
      <c r="B70" s="1742" t="s">
        <v>506</v>
      </c>
      <c r="C70" s="1738">
        <v>221429</v>
      </c>
      <c r="D70" s="1738">
        <v>32465</v>
      </c>
      <c r="E70" s="1738">
        <v>57175</v>
      </c>
      <c r="F70" s="2772">
        <f>('[1]AR7&amp;8 Support'!$K$31+'[1]AR7&amp;8 Support'!$K$32)</f>
        <v>59099.864999999998</v>
      </c>
      <c r="G70" s="2773"/>
      <c r="H70" s="1776">
        <f t="shared" si="5"/>
        <v>370168.86499999999</v>
      </c>
    </row>
    <row r="71" spans="2:8" ht="20.100000000000001" customHeight="1">
      <c r="B71" s="1742" t="s">
        <v>464</v>
      </c>
      <c r="C71" s="1738">
        <v>388514</v>
      </c>
      <c r="D71" s="1738">
        <v>126454</v>
      </c>
      <c r="E71" s="1738">
        <v>112345</v>
      </c>
      <c r="F71" s="2772">
        <v>236927</v>
      </c>
      <c r="G71" s="2773"/>
      <c r="H71" s="1776">
        <f t="shared" si="5"/>
        <v>864240</v>
      </c>
    </row>
    <row r="72" spans="2:8" ht="20.100000000000001" customHeight="1">
      <c r="B72" s="1742" t="s">
        <v>457</v>
      </c>
      <c r="C72" s="1738">
        <v>87919</v>
      </c>
      <c r="D72" s="1738">
        <v>6362</v>
      </c>
      <c r="E72" s="1738">
        <v>163013</v>
      </c>
      <c r="F72" s="2772">
        <v>17720</v>
      </c>
      <c r="G72" s="2773"/>
      <c r="H72" s="1776">
        <f t="shared" si="5"/>
        <v>275014</v>
      </c>
    </row>
    <row r="73" spans="2:8" ht="20.100000000000001" customHeight="1">
      <c r="B73" s="1742" t="s">
        <v>458</v>
      </c>
      <c r="C73" s="1738">
        <v>37089</v>
      </c>
      <c r="D73" s="1738">
        <v>18924</v>
      </c>
      <c r="E73" s="1738">
        <v>383810</v>
      </c>
      <c r="F73" s="2772">
        <v>99513</v>
      </c>
      <c r="G73" s="2773"/>
      <c r="H73" s="1776">
        <f t="shared" si="5"/>
        <v>539336</v>
      </c>
    </row>
    <row r="74" spans="2:8" ht="20.100000000000001" customHeight="1">
      <c r="B74" s="1742" t="s">
        <v>411</v>
      </c>
      <c r="C74" s="1738">
        <v>31016</v>
      </c>
      <c r="D74" s="1738">
        <v>59524</v>
      </c>
      <c r="E74" s="1738">
        <v>24675</v>
      </c>
      <c r="F74" s="2772">
        <f>('[1]AR7&amp;8 Support'!$T$31+'[1]AR7&amp;8 Support'!$T$32)</f>
        <v>30000.858943834901</v>
      </c>
      <c r="G74" s="2773"/>
      <c r="H74" s="1776">
        <f t="shared" si="5"/>
        <v>145215.8589438349</v>
      </c>
    </row>
    <row r="75" spans="2:8" ht="20.100000000000001" customHeight="1">
      <c r="B75" s="1742" t="s">
        <v>459</v>
      </c>
      <c r="C75" s="1738">
        <v>72402</v>
      </c>
      <c r="D75" s="1738">
        <v>16310</v>
      </c>
      <c r="E75" s="1738">
        <v>23123</v>
      </c>
      <c r="F75" s="2772">
        <v>17265</v>
      </c>
      <c r="G75" s="2773"/>
      <c r="H75" s="1776">
        <f t="shared" si="5"/>
        <v>129100</v>
      </c>
    </row>
    <row r="76" spans="2:8" ht="20.100000000000001" customHeight="1">
      <c r="B76" s="1742" t="s">
        <v>460</v>
      </c>
      <c r="C76" s="1738">
        <v>1882</v>
      </c>
      <c r="D76" s="1739" t="s">
        <v>992</v>
      </c>
      <c r="E76" s="1738">
        <v>1855</v>
      </c>
      <c r="F76" s="2772">
        <f>('[1]AR7&amp;8 Support'!$R$31+'[1]AR7&amp;8 Support'!$R$32)</f>
        <v>76519</v>
      </c>
      <c r="G76" s="2773"/>
      <c r="H76" s="1776">
        <f t="shared" si="5"/>
        <v>80256</v>
      </c>
    </row>
    <row r="77" spans="2:8" ht="20.100000000000001" customHeight="1">
      <c r="B77" s="1742" t="s">
        <v>30</v>
      </c>
      <c r="C77" s="1738">
        <v>816740</v>
      </c>
      <c r="D77" s="1738">
        <v>293520</v>
      </c>
      <c r="E77" s="1738">
        <v>30607</v>
      </c>
      <c r="F77" s="2772">
        <v>819784</v>
      </c>
      <c r="G77" s="2773"/>
      <c r="H77" s="1776">
        <f t="shared" si="5"/>
        <v>1960651</v>
      </c>
    </row>
    <row r="78" spans="2:8" ht="20.100000000000001" customHeight="1">
      <c r="B78" s="1742" t="s">
        <v>507</v>
      </c>
      <c r="C78" s="1738">
        <v>488387</v>
      </c>
      <c r="D78" s="1738">
        <v>189393</v>
      </c>
      <c r="E78" s="1738">
        <v>35069</v>
      </c>
      <c r="F78" s="2772">
        <f>('[1]AR7&amp;8 Support'!$S$31+'[1]AR7&amp;8 Support'!$S$32)</f>
        <v>211689.55778</v>
      </c>
      <c r="G78" s="2773"/>
      <c r="H78" s="1776">
        <f t="shared" si="5"/>
        <v>924538.55778000003</v>
      </c>
    </row>
    <row r="79" spans="2:8" ht="14.25" customHeight="1">
      <c r="B79" s="1743" t="s">
        <v>26</v>
      </c>
      <c r="C79" s="1776">
        <v>5137042</v>
      </c>
      <c r="D79" s="1776">
        <v>1154511</v>
      </c>
      <c r="E79" s="1776">
        <v>1115036</v>
      </c>
      <c r="F79" s="2778">
        <v>3012362</v>
      </c>
      <c r="G79" s="2779"/>
      <c r="H79" s="1776">
        <f>SUM(C79:G79)</f>
        <v>10418951</v>
      </c>
    </row>
    <row r="80" spans="2:8" ht="14.25" customHeight="1">
      <c r="B80" s="1685"/>
      <c r="C80" s="675"/>
      <c r="D80" s="675"/>
      <c r="E80" s="675"/>
      <c r="F80" s="675"/>
      <c r="G80" s="675"/>
      <c r="H80" s="719"/>
    </row>
    <row r="81" spans="1:24" ht="14.25" customHeight="1">
      <c r="B81" s="1685"/>
      <c r="C81" s="675"/>
      <c r="D81" s="675"/>
      <c r="E81" s="675"/>
      <c r="F81" s="675"/>
      <c r="G81" s="675"/>
      <c r="H81" s="627">
        <v>177</v>
      </c>
    </row>
    <row r="83" spans="1:24">
      <c r="B83" s="2481" t="s">
        <v>965</v>
      </c>
      <c r="C83" s="2481"/>
      <c r="D83" s="2481"/>
      <c r="E83" s="2481"/>
      <c r="F83" s="2481"/>
      <c r="G83" s="2481"/>
    </row>
    <row r="84" spans="1:24" ht="12.75" customHeight="1">
      <c r="B84" s="1685"/>
      <c r="G84" s="1986" t="s">
        <v>962</v>
      </c>
      <c r="H84" s="1986"/>
      <c r="I84" s="1158"/>
    </row>
    <row r="85" spans="1:24" ht="15" customHeight="1">
      <c r="B85" s="2491" t="s">
        <v>3</v>
      </c>
      <c r="C85" s="2725" t="s">
        <v>930</v>
      </c>
      <c r="D85" s="2728" t="s">
        <v>931</v>
      </c>
      <c r="E85" s="2728" t="s">
        <v>932</v>
      </c>
      <c r="F85" s="2774" t="s">
        <v>966</v>
      </c>
      <c r="G85" s="2775"/>
      <c r="H85" s="2725" t="s">
        <v>933</v>
      </c>
    </row>
    <row r="86" spans="1:24">
      <c r="B86" s="2492"/>
      <c r="C86" s="2726"/>
      <c r="D86" s="2729"/>
      <c r="E86" s="2729"/>
      <c r="F86" s="2776"/>
      <c r="G86" s="2733"/>
      <c r="H86" s="2726"/>
    </row>
    <row r="87" spans="1:24" s="1055" customFormat="1" ht="20.100000000000001" customHeight="1">
      <c r="A87" s="1158"/>
      <c r="B87" s="2493"/>
      <c r="C87" s="2727"/>
      <c r="D87" s="2730"/>
      <c r="E87" s="2730"/>
      <c r="F87" s="2777"/>
      <c r="G87" s="2734"/>
      <c r="H87" s="2727"/>
      <c r="I87" s="542"/>
      <c r="K87" s="1158"/>
      <c r="L87" s="1158"/>
      <c r="X87" s="1056"/>
    </row>
    <row r="88" spans="1:24" s="1055" customFormat="1" ht="20.100000000000001" customHeight="1">
      <c r="B88" s="1742" t="s">
        <v>508</v>
      </c>
      <c r="C88" s="1644">
        <v>302869</v>
      </c>
      <c r="D88" s="1644">
        <v>66822</v>
      </c>
      <c r="E88" s="1644">
        <v>24689</v>
      </c>
      <c r="F88" s="2766">
        <f>('[1]AR7&amp;8 Support'!$D$43+'[1]AR7&amp;8 Support'!$D$44)</f>
        <v>73153.596462023983</v>
      </c>
      <c r="G88" s="2767"/>
      <c r="H88" s="1776">
        <f>SUM(C88:F88)</f>
        <v>467533.59646202397</v>
      </c>
      <c r="I88" s="1095"/>
      <c r="K88" s="1158"/>
      <c r="L88" s="1158"/>
      <c r="X88" s="1056"/>
    </row>
    <row r="89" spans="1:24" s="1055" customFormat="1" ht="20.100000000000001" customHeight="1">
      <c r="B89" s="1742" t="s">
        <v>451</v>
      </c>
      <c r="C89" s="1644">
        <v>35834</v>
      </c>
      <c r="D89" s="1644">
        <v>97574</v>
      </c>
      <c r="E89" s="1644">
        <v>5006</v>
      </c>
      <c r="F89" s="2766">
        <v>233254</v>
      </c>
      <c r="G89" s="2767"/>
      <c r="H89" s="1776">
        <f>SUM(C89:F89)</f>
        <v>371668</v>
      </c>
      <c r="I89" s="1095"/>
      <c r="X89" s="1056"/>
    </row>
    <row r="90" spans="1:24" s="1055" customFormat="1" ht="20.100000000000001" customHeight="1">
      <c r="B90" s="1742" t="s">
        <v>505</v>
      </c>
      <c r="C90" s="1644">
        <v>846142</v>
      </c>
      <c r="D90" s="1644">
        <v>71998</v>
      </c>
      <c r="E90" s="1644">
        <v>-3107</v>
      </c>
      <c r="F90" s="2766">
        <f>('[1]AR7&amp;8 Support'!$C$43+'[1]AR7&amp;8 Support'!$C$44)</f>
        <v>280846.25291200029</v>
      </c>
      <c r="G90" s="2767"/>
      <c r="H90" s="1776">
        <f>SUM(C90:F90)</f>
        <v>1195879.2529120003</v>
      </c>
      <c r="I90" s="1095"/>
      <c r="X90" s="1056"/>
    </row>
    <row r="91" spans="1:24" s="1055" customFormat="1" ht="20.100000000000001" customHeight="1">
      <c r="B91" s="1742" t="s">
        <v>462</v>
      </c>
      <c r="C91" s="1644">
        <v>49963</v>
      </c>
      <c r="D91" s="1644">
        <v>49892</v>
      </c>
      <c r="E91" s="1735" t="s">
        <v>992</v>
      </c>
      <c r="F91" s="2766">
        <f>('[1]AR7&amp;8 Support'!$E$43+'[1]AR7&amp;8 Support'!$E$44)</f>
        <v>40793.738960000002</v>
      </c>
      <c r="G91" s="2767"/>
      <c r="H91" s="1776">
        <v>140649</v>
      </c>
      <c r="I91" s="1095"/>
      <c r="X91" s="1056"/>
    </row>
    <row r="92" spans="1:24" s="1055" customFormat="1" ht="20.100000000000001" customHeight="1">
      <c r="B92" s="1742" t="s">
        <v>504</v>
      </c>
      <c r="C92" s="1644">
        <v>104928</v>
      </c>
      <c r="D92" s="1644">
        <v>38792</v>
      </c>
      <c r="E92" s="1644">
        <v>57283</v>
      </c>
      <c r="F92" s="2766">
        <f>('[1]AR7&amp;8 Support'!$B$43+'[1]AR7&amp;8 Support'!$B$44)</f>
        <v>32983.316590000002</v>
      </c>
      <c r="G92" s="2767"/>
      <c r="H92" s="1776">
        <f t="shared" ref="H92:H104" si="6">SUM(C92:F92)</f>
        <v>233986.31659</v>
      </c>
      <c r="I92" s="1095"/>
      <c r="X92" s="1056"/>
    </row>
    <row r="93" spans="1:24" s="1055" customFormat="1" ht="20.100000000000001" customHeight="1">
      <c r="B93" s="1742" t="s">
        <v>452</v>
      </c>
      <c r="C93" s="1644">
        <v>1064902</v>
      </c>
      <c r="D93" s="1644">
        <v>145562</v>
      </c>
      <c r="E93" s="1644">
        <v>80480</v>
      </c>
      <c r="F93" s="2766">
        <f>('[1]AR7&amp;8 Support'!$H$43+'[1]AR7&amp;8 Support'!$H$44)</f>
        <v>352459</v>
      </c>
      <c r="G93" s="2767"/>
      <c r="H93" s="1776">
        <f t="shared" si="6"/>
        <v>1643403</v>
      </c>
      <c r="I93" s="1095"/>
      <c r="X93" s="1056"/>
    </row>
    <row r="94" spans="1:24" s="1055" customFormat="1" ht="20.100000000000001" customHeight="1">
      <c r="B94" s="1742" t="s">
        <v>410</v>
      </c>
      <c r="C94" s="1644">
        <v>268985</v>
      </c>
      <c r="D94" s="1644">
        <v>20813</v>
      </c>
      <c r="E94" s="1644">
        <v>16073</v>
      </c>
      <c r="F94" s="2766">
        <f>('[1]AR7&amp;8 Support'!$G$43+'[1]AR7&amp;8 Support'!$G$44)</f>
        <v>222057.91375999997</v>
      </c>
      <c r="G94" s="2767"/>
      <c r="H94" s="1776">
        <f t="shared" si="6"/>
        <v>527928.91375999991</v>
      </c>
      <c r="I94" s="1095"/>
      <c r="X94" s="1056"/>
    </row>
    <row r="95" spans="1:24" s="1055" customFormat="1" ht="20.100000000000001" customHeight="1">
      <c r="B95" s="1742" t="s">
        <v>453</v>
      </c>
      <c r="C95" s="1644">
        <v>17309</v>
      </c>
      <c r="D95" s="1644">
        <v>1249</v>
      </c>
      <c r="E95" s="1644">
        <v>17673</v>
      </c>
      <c r="F95" s="2766">
        <v>5366</v>
      </c>
      <c r="G95" s="2767"/>
      <c r="H95" s="1776">
        <f t="shared" si="6"/>
        <v>41597</v>
      </c>
      <c r="I95" s="1095"/>
      <c r="X95" s="1056"/>
    </row>
    <row r="96" spans="1:24" s="1055" customFormat="1" ht="20.100000000000001" customHeight="1">
      <c r="B96" s="1742" t="s">
        <v>506</v>
      </c>
      <c r="C96" s="1644">
        <v>208023</v>
      </c>
      <c r="D96" s="1644">
        <v>29494</v>
      </c>
      <c r="E96" s="1644">
        <v>22421</v>
      </c>
      <c r="F96" s="2766">
        <f>('[1]AR7&amp;8 Support'!$K$43+'[1]AR7&amp;8 Support'!$K$44)</f>
        <v>73784.379559999987</v>
      </c>
      <c r="G96" s="2767"/>
      <c r="H96" s="1776">
        <f t="shared" si="6"/>
        <v>333722.37955999997</v>
      </c>
      <c r="I96" s="1095"/>
      <c r="X96" s="1056"/>
    </row>
    <row r="97" spans="1:24" s="1055" customFormat="1" ht="20.100000000000001" customHeight="1">
      <c r="B97" s="1742" t="s">
        <v>464</v>
      </c>
      <c r="C97" s="1644">
        <v>400587</v>
      </c>
      <c r="D97" s="1644">
        <v>90072</v>
      </c>
      <c r="E97" s="1644">
        <v>114620</v>
      </c>
      <c r="F97" s="2766">
        <v>211503</v>
      </c>
      <c r="G97" s="2767"/>
      <c r="H97" s="1776">
        <f t="shared" si="6"/>
        <v>816782</v>
      </c>
      <c r="I97" s="1095"/>
      <c r="X97" s="1056"/>
    </row>
    <row r="98" spans="1:24" s="1055" customFormat="1" ht="20.100000000000001" customHeight="1">
      <c r="B98" s="1742" t="s">
        <v>457</v>
      </c>
      <c r="C98" s="1644">
        <v>73959</v>
      </c>
      <c r="D98" s="1644">
        <v>4615</v>
      </c>
      <c r="E98" s="1644">
        <v>134697</v>
      </c>
      <c r="F98" s="2766">
        <v>15846</v>
      </c>
      <c r="G98" s="2767"/>
      <c r="H98" s="1776">
        <f t="shared" si="6"/>
        <v>229117</v>
      </c>
      <c r="I98" s="1095"/>
      <c r="X98" s="1056"/>
    </row>
    <row r="99" spans="1:24" s="1055" customFormat="1" ht="20.100000000000001" customHeight="1">
      <c r="B99" s="1742" t="s">
        <v>458</v>
      </c>
      <c r="C99" s="1644">
        <v>44404</v>
      </c>
      <c r="D99" s="1644">
        <v>24450</v>
      </c>
      <c r="E99" s="1644">
        <v>45372</v>
      </c>
      <c r="F99" s="2766">
        <v>28343</v>
      </c>
      <c r="G99" s="2767"/>
      <c r="H99" s="1776">
        <f t="shared" si="6"/>
        <v>142569</v>
      </c>
      <c r="I99" s="1095"/>
      <c r="X99" s="1056"/>
    </row>
    <row r="100" spans="1:24" s="1055" customFormat="1" ht="20.100000000000001" customHeight="1">
      <c r="B100" s="1742" t="s">
        <v>411</v>
      </c>
      <c r="C100" s="1644">
        <v>31153</v>
      </c>
      <c r="D100" s="1644">
        <v>38569</v>
      </c>
      <c r="E100" s="1644">
        <v>7584</v>
      </c>
      <c r="F100" s="2766">
        <v>17779</v>
      </c>
      <c r="G100" s="2767"/>
      <c r="H100" s="1776">
        <f t="shared" si="6"/>
        <v>95085</v>
      </c>
      <c r="I100" s="1095"/>
      <c r="X100" s="1056"/>
    </row>
    <row r="101" spans="1:24" s="1055" customFormat="1" ht="20.100000000000001" customHeight="1">
      <c r="B101" s="1742" t="s">
        <v>459</v>
      </c>
      <c r="C101" s="1644">
        <v>76114</v>
      </c>
      <c r="D101" s="1644">
        <v>11839</v>
      </c>
      <c r="E101" s="1644">
        <v>36954</v>
      </c>
      <c r="F101" s="2766">
        <v>14485</v>
      </c>
      <c r="G101" s="2767"/>
      <c r="H101" s="1776">
        <f t="shared" si="6"/>
        <v>139392</v>
      </c>
      <c r="I101" s="1095"/>
      <c r="X101" s="1056"/>
    </row>
    <row r="102" spans="1:24" s="1055" customFormat="1" ht="20.100000000000001" customHeight="1">
      <c r="B102" s="1742" t="s">
        <v>460</v>
      </c>
      <c r="C102" s="1644">
        <v>3930</v>
      </c>
      <c r="D102" s="1735" t="s">
        <v>992</v>
      </c>
      <c r="E102" s="1644">
        <v>5964</v>
      </c>
      <c r="F102" s="2768">
        <f>('[1]AR7&amp;8 Support'!$R$44+'[1]AR7&amp;8 Support'!$R$43)</f>
        <v>53042</v>
      </c>
      <c r="G102" s="2769"/>
      <c r="H102" s="1776">
        <f t="shared" si="6"/>
        <v>62936</v>
      </c>
      <c r="I102" s="1095"/>
      <c r="X102" s="1056"/>
    </row>
    <row r="103" spans="1:24" s="1055" customFormat="1" ht="20.100000000000001" customHeight="1">
      <c r="B103" s="1742" t="s">
        <v>30</v>
      </c>
      <c r="C103" s="1644">
        <v>1111866</v>
      </c>
      <c r="D103" s="1644">
        <v>275963</v>
      </c>
      <c r="E103" s="1644">
        <v>54875</v>
      </c>
      <c r="F103" s="2766">
        <v>835479</v>
      </c>
      <c r="G103" s="2767"/>
      <c r="H103" s="1776">
        <f t="shared" si="6"/>
        <v>2278183</v>
      </c>
      <c r="I103" s="1095"/>
      <c r="X103" s="1056"/>
    </row>
    <row r="104" spans="1:24" s="1055" customFormat="1" ht="20.100000000000001" customHeight="1">
      <c r="B104" s="1742" t="s">
        <v>507</v>
      </c>
      <c r="C104" s="1644">
        <v>434575</v>
      </c>
      <c r="D104" s="1644">
        <v>204064</v>
      </c>
      <c r="E104" s="1644">
        <v>16019</v>
      </c>
      <c r="F104" s="2766">
        <f>('[1]AR7&amp;8 Support'!$S$43+'[1]AR7&amp;8 Support'!$S$44)</f>
        <v>143619.46643999999</v>
      </c>
      <c r="G104" s="2767"/>
      <c r="H104" s="1776">
        <f t="shared" si="6"/>
        <v>798277.46643999999</v>
      </c>
      <c r="I104" s="1095"/>
      <c r="X104" s="1056"/>
    </row>
    <row r="105" spans="1:24" s="1055" customFormat="1" ht="14.25" customHeight="1">
      <c r="B105" s="1743" t="s">
        <v>26</v>
      </c>
      <c r="C105" s="1744">
        <v>5075545</v>
      </c>
      <c r="D105" s="1744">
        <f t="shared" ref="D105:E105" si="7">SUM(D88:D104)</f>
        <v>1171768</v>
      </c>
      <c r="E105" s="1744">
        <f t="shared" si="7"/>
        <v>636603</v>
      </c>
      <c r="F105" s="2770">
        <f>SUM(F88:G104)</f>
        <v>2634794.6646840242</v>
      </c>
      <c r="G105" s="2771"/>
      <c r="H105" s="1744">
        <f>SUM(C105:G105)</f>
        <v>9518710.6646840237</v>
      </c>
      <c r="I105" s="1095"/>
      <c r="X105" s="1056"/>
    </row>
    <row r="106" spans="1:24" s="1055" customFormat="1" ht="14.25" customHeight="1">
      <c r="B106" s="1685"/>
      <c r="C106" s="1043"/>
      <c r="D106" s="1043"/>
      <c r="E106" s="1043"/>
      <c r="F106" s="1043"/>
      <c r="G106" s="1043"/>
      <c r="H106" s="719"/>
      <c r="I106" s="1095"/>
      <c r="X106" s="1056"/>
    </row>
    <row r="107" spans="1:24" ht="14.25" customHeight="1">
      <c r="A107" s="1055"/>
      <c r="B107" s="1685"/>
      <c r="C107" s="1043"/>
      <c r="D107" s="1043"/>
      <c r="E107" s="1043"/>
      <c r="F107" s="1043"/>
      <c r="G107" s="1043"/>
      <c r="H107" s="705">
        <v>178</v>
      </c>
      <c r="I107" s="1095"/>
      <c r="K107" s="1055"/>
      <c r="L107" s="1055"/>
    </row>
    <row r="108" spans="1:24" ht="14.25" customHeight="1">
      <c r="K108" s="1055"/>
      <c r="L108" s="1055"/>
    </row>
    <row r="109" spans="1:24">
      <c r="B109" s="2481" t="s">
        <v>967</v>
      </c>
      <c r="C109" s="2481"/>
      <c r="D109" s="2481"/>
      <c r="E109" s="2481"/>
      <c r="F109" s="2481"/>
      <c r="G109" s="68"/>
    </row>
    <row r="110" spans="1:24" ht="15" customHeight="1">
      <c r="B110" s="1685"/>
      <c r="G110" s="1986" t="s">
        <v>962</v>
      </c>
      <c r="I110" s="1158"/>
    </row>
    <row r="111" spans="1:24" ht="15" customHeight="1">
      <c r="B111" s="2491" t="s">
        <v>3</v>
      </c>
      <c r="C111" s="2725" t="s">
        <v>930</v>
      </c>
      <c r="D111" s="2728" t="s">
        <v>934</v>
      </c>
      <c r="E111" s="2728" t="s">
        <v>932</v>
      </c>
      <c r="F111" s="2774" t="s">
        <v>961</v>
      </c>
      <c r="G111" s="2775"/>
      <c r="H111" s="2725" t="s">
        <v>937</v>
      </c>
    </row>
    <row r="112" spans="1:24">
      <c r="B112" s="2492"/>
      <c r="C112" s="2726"/>
      <c r="D112" s="2729"/>
      <c r="E112" s="2729"/>
      <c r="F112" s="2776"/>
      <c r="G112" s="2733"/>
      <c r="H112" s="2726"/>
    </row>
    <row r="113" spans="1:24" s="1055" customFormat="1" ht="20.100000000000001" customHeight="1">
      <c r="A113" s="1158"/>
      <c r="B113" s="2493"/>
      <c r="C113" s="2727"/>
      <c r="D113" s="2730"/>
      <c r="E113" s="2730"/>
      <c r="F113" s="2777"/>
      <c r="G113" s="2734"/>
      <c r="H113" s="2727"/>
      <c r="J113" s="1988"/>
      <c r="K113" s="1988"/>
      <c r="L113" s="1988"/>
      <c r="X113" s="1056"/>
    </row>
    <row r="114" spans="1:24" s="1055" customFormat="1" ht="20.100000000000001" customHeight="1">
      <c r="B114" s="1742" t="s">
        <v>508</v>
      </c>
      <c r="C114" s="1644">
        <v>253971</v>
      </c>
      <c r="D114" s="1644">
        <v>65209</v>
      </c>
      <c r="E114" s="1644">
        <v>9920</v>
      </c>
      <c r="F114" s="2766">
        <v>121029</v>
      </c>
      <c r="G114" s="2767"/>
      <c r="H114" s="1744">
        <f>SUM(C114:G114)</f>
        <v>450129</v>
      </c>
      <c r="I114" s="1095"/>
      <c r="X114" s="1056"/>
    </row>
    <row r="115" spans="1:24" s="1055" customFormat="1" ht="20.100000000000001" customHeight="1">
      <c r="B115" s="1742" t="s">
        <v>451</v>
      </c>
      <c r="C115" s="1644">
        <v>37799</v>
      </c>
      <c r="D115" s="1644">
        <v>58997</v>
      </c>
      <c r="E115" s="1644">
        <v>10704</v>
      </c>
      <c r="F115" s="2766">
        <v>341651</v>
      </c>
      <c r="G115" s="2767"/>
      <c r="H115" s="1744">
        <f t="shared" ref="H115:H130" si="8">SUM(C115:G115)</f>
        <v>449151</v>
      </c>
      <c r="I115" s="1095"/>
      <c r="X115" s="1056"/>
    </row>
    <row r="116" spans="1:24" s="1055" customFormat="1" ht="20.100000000000001" customHeight="1">
      <c r="B116" s="1742" t="s">
        <v>505</v>
      </c>
      <c r="C116" s="1644">
        <v>566045</v>
      </c>
      <c r="D116" s="1644">
        <v>29393</v>
      </c>
      <c r="E116" s="1644">
        <v>7957</v>
      </c>
      <c r="F116" s="2766">
        <v>113768</v>
      </c>
      <c r="G116" s="2767"/>
      <c r="H116" s="1744">
        <f t="shared" si="8"/>
        <v>717163</v>
      </c>
      <c r="I116" s="1095"/>
      <c r="X116" s="1056"/>
    </row>
    <row r="117" spans="1:24" s="1055" customFormat="1" ht="20.100000000000001" customHeight="1">
      <c r="B117" s="1742" t="s">
        <v>462</v>
      </c>
      <c r="C117" s="1644">
        <v>43148</v>
      </c>
      <c r="D117" s="1644">
        <v>20635</v>
      </c>
      <c r="E117" s="1735" t="s">
        <v>992</v>
      </c>
      <c r="F117" s="2766">
        <v>32775</v>
      </c>
      <c r="G117" s="2767"/>
      <c r="H117" s="1744">
        <f t="shared" si="8"/>
        <v>96558</v>
      </c>
      <c r="I117" s="1095"/>
      <c r="X117" s="1056"/>
    </row>
    <row r="118" spans="1:24" s="1055" customFormat="1" ht="20.100000000000001" customHeight="1">
      <c r="B118" s="1742" t="s">
        <v>504</v>
      </c>
      <c r="C118" s="1644">
        <v>125754</v>
      </c>
      <c r="D118" s="1644">
        <v>25246</v>
      </c>
      <c r="E118" s="1644">
        <v>51665</v>
      </c>
      <c r="F118" s="2766">
        <v>51596</v>
      </c>
      <c r="G118" s="2767"/>
      <c r="H118" s="1744">
        <f t="shared" si="8"/>
        <v>254261</v>
      </c>
      <c r="I118" s="1095"/>
      <c r="X118" s="1056"/>
    </row>
    <row r="119" spans="1:24" s="1055" customFormat="1" ht="20.100000000000001" customHeight="1">
      <c r="B119" s="1742" t="s">
        <v>452</v>
      </c>
      <c r="C119" s="1644">
        <v>796213</v>
      </c>
      <c r="D119" s="1644">
        <v>138580</v>
      </c>
      <c r="E119" s="1644">
        <v>341593</v>
      </c>
      <c r="F119" s="2766">
        <v>392141</v>
      </c>
      <c r="G119" s="2767"/>
      <c r="H119" s="1744">
        <f t="shared" si="8"/>
        <v>1668527</v>
      </c>
      <c r="I119" s="1095"/>
      <c r="X119" s="1056"/>
    </row>
    <row r="120" spans="1:24" s="1055" customFormat="1" ht="20.100000000000001" customHeight="1">
      <c r="B120" s="1742" t="s">
        <v>410</v>
      </c>
      <c r="C120" s="1644">
        <v>215042</v>
      </c>
      <c r="D120" s="1644">
        <v>16081</v>
      </c>
      <c r="E120" s="1644">
        <v>17797</v>
      </c>
      <c r="F120" s="2766">
        <v>106933</v>
      </c>
      <c r="G120" s="2767"/>
      <c r="H120" s="1744">
        <f t="shared" si="8"/>
        <v>355853</v>
      </c>
      <c r="I120" s="1095"/>
      <c r="X120" s="1056"/>
    </row>
    <row r="121" spans="1:24" s="1055" customFormat="1" ht="20.100000000000001" customHeight="1">
      <c r="B121" s="1742" t="s">
        <v>453</v>
      </c>
      <c r="C121" s="1644">
        <v>20528</v>
      </c>
      <c r="D121" s="1644">
        <v>5699</v>
      </c>
      <c r="E121" s="1644">
        <v>16146</v>
      </c>
      <c r="F121" s="2766">
        <v>7152</v>
      </c>
      <c r="G121" s="2767"/>
      <c r="H121" s="1744">
        <f t="shared" si="8"/>
        <v>49525</v>
      </c>
      <c r="I121" s="1095"/>
      <c r="X121" s="1056"/>
    </row>
    <row r="122" spans="1:24" s="1055" customFormat="1" ht="20.100000000000001" customHeight="1">
      <c r="B122" s="1742" t="s">
        <v>506</v>
      </c>
      <c r="C122" s="1644">
        <v>199747</v>
      </c>
      <c r="D122" s="1644">
        <v>19971</v>
      </c>
      <c r="E122" s="1644">
        <v>40379</v>
      </c>
      <c r="F122" s="2766">
        <v>68287</v>
      </c>
      <c r="G122" s="2767"/>
      <c r="H122" s="1744">
        <f t="shared" si="8"/>
        <v>328384</v>
      </c>
      <c r="I122" s="1095"/>
      <c r="X122" s="1056"/>
    </row>
    <row r="123" spans="1:24" s="1055" customFormat="1" ht="20.100000000000001" customHeight="1">
      <c r="B123" s="1742" t="s">
        <v>464</v>
      </c>
      <c r="C123" s="1644">
        <v>348186</v>
      </c>
      <c r="D123" s="1644">
        <v>99876</v>
      </c>
      <c r="E123" s="1644">
        <v>108916</v>
      </c>
      <c r="F123" s="2766">
        <v>182107</v>
      </c>
      <c r="G123" s="2767"/>
      <c r="H123" s="1744">
        <f t="shared" si="8"/>
        <v>739085</v>
      </c>
      <c r="I123" s="1095"/>
      <c r="X123" s="1056"/>
    </row>
    <row r="124" spans="1:24" s="1055" customFormat="1" ht="20.100000000000001" customHeight="1">
      <c r="B124" s="1742" t="s">
        <v>457</v>
      </c>
      <c r="C124" s="1644">
        <v>34754</v>
      </c>
      <c r="D124" s="1644">
        <v>4429</v>
      </c>
      <c r="E124" s="1644">
        <v>51847</v>
      </c>
      <c r="F124" s="2766">
        <v>28022</v>
      </c>
      <c r="G124" s="2767"/>
      <c r="H124" s="1744">
        <f t="shared" si="8"/>
        <v>119052</v>
      </c>
      <c r="I124" s="1095"/>
      <c r="X124" s="1056"/>
    </row>
    <row r="125" spans="1:24" s="1055" customFormat="1" ht="20.100000000000001" customHeight="1">
      <c r="B125" s="1742" t="s">
        <v>458</v>
      </c>
      <c r="C125" s="1644">
        <v>47560</v>
      </c>
      <c r="D125" s="1644">
        <v>21681</v>
      </c>
      <c r="E125" s="1644">
        <v>39222</v>
      </c>
      <c r="F125" s="2766">
        <v>34893</v>
      </c>
      <c r="G125" s="2767"/>
      <c r="H125" s="1744">
        <f t="shared" si="8"/>
        <v>143356</v>
      </c>
      <c r="I125" s="1095"/>
      <c r="X125" s="1056"/>
    </row>
    <row r="126" spans="1:24" s="1055" customFormat="1" ht="20.100000000000001" customHeight="1">
      <c r="B126" s="1742" t="s">
        <v>411</v>
      </c>
      <c r="C126" s="1644">
        <v>18445</v>
      </c>
      <c r="D126" s="1644">
        <v>15462</v>
      </c>
      <c r="E126" s="1644">
        <v>6872</v>
      </c>
      <c r="F126" s="2766">
        <v>36091</v>
      </c>
      <c r="G126" s="2767"/>
      <c r="H126" s="1744">
        <f t="shared" si="8"/>
        <v>76870</v>
      </c>
      <c r="I126" s="1095"/>
      <c r="X126" s="1056"/>
    </row>
    <row r="127" spans="1:24" s="1055" customFormat="1" ht="20.100000000000001" customHeight="1">
      <c r="B127" s="1742" t="s">
        <v>459</v>
      </c>
      <c r="C127" s="1644">
        <v>89343</v>
      </c>
      <c r="D127" s="1644">
        <v>3410</v>
      </c>
      <c r="E127" s="1644">
        <v>36860</v>
      </c>
      <c r="F127" s="2766">
        <v>26273</v>
      </c>
      <c r="G127" s="2767"/>
      <c r="H127" s="1744">
        <f t="shared" si="8"/>
        <v>155886</v>
      </c>
      <c r="I127" s="1095"/>
      <c r="X127" s="1056"/>
    </row>
    <row r="128" spans="1:24" s="1055" customFormat="1" ht="20.100000000000001" customHeight="1">
      <c r="B128" s="1742" t="s">
        <v>460</v>
      </c>
      <c r="C128" s="1644">
        <v>15706</v>
      </c>
      <c r="D128" s="1735" t="s">
        <v>992</v>
      </c>
      <c r="E128" s="1644">
        <v>5913</v>
      </c>
      <c r="F128" s="2766">
        <v>54275</v>
      </c>
      <c r="G128" s="2767"/>
      <c r="H128" s="1744">
        <f t="shared" si="8"/>
        <v>75894</v>
      </c>
      <c r="I128" s="1095"/>
      <c r="X128" s="1056"/>
    </row>
    <row r="129" spans="2:24" s="1055" customFormat="1" ht="20.100000000000001" customHeight="1">
      <c r="B129" s="1742" t="s">
        <v>30</v>
      </c>
      <c r="C129" s="1644">
        <v>1425091</v>
      </c>
      <c r="D129" s="1644">
        <v>273102</v>
      </c>
      <c r="E129" s="1644">
        <v>63188</v>
      </c>
      <c r="F129" s="2766">
        <v>964899</v>
      </c>
      <c r="G129" s="2767"/>
      <c r="H129" s="1744">
        <f t="shared" si="8"/>
        <v>2726280</v>
      </c>
      <c r="I129" s="1095"/>
      <c r="X129" s="1056"/>
    </row>
    <row r="130" spans="2:24" s="1055" customFormat="1" ht="20.100000000000001" customHeight="1">
      <c r="B130" s="1742" t="s">
        <v>507</v>
      </c>
      <c r="C130" s="1644">
        <v>586399</v>
      </c>
      <c r="D130" s="1644">
        <v>201205</v>
      </c>
      <c r="E130" s="1644">
        <v>55416</v>
      </c>
      <c r="F130" s="2766">
        <v>138415</v>
      </c>
      <c r="G130" s="2767"/>
      <c r="H130" s="1744">
        <f t="shared" si="8"/>
        <v>981435</v>
      </c>
      <c r="I130" s="1095"/>
      <c r="X130" s="1056"/>
    </row>
    <row r="131" spans="2:24" s="1055" customFormat="1" ht="20.100000000000001" customHeight="1">
      <c r="B131" s="1743" t="s">
        <v>26</v>
      </c>
      <c r="C131" s="1744">
        <f>SUM(C114:C130)</f>
        <v>4823731</v>
      </c>
      <c r="D131" s="1744">
        <f t="shared" ref="D131" si="9">SUM(D114:D130)</f>
        <v>998976</v>
      </c>
      <c r="E131" s="1744">
        <v>864394</v>
      </c>
      <c r="F131" s="2770">
        <v>2700309</v>
      </c>
      <c r="G131" s="2771"/>
      <c r="H131" s="1744">
        <f>SUM(C131:G131)</f>
        <v>9387410</v>
      </c>
      <c r="I131" s="1095"/>
      <c r="X131" s="1056"/>
    </row>
    <row r="133" spans="2:24">
      <c r="H133" s="1158">
        <v>179</v>
      </c>
    </row>
    <row r="134" spans="2:24" s="1055" customFormat="1" ht="20.100000000000001" customHeight="1">
      <c r="B134" s="1525"/>
      <c r="C134" s="1043"/>
      <c r="D134" s="1043"/>
      <c r="E134" s="1043"/>
      <c r="F134" s="1043"/>
      <c r="G134" s="1043"/>
      <c r="H134" s="1043"/>
      <c r="I134" s="1095"/>
      <c r="X134" s="1056"/>
    </row>
    <row r="135" spans="2:24" s="1055" customFormat="1" ht="20.100000000000001" customHeight="1">
      <c r="B135" s="1525"/>
      <c r="C135" s="1043"/>
      <c r="D135" s="1043"/>
      <c r="E135" s="1043"/>
      <c r="F135" s="1043"/>
      <c r="G135" s="1043"/>
      <c r="H135" s="1043"/>
      <c r="I135" s="1095"/>
      <c r="X135" s="1056"/>
    </row>
    <row r="136" spans="2:24" s="1055" customFormat="1" ht="20.100000000000001" customHeight="1">
      <c r="B136" s="1525"/>
      <c r="C136" s="1043"/>
      <c r="D136" s="1043"/>
      <c r="E136" s="1043"/>
      <c r="F136" s="1043"/>
      <c r="G136" s="1043"/>
      <c r="H136" s="1043"/>
      <c r="I136" s="1095"/>
      <c r="X136" s="1056"/>
    </row>
    <row r="137" spans="2:24" s="1055" customFormat="1" ht="20.100000000000001" customHeight="1">
      <c r="B137" s="1525"/>
      <c r="C137" s="1043"/>
      <c r="D137" s="1043"/>
      <c r="E137" s="1043"/>
      <c r="F137" s="1043"/>
      <c r="G137" s="1043"/>
      <c r="H137" s="1043"/>
      <c r="I137" s="1095"/>
      <c r="X137" s="1056"/>
    </row>
    <row r="138" spans="2:24" s="1055" customFormat="1" ht="20.100000000000001" customHeight="1">
      <c r="B138" s="1525"/>
      <c r="C138" s="1043"/>
      <c r="D138" s="1043"/>
      <c r="E138" s="1043"/>
      <c r="F138" s="1043"/>
      <c r="G138" s="1043"/>
      <c r="H138" s="1043"/>
      <c r="I138" s="1095"/>
      <c r="X138" s="1056"/>
    </row>
    <row r="139" spans="2:24" s="1055" customFormat="1" ht="20.100000000000001" customHeight="1">
      <c r="B139" s="1525"/>
      <c r="C139" s="1043"/>
      <c r="D139" s="1043"/>
      <c r="E139" s="1043"/>
      <c r="F139" s="1043"/>
      <c r="G139" s="1043"/>
      <c r="H139" s="1043"/>
      <c r="I139" s="1095"/>
      <c r="X139" s="1056"/>
    </row>
    <row r="140" spans="2:24" s="1055" customFormat="1" ht="20.100000000000001" customHeight="1">
      <c r="B140" s="1525"/>
      <c r="C140" s="1043"/>
      <c r="D140" s="1043"/>
      <c r="E140" s="1043"/>
      <c r="F140" s="1043"/>
      <c r="G140" s="1043"/>
      <c r="H140" s="1043"/>
      <c r="I140" s="1095"/>
      <c r="X140" s="1056"/>
    </row>
    <row r="141" spans="2:24" s="1055" customFormat="1" ht="20.100000000000001" customHeight="1">
      <c r="B141" s="1525"/>
      <c r="C141" s="1043"/>
      <c r="D141" s="1043"/>
      <c r="E141" s="1043"/>
      <c r="F141" s="1043"/>
      <c r="G141" s="1043"/>
      <c r="H141" s="1043"/>
      <c r="I141" s="1095"/>
      <c r="X141" s="1056"/>
    </row>
    <row r="142" spans="2:24" s="1055" customFormat="1" ht="20.100000000000001" customHeight="1">
      <c r="B142" s="1525"/>
      <c r="C142" s="1043"/>
      <c r="D142" s="1043"/>
      <c r="E142" s="1043"/>
      <c r="F142" s="1043"/>
      <c r="G142" s="1043"/>
      <c r="H142" s="1043"/>
      <c r="I142" s="1095"/>
      <c r="X142" s="1056"/>
    </row>
    <row r="143" spans="2:24" s="1055" customFormat="1" ht="20.100000000000001" customHeight="1">
      <c r="B143" s="1525"/>
      <c r="C143" s="1043"/>
      <c r="D143" s="1043"/>
      <c r="E143" s="1043"/>
      <c r="F143" s="1043"/>
      <c r="G143" s="1043"/>
      <c r="H143" s="1043"/>
      <c r="I143" s="1095"/>
      <c r="X143" s="1056"/>
    </row>
    <row r="144" spans="2:24" s="1055" customFormat="1" ht="20.100000000000001" customHeight="1">
      <c r="B144" s="1525"/>
      <c r="C144" s="1043"/>
      <c r="D144" s="1043"/>
      <c r="E144" s="1043"/>
      <c r="F144" s="1043"/>
      <c r="G144" s="1043"/>
      <c r="H144" s="1043"/>
      <c r="I144" s="1095"/>
      <c r="X144" s="1056"/>
    </row>
    <row r="145" spans="2:24" s="1055" customFormat="1" ht="20.100000000000001" customHeight="1">
      <c r="B145" s="1525"/>
      <c r="C145" s="1043"/>
      <c r="D145" s="1043"/>
      <c r="E145" s="1043"/>
      <c r="F145" s="1043"/>
      <c r="G145" s="1043"/>
      <c r="H145" s="1043"/>
      <c r="I145" s="1095"/>
      <c r="X145" s="1056"/>
    </row>
    <row r="146" spans="2:24" s="1055" customFormat="1" ht="20.100000000000001" customHeight="1">
      <c r="B146" s="1525"/>
      <c r="C146" s="1043"/>
      <c r="D146" s="1043"/>
      <c r="E146" s="1043"/>
      <c r="F146" s="1043"/>
      <c r="G146" s="1043"/>
      <c r="H146" s="1043"/>
      <c r="I146" s="1095"/>
      <c r="X146" s="1056"/>
    </row>
    <row r="147" spans="2:24" s="1055" customFormat="1" ht="20.100000000000001" customHeight="1">
      <c r="B147" s="1525"/>
      <c r="C147" s="1043"/>
      <c r="D147" s="1043"/>
      <c r="E147" s="1043"/>
      <c r="F147" s="1043"/>
      <c r="G147" s="1043"/>
      <c r="H147" s="1043"/>
      <c r="I147" s="1095"/>
      <c r="X147" s="1056"/>
    </row>
    <row r="148" spans="2:24" s="1055" customFormat="1" ht="20.100000000000001" customHeight="1">
      <c r="B148" s="1525"/>
      <c r="C148" s="1043"/>
      <c r="D148" s="1043"/>
      <c r="E148" s="1043"/>
      <c r="F148" s="1043"/>
      <c r="G148" s="1043"/>
      <c r="H148" s="1043"/>
      <c r="I148" s="1095"/>
      <c r="X148" s="1056"/>
    </row>
    <row r="149" spans="2:24" s="1055" customFormat="1" ht="20.100000000000001" customHeight="1">
      <c r="B149" s="1525"/>
      <c r="C149" s="1043"/>
      <c r="D149" s="1043"/>
      <c r="E149" s="1043"/>
      <c r="F149" s="1043"/>
      <c r="G149" s="1043"/>
      <c r="H149" s="1043"/>
      <c r="I149" s="1095"/>
      <c r="X149" s="1056"/>
    </row>
    <row r="150" spans="2:24" s="1055" customFormat="1" ht="20.100000000000001" customHeight="1">
      <c r="B150" s="1525"/>
      <c r="C150" s="1043"/>
      <c r="D150" s="1043"/>
      <c r="E150" s="1043"/>
      <c r="F150" s="1043"/>
      <c r="G150" s="1043"/>
      <c r="H150" s="1043"/>
      <c r="I150" s="1095"/>
      <c r="X150" s="1056"/>
    </row>
  </sheetData>
  <customSheetViews>
    <customSheetView guid="{5E394B0B-7867-4722-9497-A93AB2A9A773}" scale="85" showPageBreaks="1" printArea="1" view="pageBreakPreview" topLeftCell="A16">
      <selection activeCell="G30" sqref="G30"/>
      <rowBreaks count="3" manualBreakCount="3">
        <brk id="53" min="1" max="7" man="1"/>
        <brk id="103" min="1" max="7" man="1"/>
        <brk id="128" min="1" max="7" man="1"/>
      </rowBreaks>
      <pageMargins left="0.7" right="0.7" top="0.75" bottom="0.75" header="0.3" footer="0.3"/>
      <pageSetup paperSize="9" scale="72" orientation="portrait" r:id="rId1"/>
    </customSheetView>
    <customSheetView guid="{B1E1B596-A9A1-411D-A882-A48CB025B978}" showPageBreaks="1" printArea="1" topLeftCell="A84">
      <selection activeCell="G76" sqref="G60:G76"/>
      <rowBreaks count="2" manualBreakCount="2">
        <brk id="98" max="16383" man="1"/>
        <brk id="145" min="1" max="7" man="1"/>
      </rowBreaks>
      <pageMargins left="0.7" right="0.7" top="0.75" bottom="0.75" header="0.3" footer="0.3"/>
      <pageSetup paperSize="9" scale="72" orientation="portrait" r:id="rId2"/>
    </customSheetView>
    <customSheetView guid="{E82B35BE-4719-4C53-A9EF-1CC6F153A6F3}" showPageBreaks="1" printArea="1" topLeftCell="A130">
      <selection activeCell="D82" sqref="D82"/>
      <rowBreaks count="2" manualBreakCount="2">
        <brk id="49" max="16383" man="1"/>
        <brk id="100" max="16383" man="1"/>
      </rowBreaks>
      <pageMargins left="0.7" right="0.7" top="0.75" bottom="0.75" header="0.3" footer="0.3"/>
      <pageSetup scale="72" orientation="portrait" r:id="rId3"/>
    </customSheetView>
    <customSheetView guid="{46F31544-8E6F-41C5-8628-1D6EE074AF15}" scale="85" showPageBreaks="1" printArea="1" hiddenRows="1" view="pageBreakPreview" topLeftCell="A46">
      <selection activeCell="B105" sqref="B105"/>
      <rowBreaks count="3" manualBreakCount="3">
        <brk id="52" min="1" max="8" man="1"/>
        <brk id="103" min="1" max="8" man="1"/>
        <brk id="139" min="1" max="7" man="1"/>
      </rowBreaks>
      <pageMargins left="0.7" right="0.7" top="0.75" bottom="0.75" header="0.3" footer="0.3"/>
      <pageSetup paperSize="9" scale="59" orientation="portrait" r:id="rId4"/>
    </customSheetView>
    <customSheetView guid="{B2E1A0C6-5BA1-4CF1-B412-16D81FCDF11F}" scale="85" showPageBreaks="1" printArea="1" hiddenRows="1" view="pageBreakPreview" topLeftCell="A4">
      <selection activeCell="H25" sqref="H25"/>
      <rowBreaks count="3" manualBreakCount="3">
        <brk id="52" min="1" max="8" man="1"/>
        <brk id="78" min="1" max="8" man="1"/>
        <brk id="129" min="1" max="7" man="1"/>
      </rowBreaks>
      <pageMargins left="0.7" right="0.7" top="0.75" bottom="0.75" header="0.3" footer="0.3"/>
      <pageSetup paperSize="9" scale="59" orientation="portrait" r:id="rId5"/>
    </customSheetView>
    <customSheetView guid="{967E0446-E234-427F-8E57-7FE287052E2E}" scale="85" showPageBreaks="1" printArea="1" hiddenRows="1" view="pageBreakPreview" topLeftCell="A82">
      <selection activeCell="H25" sqref="H25"/>
      <rowBreaks count="3" manualBreakCount="3">
        <brk id="52" min="1" max="8" man="1"/>
        <brk id="78" min="1" max="8" man="1"/>
        <brk id="129" min="1" max="7" man="1"/>
      </rowBreaks>
      <pageMargins left="0.7" right="0.7" top="0.75" bottom="0.75" header="0.3" footer="0.3"/>
      <pageSetup paperSize="9" scale="59" orientation="portrait" r:id="rId6"/>
    </customSheetView>
    <customSheetView guid="{2ACFE167-4169-43A6-9AB2-59D5A2DA2DB4}" scale="85" showPageBreaks="1" printArea="1" hiddenRows="1" view="pageBreakPreview" topLeftCell="A22">
      <selection activeCell="H25" sqref="H25"/>
      <rowBreaks count="3" manualBreakCount="3">
        <brk id="52" min="1" max="8" man="1"/>
        <brk id="78" min="1" max="8" man="1"/>
        <brk id="129" min="1" max="7" man="1"/>
      </rowBreaks>
      <pageMargins left="0.7" right="0.7" top="0.75" bottom="0.75" header="0.3" footer="0.3"/>
      <pageSetup paperSize="9" scale="59" orientation="portrait" r:id="rId7"/>
    </customSheetView>
  </customSheetViews>
  <mergeCells count="92">
    <mergeCell ref="F77:G77"/>
    <mergeCell ref="F78:G78"/>
    <mergeCell ref="F79:G79"/>
    <mergeCell ref="F71:G71"/>
    <mergeCell ref="F72:G72"/>
    <mergeCell ref="F73:G73"/>
    <mergeCell ref="F74:G74"/>
    <mergeCell ref="F75:G75"/>
    <mergeCell ref="F66:G66"/>
    <mergeCell ref="F67:G67"/>
    <mergeCell ref="F68:G68"/>
    <mergeCell ref="F70:G70"/>
    <mergeCell ref="F76:G76"/>
    <mergeCell ref="F129:G129"/>
    <mergeCell ref="F130:G130"/>
    <mergeCell ref="F131:G131"/>
    <mergeCell ref="F85:G87"/>
    <mergeCell ref="F88:G88"/>
    <mergeCell ref="F89:G89"/>
    <mergeCell ref="F90:G90"/>
    <mergeCell ref="F91:G91"/>
    <mergeCell ref="F92:G92"/>
    <mergeCell ref="F93:G93"/>
    <mergeCell ref="F94:G94"/>
    <mergeCell ref="F95:G95"/>
    <mergeCell ref="F96:G96"/>
    <mergeCell ref="F97:G97"/>
    <mergeCell ref="F98:G98"/>
    <mergeCell ref="F99:G99"/>
    <mergeCell ref="F114:G114"/>
    <mergeCell ref="F115:G115"/>
    <mergeCell ref="F116:G116"/>
    <mergeCell ref="F117:G117"/>
    <mergeCell ref="F118:G118"/>
    <mergeCell ref="F119:G119"/>
    <mergeCell ref="F120:G120"/>
    <mergeCell ref="F121:G121"/>
    <mergeCell ref="F123:G123"/>
    <mergeCell ref="F122:G122"/>
    <mergeCell ref="F124:G124"/>
    <mergeCell ref="F125:G125"/>
    <mergeCell ref="F126:G126"/>
    <mergeCell ref="F127:G127"/>
    <mergeCell ref="F128:G128"/>
    <mergeCell ref="H59:H61"/>
    <mergeCell ref="B111:B113"/>
    <mergeCell ref="C111:C113"/>
    <mergeCell ref="D111:D113"/>
    <mergeCell ref="E111:E113"/>
    <mergeCell ref="H111:H113"/>
    <mergeCell ref="B59:B61"/>
    <mergeCell ref="C59:C61"/>
    <mergeCell ref="D59:D61"/>
    <mergeCell ref="E59:E61"/>
    <mergeCell ref="H85:H87"/>
    <mergeCell ref="F111:G113"/>
    <mergeCell ref="F100:G100"/>
    <mergeCell ref="F59:G61"/>
    <mergeCell ref="F62:G62"/>
    <mergeCell ref="F63:G63"/>
    <mergeCell ref="B2:H2"/>
    <mergeCell ref="B33:B35"/>
    <mergeCell ref="C33:C35"/>
    <mergeCell ref="D33:D35"/>
    <mergeCell ref="E33:E35"/>
    <mergeCell ref="F33:F35"/>
    <mergeCell ref="G33:G35"/>
    <mergeCell ref="H33:H35"/>
    <mergeCell ref="B4:G4"/>
    <mergeCell ref="B31:G31"/>
    <mergeCell ref="G6:G8"/>
    <mergeCell ref="H6:H8"/>
    <mergeCell ref="B6:B8"/>
    <mergeCell ref="C6:C8"/>
    <mergeCell ref="D6:D8"/>
    <mergeCell ref="E6:E8"/>
    <mergeCell ref="F6:F8"/>
    <mergeCell ref="B109:F109"/>
    <mergeCell ref="B83:G83"/>
    <mergeCell ref="B85:B87"/>
    <mergeCell ref="C85:C87"/>
    <mergeCell ref="D85:D87"/>
    <mergeCell ref="E85:E87"/>
    <mergeCell ref="B57:G57"/>
    <mergeCell ref="F101:G101"/>
    <mergeCell ref="F102:G102"/>
    <mergeCell ref="F103:G103"/>
    <mergeCell ref="F104:G104"/>
    <mergeCell ref="F105:G105"/>
    <mergeCell ref="F64:G64"/>
    <mergeCell ref="F65:G65"/>
    <mergeCell ref="F69:G69"/>
  </mergeCells>
  <pageMargins left="0.7" right="0.7" top="0.75" bottom="0.75" header="0.3" footer="0.3"/>
  <pageSetup paperSize="9" scale="72" orientation="landscape" r:id="rId8"/>
  <rowBreaks count="4" manualBreakCount="4">
    <brk id="29" max="16383" man="1"/>
    <brk id="55" max="7" man="1"/>
    <brk id="81" max="7" man="1"/>
    <brk id="107" max="7"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O466"/>
  <sheetViews>
    <sheetView view="pageBreakPreview" topLeftCell="A460" zoomScaleNormal="100" zoomScaleSheetLayoutView="100" workbookViewId="0">
      <selection activeCell="O466" sqref="O466"/>
    </sheetView>
  </sheetViews>
  <sheetFormatPr defaultRowHeight="13.5" customHeight="1"/>
  <cols>
    <col min="1" max="1" width="4" style="1158" customWidth="1"/>
    <col min="2" max="2" width="30.140625" style="1072" customWidth="1"/>
    <col min="3" max="14" width="11.7109375" style="1158" customWidth="1"/>
    <col min="15" max="15" width="14.7109375" style="1158" customWidth="1"/>
    <col min="16" max="16384" width="9.140625" style="1158"/>
  </cols>
  <sheetData>
    <row r="1" spans="1:15" ht="13.5" customHeight="1">
      <c r="B1" s="1548"/>
    </row>
    <row r="2" spans="1:15" ht="13.5" customHeight="1">
      <c r="A2" s="1542"/>
      <c r="B2" s="2794" t="s">
        <v>1061</v>
      </c>
      <c r="C2" s="2794"/>
      <c r="D2" s="2794"/>
      <c r="E2" s="2794"/>
      <c r="F2" s="1426"/>
      <c r="G2" s="1426"/>
      <c r="H2" s="1426"/>
      <c r="I2" s="1426"/>
      <c r="J2" s="1426"/>
      <c r="K2" s="1426"/>
      <c r="L2" s="1426"/>
      <c r="M2" s="1426"/>
    </row>
    <row r="3" spans="1:15" ht="13.5" customHeight="1">
      <c r="A3" s="124"/>
      <c r="B3" s="1688"/>
      <c r="C3" s="124"/>
      <c r="D3" s="124"/>
      <c r="E3" s="124"/>
      <c r="F3" s="124"/>
      <c r="G3" s="124"/>
      <c r="H3" s="124"/>
      <c r="I3" s="124"/>
      <c r="J3" s="124"/>
      <c r="K3" s="124"/>
      <c r="L3" s="124"/>
      <c r="M3" s="124"/>
    </row>
    <row r="4" spans="1:15" ht="28.5" customHeight="1">
      <c r="A4" s="124"/>
      <c r="B4" s="2785" t="s">
        <v>131</v>
      </c>
      <c r="C4" s="2781" t="s">
        <v>132</v>
      </c>
      <c r="D4" s="2782"/>
      <c r="E4" s="2782"/>
      <c r="F4" s="2783"/>
      <c r="G4" s="2781" t="s">
        <v>611</v>
      </c>
      <c r="H4" s="2782"/>
      <c r="I4" s="2782"/>
      <c r="J4" s="2783"/>
      <c r="K4" s="2781" t="s">
        <v>525</v>
      </c>
      <c r="L4" s="2782"/>
      <c r="M4" s="2782"/>
      <c r="N4" s="2783"/>
    </row>
    <row r="5" spans="1:15" ht="13.5" customHeight="1">
      <c r="A5" s="124"/>
      <c r="B5" s="2786"/>
      <c r="C5" s="1697" t="s">
        <v>442</v>
      </c>
      <c r="D5" s="1697" t="s">
        <v>443</v>
      </c>
      <c r="E5" s="1697" t="s">
        <v>503</v>
      </c>
      <c r="F5" s="1697" t="s">
        <v>26</v>
      </c>
      <c r="G5" s="1697" t="s">
        <v>442</v>
      </c>
      <c r="H5" s="1697" t="s">
        <v>443</v>
      </c>
      <c r="I5" s="1697" t="s">
        <v>503</v>
      </c>
      <c r="J5" s="1697" t="s">
        <v>26</v>
      </c>
      <c r="K5" s="1697" t="s">
        <v>442</v>
      </c>
      <c r="L5" s="1697" t="s">
        <v>443</v>
      </c>
      <c r="M5" s="1697" t="s">
        <v>503</v>
      </c>
      <c r="N5" s="1697" t="s">
        <v>26</v>
      </c>
    </row>
    <row r="6" spans="1:15" ht="13.5" customHeight="1">
      <c r="A6" s="151"/>
      <c r="B6" s="1786" t="s">
        <v>135</v>
      </c>
      <c r="C6" s="1738">
        <v>71</v>
      </c>
      <c r="D6" s="1738">
        <v>91</v>
      </c>
      <c r="E6" s="1738">
        <v>15</v>
      </c>
      <c r="F6" s="1738">
        <f>SUM(C6:E6)</f>
        <v>177</v>
      </c>
      <c r="G6" s="1738">
        <v>531</v>
      </c>
      <c r="H6" s="1738">
        <v>332</v>
      </c>
      <c r="I6" s="1738">
        <v>155</v>
      </c>
      <c r="J6" s="1738">
        <f>SUM(G6:I6)</f>
        <v>1018</v>
      </c>
      <c r="K6" s="1738">
        <v>358</v>
      </c>
      <c r="L6" s="1738">
        <v>2551</v>
      </c>
      <c r="M6" s="1738">
        <v>1509</v>
      </c>
      <c r="N6" s="1738">
        <f>SUM(K6:M6)</f>
        <v>4418</v>
      </c>
      <c r="O6" s="542"/>
    </row>
    <row r="7" spans="1:15" ht="13.5" customHeight="1">
      <c r="A7" s="151"/>
      <c r="B7" s="1740" t="s">
        <v>136</v>
      </c>
      <c r="C7" s="1738">
        <v>45</v>
      </c>
      <c r="D7" s="1738">
        <v>97</v>
      </c>
      <c r="E7" s="1738">
        <v>11</v>
      </c>
      <c r="F7" s="1738">
        <f t="shared" ref="F7:F14" si="0">SUM(C7:E7)</f>
        <v>153</v>
      </c>
      <c r="G7" s="1738">
        <v>223</v>
      </c>
      <c r="H7" s="1738">
        <v>383</v>
      </c>
      <c r="I7" s="1738">
        <v>46</v>
      </c>
      <c r="J7" s="1738">
        <f t="shared" ref="J7:J14" si="1">SUM(G7:I7)</f>
        <v>652</v>
      </c>
      <c r="K7" s="1738">
        <v>131</v>
      </c>
      <c r="L7" s="1738">
        <v>1457</v>
      </c>
      <c r="M7" s="1738">
        <v>698</v>
      </c>
      <c r="N7" s="1738">
        <f t="shared" ref="N7:N14" si="2">SUM(K7:M7)</f>
        <v>2286</v>
      </c>
      <c r="O7" s="542"/>
    </row>
    <row r="8" spans="1:15" ht="13.5" customHeight="1">
      <c r="A8" s="151"/>
      <c r="B8" s="1740" t="s">
        <v>137</v>
      </c>
      <c r="C8" s="1738">
        <v>55</v>
      </c>
      <c r="D8" s="1738">
        <v>73</v>
      </c>
      <c r="E8" s="1738">
        <v>11</v>
      </c>
      <c r="F8" s="1738">
        <f t="shared" si="0"/>
        <v>139</v>
      </c>
      <c r="G8" s="1738">
        <v>355</v>
      </c>
      <c r="H8" s="1738">
        <v>270</v>
      </c>
      <c r="I8" s="1738">
        <v>99</v>
      </c>
      <c r="J8" s="1738">
        <f t="shared" si="1"/>
        <v>724</v>
      </c>
      <c r="K8" s="1738">
        <v>236</v>
      </c>
      <c r="L8" s="1738">
        <v>1502</v>
      </c>
      <c r="M8" s="1738">
        <v>730</v>
      </c>
      <c r="N8" s="1738">
        <f t="shared" si="2"/>
        <v>2468</v>
      </c>
      <c r="O8" s="542"/>
    </row>
    <row r="9" spans="1:15" ht="13.5" customHeight="1">
      <c r="A9" s="151"/>
      <c r="B9" s="1740" t="s">
        <v>138</v>
      </c>
      <c r="C9" s="1738">
        <v>71</v>
      </c>
      <c r="D9" s="1738">
        <v>130</v>
      </c>
      <c r="E9" s="1738">
        <v>23</v>
      </c>
      <c r="F9" s="1738">
        <f t="shared" si="0"/>
        <v>224</v>
      </c>
      <c r="G9" s="1738">
        <v>518</v>
      </c>
      <c r="H9" s="1738">
        <v>481</v>
      </c>
      <c r="I9" s="1738">
        <v>117</v>
      </c>
      <c r="J9" s="1738">
        <f t="shared" si="1"/>
        <v>1116</v>
      </c>
      <c r="K9" s="1738">
        <v>296</v>
      </c>
      <c r="L9" s="1738">
        <v>2159</v>
      </c>
      <c r="M9" s="1738">
        <v>1783</v>
      </c>
      <c r="N9" s="1738">
        <f t="shared" si="2"/>
        <v>4238</v>
      </c>
      <c r="O9" s="542"/>
    </row>
    <row r="10" spans="1:15" ht="13.5" customHeight="1">
      <c r="A10" s="151"/>
      <c r="B10" s="1740" t="s">
        <v>139</v>
      </c>
      <c r="C10" s="1738">
        <v>49</v>
      </c>
      <c r="D10" s="1738">
        <v>101</v>
      </c>
      <c r="E10" s="1738">
        <v>11</v>
      </c>
      <c r="F10" s="1738">
        <f t="shared" si="0"/>
        <v>161</v>
      </c>
      <c r="G10" s="1738">
        <v>196</v>
      </c>
      <c r="H10" s="1738">
        <v>307</v>
      </c>
      <c r="I10" s="1738">
        <v>44</v>
      </c>
      <c r="J10" s="1738">
        <f t="shared" si="1"/>
        <v>547</v>
      </c>
      <c r="K10" s="1738">
        <v>102</v>
      </c>
      <c r="L10" s="1738">
        <v>2280</v>
      </c>
      <c r="M10" s="1738">
        <v>789</v>
      </c>
      <c r="N10" s="1738">
        <f t="shared" si="2"/>
        <v>3171</v>
      </c>
      <c r="O10" s="542"/>
    </row>
    <row r="11" spans="1:15" ht="13.5" customHeight="1">
      <c r="A11" s="151"/>
      <c r="B11" s="1740" t="s">
        <v>140</v>
      </c>
      <c r="C11" s="1738">
        <v>61</v>
      </c>
      <c r="D11" s="1738">
        <v>88</v>
      </c>
      <c r="E11" s="1738">
        <v>12</v>
      </c>
      <c r="F11" s="1738">
        <f t="shared" si="0"/>
        <v>161</v>
      </c>
      <c r="G11" s="1738">
        <v>434</v>
      </c>
      <c r="H11" s="1738">
        <v>311</v>
      </c>
      <c r="I11" s="1738">
        <v>77</v>
      </c>
      <c r="J11" s="1738">
        <f t="shared" si="1"/>
        <v>822</v>
      </c>
      <c r="K11" s="1738">
        <v>341</v>
      </c>
      <c r="L11" s="1738">
        <v>1725</v>
      </c>
      <c r="M11" s="1738">
        <v>1051</v>
      </c>
      <c r="N11" s="1738">
        <f t="shared" si="2"/>
        <v>3117</v>
      </c>
      <c r="O11" s="542"/>
    </row>
    <row r="12" spans="1:15" ht="13.5" customHeight="1">
      <c r="A12" s="151"/>
      <c r="B12" s="1740" t="s">
        <v>141</v>
      </c>
      <c r="C12" s="1738">
        <v>88</v>
      </c>
      <c r="D12" s="1738">
        <v>157</v>
      </c>
      <c r="E12" s="1738">
        <v>21</v>
      </c>
      <c r="F12" s="1738">
        <f t="shared" si="0"/>
        <v>266</v>
      </c>
      <c r="G12" s="1738">
        <v>623</v>
      </c>
      <c r="H12" s="1738">
        <v>664</v>
      </c>
      <c r="I12" s="1738">
        <v>183</v>
      </c>
      <c r="J12" s="1738">
        <f t="shared" si="1"/>
        <v>1470</v>
      </c>
      <c r="K12" s="1738">
        <v>465</v>
      </c>
      <c r="L12" s="1738">
        <v>2839</v>
      </c>
      <c r="M12" s="1738">
        <v>1696</v>
      </c>
      <c r="N12" s="1738">
        <f t="shared" si="2"/>
        <v>5000</v>
      </c>
      <c r="O12" s="542"/>
    </row>
    <row r="13" spans="1:15" ht="13.5" customHeight="1">
      <c r="A13" s="151"/>
      <c r="B13" s="1740" t="s">
        <v>142</v>
      </c>
      <c r="C13" s="1738">
        <v>39</v>
      </c>
      <c r="D13" s="1738">
        <v>71</v>
      </c>
      <c r="E13" s="1738">
        <v>11</v>
      </c>
      <c r="F13" s="1738">
        <f t="shared" si="0"/>
        <v>121</v>
      </c>
      <c r="G13" s="1738">
        <v>289</v>
      </c>
      <c r="H13" s="1738">
        <v>223</v>
      </c>
      <c r="I13" s="1738">
        <v>71</v>
      </c>
      <c r="J13" s="1738">
        <f t="shared" si="1"/>
        <v>583</v>
      </c>
      <c r="K13" s="1738">
        <v>226</v>
      </c>
      <c r="L13" s="1738">
        <v>1309</v>
      </c>
      <c r="M13" s="1738">
        <v>900</v>
      </c>
      <c r="N13" s="1738">
        <f t="shared" si="2"/>
        <v>2435</v>
      </c>
      <c r="O13" s="542"/>
    </row>
    <row r="14" spans="1:15" ht="13.5" customHeight="1">
      <c r="A14" s="151"/>
      <c r="B14" s="1740" t="s">
        <v>143</v>
      </c>
      <c r="C14" s="1738">
        <v>286</v>
      </c>
      <c r="D14" s="1738">
        <v>343</v>
      </c>
      <c r="E14" s="1738">
        <v>48</v>
      </c>
      <c r="F14" s="1738">
        <f t="shared" si="0"/>
        <v>677</v>
      </c>
      <c r="G14" s="1738">
        <v>6169</v>
      </c>
      <c r="H14" s="1738">
        <v>3453</v>
      </c>
      <c r="I14" s="1738">
        <v>1913</v>
      </c>
      <c r="J14" s="1738">
        <f t="shared" si="1"/>
        <v>11535</v>
      </c>
      <c r="K14" s="1738">
        <v>1574</v>
      </c>
      <c r="L14" s="1738">
        <v>6896</v>
      </c>
      <c r="M14" s="1738">
        <v>9263</v>
      </c>
      <c r="N14" s="1738">
        <f t="shared" si="2"/>
        <v>17733</v>
      </c>
      <c r="O14" s="542"/>
    </row>
    <row r="15" spans="1:15" s="68" customFormat="1" ht="13.5" customHeight="1">
      <c r="A15" s="608"/>
      <c r="B15" s="1701" t="s">
        <v>26</v>
      </c>
      <c r="C15" s="1776">
        <f>SUM(C6:C14)</f>
        <v>765</v>
      </c>
      <c r="D15" s="1776">
        <f t="shared" ref="D15:N15" si="3">SUM(D6:D14)</f>
        <v>1151</v>
      </c>
      <c r="E15" s="1776">
        <f t="shared" si="3"/>
        <v>163</v>
      </c>
      <c r="F15" s="1776">
        <f t="shared" si="3"/>
        <v>2079</v>
      </c>
      <c r="G15" s="1776">
        <f t="shared" si="3"/>
        <v>9338</v>
      </c>
      <c r="H15" s="1776">
        <f t="shared" si="3"/>
        <v>6424</v>
      </c>
      <c r="I15" s="1776">
        <f t="shared" si="3"/>
        <v>2705</v>
      </c>
      <c r="J15" s="1776">
        <f t="shared" si="3"/>
        <v>18467</v>
      </c>
      <c r="K15" s="1776">
        <f t="shared" si="3"/>
        <v>3729</v>
      </c>
      <c r="L15" s="1776">
        <f t="shared" si="3"/>
        <v>22718</v>
      </c>
      <c r="M15" s="1776">
        <f t="shared" si="3"/>
        <v>18419</v>
      </c>
      <c r="N15" s="1776">
        <f t="shared" si="3"/>
        <v>44866</v>
      </c>
      <c r="O15" s="542"/>
    </row>
    <row r="16" spans="1:15" ht="13.5" customHeight="1">
      <c r="B16" s="1686"/>
      <c r="C16" s="542"/>
      <c r="D16" s="542"/>
      <c r="E16" s="542"/>
      <c r="F16" s="1543"/>
    </row>
    <row r="17" spans="2:14" ht="13.5" customHeight="1">
      <c r="B17" s="1686"/>
    </row>
    <row r="18" spans="2:14" ht="13.5" customHeight="1">
      <c r="B18" s="1787" t="s">
        <v>673</v>
      </c>
    </row>
    <row r="19" spans="2:14" ht="26.25" customHeight="1">
      <c r="B19" s="2795" t="s">
        <v>131</v>
      </c>
      <c r="C19" s="2790" t="s">
        <v>132</v>
      </c>
      <c r="D19" s="2791"/>
      <c r="E19" s="2791"/>
      <c r="F19" s="2792"/>
      <c r="G19" s="2787" t="s">
        <v>611</v>
      </c>
      <c r="H19" s="2788"/>
      <c r="I19" s="2788"/>
      <c r="J19" s="2789"/>
      <c r="K19" s="2787" t="s">
        <v>525</v>
      </c>
      <c r="L19" s="2788"/>
      <c r="M19" s="2788"/>
      <c r="N19" s="2789"/>
    </row>
    <row r="20" spans="2:14" ht="13.5" customHeight="1">
      <c r="B20" s="2796"/>
      <c r="C20" s="1788" t="s">
        <v>442</v>
      </c>
      <c r="D20" s="1788" t="s">
        <v>443</v>
      </c>
      <c r="E20" s="1788" t="s">
        <v>503</v>
      </c>
      <c r="F20" s="1788" t="s">
        <v>26</v>
      </c>
      <c r="G20" s="1788" t="s">
        <v>442</v>
      </c>
      <c r="H20" s="1788" t="s">
        <v>443</v>
      </c>
      <c r="I20" s="1788" t="s">
        <v>503</v>
      </c>
      <c r="J20" s="1788" t="s">
        <v>26</v>
      </c>
      <c r="K20" s="1788" t="s">
        <v>442</v>
      </c>
      <c r="L20" s="1788" t="s">
        <v>443</v>
      </c>
      <c r="M20" s="1788" t="s">
        <v>503</v>
      </c>
      <c r="N20" s="1788" t="s">
        <v>26</v>
      </c>
    </row>
    <row r="21" spans="2:14" ht="13.5" customHeight="1">
      <c r="B21" s="1789" t="s">
        <v>135</v>
      </c>
      <c r="C21" s="1790"/>
      <c r="D21" s="1790">
        <v>10</v>
      </c>
      <c r="E21" s="1791"/>
      <c r="F21" s="1790">
        <f>SUM(C21:E21)</f>
        <v>10</v>
      </c>
      <c r="G21" s="1792"/>
      <c r="H21" s="1792">
        <v>27</v>
      </c>
      <c r="I21" s="1792"/>
      <c r="J21" s="1792">
        <f>SUM(G21:I21)</f>
        <v>27</v>
      </c>
      <c r="K21" s="1792"/>
      <c r="L21" s="1792">
        <v>329</v>
      </c>
      <c r="M21" s="1792"/>
      <c r="N21" s="1792">
        <f>SUM(K21:M21)</f>
        <v>329</v>
      </c>
    </row>
    <row r="22" spans="2:14" ht="13.5" customHeight="1">
      <c r="B22" s="1789" t="s">
        <v>136</v>
      </c>
      <c r="C22" s="1792"/>
      <c r="D22" s="1792">
        <v>7</v>
      </c>
      <c r="E22" s="1791"/>
      <c r="F22" s="1790">
        <f t="shared" ref="F22:F29" si="4">SUM(C22:E22)</f>
        <v>7</v>
      </c>
      <c r="G22" s="1792"/>
      <c r="H22" s="1792">
        <v>21</v>
      </c>
      <c r="I22" s="1792"/>
      <c r="J22" s="1792">
        <f t="shared" ref="J22:J29" si="5">SUM(G22:I22)</f>
        <v>21</v>
      </c>
      <c r="K22" s="1792"/>
      <c r="L22" s="1792">
        <v>173</v>
      </c>
      <c r="M22" s="1792"/>
      <c r="N22" s="1792">
        <f t="shared" ref="N22:N29" si="6">SUM(K22:M22)</f>
        <v>173</v>
      </c>
    </row>
    <row r="23" spans="2:14" ht="13.5" customHeight="1">
      <c r="B23" s="1789" t="s">
        <v>137</v>
      </c>
      <c r="C23" s="1792"/>
      <c r="D23" s="1792">
        <v>5</v>
      </c>
      <c r="E23" s="1791"/>
      <c r="F23" s="1790">
        <f t="shared" si="4"/>
        <v>5</v>
      </c>
      <c r="G23" s="1792"/>
      <c r="H23" s="1792">
        <v>15</v>
      </c>
      <c r="I23" s="1792"/>
      <c r="J23" s="1792">
        <f t="shared" si="5"/>
        <v>15</v>
      </c>
      <c r="K23" s="1792"/>
      <c r="L23" s="1792">
        <v>154</v>
      </c>
      <c r="M23" s="1792"/>
      <c r="N23" s="1792">
        <f t="shared" si="6"/>
        <v>154</v>
      </c>
    </row>
    <row r="24" spans="2:14" ht="13.5" customHeight="1">
      <c r="B24" s="1789" t="s">
        <v>138</v>
      </c>
      <c r="C24" s="1792"/>
      <c r="D24" s="1792">
        <v>13</v>
      </c>
      <c r="E24" s="1791"/>
      <c r="F24" s="1790">
        <f t="shared" si="4"/>
        <v>13</v>
      </c>
      <c r="G24" s="1792"/>
      <c r="H24" s="1792">
        <v>33</v>
      </c>
      <c r="I24" s="1792"/>
      <c r="J24" s="1792">
        <f t="shared" si="5"/>
        <v>33</v>
      </c>
      <c r="K24" s="1792"/>
      <c r="L24" s="1792">
        <v>300</v>
      </c>
      <c r="M24" s="1792"/>
      <c r="N24" s="1792">
        <f t="shared" si="6"/>
        <v>300</v>
      </c>
    </row>
    <row r="25" spans="2:14" ht="13.5" customHeight="1">
      <c r="B25" s="1789" t="s">
        <v>835</v>
      </c>
      <c r="C25" s="1792"/>
      <c r="D25" s="1792">
        <v>6</v>
      </c>
      <c r="E25" s="1791"/>
      <c r="F25" s="1790">
        <f t="shared" si="4"/>
        <v>6</v>
      </c>
      <c r="G25" s="1792"/>
      <c r="H25" s="1792">
        <v>14</v>
      </c>
      <c r="I25" s="1792"/>
      <c r="J25" s="1792">
        <f t="shared" si="5"/>
        <v>14</v>
      </c>
      <c r="K25" s="1792"/>
      <c r="L25" s="1792">
        <v>100</v>
      </c>
      <c r="M25" s="1792"/>
      <c r="N25" s="1792">
        <f t="shared" si="6"/>
        <v>100</v>
      </c>
    </row>
    <row r="26" spans="2:14" ht="13.5" customHeight="1">
      <c r="B26" s="1789" t="s">
        <v>140</v>
      </c>
      <c r="C26" s="1792"/>
      <c r="D26" s="1792">
        <v>9</v>
      </c>
      <c r="E26" s="1791"/>
      <c r="F26" s="1790">
        <f t="shared" si="4"/>
        <v>9</v>
      </c>
      <c r="G26" s="1792"/>
      <c r="H26" s="1792">
        <v>22</v>
      </c>
      <c r="I26" s="1792"/>
      <c r="J26" s="1792">
        <f t="shared" si="5"/>
        <v>22</v>
      </c>
      <c r="K26" s="1792"/>
      <c r="L26" s="1792">
        <v>257</v>
      </c>
      <c r="M26" s="1792"/>
      <c r="N26" s="1792">
        <f t="shared" si="6"/>
        <v>257</v>
      </c>
    </row>
    <row r="27" spans="2:14" ht="13.5" customHeight="1">
      <c r="B27" s="1789" t="s">
        <v>141</v>
      </c>
      <c r="C27" s="1792"/>
      <c r="D27" s="1792">
        <v>22</v>
      </c>
      <c r="E27" s="1791"/>
      <c r="F27" s="1790">
        <f t="shared" si="4"/>
        <v>22</v>
      </c>
      <c r="G27" s="1792"/>
      <c r="H27" s="1792">
        <v>56</v>
      </c>
      <c r="I27" s="1792"/>
      <c r="J27" s="1792">
        <f t="shared" si="5"/>
        <v>56</v>
      </c>
      <c r="K27" s="1792"/>
      <c r="L27" s="1792">
        <v>541</v>
      </c>
      <c r="M27" s="1792"/>
      <c r="N27" s="1792">
        <f t="shared" si="6"/>
        <v>541</v>
      </c>
    </row>
    <row r="28" spans="2:14" ht="13.5" customHeight="1">
      <c r="B28" s="1789" t="s">
        <v>142</v>
      </c>
      <c r="C28" s="1792"/>
      <c r="D28" s="1792">
        <v>8</v>
      </c>
      <c r="E28" s="1791"/>
      <c r="F28" s="1790">
        <f t="shared" si="4"/>
        <v>8</v>
      </c>
      <c r="G28" s="1792"/>
      <c r="H28" s="1792">
        <v>25</v>
      </c>
      <c r="I28" s="1792"/>
      <c r="J28" s="1792">
        <f t="shared" si="5"/>
        <v>25</v>
      </c>
      <c r="K28" s="1792"/>
      <c r="L28" s="1792">
        <v>241</v>
      </c>
      <c r="M28" s="1792"/>
      <c r="N28" s="1792">
        <f t="shared" si="6"/>
        <v>241</v>
      </c>
    </row>
    <row r="29" spans="2:14" ht="13.5" customHeight="1">
      <c r="B29" s="1789" t="s">
        <v>143</v>
      </c>
      <c r="C29" s="1792"/>
      <c r="D29" s="1792">
        <v>45</v>
      </c>
      <c r="E29" s="1791"/>
      <c r="F29" s="1790">
        <f t="shared" si="4"/>
        <v>45</v>
      </c>
      <c r="G29" s="1792"/>
      <c r="H29" s="1792">
        <v>582</v>
      </c>
      <c r="I29" s="1792"/>
      <c r="J29" s="1792">
        <f t="shared" si="5"/>
        <v>582</v>
      </c>
      <c r="K29" s="1792"/>
      <c r="L29" s="1792">
        <v>1636</v>
      </c>
      <c r="M29" s="1792"/>
      <c r="N29" s="1792">
        <f t="shared" si="6"/>
        <v>1636</v>
      </c>
    </row>
    <row r="30" spans="2:14" ht="13.5" customHeight="1">
      <c r="B30" s="1793" t="s">
        <v>26</v>
      </c>
      <c r="C30" s="1794"/>
      <c r="D30" s="1794">
        <f>SUM(D21:D29)</f>
        <v>125</v>
      </c>
      <c r="E30" s="1794">
        <f t="shared" ref="E30:N30" si="7">SUM(E21:E29)</f>
        <v>0</v>
      </c>
      <c r="F30" s="1794">
        <f t="shared" si="7"/>
        <v>125</v>
      </c>
      <c r="G30" s="1794">
        <f t="shared" si="7"/>
        <v>0</v>
      </c>
      <c r="H30" s="1794">
        <f t="shared" si="7"/>
        <v>795</v>
      </c>
      <c r="I30" s="1794">
        <f t="shared" si="7"/>
        <v>0</v>
      </c>
      <c r="J30" s="1794">
        <f t="shared" si="7"/>
        <v>795</v>
      </c>
      <c r="K30" s="1794">
        <f t="shared" si="7"/>
        <v>0</v>
      </c>
      <c r="L30" s="1794">
        <f t="shared" si="7"/>
        <v>3731</v>
      </c>
      <c r="M30" s="1794">
        <f t="shared" si="7"/>
        <v>0</v>
      </c>
      <c r="N30" s="1794">
        <f t="shared" si="7"/>
        <v>3731</v>
      </c>
    </row>
    <row r="31" spans="2:14" s="1329" customFormat="1" ht="13.5" customHeight="1">
      <c r="B31" s="1071"/>
    </row>
    <row r="32" spans="2:14" s="1329" customFormat="1" ht="13.5" customHeight="1">
      <c r="B32" s="1693"/>
      <c r="C32" s="1180"/>
      <c r="D32" s="1180"/>
      <c r="E32" s="1180"/>
      <c r="F32" s="1180"/>
      <c r="G32" s="1180"/>
      <c r="H32" s="1180"/>
      <c r="I32" s="1180"/>
      <c r="J32" s="1180"/>
      <c r="K32" s="1180"/>
      <c r="L32" s="1180"/>
      <c r="M32" s="1180"/>
      <c r="N32" s="1180"/>
    </row>
    <row r="33" spans="1:14" ht="13.5" customHeight="1">
      <c r="B33" s="1787" t="s">
        <v>451</v>
      </c>
    </row>
    <row r="34" spans="1:14" ht="26.25" customHeight="1">
      <c r="B34" s="2795" t="s">
        <v>131</v>
      </c>
      <c r="C34" s="2790" t="s">
        <v>132</v>
      </c>
      <c r="D34" s="2791"/>
      <c r="E34" s="2791"/>
      <c r="F34" s="2792"/>
      <c r="G34" s="2787" t="s">
        <v>611</v>
      </c>
      <c r="H34" s="2788"/>
      <c r="I34" s="2788"/>
      <c r="J34" s="2789"/>
      <c r="K34" s="2787" t="s">
        <v>525</v>
      </c>
      <c r="L34" s="2788"/>
      <c r="M34" s="2788"/>
      <c r="N34" s="2789"/>
    </row>
    <row r="35" spans="1:14" ht="13.5" customHeight="1">
      <c r="B35" s="2796"/>
      <c r="C35" s="1788" t="s">
        <v>442</v>
      </c>
      <c r="D35" s="1788" t="s">
        <v>443</v>
      </c>
      <c r="E35" s="1788" t="s">
        <v>503</v>
      </c>
      <c r="F35" s="1788" t="s">
        <v>26</v>
      </c>
      <c r="G35" s="1788" t="s">
        <v>442</v>
      </c>
      <c r="H35" s="1788" t="s">
        <v>443</v>
      </c>
      <c r="I35" s="1788" t="s">
        <v>503</v>
      </c>
      <c r="J35" s="1788" t="s">
        <v>26</v>
      </c>
      <c r="K35" s="1788" t="s">
        <v>442</v>
      </c>
      <c r="L35" s="1788" t="s">
        <v>443</v>
      </c>
      <c r="M35" s="1788" t="s">
        <v>503</v>
      </c>
      <c r="N35" s="1788" t="s">
        <v>26</v>
      </c>
    </row>
    <row r="36" spans="1:14" ht="13.5" customHeight="1">
      <c r="B36" s="1789" t="s">
        <v>135</v>
      </c>
      <c r="C36" s="1795"/>
      <c r="D36" s="1795"/>
      <c r="E36" s="1795"/>
      <c r="F36" s="1796"/>
      <c r="G36" s="1796"/>
      <c r="H36" s="1796"/>
      <c r="I36" s="1796"/>
      <c r="J36" s="1796">
        <f>SUM(G36:I36)</f>
        <v>0</v>
      </c>
      <c r="K36" s="1796"/>
      <c r="L36" s="1796"/>
      <c r="M36" s="1796"/>
      <c r="N36" s="1796"/>
    </row>
    <row r="37" spans="1:14" ht="13.5" customHeight="1">
      <c r="B37" s="1789" t="s">
        <v>136</v>
      </c>
      <c r="C37" s="1795"/>
      <c r="D37" s="1795"/>
      <c r="E37" s="1795"/>
      <c r="F37" s="1796"/>
      <c r="G37" s="1796"/>
      <c r="H37" s="1796"/>
      <c r="I37" s="1796"/>
      <c r="J37" s="1796">
        <f t="shared" ref="J37:J45" si="8">SUM(G37:I37)</f>
        <v>0</v>
      </c>
      <c r="K37" s="1796"/>
      <c r="L37" s="1796"/>
      <c r="M37" s="1796"/>
      <c r="N37" s="1796"/>
    </row>
    <row r="38" spans="1:14" ht="13.5" customHeight="1">
      <c r="B38" s="1789" t="s">
        <v>137</v>
      </c>
      <c r="C38" s="1795"/>
      <c r="D38" s="1795"/>
      <c r="E38" s="1795"/>
      <c r="F38" s="1796"/>
      <c r="G38" s="1796"/>
      <c r="H38" s="1796"/>
      <c r="I38" s="1796"/>
      <c r="J38" s="1796">
        <f t="shared" si="8"/>
        <v>0</v>
      </c>
      <c r="K38" s="1796"/>
      <c r="L38" s="1796"/>
      <c r="M38" s="1796"/>
      <c r="N38" s="1796"/>
    </row>
    <row r="39" spans="1:14" ht="13.5" customHeight="1">
      <c r="B39" s="1789" t="s">
        <v>138</v>
      </c>
      <c r="C39" s="1795"/>
      <c r="D39" s="1795"/>
      <c r="E39" s="1795"/>
      <c r="F39" s="1796"/>
      <c r="G39" s="1796"/>
      <c r="H39" s="1796"/>
      <c r="I39" s="1796"/>
      <c r="J39" s="1796">
        <f t="shared" si="8"/>
        <v>0</v>
      </c>
      <c r="K39" s="1796"/>
      <c r="L39" s="1796"/>
      <c r="M39" s="1796"/>
      <c r="N39" s="1796"/>
    </row>
    <row r="40" spans="1:14" ht="13.5" customHeight="1">
      <c r="B40" s="1789" t="s">
        <v>835</v>
      </c>
      <c r="C40" s="1795"/>
      <c r="D40" s="1795"/>
      <c r="E40" s="1795"/>
      <c r="F40" s="1796"/>
      <c r="G40" s="1796"/>
      <c r="H40" s="1796"/>
      <c r="I40" s="1796"/>
      <c r="J40" s="1796">
        <f t="shared" si="8"/>
        <v>0</v>
      </c>
      <c r="K40" s="1796"/>
      <c r="L40" s="1796"/>
      <c r="M40" s="1796"/>
      <c r="N40" s="1796"/>
    </row>
    <row r="41" spans="1:14" ht="13.5" customHeight="1">
      <c r="B41" s="1789" t="s">
        <v>140</v>
      </c>
      <c r="C41" s="1795"/>
      <c r="D41" s="1795"/>
      <c r="E41" s="1795"/>
      <c r="F41" s="1796"/>
      <c r="G41" s="1796"/>
      <c r="H41" s="1796"/>
      <c r="I41" s="1796"/>
      <c r="J41" s="1796">
        <f t="shared" si="8"/>
        <v>0</v>
      </c>
      <c r="K41" s="1796"/>
      <c r="L41" s="1796"/>
      <c r="M41" s="1796"/>
      <c r="N41" s="1796"/>
    </row>
    <row r="42" spans="1:14" ht="13.5" customHeight="1">
      <c r="B42" s="1789" t="s">
        <v>141</v>
      </c>
      <c r="C42" s="1795"/>
      <c r="D42" s="1795"/>
      <c r="E42" s="1795"/>
      <c r="F42" s="1796"/>
      <c r="G42" s="1796"/>
      <c r="H42" s="1796"/>
      <c r="I42" s="1796"/>
      <c r="J42" s="1796">
        <f t="shared" si="8"/>
        <v>0</v>
      </c>
      <c r="K42" s="1796"/>
      <c r="L42" s="1796"/>
      <c r="M42" s="1796"/>
      <c r="N42" s="1796"/>
    </row>
    <row r="43" spans="1:14" ht="13.5" customHeight="1">
      <c r="B43" s="1789" t="s">
        <v>142</v>
      </c>
      <c r="C43" s="1795"/>
      <c r="D43" s="1795"/>
      <c r="E43" s="1795"/>
      <c r="F43" s="1796"/>
      <c r="G43" s="1796"/>
      <c r="H43" s="1796"/>
      <c r="I43" s="1796"/>
      <c r="J43" s="1796">
        <f t="shared" si="8"/>
        <v>0</v>
      </c>
      <c r="K43" s="1796"/>
      <c r="L43" s="1796"/>
      <c r="M43" s="1796"/>
      <c r="N43" s="1796"/>
    </row>
    <row r="44" spans="1:14" ht="13.5" customHeight="1">
      <c r="B44" s="1789" t="s">
        <v>143</v>
      </c>
      <c r="C44" s="1795"/>
      <c r="D44" s="1795"/>
      <c r="E44" s="1795"/>
      <c r="F44" s="1796"/>
      <c r="G44" s="1796"/>
      <c r="H44" s="1796"/>
      <c r="I44" s="1796">
        <v>4</v>
      </c>
      <c r="J44" s="1796">
        <f t="shared" si="8"/>
        <v>4</v>
      </c>
      <c r="K44" s="1796"/>
      <c r="L44" s="1796"/>
      <c r="M44" s="1796"/>
      <c r="N44" s="1796"/>
    </row>
    <row r="45" spans="1:14" ht="13.5" customHeight="1">
      <c r="B45" s="1793" t="s">
        <v>26</v>
      </c>
      <c r="C45" s="1797"/>
      <c r="D45" s="1797"/>
      <c r="E45" s="1797"/>
      <c r="F45" s="1796"/>
      <c r="G45" s="1797"/>
      <c r="H45" s="1797"/>
      <c r="I45" s="1797">
        <v>4</v>
      </c>
      <c r="J45" s="1797">
        <f t="shared" si="8"/>
        <v>4</v>
      </c>
      <c r="K45" s="1797"/>
      <c r="L45" s="1797"/>
      <c r="M45" s="1797"/>
      <c r="N45" s="1796"/>
    </row>
    <row r="46" spans="1:14" ht="13.5" customHeight="1">
      <c r="A46" s="1329"/>
      <c r="B46" s="1693"/>
      <c r="C46" s="1180"/>
      <c r="D46" s="1180"/>
      <c r="E46" s="1180"/>
      <c r="F46" s="1180"/>
      <c r="G46" s="1180"/>
      <c r="H46" s="1180"/>
      <c r="I46" s="1180"/>
      <c r="J46" s="1180"/>
      <c r="K46" s="1180"/>
      <c r="L46" s="1180"/>
      <c r="M46" s="1180"/>
    </row>
    <row r="47" spans="1:14" s="1329" customFormat="1" ht="13.5" customHeight="1">
      <c r="B47" s="1693"/>
      <c r="C47" s="1180"/>
      <c r="D47" s="1180"/>
      <c r="E47" s="1180"/>
      <c r="F47" s="1180"/>
      <c r="G47" s="1180"/>
      <c r="H47" s="1180"/>
      <c r="I47" s="1180"/>
      <c r="J47" s="1180"/>
      <c r="K47" s="1180"/>
      <c r="L47" s="1180"/>
      <c r="M47" s="1180"/>
      <c r="N47" s="1544">
        <v>180</v>
      </c>
    </row>
    <row r="48" spans="1:14" s="1329" customFormat="1" ht="13.5" customHeight="1">
      <c r="B48" s="1693"/>
      <c r="C48" s="1180"/>
      <c r="D48" s="1180"/>
      <c r="E48" s="1180"/>
      <c r="F48" s="1180"/>
      <c r="G48" s="1180"/>
      <c r="H48" s="1180"/>
      <c r="I48" s="1180"/>
      <c r="J48" s="1180"/>
      <c r="K48" s="1180"/>
      <c r="L48" s="1180"/>
      <c r="M48" s="1180"/>
      <c r="N48" s="1544"/>
    </row>
    <row r="49" spans="2:15" ht="13.5" customHeight="1">
      <c r="B49" s="1787" t="s">
        <v>505</v>
      </c>
    </row>
    <row r="50" spans="2:15" ht="25.5" customHeight="1">
      <c r="B50" s="2785" t="s">
        <v>131</v>
      </c>
      <c r="C50" s="2465" t="s">
        <v>132</v>
      </c>
      <c r="D50" s="2465"/>
      <c r="E50" s="2465"/>
      <c r="F50" s="2465"/>
      <c r="G50" s="2781" t="s">
        <v>611</v>
      </c>
      <c r="H50" s="2782"/>
      <c r="I50" s="2782"/>
      <c r="J50" s="2783"/>
      <c r="K50" s="2466" t="s">
        <v>525</v>
      </c>
      <c r="L50" s="2780"/>
      <c r="M50" s="2780"/>
      <c r="N50" s="2467"/>
    </row>
    <row r="51" spans="2:15" ht="13.5" customHeight="1">
      <c r="B51" s="2786"/>
      <c r="C51" s="1697" t="s">
        <v>442</v>
      </c>
      <c r="D51" s="1697" t="s">
        <v>443</v>
      </c>
      <c r="E51" s="1697" t="s">
        <v>503</v>
      </c>
      <c r="F51" s="1697" t="s">
        <v>26</v>
      </c>
      <c r="G51" s="1697" t="s">
        <v>442</v>
      </c>
      <c r="H51" s="1697" t="s">
        <v>443</v>
      </c>
      <c r="I51" s="1697" t="s">
        <v>503</v>
      </c>
      <c r="J51" s="1697" t="s">
        <v>26</v>
      </c>
      <c r="K51" s="1697" t="s">
        <v>442</v>
      </c>
      <c r="L51" s="1697" t="s">
        <v>443</v>
      </c>
      <c r="M51" s="1697" t="s">
        <v>503</v>
      </c>
      <c r="N51" s="1697" t="s">
        <v>26</v>
      </c>
    </row>
    <row r="52" spans="2:15" ht="13.5" customHeight="1">
      <c r="B52" s="1740" t="s">
        <v>135</v>
      </c>
      <c r="C52" s="1798">
        <v>4</v>
      </c>
      <c r="D52" s="1799"/>
      <c r="E52" s="1800"/>
      <c r="F52" s="1798">
        <f>SUM(C52:E52)</f>
        <v>4</v>
      </c>
      <c r="G52" s="1801">
        <v>27</v>
      </c>
      <c r="H52" s="1799"/>
      <c r="I52" s="1799"/>
      <c r="J52" s="1801">
        <f>SUM(G52:I52)</f>
        <v>27</v>
      </c>
      <c r="K52" s="1801">
        <v>52</v>
      </c>
      <c r="L52" s="1799"/>
      <c r="M52" s="1799"/>
      <c r="N52" s="1801">
        <f>SUM(K52:M52)</f>
        <v>52</v>
      </c>
    </row>
    <row r="53" spans="2:15" ht="13.5" customHeight="1">
      <c r="B53" s="1740" t="s">
        <v>136</v>
      </c>
      <c r="C53" s="1801">
        <v>4</v>
      </c>
      <c r="D53" s="1799"/>
      <c r="E53" s="1800"/>
      <c r="F53" s="1798">
        <f t="shared" ref="F53:F60" si="9">SUM(C53:E53)</f>
        <v>4</v>
      </c>
      <c r="G53" s="1801">
        <v>8</v>
      </c>
      <c r="H53" s="1799"/>
      <c r="I53" s="1799"/>
      <c r="J53" s="1801">
        <f t="shared" ref="J53:J60" si="10">SUM(G53:I53)</f>
        <v>8</v>
      </c>
      <c r="K53" s="1801">
        <v>9</v>
      </c>
      <c r="L53" s="1799"/>
      <c r="M53" s="1799"/>
      <c r="N53" s="1801">
        <f t="shared" ref="N53:N60" si="11">SUM(K53:M53)</f>
        <v>9</v>
      </c>
    </row>
    <row r="54" spans="2:15" ht="13.5" customHeight="1">
      <c r="B54" s="1740" t="s">
        <v>137</v>
      </c>
      <c r="C54" s="1801">
        <v>2</v>
      </c>
      <c r="D54" s="1799"/>
      <c r="E54" s="1800"/>
      <c r="F54" s="1798">
        <f t="shared" si="9"/>
        <v>2</v>
      </c>
      <c r="G54" s="1801">
        <v>9</v>
      </c>
      <c r="H54" s="1799"/>
      <c r="I54" s="1799"/>
      <c r="J54" s="1801">
        <f t="shared" si="10"/>
        <v>9</v>
      </c>
      <c r="K54" s="1801">
        <v>20</v>
      </c>
      <c r="L54" s="1799"/>
      <c r="M54" s="1799"/>
      <c r="N54" s="1801">
        <f t="shared" si="11"/>
        <v>20</v>
      </c>
    </row>
    <row r="55" spans="2:15" ht="13.5" customHeight="1">
      <c r="B55" s="1740" t="s">
        <v>138</v>
      </c>
      <c r="C55" s="1801">
        <v>4</v>
      </c>
      <c r="D55" s="1799"/>
      <c r="E55" s="1800"/>
      <c r="F55" s="1798">
        <f t="shared" si="9"/>
        <v>4</v>
      </c>
      <c r="G55" s="1801">
        <v>31</v>
      </c>
      <c r="H55" s="1799"/>
      <c r="I55" s="1799"/>
      <c r="J55" s="1801">
        <f t="shared" si="10"/>
        <v>31</v>
      </c>
      <c r="K55" s="1801">
        <v>59</v>
      </c>
      <c r="L55" s="1799"/>
      <c r="M55" s="1799"/>
      <c r="N55" s="1801">
        <f t="shared" si="11"/>
        <v>59</v>
      </c>
    </row>
    <row r="56" spans="2:15" ht="13.5" customHeight="1">
      <c r="B56" s="1740" t="s">
        <v>835</v>
      </c>
      <c r="C56" s="1801">
        <v>1</v>
      </c>
      <c r="D56" s="1799"/>
      <c r="E56" s="1800"/>
      <c r="F56" s="1798">
        <f t="shared" si="9"/>
        <v>1</v>
      </c>
      <c r="G56" s="1801">
        <v>1</v>
      </c>
      <c r="H56" s="1799"/>
      <c r="I56" s="1799"/>
      <c r="J56" s="1801">
        <f t="shared" si="10"/>
        <v>1</v>
      </c>
      <c r="K56" s="1801">
        <v>11</v>
      </c>
      <c r="L56" s="1799"/>
      <c r="M56" s="1799"/>
      <c r="N56" s="1801">
        <f t="shared" si="11"/>
        <v>11</v>
      </c>
    </row>
    <row r="57" spans="2:15" ht="13.5" customHeight="1">
      <c r="B57" s="1740" t="s">
        <v>140</v>
      </c>
      <c r="C57" s="1801">
        <v>7</v>
      </c>
      <c r="D57" s="1799"/>
      <c r="E57" s="1800"/>
      <c r="F57" s="1798">
        <f t="shared" si="9"/>
        <v>7</v>
      </c>
      <c r="G57" s="1801">
        <v>46</v>
      </c>
      <c r="H57" s="1799"/>
      <c r="I57" s="1799"/>
      <c r="J57" s="1801">
        <f t="shared" si="10"/>
        <v>46</v>
      </c>
      <c r="K57" s="1801">
        <v>106</v>
      </c>
      <c r="L57" s="1799"/>
      <c r="M57" s="1799"/>
      <c r="N57" s="1801">
        <f t="shared" si="11"/>
        <v>106</v>
      </c>
    </row>
    <row r="58" spans="2:15" ht="13.5" customHeight="1">
      <c r="B58" s="1740" t="s">
        <v>141</v>
      </c>
      <c r="C58" s="1801">
        <v>6</v>
      </c>
      <c r="D58" s="1799"/>
      <c r="E58" s="1800"/>
      <c r="F58" s="1798">
        <f t="shared" si="9"/>
        <v>6</v>
      </c>
      <c r="G58" s="1801">
        <v>28</v>
      </c>
      <c r="H58" s="1799"/>
      <c r="I58" s="1799"/>
      <c r="J58" s="1801">
        <f t="shared" si="10"/>
        <v>28</v>
      </c>
      <c r="K58" s="1801">
        <v>82</v>
      </c>
      <c r="L58" s="1799"/>
      <c r="M58" s="1799"/>
      <c r="N58" s="1801">
        <f t="shared" si="11"/>
        <v>82</v>
      </c>
    </row>
    <row r="59" spans="2:15" ht="13.5" customHeight="1">
      <c r="B59" s="1802" t="s">
        <v>142</v>
      </c>
      <c r="C59" s="1801">
        <v>5</v>
      </c>
      <c r="D59" s="1803"/>
      <c r="E59" s="1804"/>
      <c r="F59" s="1798">
        <f t="shared" si="9"/>
        <v>5</v>
      </c>
      <c r="G59" s="1801">
        <v>22</v>
      </c>
      <c r="H59" s="1805"/>
      <c r="I59" s="1805"/>
      <c r="J59" s="1801">
        <f t="shared" si="10"/>
        <v>22</v>
      </c>
      <c r="K59" s="1801">
        <v>43</v>
      </c>
      <c r="L59" s="1805"/>
      <c r="M59" s="1805"/>
      <c r="N59" s="1801">
        <f t="shared" si="11"/>
        <v>43</v>
      </c>
    </row>
    <row r="60" spans="2:15" ht="13.5" customHeight="1">
      <c r="B60" s="1740" t="s">
        <v>143</v>
      </c>
      <c r="C60" s="1801">
        <v>22</v>
      </c>
      <c r="D60" s="1799"/>
      <c r="E60" s="1799"/>
      <c r="F60" s="1798">
        <f t="shared" si="9"/>
        <v>22</v>
      </c>
      <c r="G60" s="1801">
        <v>331</v>
      </c>
      <c r="H60" s="1799"/>
      <c r="I60" s="1799"/>
      <c r="J60" s="1801">
        <f t="shared" si="10"/>
        <v>331</v>
      </c>
      <c r="K60" s="1801">
        <v>305</v>
      </c>
      <c r="L60" s="1799"/>
      <c r="M60" s="1799"/>
      <c r="N60" s="1801">
        <f t="shared" si="11"/>
        <v>305</v>
      </c>
      <c r="O60" s="542"/>
    </row>
    <row r="61" spans="2:15" ht="13.5" customHeight="1">
      <c r="B61" s="1701" t="s">
        <v>26</v>
      </c>
      <c r="C61" s="1646">
        <f>SUM(C52:C60)</f>
        <v>55</v>
      </c>
      <c r="D61" s="1646">
        <f t="shared" ref="D61:N61" si="12">SUM(D52:D60)</f>
        <v>0</v>
      </c>
      <c r="E61" s="1646">
        <f t="shared" si="12"/>
        <v>0</v>
      </c>
      <c r="F61" s="1646">
        <f t="shared" si="12"/>
        <v>55</v>
      </c>
      <c r="G61" s="1646">
        <f t="shared" si="12"/>
        <v>503</v>
      </c>
      <c r="H61" s="1646">
        <f t="shared" si="12"/>
        <v>0</v>
      </c>
      <c r="I61" s="1646">
        <f t="shared" si="12"/>
        <v>0</v>
      </c>
      <c r="J61" s="1646">
        <f t="shared" si="12"/>
        <v>503</v>
      </c>
      <c r="K61" s="1646">
        <f t="shared" si="12"/>
        <v>687</v>
      </c>
      <c r="L61" s="1646">
        <f t="shared" si="12"/>
        <v>0</v>
      </c>
      <c r="M61" s="1646">
        <f t="shared" si="12"/>
        <v>0</v>
      </c>
      <c r="N61" s="1646">
        <f t="shared" si="12"/>
        <v>687</v>
      </c>
      <c r="O61" s="542"/>
    </row>
    <row r="62" spans="2:15" ht="13.5" customHeight="1">
      <c r="B62" s="1693"/>
      <c r="C62" s="1180"/>
      <c r="D62" s="1180"/>
      <c r="E62" s="1180"/>
      <c r="F62" s="1180"/>
      <c r="G62" s="1180"/>
      <c r="H62" s="1180"/>
      <c r="I62" s="1180"/>
      <c r="J62" s="1544"/>
      <c r="K62" s="1180"/>
      <c r="L62" s="1180"/>
      <c r="M62" s="1180"/>
      <c r="N62" s="1544"/>
      <c r="O62" s="542"/>
    </row>
    <row r="63" spans="2:15" ht="13.5" customHeight="1">
      <c r="B63" s="1693"/>
      <c r="C63" s="1180"/>
      <c r="D63" s="1180"/>
      <c r="E63" s="1180"/>
      <c r="F63" s="1180"/>
      <c r="G63" s="1180"/>
      <c r="H63" s="533"/>
      <c r="I63" s="533"/>
      <c r="J63" s="533"/>
      <c r="K63" s="533"/>
      <c r="L63" s="533"/>
      <c r="M63" s="1180"/>
      <c r="N63" s="1544"/>
      <c r="O63" s="542"/>
    </row>
    <row r="64" spans="2:15" ht="13.5" customHeight="1">
      <c r="B64" s="1787" t="s">
        <v>449</v>
      </c>
      <c r="L64" s="542"/>
    </row>
    <row r="65" spans="2:15" ht="26.25" customHeight="1">
      <c r="B65" s="2797" t="s">
        <v>131</v>
      </c>
      <c r="C65" s="2465" t="s">
        <v>132</v>
      </c>
      <c r="D65" s="2465"/>
      <c r="E65" s="2465"/>
      <c r="F65" s="2465"/>
      <c r="G65" s="2784" t="s">
        <v>611</v>
      </c>
      <c r="H65" s="2784"/>
      <c r="I65" s="2784"/>
      <c r="J65" s="2784"/>
      <c r="K65" s="2466" t="s">
        <v>525</v>
      </c>
      <c r="L65" s="2780"/>
      <c r="M65" s="2780"/>
      <c r="N65" s="2467"/>
    </row>
    <row r="66" spans="2:15" ht="13.5" customHeight="1">
      <c r="B66" s="2786"/>
      <c r="C66" s="1697" t="s">
        <v>442</v>
      </c>
      <c r="D66" s="1697" t="s">
        <v>443</v>
      </c>
      <c r="E66" s="1697" t="s">
        <v>503</v>
      </c>
      <c r="F66" s="1697" t="s">
        <v>26</v>
      </c>
      <c r="G66" s="1697" t="s">
        <v>442</v>
      </c>
      <c r="H66" s="1697" t="s">
        <v>443</v>
      </c>
      <c r="I66" s="1697" t="s">
        <v>503</v>
      </c>
      <c r="J66" s="1697" t="s">
        <v>26</v>
      </c>
      <c r="K66" s="1697" t="s">
        <v>442</v>
      </c>
      <c r="L66" s="1697" t="s">
        <v>443</v>
      </c>
      <c r="M66" s="1697" t="s">
        <v>503</v>
      </c>
      <c r="N66" s="1697" t="s">
        <v>26</v>
      </c>
    </row>
    <row r="67" spans="2:15" ht="13.5" customHeight="1">
      <c r="B67" s="1740" t="s">
        <v>135</v>
      </c>
      <c r="C67" s="1799"/>
      <c r="D67" s="1798">
        <v>5</v>
      </c>
      <c r="E67" s="1806"/>
      <c r="F67" s="1798">
        <f>SUM(C67:E67)</f>
        <v>5</v>
      </c>
      <c r="G67" s="1799"/>
      <c r="H67" s="1801">
        <v>4</v>
      </c>
      <c r="I67" s="1799"/>
      <c r="J67" s="1801">
        <f>SUM(G67:I67)</f>
        <v>4</v>
      </c>
      <c r="K67" s="1799"/>
      <c r="L67" s="1801">
        <v>64</v>
      </c>
      <c r="M67" s="1799"/>
      <c r="N67" s="1801">
        <f>SUM(K67:M67)</f>
        <v>64</v>
      </c>
    </row>
    <row r="68" spans="2:15" ht="13.5" customHeight="1">
      <c r="B68" s="1740" t="s">
        <v>136</v>
      </c>
      <c r="C68" s="1799"/>
      <c r="D68" s="1801">
        <v>9</v>
      </c>
      <c r="E68" s="1806"/>
      <c r="F68" s="1798">
        <f t="shared" ref="F68:F75" si="13">SUM(C68:E68)</f>
        <v>9</v>
      </c>
      <c r="G68" s="1799"/>
      <c r="H68" s="1801">
        <v>5</v>
      </c>
      <c r="I68" s="1799"/>
      <c r="J68" s="1801">
        <f t="shared" ref="J68:J75" si="14">SUM(G68:I68)</f>
        <v>5</v>
      </c>
      <c r="K68" s="1799"/>
      <c r="L68" s="1801">
        <v>59</v>
      </c>
      <c r="M68" s="1799"/>
      <c r="N68" s="1801">
        <f t="shared" ref="N68:N75" si="15">SUM(K68:M68)</f>
        <v>59</v>
      </c>
    </row>
    <row r="69" spans="2:15" ht="13.5" customHeight="1">
      <c r="B69" s="1740" t="s">
        <v>137</v>
      </c>
      <c r="C69" s="1799"/>
      <c r="D69" s="1801">
        <v>3</v>
      </c>
      <c r="E69" s="1806"/>
      <c r="F69" s="1798">
        <f t="shared" si="13"/>
        <v>3</v>
      </c>
      <c r="G69" s="1799"/>
      <c r="H69" s="1801">
        <v>2</v>
      </c>
      <c r="I69" s="1799"/>
      <c r="J69" s="1801">
        <f t="shared" si="14"/>
        <v>2</v>
      </c>
      <c r="K69" s="1799"/>
      <c r="L69" s="1801">
        <v>41</v>
      </c>
      <c r="M69" s="1799"/>
      <c r="N69" s="1801">
        <f t="shared" si="15"/>
        <v>41</v>
      </c>
    </row>
    <row r="70" spans="2:15" ht="13.5" customHeight="1">
      <c r="B70" s="1740" t="s">
        <v>138</v>
      </c>
      <c r="C70" s="1799"/>
      <c r="D70" s="1801">
        <v>4</v>
      </c>
      <c r="E70" s="1806"/>
      <c r="F70" s="1798">
        <f t="shared" si="13"/>
        <v>4</v>
      </c>
      <c r="G70" s="1799"/>
      <c r="H70" s="1801">
        <v>5</v>
      </c>
      <c r="I70" s="1799"/>
      <c r="J70" s="1801">
        <f t="shared" si="14"/>
        <v>5</v>
      </c>
      <c r="K70" s="1799"/>
      <c r="L70" s="1801">
        <v>79</v>
      </c>
      <c r="M70" s="1799"/>
      <c r="N70" s="1801">
        <f t="shared" si="15"/>
        <v>79</v>
      </c>
    </row>
    <row r="71" spans="2:15" ht="13.5" customHeight="1">
      <c r="B71" s="1740" t="s">
        <v>835</v>
      </c>
      <c r="C71" s="1799"/>
      <c r="D71" s="1801">
        <v>13</v>
      </c>
      <c r="E71" s="1806"/>
      <c r="F71" s="1798">
        <f t="shared" si="13"/>
        <v>13</v>
      </c>
      <c r="G71" s="1799"/>
      <c r="H71" s="1801">
        <v>7</v>
      </c>
      <c r="I71" s="1799"/>
      <c r="J71" s="1801">
        <f t="shared" si="14"/>
        <v>7</v>
      </c>
      <c r="K71" s="1799"/>
      <c r="L71" s="1801">
        <v>83</v>
      </c>
      <c r="M71" s="1799"/>
      <c r="N71" s="1801">
        <f t="shared" si="15"/>
        <v>83</v>
      </c>
    </row>
    <row r="72" spans="2:15" ht="13.5" customHeight="1">
      <c r="B72" s="1740" t="s">
        <v>140</v>
      </c>
      <c r="C72" s="1799"/>
      <c r="D72" s="1801">
        <v>9</v>
      </c>
      <c r="E72" s="1806"/>
      <c r="F72" s="1798">
        <f t="shared" si="13"/>
        <v>9</v>
      </c>
      <c r="G72" s="1799"/>
      <c r="H72" s="1801">
        <v>5</v>
      </c>
      <c r="I72" s="1799"/>
      <c r="J72" s="1801">
        <f t="shared" si="14"/>
        <v>5</v>
      </c>
      <c r="K72" s="1799"/>
      <c r="L72" s="1801">
        <v>57</v>
      </c>
      <c r="M72" s="1799"/>
      <c r="N72" s="1801">
        <f t="shared" si="15"/>
        <v>57</v>
      </c>
    </row>
    <row r="73" spans="2:15" ht="13.5" customHeight="1">
      <c r="B73" s="1740" t="s">
        <v>141</v>
      </c>
      <c r="C73" s="1799"/>
      <c r="D73" s="1801">
        <v>7</v>
      </c>
      <c r="E73" s="1806"/>
      <c r="F73" s="1798">
        <f t="shared" si="13"/>
        <v>7</v>
      </c>
      <c r="G73" s="1799"/>
      <c r="H73" s="1801">
        <v>8</v>
      </c>
      <c r="I73" s="1799"/>
      <c r="J73" s="1801">
        <f t="shared" si="14"/>
        <v>8</v>
      </c>
      <c r="K73" s="1799"/>
      <c r="L73" s="1801">
        <v>111</v>
      </c>
      <c r="M73" s="1799"/>
      <c r="N73" s="1801">
        <f t="shared" si="15"/>
        <v>111</v>
      </c>
    </row>
    <row r="74" spans="2:15" ht="13.5" customHeight="1">
      <c r="B74" s="1740" t="s">
        <v>142</v>
      </c>
      <c r="C74" s="1799"/>
      <c r="D74" s="1801">
        <v>9</v>
      </c>
      <c r="E74" s="1806"/>
      <c r="F74" s="1798">
        <f t="shared" si="13"/>
        <v>9</v>
      </c>
      <c r="G74" s="1799"/>
      <c r="H74" s="1801">
        <v>5</v>
      </c>
      <c r="I74" s="1799"/>
      <c r="J74" s="1801">
        <f t="shared" si="14"/>
        <v>5</v>
      </c>
      <c r="K74" s="1799"/>
      <c r="L74" s="1801">
        <v>73</v>
      </c>
      <c r="M74" s="1799"/>
      <c r="N74" s="1801">
        <f t="shared" si="15"/>
        <v>73</v>
      </c>
    </row>
    <row r="75" spans="2:15" ht="13.5" customHeight="1">
      <c r="B75" s="1740" t="s">
        <v>143</v>
      </c>
      <c r="C75" s="1799"/>
      <c r="D75" s="1801">
        <v>21</v>
      </c>
      <c r="E75" s="1799"/>
      <c r="F75" s="1798">
        <f t="shared" si="13"/>
        <v>21</v>
      </c>
      <c r="G75" s="1799"/>
      <c r="H75" s="1801">
        <v>55</v>
      </c>
      <c r="I75" s="1799"/>
      <c r="J75" s="1801">
        <f t="shared" si="14"/>
        <v>55</v>
      </c>
      <c r="K75" s="1799"/>
      <c r="L75" s="1801">
        <v>193</v>
      </c>
      <c r="M75" s="1799"/>
      <c r="N75" s="1801">
        <f t="shared" si="15"/>
        <v>193</v>
      </c>
    </row>
    <row r="76" spans="2:15" ht="13.5" customHeight="1">
      <c r="B76" s="1701" t="s">
        <v>26</v>
      </c>
      <c r="C76" s="1646"/>
      <c r="D76" s="1646">
        <f>SUM(D67:D75)</f>
        <v>80</v>
      </c>
      <c r="E76" s="1646">
        <f t="shared" ref="E76:N76" si="16">SUM(E67:E75)</f>
        <v>0</v>
      </c>
      <c r="F76" s="1646">
        <f t="shared" si="16"/>
        <v>80</v>
      </c>
      <c r="G76" s="1646">
        <f t="shared" si="16"/>
        <v>0</v>
      </c>
      <c r="H76" s="1646">
        <f t="shared" si="16"/>
        <v>96</v>
      </c>
      <c r="I76" s="1646">
        <f t="shared" si="16"/>
        <v>0</v>
      </c>
      <c r="J76" s="1646">
        <f t="shared" si="16"/>
        <v>96</v>
      </c>
      <c r="K76" s="1646">
        <f t="shared" si="16"/>
        <v>0</v>
      </c>
      <c r="L76" s="1646">
        <f t="shared" si="16"/>
        <v>760</v>
      </c>
      <c r="M76" s="1646">
        <f t="shared" si="16"/>
        <v>0</v>
      </c>
      <c r="N76" s="1646">
        <f t="shared" si="16"/>
        <v>760</v>
      </c>
    </row>
    <row r="77" spans="2:15" s="1329" customFormat="1" ht="12.75">
      <c r="B77" s="1693"/>
      <c r="C77" s="1180"/>
      <c r="D77" s="1180"/>
      <c r="E77" s="1180"/>
      <c r="F77" s="1180"/>
      <c r="G77" s="1180"/>
      <c r="H77" s="533"/>
      <c r="I77" s="533"/>
      <c r="J77" s="533"/>
      <c r="K77" s="533"/>
      <c r="L77" s="533"/>
      <c r="M77" s="1180"/>
      <c r="N77" s="1180"/>
    </row>
    <row r="78" spans="2:15" s="1329" customFormat="1" ht="13.5" customHeight="1">
      <c r="B78" s="1693"/>
      <c r="C78" s="1180"/>
      <c r="D78" s="1180"/>
      <c r="E78" s="1180"/>
      <c r="F78" s="1180"/>
      <c r="G78" s="1180"/>
      <c r="H78" s="1180"/>
      <c r="I78" s="1180"/>
      <c r="J78" s="1180"/>
      <c r="K78" s="1180"/>
      <c r="L78" s="1180"/>
      <c r="M78" s="1180"/>
      <c r="N78" s="1180"/>
    </row>
    <row r="79" spans="2:15" ht="13.5" customHeight="1">
      <c r="B79" s="1787" t="s">
        <v>683</v>
      </c>
      <c r="O79" s="542"/>
    </row>
    <row r="80" spans="2:15" ht="27" customHeight="1">
      <c r="B80" s="2785" t="s">
        <v>131</v>
      </c>
      <c r="C80" s="2465" t="s">
        <v>132</v>
      </c>
      <c r="D80" s="2465"/>
      <c r="E80" s="2465"/>
      <c r="F80" s="2465"/>
      <c r="G80" s="2784" t="s">
        <v>611</v>
      </c>
      <c r="H80" s="2784"/>
      <c r="I80" s="2784"/>
      <c r="J80" s="2784"/>
      <c r="K80" s="2466" t="s">
        <v>525</v>
      </c>
      <c r="L80" s="2780"/>
      <c r="M80" s="2780"/>
      <c r="N80" s="2467"/>
      <c r="O80" s="1538"/>
    </row>
    <row r="81" spans="1:15" ht="13.5" customHeight="1">
      <c r="B81" s="2786"/>
      <c r="C81" s="1697" t="s">
        <v>442</v>
      </c>
      <c r="D81" s="1697" t="s">
        <v>443</v>
      </c>
      <c r="E81" s="1697" t="s">
        <v>503</v>
      </c>
      <c r="F81" s="1697" t="s">
        <v>26</v>
      </c>
      <c r="G81" s="1697" t="s">
        <v>442</v>
      </c>
      <c r="H81" s="1697" t="s">
        <v>443</v>
      </c>
      <c r="I81" s="1697" t="s">
        <v>503</v>
      </c>
      <c r="J81" s="1697" t="s">
        <v>26</v>
      </c>
      <c r="K81" s="1697" t="s">
        <v>442</v>
      </c>
      <c r="L81" s="1697" t="s">
        <v>443</v>
      </c>
      <c r="M81" s="1697" t="s">
        <v>503</v>
      </c>
      <c r="N81" s="1697" t="s">
        <v>26</v>
      </c>
      <c r="O81" s="1538"/>
    </row>
    <row r="82" spans="1:15" ht="13.5" customHeight="1">
      <c r="B82" s="1740" t="s">
        <v>135</v>
      </c>
      <c r="C82" s="1807">
        <v>4</v>
      </c>
      <c r="D82" s="1799"/>
      <c r="E82" s="1808"/>
      <c r="F82" s="1807">
        <f>SUM(C82:E82)</f>
        <v>4</v>
      </c>
      <c r="G82" s="1809">
        <v>22</v>
      </c>
      <c r="H82" s="1799"/>
      <c r="I82" s="1799"/>
      <c r="J82" s="1809">
        <f>SUM(G82:I82)</f>
        <v>22</v>
      </c>
      <c r="K82" s="1809">
        <v>2</v>
      </c>
      <c r="L82" s="1799"/>
      <c r="M82" s="1799"/>
      <c r="N82" s="1809">
        <f>SUM(K82:M82)</f>
        <v>2</v>
      </c>
      <c r="O82" s="1545"/>
    </row>
    <row r="83" spans="1:15" ht="13.5" customHeight="1">
      <c r="B83" s="1740" t="s">
        <v>136</v>
      </c>
      <c r="C83" s="1807">
        <v>4</v>
      </c>
      <c r="D83" s="1799"/>
      <c r="E83" s="1808"/>
      <c r="F83" s="1807">
        <f t="shared" ref="F83:F90" si="17">SUM(C83:E83)</f>
        <v>4</v>
      </c>
      <c r="G83" s="1809">
        <v>16</v>
      </c>
      <c r="H83" s="1799"/>
      <c r="I83" s="1799"/>
      <c r="J83" s="1809">
        <f t="shared" ref="J83:J90" si="18">SUM(G83:I83)</f>
        <v>16</v>
      </c>
      <c r="K83" s="1809">
        <v>3</v>
      </c>
      <c r="L83" s="1799"/>
      <c r="M83" s="1799"/>
      <c r="N83" s="1809">
        <f t="shared" ref="N83:N90" si="19">SUM(K83:M83)</f>
        <v>3</v>
      </c>
      <c r="O83" s="1545"/>
    </row>
    <row r="84" spans="1:15" ht="13.5" customHeight="1">
      <c r="B84" s="1740" t="s">
        <v>137</v>
      </c>
      <c r="C84" s="1807">
        <v>2</v>
      </c>
      <c r="D84" s="1799"/>
      <c r="E84" s="1808"/>
      <c r="F84" s="1807">
        <f t="shared" si="17"/>
        <v>2</v>
      </c>
      <c r="G84" s="1809">
        <v>1</v>
      </c>
      <c r="H84" s="1799"/>
      <c r="I84" s="1799"/>
      <c r="J84" s="1809">
        <f t="shared" si="18"/>
        <v>1</v>
      </c>
      <c r="K84" s="1810" t="s">
        <v>992</v>
      </c>
      <c r="L84" s="1799"/>
      <c r="M84" s="1799"/>
      <c r="N84" s="1809">
        <f t="shared" si="19"/>
        <v>0</v>
      </c>
      <c r="O84" s="1545"/>
    </row>
    <row r="85" spans="1:15" ht="13.5" customHeight="1">
      <c r="B85" s="1740" t="s">
        <v>138</v>
      </c>
      <c r="C85" s="1807">
        <v>3</v>
      </c>
      <c r="D85" s="1799"/>
      <c r="E85" s="1808"/>
      <c r="F85" s="1807">
        <f t="shared" si="17"/>
        <v>3</v>
      </c>
      <c r="G85" s="1809">
        <v>22</v>
      </c>
      <c r="H85" s="1799"/>
      <c r="I85" s="1799"/>
      <c r="J85" s="1809">
        <f t="shared" si="18"/>
        <v>22</v>
      </c>
      <c r="K85" s="1809">
        <v>5</v>
      </c>
      <c r="L85" s="1799"/>
      <c r="M85" s="1799"/>
      <c r="N85" s="1809">
        <f t="shared" si="19"/>
        <v>5</v>
      </c>
      <c r="O85" s="1545"/>
    </row>
    <row r="86" spans="1:15" ht="13.5" customHeight="1">
      <c r="B86" s="1740" t="s">
        <v>835</v>
      </c>
      <c r="C86" s="1807">
        <v>1</v>
      </c>
      <c r="D86" s="1799"/>
      <c r="E86" s="1808"/>
      <c r="F86" s="1807">
        <f t="shared" si="17"/>
        <v>1</v>
      </c>
      <c r="G86" s="1809">
        <v>2</v>
      </c>
      <c r="H86" s="1799"/>
      <c r="I86" s="1799"/>
      <c r="J86" s="1809">
        <f t="shared" si="18"/>
        <v>2</v>
      </c>
      <c r="K86" s="1810" t="s">
        <v>992</v>
      </c>
      <c r="L86" s="1799"/>
      <c r="M86" s="1799"/>
      <c r="N86" s="1809">
        <f t="shared" si="19"/>
        <v>0</v>
      </c>
      <c r="O86" s="1545"/>
    </row>
    <row r="87" spans="1:15" ht="13.5" customHeight="1">
      <c r="B87" s="1740" t="s">
        <v>140</v>
      </c>
      <c r="C87" s="1807">
        <v>2</v>
      </c>
      <c r="D87" s="1799"/>
      <c r="E87" s="1808"/>
      <c r="F87" s="1807">
        <f t="shared" si="17"/>
        <v>2</v>
      </c>
      <c r="G87" s="1809">
        <v>1</v>
      </c>
      <c r="H87" s="1799"/>
      <c r="I87" s="1799"/>
      <c r="J87" s="1809">
        <f t="shared" si="18"/>
        <v>1</v>
      </c>
      <c r="K87" s="1810" t="s">
        <v>992</v>
      </c>
      <c r="L87" s="1799"/>
      <c r="M87" s="1799"/>
      <c r="N87" s="1809">
        <f t="shared" si="19"/>
        <v>0</v>
      </c>
      <c r="O87" s="1545"/>
    </row>
    <row r="88" spans="1:15" ht="13.5" customHeight="1">
      <c r="B88" s="1740" t="s">
        <v>141</v>
      </c>
      <c r="C88" s="1807">
        <v>4</v>
      </c>
      <c r="D88" s="1799"/>
      <c r="E88" s="1808"/>
      <c r="F88" s="1807">
        <f t="shared" si="17"/>
        <v>4</v>
      </c>
      <c r="G88" s="1809">
        <v>11</v>
      </c>
      <c r="H88" s="1799"/>
      <c r="I88" s="1799"/>
      <c r="J88" s="1809">
        <f t="shared" si="18"/>
        <v>11</v>
      </c>
      <c r="K88" s="1809">
        <v>2</v>
      </c>
      <c r="L88" s="1799"/>
      <c r="M88" s="1799"/>
      <c r="N88" s="1809">
        <f t="shared" si="19"/>
        <v>2</v>
      </c>
      <c r="O88" s="1545"/>
    </row>
    <row r="89" spans="1:15" ht="13.5" customHeight="1">
      <c r="B89" s="1740" t="s">
        <v>142</v>
      </c>
      <c r="C89" s="1807">
        <v>0</v>
      </c>
      <c r="D89" s="1799"/>
      <c r="E89" s="1808"/>
      <c r="F89" s="1807">
        <f t="shared" si="17"/>
        <v>0</v>
      </c>
      <c r="G89" s="1810" t="s">
        <v>992</v>
      </c>
      <c r="H89" s="1799"/>
      <c r="I89" s="1799"/>
      <c r="J89" s="1809">
        <f t="shared" si="18"/>
        <v>0</v>
      </c>
      <c r="K89" s="1810" t="s">
        <v>992</v>
      </c>
      <c r="L89" s="1799"/>
      <c r="M89" s="1799"/>
      <c r="N89" s="1809">
        <f t="shared" si="19"/>
        <v>0</v>
      </c>
      <c r="O89" s="1545"/>
    </row>
    <row r="90" spans="1:15" ht="13.5" customHeight="1">
      <c r="B90" s="1740" t="s">
        <v>143</v>
      </c>
      <c r="C90" s="1807">
        <v>6</v>
      </c>
      <c r="D90" s="1799"/>
      <c r="E90" s="1799"/>
      <c r="F90" s="1807">
        <f t="shared" si="17"/>
        <v>6</v>
      </c>
      <c r="G90" s="1809">
        <v>149</v>
      </c>
      <c r="H90" s="1799"/>
      <c r="I90" s="1799"/>
      <c r="J90" s="1809">
        <f t="shared" si="18"/>
        <v>149</v>
      </c>
      <c r="K90" s="1809">
        <v>10</v>
      </c>
      <c r="L90" s="1799"/>
      <c r="M90" s="1799"/>
      <c r="N90" s="1809">
        <f t="shared" si="19"/>
        <v>10</v>
      </c>
      <c r="O90" s="1329"/>
    </row>
    <row r="91" spans="1:15" ht="13.5" customHeight="1">
      <c r="B91" s="1701" t="s">
        <v>26</v>
      </c>
      <c r="C91" s="1646">
        <f>SUM(C82:C90)</f>
        <v>26</v>
      </c>
      <c r="D91" s="1646">
        <f t="shared" ref="D91:N91" si="20">SUM(D82:D90)</f>
        <v>0</v>
      </c>
      <c r="E91" s="1646">
        <f t="shared" si="20"/>
        <v>0</v>
      </c>
      <c r="F91" s="1646">
        <f t="shared" si="20"/>
        <v>26</v>
      </c>
      <c r="G91" s="1646">
        <f t="shared" si="20"/>
        <v>224</v>
      </c>
      <c r="H91" s="1811">
        <f t="shared" si="20"/>
        <v>0</v>
      </c>
      <c r="I91" s="1646">
        <f t="shared" si="20"/>
        <v>0</v>
      </c>
      <c r="J91" s="1646">
        <f t="shared" si="20"/>
        <v>224</v>
      </c>
      <c r="K91" s="1646">
        <f t="shared" si="20"/>
        <v>22</v>
      </c>
      <c r="L91" s="1646">
        <f t="shared" si="20"/>
        <v>0</v>
      </c>
      <c r="M91" s="1646">
        <f t="shared" si="20"/>
        <v>0</v>
      </c>
      <c r="N91" s="1646">
        <f t="shared" si="20"/>
        <v>22</v>
      </c>
      <c r="O91" s="1180"/>
    </row>
    <row r="92" spans="1:15" s="1329" customFormat="1" ht="13.5" customHeight="1">
      <c r="B92" s="1693"/>
      <c r="C92" s="1180"/>
      <c r="D92" s="1180"/>
      <c r="E92" s="1180"/>
      <c r="F92" s="1180"/>
      <c r="G92" s="1180"/>
      <c r="H92" s="1180"/>
      <c r="I92" s="1180"/>
      <c r="J92" s="1180"/>
      <c r="K92" s="1180"/>
      <c r="L92" s="1180"/>
      <c r="M92" s="1180"/>
      <c r="N92" s="1180"/>
    </row>
    <row r="93" spans="1:15" s="1329" customFormat="1" ht="13.5" customHeight="1">
      <c r="B93" s="1693"/>
      <c r="C93" s="1180"/>
      <c r="D93" s="1180"/>
      <c r="E93" s="1180"/>
      <c r="F93" s="1180"/>
      <c r="G93" s="1180"/>
      <c r="H93" s="1180"/>
      <c r="I93" s="1180"/>
      <c r="J93" s="1180"/>
      <c r="K93" s="1180"/>
      <c r="L93" s="1180"/>
      <c r="M93" s="1180"/>
      <c r="N93" s="1544">
        <v>181</v>
      </c>
    </row>
    <row r="94" spans="1:15" s="1329" customFormat="1" ht="13.5" customHeight="1">
      <c r="B94" s="1693"/>
      <c r="C94" s="1180"/>
      <c r="D94" s="1180"/>
      <c r="E94" s="1180"/>
      <c r="F94" s="1180"/>
      <c r="G94" s="1180"/>
      <c r="H94" s="533"/>
      <c r="I94" s="533"/>
      <c r="J94" s="533"/>
      <c r="K94" s="533"/>
      <c r="L94" s="533"/>
      <c r="M94" s="1180"/>
      <c r="N94" s="1180"/>
    </row>
    <row r="95" spans="1:15" ht="13.5" customHeight="1">
      <c r="A95" s="1329"/>
      <c r="B95" s="1787" t="s">
        <v>674</v>
      </c>
    </row>
    <row r="96" spans="1:15" ht="26.25" customHeight="1">
      <c r="A96" s="1329"/>
      <c r="B96" s="2785" t="s">
        <v>131</v>
      </c>
      <c r="C96" s="2465" t="s">
        <v>132</v>
      </c>
      <c r="D96" s="2465"/>
      <c r="E96" s="2465"/>
      <c r="F96" s="2465"/>
      <c r="G96" s="2784" t="s">
        <v>611</v>
      </c>
      <c r="H96" s="2784"/>
      <c r="I96" s="2784"/>
      <c r="J96" s="2784"/>
      <c r="K96" s="2466" t="s">
        <v>525</v>
      </c>
      <c r="L96" s="2780"/>
      <c r="M96" s="2780"/>
      <c r="N96" s="2467"/>
    </row>
    <row r="97" spans="1:14" ht="13.5" customHeight="1">
      <c r="A97" s="1329"/>
      <c r="B97" s="2786"/>
      <c r="C97" s="1697" t="s">
        <v>442</v>
      </c>
      <c r="D97" s="1697" t="s">
        <v>443</v>
      </c>
      <c r="E97" s="1697" t="s">
        <v>503</v>
      </c>
      <c r="F97" s="1697" t="s">
        <v>26</v>
      </c>
      <c r="G97" s="1697" t="s">
        <v>442</v>
      </c>
      <c r="H97" s="1697" t="s">
        <v>443</v>
      </c>
      <c r="I97" s="1697" t="s">
        <v>503</v>
      </c>
      <c r="J97" s="1697" t="s">
        <v>26</v>
      </c>
      <c r="K97" s="1697" t="s">
        <v>442</v>
      </c>
      <c r="L97" s="1697" t="s">
        <v>443</v>
      </c>
      <c r="M97" s="1697" t="s">
        <v>503</v>
      </c>
      <c r="N97" s="1697" t="s">
        <v>26</v>
      </c>
    </row>
    <row r="98" spans="1:14" ht="13.5" customHeight="1">
      <c r="A98" s="1329"/>
      <c r="B98" s="1740" t="s">
        <v>135</v>
      </c>
      <c r="C98" s="1807"/>
      <c r="D98" s="1798">
        <v>5</v>
      </c>
      <c r="E98" s="1808"/>
      <c r="F98" s="1798">
        <f>SUM(C98:E98)</f>
        <v>5</v>
      </c>
      <c r="G98" s="1809"/>
      <c r="H98" s="1801">
        <v>14</v>
      </c>
      <c r="I98" s="1801">
        <v>5</v>
      </c>
      <c r="J98" s="1809">
        <f>SUM(G98:I98)</f>
        <v>19</v>
      </c>
      <c r="K98" s="1809"/>
      <c r="L98" s="1801">
        <v>79</v>
      </c>
      <c r="M98" s="1799"/>
      <c r="N98" s="1801">
        <f>SUM(K98:M98)</f>
        <v>79</v>
      </c>
    </row>
    <row r="99" spans="1:14" ht="13.5" customHeight="1">
      <c r="A99" s="1329"/>
      <c r="B99" s="1740" t="s">
        <v>136</v>
      </c>
      <c r="C99" s="1807"/>
      <c r="D99" s="1801">
        <v>7</v>
      </c>
      <c r="E99" s="1808"/>
      <c r="F99" s="1798">
        <f t="shared" ref="F99:F106" si="21">SUM(C99:E99)</f>
        <v>7</v>
      </c>
      <c r="G99" s="1809"/>
      <c r="H99" s="1801">
        <v>10</v>
      </c>
      <c r="I99" s="1801">
        <v>4</v>
      </c>
      <c r="J99" s="1809">
        <f t="shared" ref="J99:J107" si="22">SUM(G99:I99)</f>
        <v>14</v>
      </c>
      <c r="K99" s="1809"/>
      <c r="L99" s="1801">
        <v>124</v>
      </c>
      <c r="M99" s="1799"/>
      <c r="N99" s="1801">
        <f t="shared" ref="N99:N106" si="23">SUM(K99:M99)</f>
        <v>124</v>
      </c>
    </row>
    <row r="100" spans="1:14" ht="13.5" customHeight="1">
      <c r="A100" s="1329"/>
      <c r="B100" s="1740" t="s">
        <v>137</v>
      </c>
      <c r="C100" s="1807"/>
      <c r="D100" s="1801">
        <v>2</v>
      </c>
      <c r="E100" s="1808"/>
      <c r="F100" s="1798">
        <f t="shared" si="21"/>
        <v>2</v>
      </c>
      <c r="G100" s="1809"/>
      <c r="H100" s="1801">
        <v>1</v>
      </c>
      <c r="I100" s="1801"/>
      <c r="J100" s="1809">
        <f t="shared" si="22"/>
        <v>1</v>
      </c>
      <c r="K100" s="1809"/>
      <c r="L100" s="1801">
        <v>38</v>
      </c>
      <c r="M100" s="1799"/>
      <c r="N100" s="1801">
        <f t="shared" si="23"/>
        <v>38</v>
      </c>
    </row>
    <row r="101" spans="1:14" ht="13.5" customHeight="1">
      <c r="A101" s="1329"/>
      <c r="B101" s="1740" t="s">
        <v>138</v>
      </c>
      <c r="C101" s="1807"/>
      <c r="D101" s="1801">
        <v>2</v>
      </c>
      <c r="E101" s="1808"/>
      <c r="F101" s="1798">
        <f t="shared" si="21"/>
        <v>2</v>
      </c>
      <c r="G101" s="1809"/>
      <c r="H101" s="1801">
        <v>6</v>
      </c>
      <c r="I101" s="1801">
        <v>3</v>
      </c>
      <c r="J101" s="1809">
        <f t="shared" si="22"/>
        <v>9</v>
      </c>
      <c r="K101" s="1809"/>
      <c r="L101" s="1801">
        <v>34</v>
      </c>
      <c r="M101" s="1799"/>
      <c r="N101" s="1801">
        <f t="shared" si="23"/>
        <v>34</v>
      </c>
    </row>
    <row r="102" spans="1:14" ht="13.5" customHeight="1">
      <c r="A102" s="1329"/>
      <c r="B102" s="1740" t="s">
        <v>835</v>
      </c>
      <c r="C102" s="1807"/>
      <c r="D102" s="1801">
        <v>3</v>
      </c>
      <c r="E102" s="1808"/>
      <c r="F102" s="1798">
        <f t="shared" si="21"/>
        <v>3</v>
      </c>
      <c r="G102" s="1809"/>
      <c r="H102" s="1801">
        <v>2</v>
      </c>
      <c r="I102" s="1810" t="s">
        <v>992</v>
      </c>
      <c r="J102" s="1809">
        <f t="shared" si="22"/>
        <v>2</v>
      </c>
      <c r="K102" s="1809"/>
      <c r="L102" s="1801">
        <v>48</v>
      </c>
      <c r="M102" s="1799"/>
      <c r="N102" s="1801">
        <f t="shared" si="23"/>
        <v>48</v>
      </c>
    </row>
    <row r="103" spans="1:14" ht="13.5" customHeight="1">
      <c r="A103" s="1329"/>
      <c r="B103" s="1740" t="s">
        <v>140</v>
      </c>
      <c r="C103" s="1807"/>
      <c r="D103" s="1801">
        <v>2</v>
      </c>
      <c r="E103" s="1808"/>
      <c r="F103" s="1798">
        <f t="shared" si="21"/>
        <v>2</v>
      </c>
      <c r="G103" s="1809"/>
      <c r="H103" s="1801">
        <v>1</v>
      </c>
      <c r="I103" s="1810" t="s">
        <v>992</v>
      </c>
      <c r="J103" s="1809">
        <f t="shared" si="22"/>
        <v>1</v>
      </c>
      <c r="K103" s="1809"/>
      <c r="L103" s="1801">
        <v>22</v>
      </c>
      <c r="M103" s="1799"/>
      <c r="N103" s="1801">
        <f t="shared" si="23"/>
        <v>22</v>
      </c>
    </row>
    <row r="104" spans="1:14" ht="13.5" customHeight="1">
      <c r="A104" s="1329"/>
      <c r="B104" s="1740" t="s">
        <v>141</v>
      </c>
      <c r="C104" s="1807"/>
      <c r="D104" s="1801">
        <v>4</v>
      </c>
      <c r="E104" s="1808"/>
      <c r="F104" s="1798">
        <f t="shared" si="21"/>
        <v>4</v>
      </c>
      <c r="G104" s="1809"/>
      <c r="H104" s="1801">
        <v>5</v>
      </c>
      <c r="I104" s="1801">
        <v>2</v>
      </c>
      <c r="J104" s="1809">
        <f t="shared" si="22"/>
        <v>7</v>
      </c>
      <c r="K104" s="1809"/>
      <c r="L104" s="1801">
        <v>56</v>
      </c>
      <c r="M104" s="1799"/>
      <c r="N104" s="1801">
        <f t="shared" si="23"/>
        <v>56</v>
      </c>
    </row>
    <row r="105" spans="1:14" ht="13.5" customHeight="1">
      <c r="A105" s="1329"/>
      <c r="B105" s="1740" t="s">
        <v>142</v>
      </c>
      <c r="C105" s="1807"/>
      <c r="D105" s="1810" t="s">
        <v>992</v>
      </c>
      <c r="E105" s="1808"/>
      <c r="F105" s="1812">
        <f t="shared" si="21"/>
        <v>0</v>
      </c>
      <c r="G105" s="1809"/>
      <c r="H105" s="1810" t="s">
        <v>992</v>
      </c>
      <c r="I105" s="1810" t="s">
        <v>992</v>
      </c>
      <c r="J105" s="1809">
        <f t="shared" si="22"/>
        <v>0</v>
      </c>
      <c r="K105" s="1809"/>
      <c r="L105" s="1810" t="s">
        <v>992</v>
      </c>
      <c r="M105" s="1799"/>
      <c r="N105" s="1801">
        <f t="shared" si="23"/>
        <v>0</v>
      </c>
    </row>
    <row r="106" spans="1:14" ht="13.5" customHeight="1">
      <c r="A106" s="1329"/>
      <c r="B106" s="1740" t="s">
        <v>143</v>
      </c>
      <c r="C106" s="1807"/>
      <c r="D106" s="1801">
        <v>6</v>
      </c>
      <c r="E106" s="1799"/>
      <c r="F106" s="1798">
        <f t="shared" si="21"/>
        <v>6</v>
      </c>
      <c r="G106" s="1809"/>
      <c r="H106" s="1801">
        <v>33</v>
      </c>
      <c r="I106" s="1801">
        <v>34</v>
      </c>
      <c r="J106" s="1809">
        <f t="shared" si="22"/>
        <v>67</v>
      </c>
      <c r="K106" s="1809"/>
      <c r="L106" s="1801">
        <v>109</v>
      </c>
      <c r="M106" s="1799"/>
      <c r="N106" s="1801">
        <f t="shared" si="23"/>
        <v>109</v>
      </c>
    </row>
    <row r="107" spans="1:14" ht="13.5" customHeight="1">
      <c r="A107" s="1329"/>
      <c r="B107" s="1701" t="s">
        <v>26</v>
      </c>
      <c r="C107" s="1646"/>
      <c r="D107" s="1646">
        <f>SUM(D98:D106)</f>
        <v>31</v>
      </c>
      <c r="E107" s="1646">
        <f t="shared" ref="E107:N107" si="24">SUM(E98:E106)</f>
        <v>0</v>
      </c>
      <c r="F107" s="1646">
        <f t="shared" si="24"/>
        <v>31</v>
      </c>
      <c r="G107" s="1646">
        <f t="shared" si="24"/>
        <v>0</v>
      </c>
      <c r="H107" s="1646">
        <f t="shared" si="24"/>
        <v>72</v>
      </c>
      <c r="I107" s="1646">
        <f t="shared" si="24"/>
        <v>48</v>
      </c>
      <c r="J107" s="1813">
        <f t="shared" si="22"/>
        <v>120</v>
      </c>
      <c r="K107" s="1646">
        <f t="shared" si="24"/>
        <v>0</v>
      </c>
      <c r="L107" s="1646">
        <f t="shared" si="24"/>
        <v>510</v>
      </c>
      <c r="M107" s="1646">
        <f t="shared" si="24"/>
        <v>0</v>
      </c>
      <c r="N107" s="1646">
        <f t="shared" si="24"/>
        <v>510</v>
      </c>
    </row>
    <row r="108" spans="1:14" ht="13.5" customHeight="1">
      <c r="A108" s="1329"/>
      <c r="B108" s="1693"/>
      <c r="C108" s="1180"/>
      <c r="D108" s="1180"/>
      <c r="E108" s="1180"/>
      <c r="F108" s="1180"/>
      <c r="G108" s="1180"/>
      <c r="H108" s="533"/>
      <c r="I108" s="533"/>
      <c r="J108" s="533"/>
      <c r="K108" s="533"/>
      <c r="L108" s="533"/>
      <c r="M108" s="1180"/>
      <c r="N108" s="1180"/>
    </row>
    <row r="109" spans="1:14" ht="13.5" customHeight="1">
      <c r="A109" s="1329"/>
      <c r="B109" s="1693"/>
      <c r="C109" s="1180"/>
      <c r="D109" s="1180"/>
      <c r="E109" s="1180"/>
      <c r="F109" s="1180"/>
      <c r="G109" s="1180"/>
      <c r="H109" s="533"/>
      <c r="I109" s="533"/>
      <c r="J109" s="533"/>
      <c r="K109" s="533"/>
      <c r="L109" s="533"/>
      <c r="M109" s="1180"/>
      <c r="N109" s="1180"/>
    </row>
    <row r="110" spans="1:14" ht="13.5" customHeight="1">
      <c r="B110" s="1787" t="s">
        <v>447</v>
      </c>
    </row>
    <row r="111" spans="1:14" ht="28.5" customHeight="1">
      <c r="B111" s="2785" t="s">
        <v>131</v>
      </c>
      <c r="C111" s="2465" t="s">
        <v>132</v>
      </c>
      <c r="D111" s="2465"/>
      <c r="E111" s="2465"/>
      <c r="F111" s="2465"/>
      <c r="G111" s="2784" t="s">
        <v>611</v>
      </c>
      <c r="H111" s="2793"/>
      <c r="I111" s="2793"/>
      <c r="J111" s="2793"/>
      <c r="K111" s="2466" t="s">
        <v>525</v>
      </c>
      <c r="L111" s="2780"/>
      <c r="M111" s="2780"/>
      <c r="N111" s="2467"/>
    </row>
    <row r="112" spans="1:14" ht="13.5" customHeight="1">
      <c r="B112" s="2786"/>
      <c r="C112" s="1697" t="s">
        <v>442</v>
      </c>
      <c r="D112" s="1697" t="s">
        <v>443</v>
      </c>
      <c r="E112" s="1697" t="s">
        <v>503</v>
      </c>
      <c r="F112" s="1697" t="s">
        <v>26</v>
      </c>
      <c r="G112" s="1697" t="s">
        <v>442</v>
      </c>
      <c r="H112" s="1697" t="s">
        <v>443</v>
      </c>
      <c r="I112" s="1697" t="s">
        <v>503</v>
      </c>
      <c r="J112" s="1697" t="s">
        <v>26</v>
      </c>
      <c r="K112" s="1697" t="s">
        <v>442</v>
      </c>
      <c r="L112" s="1697" t="s">
        <v>443</v>
      </c>
      <c r="M112" s="1697" t="s">
        <v>503</v>
      </c>
      <c r="N112" s="1697" t="s">
        <v>26</v>
      </c>
    </row>
    <row r="113" spans="1:14" ht="13.5" customHeight="1">
      <c r="B113" s="1740" t="s">
        <v>135</v>
      </c>
      <c r="C113" s="1799"/>
      <c r="D113" s="1814">
        <v>3</v>
      </c>
      <c r="E113" s="1808"/>
      <c r="F113" s="1814">
        <f>SUM(C113:E113)</f>
        <v>3</v>
      </c>
      <c r="G113" s="1799"/>
      <c r="H113" s="1815">
        <v>29</v>
      </c>
      <c r="I113" s="1799"/>
      <c r="J113" s="1815">
        <f>SUM(G113:I113)</f>
        <v>29</v>
      </c>
      <c r="K113" s="1799"/>
      <c r="L113" s="1815">
        <v>27</v>
      </c>
      <c r="M113" s="1799"/>
      <c r="N113" s="1815">
        <f>SUM(K113:M113)</f>
        <v>27</v>
      </c>
    </row>
    <row r="114" spans="1:14" ht="13.5" customHeight="1">
      <c r="B114" s="1740" t="s">
        <v>136</v>
      </c>
      <c r="C114" s="1799"/>
      <c r="D114" s="1815">
        <v>22</v>
      </c>
      <c r="E114" s="1808"/>
      <c r="F114" s="1814">
        <f t="shared" ref="F114:F121" si="25">SUM(C114:E114)</f>
        <v>22</v>
      </c>
      <c r="G114" s="1799"/>
      <c r="H114" s="1815">
        <v>199</v>
      </c>
      <c r="I114" s="1799"/>
      <c r="J114" s="1815">
        <f t="shared" ref="J114:J121" si="26">SUM(G114:I114)</f>
        <v>199</v>
      </c>
      <c r="K114" s="1799"/>
      <c r="L114" s="1815">
        <v>195</v>
      </c>
      <c r="M114" s="1799"/>
      <c r="N114" s="1815">
        <f t="shared" ref="N114:N121" si="27">SUM(K114:M114)</f>
        <v>195</v>
      </c>
    </row>
    <row r="115" spans="1:14" ht="13.5" customHeight="1">
      <c r="B115" s="1740" t="s">
        <v>137</v>
      </c>
      <c r="C115" s="1799"/>
      <c r="D115" s="1815">
        <v>9</v>
      </c>
      <c r="E115" s="1808"/>
      <c r="F115" s="1814">
        <f t="shared" si="25"/>
        <v>9</v>
      </c>
      <c r="G115" s="1799"/>
      <c r="H115" s="1815">
        <v>106</v>
      </c>
      <c r="I115" s="1799"/>
      <c r="J115" s="1815">
        <f t="shared" si="26"/>
        <v>106</v>
      </c>
      <c r="K115" s="1799"/>
      <c r="L115" s="1815">
        <v>104</v>
      </c>
      <c r="M115" s="1799"/>
      <c r="N115" s="1815">
        <f t="shared" si="27"/>
        <v>104</v>
      </c>
    </row>
    <row r="116" spans="1:14" ht="13.5" customHeight="1">
      <c r="B116" s="1740" t="s">
        <v>138</v>
      </c>
      <c r="C116" s="1799"/>
      <c r="D116" s="1815">
        <v>31</v>
      </c>
      <c r="E116" s="1808"/>
      <c r="F116" s="1814">
        <f t="shared" si="25"/>
        <v>31</v>
      </c>
      <c r="G116" s="1799"/>
      <c r="H116" s="1815">
        <v>194</v>
      </c>
      <c r="I116" s="1799"/>
      <c r="J116" s="1815">
        <f t="shared" si="26"/>
        <v>194</v>
      </c>
      <c r="K116" s="1799"/>
      <c r="L116" s="1815">
        <v>188</v>
      </c>
      <c r="M116" s="1799"/>
      <c r="N116" s="1815">
        <f t="shared" si="27"/>
        <v>188</v>
      </c>
    </row>
    <row r="117" spans="1:14" ht="13.5" customHeight="1">
      <c r="B117" s="1740" t="s">
        <v>835</v>
      </c>
      <c r="C117" s="1799"/>
      <c r="D117" s="1815">
        <v>11</v>
      </c>
      <c r="E117" s="1808"/>
      <c r="F117" s="1814">
        <f t="shared" si="25"/>
        <v>11</v>
      </c>
      <c r="G117" s="1799"/>
      <c r="H117" s="1815">
        <v>66</v>
      </c>
      <c r="I117" s="1799"/>
      <c r="J117" s="1815">
        <f t="shared" si="26"/>
        <v>66</v>
      </c>
      <c r="K117" s="1799"/>
      <c r="L117" s="1815">
        <v>63</v>
      </c>
      <c r="M117" s="1799"/>
      <c r="N117" s="1815">
        <f t="shared" si="27"/>
        <v>63</v>
      </c>
    </row>
    <row r="118" spans="1:14" ht="13.5" customHeight="1">
      <c r="B118" s="1740" t="s">
        <v>140</v>
      </c>
      <c r="C118" s="1799"/>
      <c r="D118" s="1815">
        <v>8</v>
      </c>
      <c r="E118" s="1808"/>
      <c r="F118" s="1814">
        <f t="shared" si="25"/>
        <v>8</v>
      </c>
      <c r="G118" s="1799"/>
      <c r="H118" s="1815">
        <v>108</v>
      </c>
      <c r="I118" s="1799"/>
      <c r="J118" s="1815">
        <f t="shared" si="26"/>
        <v>108</v>
      </c>
      <c r="K118" s="1799"/>
      <c r="L118" s="1815">
        <v>105</v>
      </c>
      <c r="M118" s="1799"/>
      <c r="N118" s="1815">
        <f t="shared" si="27"/>
        <v>105</v>
      </c>
    </row>
    <row r="119" spans="1:14" ht="13.5" customHeight="1">
      <c r="B119" s="1740" t="s">
        <v>141</v>
      </c>
      <c r="C119" s="1799"/>
      <c r="D119" s="1815">
        <v>38</v>
      </c>
      <c r="E119" s="1808"/>
      <c r="F119" s="1814">
        <f t="shared" si="25"/>
        <v>38</v>
      </c>
      <c r="G119" s="1799"/>
      <c r="H119" s="1815">
        <v>330</v>
      </c>
      <c r="I119" s="1799"/>
      <c r="J119" s="1815">
        <f t="shared" si="26"/>
        <v>330</v>
      </c>
      <c r="K119" s="1799"/>
      <c r="L119" s="1815">
        <v>318</v>
      </c>
      <c r="M119" s="1799"/>
      <c r="N119" s="1815">
        <f t="shared" si="27"/>
        <v>318</v>
      </c>
    </row>
    <row r="120" spans="1:14" ht="13.5" customHeight="1">
      <c r="B120" s="1740" t="s">
        <v>142</v>
      </c>
      <c r="C120" s="1799"/>
      <c r="D120" s="1815">
        <v>12</v>
      </c>
      <c r="E120" s="1808"/>
      <c r="F120" s="1814">
        <f t="shared" si="25"/>
        <v>12</v>
      </c>
      <c r="G120" s="1799"/>
      <c r="H120" s="1815">
        <v>72</v>
      </c>
      <c r="I120" s="1799"/>
      <c r="J120" s="1815">
        <f t="shared" si="26"/>
        <v>72</v>
      </c>
      <c r="K120" s="1799"/>
      <c r="L120" s="1815">
        <v>70</v>
      </c>
      <c r="M120" s="1799"/>
      <c r="N120" s="1815">
        <f t="shared" si="27"/>
        <v>70</v>
      </c>
    </row>
    <row r="121" spans="1:14" ht="13.5" customHeight="1">
      <c r="B121" s="1802" t="s">
        <v>143</v>
      </c>
      <c r="C121" s="1803"/>
      <c r="D121" s="1816">
        <v>28</v>
      </c>
      <c r="E121" s="1803"/>
      <c r="F121" s="1814">
        <f t="shared" si="25"/>
        <v>28</v>
      </c>
      <c r="G121" s="1803"/>
      <c r="H121" s="1815">
        <v>258</v>
      </c>
      <c r="I121" s="1803"/>
      <c r="J121" s="1815">
        <f t="shared" si="26"/>
        <v>258</v>
      </c>
      <c r="K121" s="1803"/>
      <c r="L121" s="1815">
        <v>188</v>
      </c>
      <c r="M121" s="1803"/>
      <c r="N121" s="1815">
        <f t="shared" si="27"/>
        <v>188</v>
      </c>
    </row>
    <row r="122" spans="1:14" ht="13.5" customHeight="1">
      <c r="B122" s="1701" t="s">
        <v>26</v>
      </c>
      <c r="C122" s="1646"/>
      <c r="D122" s="1646">
        <f>SUM(D113:D121)</f>
        <v>162</v>
      </c>
      <c r="E122" s="1646">
        <f t="shared" ref="E122:N122" si="28">SUM(E113:E121)</f>
        <v>0</v>
      </c>
      <c r="F122" s="1646">
        <f t="shared" si="28"/>
        <v>162</v>
      </c>
      <c r="G122" s="1646">
        <f t="shared" si="28"/>
        <v>0</v>
      </c>
      <c r="H122" s="1646">
        <f t="shared" si="28"/>
        <v>1362</v>
      </c>
      <c r="I122" s="1646">
        <f t="shared" si="28"/>
        <v>0</v>
      </c>
      <c r="J122" s="1646">
        <f t="shared" si="28"/>
        <v>1362</v>
      </c>
      <c r="K122" s="1646">
        <f t="shared" si="28"/>
        <v>0</v>
      </c>
      <c r="L122" s="1646">
        <f t="shared" si="28"/>
        <v>1258</v>
      </c>
      <c r="M122" s="1646">
        <f t="shared" si="28"/>
        <v>0</v>
      </c>
      <c r="N122" s="1646">
        <f t="shared" si="28"/>
        <v>1258</v>
      </c>
    </row>
    <row r="123" spans="1:14" s="1329" customFormat="1" ht="13.5" customHeight="1">
      <c r="A123" s="1158"/>
      <c r="B123" s="1693"/>
      <c r="C123" s="1180"/>
      <c r="D123" s="1180"/>
      <c r="E123" s="1180"/>
      <c r="F123" s="627"/>
      <c r="G123" s="1180"/>
      <c r="H123" s="1180"/>
      <c r="I123" s="1180"/>
      <c r="J123" s="627"/>
      <c r="K123" s="1180"/>
      <c r="L123" s="1180"/>
      <c r="M123" s="1180"/>
      <c r="N123" s="627"/>
    </row>
    <row r="124" spans="1:14" s="1329" customFormat="1" ht="13.5" customHeight="1">
      <c r="A124" s="1158"/>
      <c r="B124" s="1693"/>
      <c r="C124" s="1180"/>
      <c r="D124" s="1180"/>
      <c r="E124" s="1180"/>
      <c r="F124" s="627"/>
      <c r="G124" s="1180"/>
      <c r="H124" s="1693"/>
      <c r="I124" s="1693"/>
      <c r="J124" s="1693"/>
      <c r="K124" s="1693"/>
      <c r="L124" s="1693"/>
      <c r="M124" s="1180"/>
      <c r="N124" s="627"/>
    </row>
    <row r="125" spans="1:14" ht="13.5" customHeight="1">
      <c r="B125" s="1787" t="s">
        <v>716</v>
      </c>
    </row>
    <row r="126" spans="1:14" ht="13.5" customHeight="1">
      <c r="B126" s="2785" t="s">
        <v>131</v>
      </c>
      <c r="C126" s="2465" t="s">
        <v>132</v>
      </c>
      <c r="D126" s="2465"/>
      <c r="E126" s="2465"/>
      <c r="F126" s="2465"/>
      <c r="G126" s="2784" t="s">
        <v>611</v>
      </c>
      <c r="H126" s="2793"/>
      <c r="I126" s="2793"/>
      <c r="J126" s="2793"/>
      <c r="K126" s="2466" t="s">
        <v>525</v>
      </c>
      <c r="L126" s="2780"/>
      <c r="M126" s="2780"/>
      <c r="N126" s="2467"/>
    </row>
    <row r="127" spans="1:14" ht="13.5" customHeight="1">
      <c r="B127" s="2786"/>
      <c r="C127" s="1697" t="s">
        <v>442</v>
      </c>
      <c r="D127" s="1697" t="s">
        <v>443</v>
      </c>
      <c r="E127" s="1697" t="s">
        <v>503</v>
      </c>
      <c r="F127" s="1697" t="s">
        <v>26</v>
      </c>
      <c r="G127" s="1697" t="s">
        <v>442</v>
      </c>
      <c r="H127" s="1697" t="s">
        <v>443</v>
      </c>
      <c r="I127" s="1697" t="s">
        <v>503</v>
      </c>
      <c r="J127" s="1697" t="s">
        <v>26</v>
      </c>
      <c r="K127" s="1697" t="s">
        <v>442</v>
      </c>
      <c r="L127" s="1697" t="s">
        <v>443</v>
      </c>
      <c r="M127" s="1697" t="s">
        <v>503</v>
      </c>
      <c r="N127" s="1697" t="s">
        <v>26</v>
      </c>
    </row>
    <row r="128" spans="1:14" ht="13.5" customHeight="1">
      <c r="B128" s="1740" t="s">
        <v>135</v>
      </c>
      <c r="C128" s="1799"/>
      <c r="D128" s="1817">
        <v>4</v>
      </c>
      <c r="E128" s="1818"/>
      <c r="F128" s="1817">
        <f>SUM(C128:E128)</f>
        <v>4</v>
      </c>
      <c r="G128" s="1799"/>
      <c r="H128" s="1819">
        <v>38</v>
      </c>
      <c r="I128" s="1799"/>
      <c r="J128" s="1819">
        <f>SUM(G128:I128)</f>
        <v>38</v>
      </c>
      <c r="K128" s="1799"/>
      <c r="L128" s="1820">
        <v>193</v>
      </c>
      <c r="M128" s="1799"/>
      <c r="N128" s="1820">
        <f>SUM(K128:M128)</f>
        <v>193</v>
      </c>
    </row>
    <row r="129" spans="1:14" ht="13.5" customHeight="1">
      <c r="B129" s="1740" t="s">
        <v>136</v>
      </c>
      <c r="C129" s="1799"/>
      <c r="D129" s="1817">
        <v>3</v>
      </c>
      <c r="E129" s="1818"/>
      <c r="F129" s="1817">
        <f t="shared" ref="F129:F136" si="29">SUM(C129:E129)</f>
        <v>3</v>
      </c>
      <c r="G129" s="1799"/>
      <c r="H129" s="1819">
        <v>21</v>
      </c>
      <c r="I129" s="1799"/>
      <c r="J129" s="1819">
        <f t="shared" ref="J129:J136" si="30">SUM(G129:I129)</f>
        <v>21</v>
      </c>
      <c r="K129" s="1799"/>
      <c r="L129" s="1820">
        <v>43</v>
      </c>
      <c r="M129" s="1799"/>
      <c r="N129" s="1820">
        <f t="shared" ref="N129:N136" si="31">SUM(K129:M129)</f>
        <v>43</v>
      </c>
    </row>
    <row r="130" spans="1:14" ht="13.5" customHeight="1">
      <c r="B130" s="1740" t="s">
        <v>137</v>
      </c>
      <c r="C130" s="1799"/>
      <c r="D130" s="1817">
        <v>3</v>
      </c>
      <c r="E130" s="1818"/>
      <c r="F130" s="1817">
        <f t="shared" si="29"/>
        <v>3</v>
      </c>
      <c r="G130" s="1799"/>
      <c r="H130" s="1819">
        <v>21</v>
      </c>
      <c r="I130" s="1799"/>
      <c r="J130" s="1819">
        <f t="shared" si="30"/>
        <v>21</v>
      </c>
      <c r="K130" s="1799"/>
      <c r="L130" s="1820">
        <v>69</v>
      </c>
      <c r="M130" s="1799"/>
      <c r="N130" s="1820">
        <f t="shared" si="31"/>
        <v>69</v>
      </c>
    </row>
    <row r="131" spans="1:14" ht="13.5" customHeight="1">
      <c r="B131" s="1740" t="s">
        <v>138</v>
      </c>
      <c r="C131" s="1799"/>
      <c r="D131" s="1817">
        <v>6</v>
      </c>
      <c r="E131" s="1818"/>
      <c r="F131" s="1817">
        <f t="shared" si="29"/>
        <v>6</v>
      </c>
      <c r="G131" s="1799"/>
      <c r="H131" s="1819">
        <v>23</v>
      </c>
      <c r="I131" s="1799"/>
      <c r="J131" s="1819">
        <f t="shared" si="30"/>
        <v>23</v>
      </c>
      <c r="K131" s="1799"/>
      <c r="L131" s="1820">
        <v>185</v>
      </c>
      <c r="M131" s="1799"/>
      <c r="N131" s="1820">
        <f t="shared" si="31"/>
        <v>185</v>
      </c>
    </row>
    <row r="132" spans="1:14" ht="13.5" customHeight="1">
      <c r="B132" s="1740" t="s">
        <v>835</v>
      </c>
      <c r="C132" s="1799"/>
      <c r="D132" s="1817">
        <v>4</v>
      </c>
      <c r="E132" s="1818"/>
      <c r="F132" s="1817">
        <f t="shared" si="29"/>
        <v>4</v>
      </c>
      <c r="G132" s="1799"/>
      <c r="H132" s="1819">
        <v>21</v>
      </c>
      <c r="I132" s="1799"/>
      <c r="J132" s="1819">
        <f t="shared" si="30"/>
        <v>21</v>
      </c>
      <c r="K132" s="1799"/>
      <c r="L132" s="1820">
        <v>109</v>
      </c>
      <c r="M132" s="1799"/>
      <c r="N132" s="1820">
        <f t="shared" si="31"/>
        <v>109</v>
      </c>
    </row>
    <row r="133" spans="1:14" ht="13.5" customHeight="1">
      <c r="B133" s="1740" t="s">
        <v>140</v>
      </c>
      <c r="C133" s="1799"/>
      <c r="D133" s="1817">
        <v>5</v>
      </c>
      <c r="E133" s="1818"/>
      <c r="F133" s="1817">
        <f t="shared" si="29"/>
        <v>5</v>
      </c>
      <c r="G133" s="1799"/>
      <c r="H133" s="1819">
        <v>31</v>
      </c>
      <c r="I133" s="1799"/>
      <c r="J133" s="1819">
        <f t="shared" si="30"/>
        <v>31</v>
      </c>
      <c r="K133" s="1799"/>
      <c r="L133" s="1820">
        <v>169</v>
      </c>
      <c r="M133" s="1799"/>
      <c r="N133" s="1820">
        <f t="shared" si="31"/>
        <v>169</v>
      </c>
    </row>
    <row r="134" spans="1:14" ht="13.5" customHeight="1">
      <c r="B134" s="1740" t="s">
        <v>141</v>
      </c>
      <c r="C134" s="1799"/>
      <c r="D134" s="1817">
        <v>8</v>
      </c>
      <c r="E134" s="1818"/>
      <c r="F134" s="1817">
        <f t="shared" si="29"/>
        <v>8</v>
      </c>
      <c r="G134" s="1799"/>
      <c r="H134" s="1819">
        <v>56</v>
      </c>
      <c r="I134" s="1799"/>
      <c r="J134" s="1819">
        <f t="shared" si="30"/>
        <v>56</v>
      </c>
      <c r="K134" s="1799"/>
      <c r="L134" s="1820">
        <v>241</v>
      </c>
      <c r="M134" s="1799"/>
      <c r="N134" s="1820">
        <f t="shared" si="31"/>
        <v>241</v>
      </c>
    </row>
    <row r="135" spans="1:14" ht="13.5" customHeight="1">
      <c r="B135" s="1740" t="s">
        <v>142</v>
      </c>
      <c r="C135" s="1799"/>
      <c r="D135" s="1817">
        <v>3</v>
      </c>
      <c r="E135" s="1818"/>
      <c r="F135" s="1817">
        <f t="shared" si="29"/>
        <v>3</v>
      </c>
      <c r="G135" s="1799"/>
      <c r="H135" s="1819">
        <v>24</v>
      </c>
      <c r="I135" s="1799"/>
      <c r="J135" s="1819">
        <f t="shared" si="30"/>
        <v>24</v>
      </c>
      <c r="K135" s="1799"/>
      <c r="L135" s="1820">
        <v>86</v>
      </c>
      <c r="M135" s="1799"/>
      <c r="N135" s="1820">
        <f t="shared" si="31"/>
        <v>86</v>
      </c>
    </row>
    <row r="136" spans="1:14" ht="13.5" customHeight="1">
      <c r="B136" s="1740" t="s">
        <v>143</v>
      </c>
      <c r="C136" s="1821"/>
      <c r="D136" s="1817">
        <v>27</v>
      </c>
      <c r="E136" s="1821"/>
      <c r="F136" s="1817">
        <f t="shared" si="29"/>
        <v>27</v>
      </c>
      <c r="G136" s="1821"/>
      <c r="H136" s="1819">
        <v>494</v>
      </c>
      <c r="I136" s="1821"/>
      <c r="J136" s="1819">
        <f t="shared" si="30"/>
        <v>494</v>
      </c>
      <c r="K136" s="1821"/>
      <c r="L136" s="1820">
        <v>759</v>
      </c>
      <c r="M136" s="1821"/>
      <c r="N136" s="1820">
        <f t="shared" si="31"/>
        <v>759</v>
      </c>
    </row>
    <row r="137" spans="1:14" ht="13.5" customHeight="1">
      <c r="B137" s="1701" t="s">
        <v>26</v>
      </c>
      <c r="C137" s="1646"/>
      <c r="D137" s="1646">
        <f>SUM(D128:D136)</f>
        <v>63</v>
      </c>
      <c r="E137" s="1646">
        <f t="shared" ref="E137:N137" si="32">SUM(E128:E136)</f>
        <v>0</v>
      </c>
      <c r="F137" s="1646">
        <f t="shared" si="32"/>
        <v>63</v>
      </c>
      <c r="G137" s="1646">
        <f t="shared" si="32"/>
        <v>0</v>
      </c>
      <c r="H137" s="1646">
        <f t="shared" si="32"/>
        <v>729</v>
      </c>
      <c r="I137" s="1646">
        <f t="shared" si="32"/>
        <v>0</v>
      </c>
      <c r="J137" s="1646">
        <f t="shared" si="32"/>
        <v>729</v>
      </c>
      <c r="K137" s="1646">
        <f t="shared" si="32"/>
        <v>0</v>
      </c>
      <c r="L137" s="1646">
        <f t="shared" si="32"/>
        <v>1854</v>
      </c>
      <c r="M137" s="1646">
        <f t="shared" si="32"/>
        <v>0</v>
      </c>
      <c r="N137" s="1646">
        <f t="shared" si="32"/>
        <v>1854</v>
      </c>
    </row>
    <row r="138" spans="1:14" ht="13.5" customHeight="1">
      <c r="A138" s="1329"/>
      <c r="B138" s="1693"/>
      <c r="C138" s="1180"/>
      <c r="D138" s="1180"/>
      <c r="E138" s="1180"/>
      <c r="F138" s="1180"/>
      <c r="G138" s="1180"/>
      <c r="H138" s="1180"/>
      <c r="I138" s="1180"/>
      <c r="J138" s="1180"/>
      <c r="K138" s="1180"/>
      <c r="L138" s="1180"/>
      <c r="M138" s="1180"/>
      <c r="N138" s="1180"/>
    </row>
    <row r="139" spans="1:14" ht="13.5" customHeight="1">
      <c r="A139" s="1329"/>
      <c r="B139" s="1693"/>
      <c r="C139" s="1180"/>
      <c r="D139" s="1180"/>
      <c r="E139" s="1180"/>
      <c r="F139" s="1180"/>
      <c r="G139" s="1180"/>
      <c r="H139" s="1180"/>
      <c r="I139" s="1180"/>
      <c r="J139" s="1180"/>
      <c r="K139" s="1180"/>
      <c r="L139" s="1180"/>
      <c r="M139" s="1180"/>
      <c r="N139" s="1544">
        <v>182</v>
      </c>
    </row>
    <row r="140" spans="1:14" ht="13.5" customHeight="1">
      <c r="A140" s="1329"/>
      <c r="B140" s="1549"/>
      <c r="C140" s="1180"/>
      <c r="D140" s="1180"/>
      <c r="E140" s="1180"/>
      <c r="F140" s="1180"/>
      <c r="G140" s="533"/>
      <c r="H140" s="533"/>
      <c r="I140" s="533"/>
      <c r="J140" s="533"/>
      <c r="K140" s="533"/>
      <c r="L140" s="533"/>
      <c r="M140" s="1180"/>
      <c r="N140" s="1544"/>
    </row>
    <row r="141" spans="1:14" ht="13.5" customHeight="1">
      <c r="A141" s="1329"/>
      <c r="B141" s="1787" t="s">
        <v>805</v>
      </c>
      <c r="H141" s="1690"/>
      <c r="I141" s="1690"/>
      <c r="J141" s="1690"/>
      <c r="K141" s="2145"/>
      <c r="L141" s="2145"/>
      <c r="M141" s="2145"/>
      <c r="N141" s="1329"/>
    </row>
    <row r="142" spans="1:14" ht="13.5" customHeight="1">
      <c r="A142" s="1329"/>
      <c r="B142" s="2785" t="s">
        <v>131</v>
      </c>
      <c r="C142" s="2465" t="s">
        <v>132</v>
      </c>
      <c r="D142" s="2465"/>
      <c r="E142" s="2465"/>
      <c r="F142" s="2465"/>
      <c r="G142" s="2784" t="s">
        <v>611</v>
      </c>
      <c r="H142" s="2784"/>
      <c r="I142" s="2784"/>
      <c r="J142" s="2784"/>
      <c r="K142" s="2465" t="s">
        <v>525</v>
      </c>
      <c r="L142" s="2465"/>
      <c r="M142" s="2465"/>
      <c r="N142" s="2465"/>
    </row>
    <row r="143" spans="1:14" ht="13.5" customHeight="1">
      <c r="A143" s="1329"/>
      <c r="B143" s="2798"/>
      <c r="C143" s="2465"/>
      <c r="D143" s="2465"/>
      <c r="E143" s="2465"/>
      <c r="F143" s="2465"/>
      <c r="G143" s="2784"/>
      <c r="H143" s="2784"/>
      <c r="I143" s="2784"/>
      <c r="J143" s="2784"/>
      <c r="K143" s="2465"/>
      <c r="L143" s="2465"/>
      <c r="M143" s="2465"/>
      <c r="N143" s="2465"/>
    </row>
    <row r="144" spans="1:14" ht="13.5" customHeight="1">
      <c r="A144" s="1329"/>
      <c r="B144" s="2786"/>
      <c r="C144" s="1697" t="s">
        <v>442</v>
      </c>
      <c r="D144" s="1697" t="s">
        <v>443</v>
      </c>
      <c r="E144" s="1697" t="s">
        <v>503</v>
      </c>
      <c r="F144" s="1697" t="s">
        <v>26</v>
      </c>
      <c r="G144" s="1697" t="s">
        <v>442</v>
      </c>
      <c r="H144" s="1697" t="s">
        <v>443</v>
      </c>
      <c r="I144" s="1697" t="s">
        <v>503</v>
      </c>
      <c r="J144" s="1697" t="s">
        <v>26</v>
      </c>
      <c r="K144" s="1697" t="s">
        <v>442</v>
      </c>
      <c r="L144" s="1697" t="s">
        <v>443</v>
      </c>
      <c r="M144" s="1697" t="s">
        <v>503</v>
      </c>
      <c r="N144" s="1697" t="s">
        <v>26</v>
      </c>
    </row>
    <row r="145" spans="1:14" ht="13.5" customHeight="1">
      <c r="A145" s="1329"/>
      <c r="B145" s="1740" t="s">
        <v>135</v>
      </c>
      <c r="C145" s="1798">
        <v>5</v>
      </c>
      <c r="D145" s="1799"/>
      <c r="E145" s="1808"/>
      <c r="F145" s="1738">
        <f>SUM(C145:E145)</f>
        <v>5</v>
      </c>
      <c r="G145" s="1799">
        <v>38</v>
      </c>
      <c r="H145" s="1799"/>
      <c r="I145" s="1799"/>
      <c r="J145" s="1738">
        <f>SUM(G145:I145)</f>
        <v>38</v>
      </c>
      <c r="K145" s="1799">
        <v>35</v>
      </c>
      <c r="L145" s="1799"/>
      <c r="M145" s="1799"/>
      <c r="N145" s="1738">
        <f>SUM(K145:M145)</f>
        <v>35</v>
      </c>
    </row>
    <row r="146" spans="1:14" ht="13.5" customHeight="1">
      <c r="A146" s="1329"/>
      <c r="B146" s="1740" t="s">
        <v>136</v>
      </c>
      <c r="C146" s="1799">
        <v>4</v>
      </c>
      <c r="D146" s="1799"/>
      <c r="E146" s="1808"/>
      <c r="F146" s="1738">
        <f t="shared" ref="F146:F154" si="33">SUM(C146:E146)</f>
        <v>4</v>
      </c>
      <c r="G146" s="1799">
        <v>29</v>
      </c>
      <c r="H146" s="1799"/>
      <c r="I146" s="1799"/>
      <c r="J146" s="1738">
        <f t="shared" ref="J146:J154" si="34">SUM(G146:I146)</f>
        <v>29</v>
      </c>
      <c r="K146" s="1799">
        <v>19</v>
      </c>
      <c r="L146" s="1799"/>
      <c r="M146" s="1799"/>
      <c r="N146" s="1738">
        <f t="shared" ref="N146:N154" si="35">SUM(K146:M146)</f>
        <v>19</v>
      </c>
    </row>
    <row r="147" spans="1:14" ht="13.5" customHeight="1">
      <c r="A147" s="1329"/>
      <c r="B147" s="1740" t="s">
        <v>137</v>
      </c>
      <c r="C147" s="1799">
        <v>4</v>
      </c>
      <c r="D147" s="1799"/>
      <c r="E147" s="1808"/>
      <c r="F147" s="1738">
        <f t="shared" si="33"/>
        <v>4</v>
      </c>
      <c r="G147" s="1799">
        <v>34</v>
      </c>
      <c r="H147" s="1799"/>
      <c r="I147" s="1799"/>
      <c r="J147" s="1738">
        <f t="shared" si="34"/>
        <v>34</v>
      </c>
      <c r="K147" s="1799">
        <v>32</v>
      </c>
      <c r="L147" s="1799"/>
      <c r="M147" s="1799"/>
      <c r="N147" s="1738">
        <f t="shared" si="35"/>
        <v>32</v>
      </c>
    </row>
    <row r="148" spans="1:14" ht="13.5" customHeight="1">
      <c r="A148" s="1329"/>
      <c r="B148" s="1740" t="s">
        <v>138</v>
      </c>
      <c r="C148" s="1799">
        <v>6</v>
      </c>
      <c r="D148" s="1799"/>
      <c r="E148" s="1808"/>
      <c r="F148" s="1738">
        <f t="shared" si="33"/>
        <v>6</v>
      </c>
      <c r="G148" s="1799">
        <v>42</v>
      </c>
      <c r="H148" s="1799"/>
      <c r="I148" s="1799"/>
      <c r="J148" s="1738">
        <f t="shared" si="34"/>
        <v>42</v>
      </c>
      <c r="K148" s="1799">
        <v>48</v>
      </c>
      <c r="L148" s="1799"/>
      <c r="M148" s="1799"/>
      <c r="N148" s="1738">
        <f t="shared" si="35"/>
        <v>48</v>
      </c>
    </row>
    <row r="149" spans="1:14" ht="13.5" customHeight="1">
      <c r="A149" s="1329"/>
      <c r="B149" s="1740" t="s">
        <v>835</v>
      </c>
      <c r="C149" s="1799">
        <v>2</v>
      </c>
      <c r="D149" s="1799"/>
      <c r="E149" s="1808"/>
      <c r="F149" s="1738">
        <f t="shared" si="33"/>
        <v>2</v>
      </c>
      <c r="G149" s="1799">
        <v>12</v>
      </c>
      <c r="H149" s="1799"/>
      <c r="I149" s="1799"/>
      <c r="J149" s="1738">
        <f t="shared" si="34"/>
        <v>12</v>
      </c>
      <c r="K149" s="1799">
        <v>3</v>
      </c>
      <c r="L149" s="1799"/>
      <c r="M149" s="1799"/>
      <c r="N149" s="1738">
        <f t="shared" si="35"/>
        <v>3</v>
      </c>
    </row>
    <row r="150" spans="1:14" ht="13.5" customHeight="1">
      <c r="A150" s="1329"/>
      <c r="B150" s="1740" t="s">
        <v>140</v>
      </c>
      <c r="C150" s="1799">
        <v>4</v>
      </c>
      <c r="D150" s="1799"/>
      <c r="E150" s="1808"/>
      <c r="F150" s="1738">
        <f t="shared" si="33"/>
        <v>4</v>
      </c>
      <c r="G150" s="1799">
        <v>30</v>
      </c>
      <c r="H150" s="1799"/>
      <c r="I150" s="1799"/>
      <c r="J150" s="1738">
        <f t="shared" si="34"/>
        <v>30</v>
      </c>
      <c r="K150" s="1799">
        <v>22</v>
      </c>
      <c r="L150" s="1799"/>
      <c r="M150" s="1799"/>
      <c r="N150" s="1738">
        <f t="shared" si="35"/>
        <v>22</v>
      </c>
    </row>
    <row r="151" spans="1:14" ht="13.5" customHeight="1">
      <c r="A151" s="1329"/>
      <c r="B151" s="1740" t="s">
        <v>141</v>
      </c>
      <c r="C151" s="1799">
        <v>6</v>
      </c>
      <c r="D151" s="1799"/>
      <c r="E151" s="1808"/>
      <c r="F151" s="1738">
        <f t="shared" si="33"/>
        <v>6</v>
      </c>
      <c r="G151" s="1799">
        <v>42</v>
      </c>
      <c r="H151" s="1799"/>
      <c r="I151" s="1799"/>
      <c r="J151" s="1738">
        <f t="shared" si="34"/>
        <v>42</v>
      </c>
      <c r="K151" s="1799">
        <v>66</v>
      </c>
      <c r="L151" s="1799"/>
      <c r="M151" s="1799"/>
      <c r="N151" s="1738">
        <f t="shared" si="35"/>
        <v>66</v>
      </c>
    </row>
    <row r="152" spans="1:14" ht="13.5" customHeight="1">
      <c r="A152" s="1329"/>
      <c r="B152" s="1740" t="s">
        <v>142</v>
      </c>
      <c r="C152" s="1799">
        <v>4</v>
      </c>
      <c r="D152" s="1799"/>
      <c r="E152" s="1808"/>
      <c r="F152" s="1738">
        <f t="shared" si="33"/>
        <v>4</v>
      </c>
      <c r="G152" s="1799">
        <v>35</v>
      </c>
      <c r="H152" s="1799"/>
      <c r="I152" s="1799"/>
      <c r="J152" s="1738">
        <f t="shared" si="34"/>
        <v>35</v>
      </c>
      <c r="K152" s="1799">
        <v>21</v>
      </c>
      <c r="L152" s="1799"/>
      <c r="M152" s="1799"/>
      <c r="N152" s="1738">
        <f t="shared" si="35"/>
        <v>21</v>
      </c>
    </row>
    <row r="153" spans="1:14" ht="13.5" customHeight="1">
      <c r="A153" s="1329"/>
      <c r="B153" s="1740" t="s">
        <v>143</v>
      </c>
      <c r="C153" s="1799">
        <v>19</v>
      </c>
      <c r="D153" s="1821"/>
      <c r="E153" s="1821"/>
      <c r="F153" s="1738">
        <f t="shared" si="33"/>
        <v>19</v>
      </c>
      <c r="G153" s="1799">
        <v>712</v>
      </c>
      <c r="H153" s="1821"/>
      <c r="I153" s="1821"/>
      <c r="J153" s="1738">
        <f t="shared" si="34"/>
        <v>712</v>
      </c>
      <c r="K153" s="1799">
        <v>198</v>
      </c>
      <c r="L153" s="1821"/>
      <c r="M153" s="1821"/>
      <c r="N153" s="1738">
        <f t="shared" si="35"/>
        <v>198</v>
      </c>
    </row>
    <row r="154" spans="1:14" ht="13.5" customHeight="1">
      <c r="A154" s="1329"/>
      <c r="B154" s="1701" t="s">
        <v>26</v>
      </c>
      <c r="C154" s="1646">
        <f>SUM(C145:C153)</f>
        <v>54</v>
      </c>
      <c r="D154" s="1646">
        <f t="shared" ref="D154:M154" si="36">SUM(D145:D153)</f>
        <v>0</v>
      </c>
      <c r="E154" s="1646">
        <f t="shared" si="36"/>
        <v>0</v>
      </c>
      <c r="F154" s="1776">
        <f t="shared" si="33"/>
        <v>54</v>
      </c>
      <c r="G154" s="1646">
        <f t="shared" si="36"/>
        <v>974</v>
      </c>
      <c r="H154" s="1646">
        <f t="shared" si="36"/>
        <v>0</v>
      </c>
      <c r="I154" s="1646">
        <f t="shared" si="36"/>
        <v>0</v>
      </c>
      <c r="J154" s="1776">
        <f t="shared" si="34"/>
        <v>974</v>
      </c>
      <c r="K154" s="1646">
        <f t="shared" si="36"/>
        <v>444</v>
      </c>
      <c r="L154" s="1646">
        <f t="shared" si="36"/>
        <v>0</v>
      </c>
      <c r="M154" s="1646">
        <f t="shared" si="36"/>
        <v>0</v>
      </c>
      <c r="N154" s="1776">
        <f t="shared" si="35"/>
        <v>444</v>
      </c>
    </row>
    <row r="155" spans="1:14" ht="13.5" customHeight="1">
      <c r="A155" s="1329"/>
      <c r="B155" s="1693"/>
      <c r="C155" s="1180"/>
      <c r="D155" s="1180"/>
      <c r="E155" s="1180"/>
      <c r="F155" s="1180"/>
      <c r="G155" s="1180"/>
      <c r="H155" s="1180"/>
      <c r="I155" s="1180"/>
      <c r="J155" s="1180"/>
      <c r="K155" s="1180"/>
      <c r="L155" s="1180"/>
      <c r="M155" s="1180"/>
      <c r="N155" s="1180"/>
    </row>
    <row r="156" spans="1:14" ht="13.5" customHeight="1">
      <c r="A156" s="1329"/>
      <c r="B156" s="1693"/>
      <c r="C156" s="1180"/>
      <c r="D156" s="1180"/>
      <c r="E156" s="1180"/>
      <c r="F156" s="1180"/>
      <c r="G156" s="1180"/>
      <c r="H156" s="1180"/>
      <c r="I156" s="1180"/>
      <c r="J156" s="1180"/>
      <c r="K156" s="1180"/>
      <c r="L156" s="1180"/>
      <c r="M156" s="1180"/>
      <c r="N156" s="1180"/>
    </row>
    <row r="157" spans="1:14" ht="13.5" customHeight="1">
      <c r="B157" s="1787" t="s">
        <v>684</v>
      </c>
    </row>
    <row r="158" spans="1:14" ht="13.5" customHeight="1">
      <c r="B158" s="2785" t="s">
        <v>131</v>
      </c>
      <c r="C158" s="2465" t="s">
        <v>132</v>
      </c>
      <c r="D158" s="2465"/>
      <c r="E158" s="2465"/>
      <c r="F158" s="2465"/>
      <c r="G158" s="2784" t="s">
        <v>611</v>
      </c>
      <c r="H158" s="2793"/>
      <c r="I158" s="2793"/>
      <c r="J158" s="2793"/>
      <c r="K158" s="2799" t="s">
        <v>525</v>
      </c>
      <c r="L158" s="2800"/>
      <c r="M158" s="2800"/>
      <c r="N158" s="2801"/>
    </row>
    <row r="159" spans="1:14" ht="13.5" customHeight="1">
      <c r="B159" s="2798"/>
      <c r="C159" s="2465"/>
      <c r="D159" s="2465"/>
      <c r="E159" s="2465"/>
      <c r="F159" s="2465"/>
      <c r="G159" s="2793"/>
      <c r="H159" s="2793"/>
      <c r="I159" s="2793"/>
      <c r="J159" s="2793"/>
      <c r="K159" s="2802"/>
      <c r="L159" s="2803"/>
      <c r="M159" s="2803"/>
      <c r="N159" s="2804"/>
    </row>
    <row r="160" spans="1:14" ht="13.5" customHeight="1">
      <c r="B160" s="2786"/>
      <c r="C160" s="1697" t="s">
        <v>442</v>
      </c>
      <c r="D160" s="1697" t="s">
        <v>443</v>
      </c>
      <c r="E160" s="1697" t="s">
        <v>503</v>
      </c>
      <c r="F160" s="1697" t="s">
        <v>26</v>
      </c>
      <c r="G160" s="1697" t="s">
        <v>442</v>
      </c>
      <c r="H160" s="1697" t="s">
        <v>443</v>
      </c>
      <c r="I160" s="1697" t="s">
        <v>503</v>
      </c>
      <c r="J160" s="1697" t="s">
        <v>26</v>
      </c>
      <c r="K160" s="1697" t="s">
        <v>442</v>
      </c>
      <c r="L160" s="1697" t="s">
        <v>443</v>
      </c>
      <c r="M160" s="1697" t="s">
        <v>503</v>
      </c>
      <c r="N160" s="1697" t="s">
        <v>26</v>
      </c>
    </row>
    <row r="161" spans="2:14" ht="13.5" customHeight="1">
      <c r="B161" s="1740" t="s">
        <v>135</v>
      </c>
      <c r="C161" s="1798">
        <v>18</v>
      </c>
      <c r="D161" s="1799"/>
      <c r="E161" s="1808"/>
      <c r="F161" s="1738">
        <f>SUM(C161:E161)</f>
        <v>18</v>
      </c>
      <c r="G161" s="1801">
        <v>145</v>
      </c>
      <c r="H161" s="1799"/>
      <c r="I161" s="1799"/>
      <c r="J161" s="1738">
        <f>SUM(G161:I161)</f>
        <v>145</v>
      </c>
      <c r="K161" s="1801">
        <f>100+1</f>
        <v>101</v>
      </c>
      <c r="L161" s="1799"/>
      <c r="M161" s="1799"/>
      <c r="N161" s="1738">
        <f>SUM(K161:M161)</f>
        <v>101</v>
      </c>
    </row>
    <row r="162" spans="2:14" ht="13.5" customHeight="1">
      <c r="B162" s="1740" t="s">
        <v>136</v>
      </c>
      <c r="C162" s="1801">
        <v>11</v>
      </c>
      <c r="D162" s="1799"/>
      <c r="E162" s="1808"/>
      <c r="F162" s="1738">
        <f t="shared" ref="F162:F170" si="37">SUM(C162:E162)</f>
        <v>11</v>
      </c>
      <c r="G162" s="1801">
        <v>49</v>
      </c>
      <c r="H162" s="1799"/>
      <c r="I162" s="1799"/>
      <c r="J162" s="1738">
        <f t="shared" ref="J162:J170" si="38">SUM(G162:I162)</f>
        <v>49</v>
      </c>
      <c r="K162" s="1801">
        <f>14+1</f>
        <v>15</v>
      </c>
      <c r="L162" s="1799"/>
      <c r="M162" s="1799"/>
      <c r="N162" s="1738">
        <f t="shared" ref="N162:N170" si="39">SUM(K162:M162)</f>
        <v>15</v>
      </c>
    </row>
    <row r="163" spans="2:14" ht="13.5" customHeight="1">
      <c r="B163" s="1740" t="s">
        <v>137</v>
      </c>
      <c r="C163" s="1801">
        <v>15</v>
      </c>
      <c r="D163" s="1799"/>
      <c r="E163" s="1808"/>
      <c r="F163" s="1738">
        <f t="shared" si="37"/>
        <v>15</v>
      </c>
      <c r="G163" s="1801">
        <v>136</v>
      </c>
      <c r="H163" s="1799"/>
      <c r="I163" s="1799"/>
      <c r="J163" s="1738">
        <f t="shared" si="38"/>
        <v>136</v>
      </c>
      <c r="K163" s="1801">
        <f>77+1+1</f>
        <v>79</v>
      </c>
      <c r="L163" s="1799"/>
      <c r="M163" s="1799"/>
      <c r="N163" s="1738">
        <f t="shared" si="39"/>
        <v>79</v>
      </c>
    </row>
    <row r="164" spans="2:14" ht="13.5" customHeight="1">
      <c r="B164" s="1740" t="s">
        <v>138</v>
      </c>
      <c r="C164" s="1801">
        <v>17</v>
      </c>
      <c r="D164" s="1799"/>
      <c r="E164" s="1808"/>
      <c r="F164" s="1738">
        <f t="shared" si="37"/>
        <v>17</v>
      </c>
      <c r="G164" s="1801">
        <v>151</v>
      </c>
      <c r="H164" s="1799"/>
      <c r="I164" s="1799"/>
      <c r="J164" s="1738">
        <f t="shared" si="38"/>
        <v>151</v>
      </c>
      <c r="K164" s="1801">
        <v>50</v>
      </c>
      <c r="L164" s="1799"/>
      <c r="M164" s="1799"/>
      <c r="N164" s="1738">
        <f t="shared" si="39"/>
        <v>50</v>
      </c>
    </row>
    <row r="165" spans="2:14" ht="13.5" customHeight="1">
      <c r="B165" s="1740" t="s">
        <v>835</v>
      </c>
      <c r="C165" s="1801">
        <v>14</v>
      </c>
      <c r="D165" s="1799"/>
      <c r="E165" s="1808"/>
      <c r="F165" s="1738">
        <f t="shared" si="37"/>
        <v>14</v>
      </c>
      <c r="G165" s="1801">
        <v>61</v>
      </c>
      <c r="H165" s="1799"/>
      <c r="I165" s="1799"/>
      <c r="J165" s="1738">
        <f t="shared" si="38"/>
        <v>61</v>
      </c>
      <c r="K165" s="1801">
        <v>23</v>
      </c>
      <c r="L165" s="1799"/>
      <c r="M165" s="1799"/>
      <c r="N165" s="1738">
        <f t="shared" si="39"/>
        <v>23</v>
      </c>
    </row>
    <row r="166" spans="2:14" ht="13.5" customHeight="1">
      <c r="B166" s="1740" t="s">
        <v>140</v>
      </c>
      <c r="C166" s="1801">
        <v>20</v>
      </c>
      <c r="D166" s="1799"/>
      <c r="E166" s="1808"/>
      <c r="F166" s="1738">
        <f t="shared" si="37"/>
        <v>20</v>
      </c>
      <c r="G166" s="1801">
        <v>172</v>
      </c>
      <c r="H166" s="1799"/>
      <c r="I166" s="1799"/>
      <c r="J166" s="1738">
        <f t="shared" si="38"/>
        <v>172</v>
      </c>
      <c r="K166" s="1801">
        <v>88</v>
      </c>
      <c r="L166" s="1799"/>
      <c r="M166" s="1799"/>
      <c r="N166" s="1738">
        <f t="shared" si="39"/>
        <v>88</v>
      </c>
    </row>
    <row r="167" spans="2:14" ht="13.5" customHeight="1">
      <c r="B167" s="1740" t="s">
        <v>141</v>
      </c>
      <c r="C167" s="1801">
        <v>25</v>
      </c>
      <c r="D167" s="1799"/>
      <c r="E167" s="1808"/>
      <c r="F167" s="1738">
        <f t="shared" si="37"/>
        <v>25</v>
      </c>
      <c r="G167" s="1801">
        <v>191</v>
      </c>
      <c r="H167" s="1799"/>
      <c r="I167" s="1799"/>
      <c r="J167" s="1738">
        <f t="shared" si="38"/>
        <v>191</v>
      </c>
      <c r="K167" s="1801">
        <f>90+2</f>
        <v>92</v>
      </c>
      <c r="L167" s="1799"/>
      <c r="M167" s="1799"/>
      <c r="N167" s="1738">
        <f t="shared" si="39"/>
        <v>92</v>
      </c>
    </row>
    <row r="168" spans="2:14" ht="13.5" customHeight="1">
      <c r="B168" s="1740" t="s">
        <v>142</v>
      </c>
      <c r="C168" s="1801">
        <v>8</v>
      </c>
      <c r="D168" s="1799"/>
      <c r="E168" s="1808"/>
      <c r="F168" s="1738">
        <f t="shared" si="37"/>
        <v>8</v>
      </c>
      <c r="G168" s="1801">
        <v>95</v>
      </c>
      <c r="H168" s="1799"/>
      <c r="I168" s="1799"/>
      <c r="J168" s="1738">
        <f t="shared" si="38"/>
        <v>95</v>
      </c>
      <c r="K168" s="1801">
        <f>45+2</f>
        <v>47</v>
      </c>
      <c r="L168" s="1799"/>
      <c r="M168" s="1799"/>
      <c r="N168" s="1738">
        <f t="shared" si="39"/>
        <v>47</v>
      </c>
    </row>
    <row r="169" spans="2:14" ht="13.5" customHeight="1">
      <c r="B169" s="1740" t="s">
        <v>143</v>
      </c>
      <c r="C169" s="1801">
        <v>104</v>
      </c>
      <c r="D169" s="1799"/>
      <c r="E169" s="1799"/>
      <c r="F169" s="1738">
        <f t="shared" si="37"/>
        <v>104</v>
      </c>
      <c r="G169" s="1801">
        <f>1749+47</f>
        <v>1796</v>
      </c>
      <c r="H169" s="1799"/>
      <c r="I169" s="1799"/>
      <c r="J169" s="1738">
        <f t="shared" si="38"/>
        <v>1796</v>
      </c>
      <c r="K169" s="1801">
        <f>414+15-1</f>
        <v>428</v>
      </c>
      <c r="L169" s="1799"/>
      <c r="M169" s="1799"/>
      <c r="N169" s="1738">
        <f t="shared" si="39"/>
        <v>428</v>
      </c>
    </row>
    <row r="170" spans="2:14" ht="13.5" customHeight="1">
      <c r="B170" s="1701" t="s">
        <v>26</v>
      </c>
      <c r="C170" s="1645">
        <f>SUM(C161:C169)</f>
        <v>232</v>
      </c>
      <c r="D170" s="1645">
        <f t="shared" ref="D170:M170" si="40">SUM(D161:D169)</f>
        <v>0</v>
      </c>
      <c r="E170" s="1645">
        <f t="shared" si="40"/>
        <v>0</v>
      </c>
      <c r="F170" s="1776">
        <f t="shared" si="37"/>
        <v>232</v>
      </c>
      <c r="G170" s="1645">
        <f t="shared" si="40"/>
        <v>2796</v>
      </c>
      <c r="H170" s="1645">
        <f t="shared" si="40"/>
        <v>0</v>
      </c>
      <c r="I170" s="1645">
        <f t="shared" si="40"/>
        <v>0</v>
      </c>
      <c r="J170" s="1776">
        <f t="shared" si="38"/>
        <v>2796</v>
      </c>
      <c r="K170" s="1645">
        <f t="shared" si="40"/>
        <v>923</v>
      </c>
      <c r="L170" s="1645">
        <f t="shared" si="40"/>
        <v>0</v>
      </c>
      <c r="M170" s="1645">
        <f t="shared" si="40"/>
        <v>0</v>
      </c>
      <c r="N170" s="1776">
        <f t="shared" si="39"/>
        <v>923</v>
      </c>
    </row>
    <row r="171" spans="2:14" ht="13.5" customHeight="1">
      <c r="B171" s="1693"/>
      <c r="C171" s="1550"/>
      <c r="D171" s="1550"/>
      <c r="E171" s="1550"/>
      <c r="F171" s="1550"/>
      <c r="G171" s="1550"/>
      <c r="H171" s="1550"/>
      <c r="I171" s="1550"/>
      <c r="J171" s="1550"/>
      <c r="K171" s="1550"/>
      <c r="L171" s="1550"/>
      <c r="M171" s="1550"/>
      <c r="N171" s="1550"/>
    </row>
    <row r="172" spans="2:14" ht="13.5" customHeight="1">
      <c r="B172" s="1693"/>
      <c r="C172" s="1180"/>
      <c r="D172" s="1180"/>
      <c r="E172" s="1180"/>
      <c r="F172" s="1180"/>
      <c r="G172" s="533"/>
      <c r="H172" s="533"/>
      <c r="I172" s="533"/>
      <c r="J172" s="533"/>
      <c r="K172" s="533"/>
      <c r="L172" s="533"/>
      <c r="M172" s="1180"/>
      <c r="N172" s="1180"/>
    </row>
    <row r="173" spans="2:14" ht="13.5" customHeight="1">
      <c r="B173" s="1787" t="s">
        <v>675</v>
      </c>
    </row>
    <row r="174" spans="2:14" ht="13.5" customHeight="1">
      <c r="B174" s="2785" t="s">
        <v>131</v>
      </c>
      <c r="C174" s="2465" t="s">
        <v>132</v>
      </c>
      <c r="D174" s="2465"/>
      <c r="E174" s="2465"/>
      <c r="F174" s="2465"/>
      <c r="G174" s="2784" t="s">
        <v>611</v>
      </c>
      <c r="H174" s="2793"/>
      <c r="I174" s="2793"/>
      <c r="J174" s="2793"/>
      <c r="K174" s="2799" t="s">
        <v>525</v>
      </c>
      <c r="L174" s="2800"/>
      <c r="M174" s="2800"/>
      <c r="N174" s="2801"/>
    </row>
    <row r="175" spans="2:14" ht="13.5" customHeight="1">
      <c r="B175" s="2798"/>
      <c r="C175" s="2465"/>
      <c r="D175" s="2465"/>
      <c r="E175" s="2465"/>
      <c r="F175" s="2465"/>
      <c r="G175" s="2793"/>
      <c r="H175" s="2793"/>
      <c r="I175" s="2793"/>
      <c r="J175" s="2793"/>
      <c r="K175" s="2802"/>
      <c r="L175" s="2803"/>
      <c r="M175" s="2803"/>
      <c r="N175" s="2804"/>
    </row>
    <row r="176" spans="2:14" ht="13.5" customHeight="1">
      <c r="B176" s="2786"/>
      <c r="C176" s="1697" t="s">
        <v>442</v>
      </c>
      <c r="D176" s="1697" t="s">
        <v>443</v>
      </c>
      <c r="E176" s="1697" t="s">
        <v>503</v>
      </c>
      <c r="F176" s="1697" t="s">
        <v>26</v>
      </c>
      <c r="G176" s="1697" t="s">
        <v>442</v>
      </c>
      <c r="H176" s="1697" t="s">
        <v>443</v>
      </c>
      <c r="I176" s="1697" t="s">
        <v>503</v>
      </c>
      <c r="J176" s="1697" t="s">
        <v>26</v>
      </c>
      <c r="K176" s="1697" t="s">
        <v>442</v>
      </c>
      <c r="L176" s="1697" t="s">
        <v>443</v>
      </c>
      <c r="M176" s="1697" t="s">
        <v>503</v>
      </c>
      <c r="N176" s="1697" t="s">
        <v>26</v>
      </c>
    </row>
    <row r="177" spans="2:14" ht="13.5" customHeight="1">
      <c r="B177" s="1740" t="s">
        <v>135</v>
      </c>
      <c r="C177" s="1799"/>
      <c r="D177" s="1822">
        <v>19</v>
      </c>
      <c r="E177" s="1823"/>
      <c r="F177" s="1738">
        <f>SUM(C177:E177)</f>
        <v>19</v>
      </c>
      <c r="G177" s="1799"/>
      <c r="H177" s="1824">
        <v>55</v>
      </c>
      <c r="I177" s="1799"/>
      <c r="J177" s="1738">
        <f>SUM(G177:I177)</f>
        <v>55</v>
      </c>
      <c r="K177" s="1799"/>
      <c r="L177" s="1824">
        <v>282</v>
      </c>
      <c r="M177" s="1799"/>
      <c r="N177" s="1738">
        <f>SUM(K177:M177)</f>
        <v>282</v>
      </c>
    </row>
    <row r="178" spans="2:14" ht="13.5" customHeight="1">
      <c r="B178" s="1740" t="s">
        <v>136</v>
      </c>
      <c r="C178" s="1799"/>
      <c r="D178" s="1824">
        <v>21</v>
      </c>
      <c r="E178" s="1823"/>
      <c r="F178" s="1738">
        <f t="shared" ref="F178:F186" si="41">SUM(C178:E178)</f>
        <v>21</v>
      </c>
      <c r="G178" s="1799"/>
      <c r="H178" s="1824">
        <v>32</v>
      </c>
      <c r="I178" s="1799"/>
      <c r="J178" s="1738">
        <f t="shared" ref="J178:J186" si="42">SUM(G178:I178)</f>
        <v>32</v>
      </c>
      <c r="K178" s="1799"/>
      <c r="L178" s="1824">
        <v>228</v>
      </c>
      <c r="M178" s="1799"/>
      <c r="N178" s="1738">
        <f t="shared" ref="N178:N186" si="43">SUM(K178:M178)</f>
        <v>228</v>
      </c>
    </row>
    <row r="179" spans="2:14" ht="13.5" customHeight="1">
      <c r="B179" s="1740" t="s">
        <v>137</v>
      </c>
      <c r="C179" s="1799"/>
      <c r="D179" s="1824">
        <f>19-1</f>
        <v>18</v>
      </c>
      <c r="E179" s="1823"/>
      <c r="F179" s="1738">
        <f t="shared" si="41"/>
        <v>18</v>
      </c>
      <c r="G179" s="1799"/>
      <c r="H179" s="1824">
        <v>37</v>
      </c>
      <c r="I179" s="1799"/>
      <c r="J179" s="1738">
        <f t="shared" si="42"/>
        <v>37</v>
      </c>
      <c r="K179" s="1799"/>
      <c r="L179" s="1824">
        <v>258</v>
      </c>
      <c r="M179" s="1799"/>
      <c r="N179" s="1738">
        <f t="shared" si="43"/>
        <v>258</v>
      </c>
    </row>
    <row r="180" spans="2:14" ht="13.5" customHeight="1">
      <c r="B180" s="1740" t="s">
        <v>138</v>
      </c>
      <c r="C180" s="1799"/>
      <c r="D180" s="1824">
        <v>33</v>
      </c>
      <c r="E180" s="1823"/>
      <c r="F180" s="1738">
        <f t="shared" si="41"/>
        <v>33</v>
      </c>
      <c r="G180" s="1799"/>
      <c r="H180" s="1824">
        <v>62</v>
      </c>
      <c r="I180" s="1799"/>
      <c r="J180" s="1738">
        <f t="shared" si="42"/>
        <v>62</v>
      </c>
      <c r="K180" s="1799"/>
      <c r="L180" s="1824">
        <v>459</v>
      </c>
      <c r="M180" s="1799"/>
      <c r="N180" s="1738">
        <f t="shared" si="43"/>
        <v>459</v>
      </c>
    </row>
    <row r="181" spans="2:14" ht="13.5" customHeight="1">
      <c r="B181" s="1740" t="s">
        <v>835</v>
      </c>
      <c r="C181" s="1799"/>
      <c r="D181" s="1824">
        <v>16</v>
      </c>
      <c r="E181" s="1823"/>
      <c r="F181" s="1738">
        <f t="shared" si="41"/>
        <v>16</v>
      </c>
      <c r="G181" s="1799"/>
      <c r="H181" s="1824">
        <v>38</v>
      </c>
      <c r="I181" s="1799"/>
      <c r="J181" s="1738">
        <f t="shared" si="42"/>
        <v>38</v>
      </c>
      <c r="K181" s="1799"/>
      <c r="L181" s="1824">
        <v>333</v>
      </c>
      <c r="M181" s="1799"/>
      <c r="N181" s="1738">
        <f t="shared" si="43"/>
        <v>333</v>
      </c>
    </row>
    <row r="182" spans="2:14" ht="13.5" customHeight="1">
      <c r="B182" s="1740" t="s">
        <v>140</v>
      </c>
      <c r="C182" s="1799"/>
      <c r="D182" s="1824">
        <v>17</v>
      </c>
      <c r="E182" s="1823"/>
      <c r="F182" s="1738">
        <f t="shared" si="41"/>
        <v>17</v>
      </c>
      <c r="G182" s="1799"/>
      <c r="H182" s="1824">
        <v>37</v>
      </c>
      <c r="I182" s="1799"/>
      <c r="J182" s="1738">
        <f t="shared" si="42"/>
        <v>37</v>
      </c>
      <c r="K182" s="1799"/>
      <c r="L182" s="1824">
        <v>250</v>
      </c>
      <c r="M182" s="1799"/>
      <c r="N182" s="1738">
        <f t="shared" si="43"/>
        <v>250</v>
      </c>
    </row>
    <row r="183" spans="2:14" ht="13.5" customHeight="1">
      <c r="B183" s="1740" t="s">
        <v>141</v>
      </c>
      <c r="C183" s="1799"/>
      <c r="D183" s="1824">
        <v>31</v>
      </c>
      <c r="E183" s="1823"/>
      <c r="F183" s="1738">
        <f t="shared" si="41"/>
        <v>31</v>
      </c>
      <c r="G183" s="1799"/>
      <c r="H183" s="1824">
        <v>55</v>
      </c>
      <c r="I183" s="1799"/>
      <c r="J183" s="1738">
        <f t="shared" si="42"/>
        <v>55</v>
      </c>
      <c r="K183" s="1799"/>
      <c r="L183" s="1824">
        <v>364</v>
      </c>
      <c r="M183" s="1799"/>
      <c r="N183" s="1738">
        <f t="shared" si="43"/>
        <v>364</v>
      </c>
    </row>
    <row r="184" spans="2:14" ht="13.5" customHeight="1">
      <c r="B184" s="1740" t="s">
        <v>142</v>
      </c>
      <c r="C184" s="1799"/>
      <c r="D184" s="1824">
        <f>16-2</f>
        <v>14</v>
      </c>
      <c r="E184" s="1823"/>
      <c r="F184" s="1738">
        <f t="shared" si="41"/>
        <v>14</v>
      </c>
      <c r="G184" s="1799"/>
      <c r="H184" s="1824">
        <v>29</v>
      </c>
      <c r="I184" s="1799"/>
      <c r="J184" s="1738">
        <f t="shared" si="42"/>
        <v>29</v>
      </c>
      <c r="K184" s="1799"/>
      <c r="L184" s="1824">
        <v>209</v>
      </c>
      <c r="M184" s="1799"/>
      <c r="N184" s="1738">
        <f t="shared" si="43"/>
        <v>209</v>
      </c>
    </row>
    <row r="185" spans="2:14" ht="13.5" customHeight="1">
      <c r="B185" s="1740" t="s">
        <v>143</v>
      </c>
      <c r="C185" s="1646"/>
      <c r="D185" s="1824">
        <f>94-3</f>
        <v>91</v>
      </c>
      <c r="E185" s="1799"/>
      <c r="F185" s="1738">
        <f t="shared" si="41"/>
        <v>91</v>
      </c>
      <c r="G185" s="1799"/>
      <c r="H185" s="1824">
        <v>545</v>
      </c>
      <c r="I185" s="1799"/>
      <c r="J185" s="1738">
        <f t="shared" si="42"/>
        <v>545</v>
      </c>
      <c r="K185" s="1799"/>
      <c r="L185" s="1824">
        <v>1299</v>
      </c>
      <c r="M185" s="1799"/>
      <c r="N185" s="1738">
        <f t="shared" si="43"/>
        <v>1299</v>
      </c>
    </row>
    <row r="186" spans="2:14" ht="13.5" customHeight="1">
      <c r="B186" s="1701" t="s">
        <v>26</v>
      </c>
      <c r="C186" s="1645"/>
      <c r="D186" s="1645">
        <f>SUM(D177:D185)</f>
        <v>260</v>
      </c>
      <c r="E186" s="1645">
        <f t="shared" ref="E186:M186" si="44">SUM(E177:E185)</f>
        <v>0</v>
      </c>
      <c r="F186" s="1776">
        <f t="shared" si="41"/>
        <v>260</v>
      </c>
      <c r="G186" s="1645">
        <f t="shared" si="44"/>
        <v>0</v>
      </c>
      <c r="H186" s="1645">
        <f t="shared" si="44"/>
        <v>890</v>
      </c>
      <c r="I186" s="1645">
        <f t="shared" si="44"/>
        <v>0</v>
      </c>
      <c r="J186" s="1776">
        <f t="shared" si="42"/>
        <v>890</v>
      </c>
      <c r="K186" s="1645">
        <f t="shared" si="44"/>
        <v>0</v>
      </c>
      <c r="L186" s="1645">
        <f t="shared" si="44"/>
        <v>3682</v>
      </c>
      <c r="M186" s="1645">
        <f t="shared" si="44"/>
        <v>0</v>
      </c>
      <c r="N186" s="1776">
        <f t="shared" si="43"/>
        <v>3682</v>
      </c>
    </row>
    <row r="187" spans="2:14" ht="13.5" customHeight="1">
      <c r="B187" s="1693"/>
      <c r="C187" s="1550"/>
      <c r="D187" s="1550"/>
      <c r="E187" s="1550"/>
      <c r="F187" s="1699"/>
      <c r="G187" s="1550"/>
      <c r="H187" s="1550"/>
      <c r="I187" s="1550"/>
      <c r="J187" s="1699"/>
      <c r="K187" s="1550"/>
      <c r="L187" s="1550"/>
      <c r="M187" s="1550"/>
      <c r="N187" s="1699"/>
    </row>
    <row r="188" spans="2:14" ht="13.5" customHeight="1">
      <c r="B188" s="1693"/>
      <c r="C188" s="1180"/>
      <c r="D188" s="1180"/>
      <c r="E188" s="1180"/>
      <c r="F188" s="533"/>
      <c r="G188" s="533"/>
      <c r="H188" s="533"/>
      <c r="I188" s="533"/>
      <c r="J188" s="533"/>
      <c r="K188" s="533"/>
      <c r="L188" s="1180"/>
      <c r="M188" s="1180"/>
      <c r="N188" s="1544">
        <v>183</v>
      </c>
    </row>
    <row r="189" spans="2:14" ht="13.5" customHeight="1">
      <c r="B189" s="1693"/>
      <c r="C189" s="1180"/>
      <c r="D189" s="1180"/>
      <c r="E189" s="1180"/>
      <c r="F189" s="533"/>
      <c r="G189" s="533"/>
      <c r="H189" s="533"/>
      <c r="I189" s="533"/>
      <c r="J189" s="533"/>
      <c r="K189" s="533"/>
      <c r="L189" s="1180"/>
      <c r="M189" s="1180"/>
      <c r="N189" s="1544"/>
    </row>
    <row r="190" spans="2:14" ht="13.5" customHeight="1">
      <c r="B190" s="1787" t="s">
        <v>410</v>
      </c>
      <c r="E190" s="1544"/>
      <c r="F190" s="1546"/>
      <c r="G190" s="1546"/>
      <c r="H190" s="1546"/>
      <c r="K190" s="1546"/>
      <c r="L190" s="1546"/>
    </row>
    <row r="191" spans="2:14" ht="13.5" customHeight="1">
      <c r="B191" s="2785" t="s">
        <v>131</v>
      </c>
      <c r="C191" s="2465" t="s">
        <v>132</v>
      </c>
      <c r="D191" s="2465"/>
      <c r="E191" s="2465"/>
      <c r="F191" s="2465"/>
      <c r="G191" s="2784" t="s">
        <v>611</v>
      </c>
      <c r="H191" s="2793"/>
      <c r="I191" s="2793"/>
      <c r="J191" s="2793"/>
      <c r="K191" s="2799" t="s">
        <v>525</v>
      </c>
      <c r="L191" s="2800"/>
      <c r="M191" s="2800"/>
      <c r="N191" s="2801"/>
    </row>
    <row r="192" spans="2:14" ht="13.5" customHeight="1">
      <c r="B192" s="2798"/>
      <c r="C192" s="2465"/>
      <c r="D192" s="2465"/>
      <c r="E192" s="2465"/>
      <c r="F192" s="2465"/>
      <c r="G192" s="2793"/>
      <c r="H192" s="2793"/>
      <c r="I192" s="2793"/>
      <c r="J192" s="2793"/>
      <c r="K192" s="2802"/>
      <c r="L192" s="2803"/>
      <c r="M192" s="2803"/>
      <c r="N192" s="2804"/>
    </row>
    <row r="193" spans="1:14" ht="13.5" customHeight="1">
      <c r="B193" s="2786"/>
      <c r="C193" s="1697" t="s">
        <v>442</v>
      </c>
      <c r="D193" s="1697" t="s">
        <v>443</v>
      </c>
      <c r="E193" s="1697" t="s">
        <v>503</v>
      </c>
      <c r="F193" s="1697" t="s">
        <v>26</v>
      </c>
      <c r="G193" s="1697" t="s">
        <v>442</v>
      </c>
      <c r="H193" s="1697" t="s">
        <v>443</v>
      </c>
      <c r="I193" s="1697" t="s">
        <v>503</v>
      </c>
      <c r="J193" s="1697" t="s">
        <v>26</v>
      </c>
      <c r="K193" s="1697" t="s">
        <v>442</v>
      </c>
      <c r="L193" s="1697" t="s">
        <v>443</v>
      </c>
      <c r="M193" s="1697" t="s">
        <v>503</v>
      </c>
      <c r="N193" s="1697" t="s">
        <v>26</v>
      </c>
    </row>
    <row r="194" spans="1:14" ht="13.5" customHeight="1">
      <c r="B194" s="1740" t="s">
        <v>135</v>
      </c>
      <c r="C194" s="1798">
        <v>6</v>
      </c>
      <c r="D194" s="1799"/>
      <c r="E194" s="1808"/>
      <c r="F194" s="1738">
        <f>SUM(C194:E194)</f>
        <v>6</v>
      </c>
      <c r="G194" s="1801">
        <v>36</v>
      </c>
      <c r="H194" s="1799"/>
      <c r="I194" s="1799"/>
      <c r="J194" s="1738">
        <f>SUM(G194:I194)</f>
        <v>36</v>
      </c>
      <c r="K194" s="1801">
        <v>1</v>
      </c>
      <c r="L194" s="1799"/>
      <c r="M194" s="1799"/>
      <c r="N194" s="1738">
        <f>SUM(K194:M194)</f>
        <v>1</v>
      </c>
    </row>
    <row r="195" spans="1:14" ht="13.5" customHeight="1">
      <c r="B195" s="1740" t="s">
        <v>136</v>
      </c>
      <c r="C195" s="1801">
        <v>4</v>
      </c>
      <c r="D195" s="1799"/>
      <c r="E195" s="1808"/>
      <c r="F195" s="1738">
        <f t="shared" ref="F195:F203" si="45">SUM(C195:E195)</f>
        <v>4</v>
      </c>
      <c r="G195" s="1801">
        <v>15</v>
      </c>
      <c r="H195" s="1799"/>
      <c r="I195" s="1799"/>
      <c r="J195" s="1738">
        <f t="shared" ref="J195:J203" si="46">SUM(G195:I195)</f>
        <v>15</v>
      </c>
      <c r="K195" s="1801">
        <v>2</v>
      </c>
      <c r="L195" s="1799"/>
      <c r="M195" s="1799"/>
      <c r="N195" s="1738">
        <f t="shared" ref="N195:N203" si="47">SUM(K195:M195)</f>
        <v>2</v>
      </c>
    </row>
    <row r="196" spans="1:14" ht="13.5" customHeight="1">
      <c r="B196" s="1740" t="s">
        <v>137</v>
      </c>
      <c r="C196" s="1801">
        <v>3</v>
      </c>
      <c r="D196" s="1799"/>
      <c r="E196" s="1808"/>
      <c r="F196" s="1738">
        <f t="shared" si="45"/>
        <v>3</v>
      </c>
      <c r="G196" s="1801">
        <v>14</v>
      </c>
      <c r="H196" s="1799"/>
      <c r="I196" s="1799"/>
      <c r="J196" s="1738">
        <f t="shared" si="46"/>
        <v>14</v>
      </c>
      <c r="K196" s="1801">
        <v>4</v>
      </c>
      <c r="L196" s="1799"/>
      <c r="M196" s="1799"/>
      <c r="N196" s="1738">
        <f t="shared" si="47"/>
        <v>4</v>
      </c>
    </row>
    <row r="197" spans="1:14" ht="13.5" customHeight="1">
      <c r="B197" s="1740" t="s">
        <v>138</v>
      </c>
      <c r="C197" s="1801">
        <v>6</v>
      </c>
      <c r="D197" s="1799"/>
      <c r="E197" s="1808"/>
      <c r="F197" s="1738">
        <f t="shared" si="45"/>
        <v>6</v>
      </c>
      <c r="G197" s="1801">
        <v>27</v>
      </c>
      <c r="H197" s="1799"/>
      <c r="I197" s="1799"/>
      <c r="J197" s="1738">
        <f t="shared" si="46"/>
        <v>27</v>
      </c>
      <c r="K197" s="1801"/>
      <c r="L197" s="1799"/>
      <c r="M197" s="1799"/>
      <c r="N197" s="1738">
        <f t="shared" si="47"/>
        <v>0</v>
      </c>
    </row>
    <row r="198" spans="1:14" ht="13.5" customHeight="1">
      <c r="B198" s="1740" t="s">
        <v>835</v>
      </c>
      <c r="C198" s="1801">
        <v>2</v>
      </c>
      <c r="D198" s="1799"/>
      <c r="E198" s="1808"/>
      <c r="F198" s="1738">
        <f t="shared" si="45"/>
        <v>2</v>
      </c>
      <c r="G198" s="1801">
        <v>6</v>
      </c>
      <c r="H198" s="1799"/>
      <c r="I198" s="1799"/>
      <c r="J198" s="1738">
        <f t="shared" si="46"/>
        <v>6</v>
      </c>
      <c r="K198" s="1801"/>
      <c r="L198" s="1799"/>
      <c r="M198" s="1799"/>
      <c r="N198" s="1738">
        <f t="shared" si="47"/>
        <v>0</v>
      </c>
    </row>
    <row r="199" spans="1:14" ht="13.5" customHeight="1">
      <c r="B199" s="1740" t="s">
        <v>140</v>
      </c>
      <c r="C199" s="1801">
        <v>4</v>
      </c>
      <c r="D199" s="1799"/>
      <c r="E199" s="1808"/>
      <c r="F199" s="1738">
        <f t="shared" si="45"/>
        <v>4</v>
      </c>
      <c r="G199" s="1801">
        <v>19</v>
      </c>
      <c r="H199" s="1799"/>
      <c r="I199" s="1799"/>
      <c r="J199" s="1738">
        <f t="shared" si="46"/>
        <v>19</v>
      </c>
      <c r="K199" s="1801">
        <v>2</v>
      </c>
      <c r="L199" s="1799"/>
      <c r="M199" s="1799"/>
      <c r="N199" s="1738">
        <f t="shared" si="47"/>
        <v>2</v>
      </c>
    </row>
    <row r="200" spans="1:14" ht="13.5" customHeight="1">
      <c r="B200" s="1740" t="s">
        <v>141</v>
      </c>
      <c r="C200" s="1801">
        <v>7</v>
      </c>
      <c r="D200" s="1799"/>
      <c r="E200" s="1808"/>
      <c r="F200" s="1738">
        <f t="shared" si="45"/>
        <v>7</v>
      </c>
      <c r="G200" s="1801">
        <v>30</v>
      </c>
      <c r="H200" s="1799"/>
      <c r="I200" s="1799"/>
      <c r="J200" s="1738">
        <f t="shared" si="46"/>
        <v>30</v>
      </c>
      <c r="K200" s="1801">
        <v>5</v>
      </c>
      <c r="L200" s="1799"/>
      <c r="M200" s="1799"/>
      <c r="N200" s="1738">
        <f t="shared" si="47"/>
        <v>5</v>
      </c>
    </row>
    <row r="201" spans="1:14" ht="13.5" customHeight="1">
      <c r="B201" s="1740" t="s">
        <v>142</v>
      </c>
      <c r="C201" s="1801">
        <v>4</v>
      </c>
      <c r="D201" s="1799"/>
      <c r="E201" s="1808"/>
      <c r="F201" s="1738">
        <f t="shared" si="45"/>
        <v>4</v>
      </c>
      <c r="G201" s="1801">
        <v>17</v>
      </c>
      <c r="H201" s="1799"/>
      <c r="I201" s="1799"/>
      <c r="J201" s="1738">
        <f t="shared" si="46"/>
        <v>17</v>
      </c>
      <c r="K201" s="1801">
        <v>1</v>
      </c>
      <c r="L201" s="1799"/>
      <c r="M201" s="1799"/>
      <c r="N201" s="1738">
        <f t="shared" si="47"/>
        <v>1</v>
      </c>
    </row>
    <row r="202" spans="1:14" ht="13.5" customHeight="1">
      <c r="B202" s="1740" t="s">
        <v>143</v>
      </c>
      <c r="C202" s="1801">
        <v>13</v>
      </c>
      <c r="D202" s="1799"/>
      <c r="E202" s="1799"/>
      <c r="F202" s="1738">
        <f t="shared" si="45"/>
        <v>13</v>
      </c>
      <c r="G202" s="1801">
        <v>323</v>
      </c>
      <c r="H202" s="1799"/>
      <c r="I202" s="1799"/>
      <c r="J202" s="1738">
        <f t="shared" si="46"/>
        <v>323</v>
      </c>
      <c r="K202" s="1801">
        <v>7</v>
      </c>
      <c r="L202" s="1799"/>
      <c r="M202" s="1799"/>
      <c r="N202" s="1738">
        <f t="shared" si="47"/>
        <v>7</v>
      </c>
    </row>
    <row r="203" spans="1:14" ht="13.5" customHeight="1">
      <c r="B203" s="1701" t="s">
        <v>26</v>
      </c>
      <c r="C203" s="1645">
        <f>SUM(C194:C202)</f>
        <v>49</v>
      </c>
      <c r="D203" s="1645">
        <f t="shared" ref="D203:M203" si="48">SUM(D194:D202)</f>
        <v>0</v>
      </c>
      <c r="E203" s="1645">
        <f t="shared" si="48"/>
        <v>0</v>
      </c>
      <c r="F203" s="1776">
        <f t="shared" si="45"/>
        <v>49</v>
      </c>
      <c r="G203" s="1645">
        <f t="shared" si="48"/>
        <v>487</v>
      </c>
      <c r="H203" s="1645">
        <f t="shared" si="48"/>
        <v>0</v>
      </c>
      <c r="I203" s="1645">
        <f t="shared" si="48"/>
        <v>0</v>
      </c>
      <c r="J203" s="1776">
        <f t="shared" si="46"/>
        <v>487</v>
      </c>
      <c r="K203" s="1645">
        <f t="shared" si="48"/>
        <v>22</v>
      </c>
      <c r="L203" s="1645">
        <f t="shared" si="48"/>
        <v>0</v>
      </c>
      <c r="M203" s="1645">
        <f t="shared" si="48"/>
        <v>0</v>
      </c>
      <c r="N203" s="1776">
        <f t="shared" si="47"/>
        <v>22</v>
      </c>
    </row>
    <row r="204" spans="1:14" ht="13.5" customHeight="1">
      <c r="B204" s="1693"/>
      <c r="C204" s="1550"/>
      <c r="D204" s="1550"/>
      <c r="E204" s="1550"/>
      <c r="F204" s="1550"/>
      <c r="G204" s="1550"/>
      <c r="H204" s="1550"/>
      <c r="I204" s="1550"/>
      <c r="J204" s="1550"/>
      <c r="K204" s="1550"/>
      <c r="L204" s="1550"/>
      <c r="M204" s="1550"/>
      <c r="N204" s="1550"/>
    </row>
    <row r="205" spans="1:14" ht="13.5" customHeight="1">
      <c r="A205" s="1329"/>
      <c r="B205" s="1693"/>
      <c r="C205" s="1180"/>
      <c r="D205" s="1180"/>
      <c r="E205" s="1180"/>
      <c r="F205" s="1180"/>
      <c r="G205" s="1180"/>
      <c r="H205" s="1180"/>
      <c r="I205" s="1180"/>
      <c r="J205" s="1180"/>
      <c r="K205" s="1180"/>
      <c r="L205" s="1180"/>
      <c r="M205" s="1180"/>
    </row>
    <row r="206" spans="1:14" ht="13.5" customHeight="1">
      <c r="A206" s="1329"/>
      <c r="B206" s="1787" t="s">
        <v>685</v>
      </c>
    </row>
    <row r="207" spans="1:14" ht="13.5" customHeight="1">
      <c r="A207" s="1329"/>
      <c r="B207" s="2785" t="s">
        <v>131</v>
      </c>
      <c r="C207" s="2465" t="s">
        <v>132</v>
      </c>
      <c r="D207" s="2465"/>
      <c r="E207" s="2465"/>
      <c r="F207" s="2465"/>
      <c r="G207" s="2748" t="s">
        <v>968</v>
      </c>
      <c r="H207" s="2748"/>
      <c r="I207" s="2748"/>
      <c r="J207" s="2748"/>
      <c r="K207" s="2799" t="s">
        <v>525</v>
      </c>
      <c r="L207" s="2800"/>
      <c r="M207" s="2800"/>
      <c r="N207" s="2801"/>
    </row>
    <row r="208" spans="1:14" ht="13.5" customHeight="1">
      <c r="A208" s="1329"/>
      <c r="B208" s="2798"/>
      <c r="C208" s="2465"/>
      <c r="D208" s="2465"/>
      <c r="E208" s="2465"/>
      <c r="F208" s="2465"/>
      <c r="G208" s="2748"/>
      <c r="H208" s="2748"/>
      <c r="I208" s="2748"/>
      <c r="J208" s="2748"/>
      <c r="K208" s="2802"/>
      <c r="L208" s="2803"/>
      <c r="M208" s="2803"/>
      <c r="N208" s="2804"/>
    </row>
    <row r="209" spans="1:14" ht="13.5" customHeight="1">
      <c r="A209" s="1329"/>
      <c r="B209" s="2786"/>
      <c r="C209" s="1697" t="s">
        <v>442</v>
      </c>
      <c r="D209" s="1697" t="s">
        <v>443</v>
      </c>
      <c r="E209" s="1697" t="s">
        <v>503</v>
      </c>
      <c r="F209" s="1697" t="s">
        <v>26</v>
      </c>
      <c r="G209" s="1684" t="s">
        <v>442</v>
      </c>
      <c r="H209" s="1684" t="s">
        <v>443</v>
      </c>
      <c r="I209" s="1684" t="s">
        <v>503</v>
      </c>
      <c r="J209" s="1697" t="s">
        <v>26</v>
      </c>
      <c r="K209" s="1697" t="s">
        <v>442</v>
      </c>
      <c r="L209" s="1697" t="s">
        <v>443</v>
      </c>
      <c r="M209" s="1697" t="s">
        <v>503</v>
      </c>
      <c r="N209" s="1697" t="s">
        <v>26</v>
      </c>
    </row>
    <row r="210" spans="1:14" ht="13.5" customHeight="1">
      <c r="A210" s="1329"/>
      <c r="B210" s="1740" t="s">
        <v>135</v>
      </c>
      <c r="C210" s="1798">
        <v>8</v>
      </c>
      <c r="D210" s="1799"/>
      <c r="E210" s="1825"/>
      <c r="F210" s="1738">
        <f>SUM(C210:E210)</f>
        <v>8</v>
      </c>
      <c r="G210" s="1801">
        <v>56</v>
      </c>
      <c r="H210" s="1799"/>
      <c r="I210" s="1799"/>
      <c r="J210" s="1738">
        <f>SUM(G210:I210)</f>
        <v>56</v>
      </c>
      <c r="K210" s="1801">
        <v>24</v>
      </c>
      <c r="L210" s="1799"/>
      <c r="M210" s="1799"/>
      <c r="N210" s="1738">
        <f>SUM(K210:M210)</f>
        <v>24</v>
      </c>
    </row>
    <row r="211" spans="1:14" ht="13.5" customHeight="1">
      <c r="A211" s="1329"/>
      <c r="B211" s="1740" t="s">
        <v>136</v>
      </c>
      <c r="C211" s="1801">
        <v>3</v>
      </c>
      <c r="D211" s="1799"/>
      <c r="E211" s="1825"/>
      <c r="F211" s="1738">
        <f t="shared" ref="F211:F219" si="49">SUM(C211:E211)</f>
        <v>3</v>
      </c>
      <c r="G211" s="1801">
        <v>21</v>
      </c>
      <c r="H211" s="1799"/>
      <c r="I211" s="1799"/>
      <c r="J211" s="1738">
        <f t="shared" ref="J211:J219" si="50">SUM(G211:I211)</f>
        <v>21</v>
      </c>
      <c r="K211" s="1801">
        <v>9</v>
      </c>
      <c r="L211" s="1799"/>
      <c r="M211" s="1799"/>
      <c r="N211" s="1738">
        <f t="shared" ref="N211:N219" si="51">SUM(K211:M211)</f>
        <v>9</v>
      </c>
    </row>
    <row r="212" spans="1:14" ht="13.5" customHeight="1">
      <c r="A212" s="1329"/>
      <c r="B212" s="1740" t="s">
        <v>137</v>
      </c>
      <c r="C212" s="1801">
        <v>3</v>
      </c>
      <c r="D212" s="1799"/>
      <c r="E212" s="1825"/>
      <c r="F212" s="1738">
        <f t="shared" si="49"/>
        <v>3</v>
      </c>
      <c r="G212" s="1801">
        <v>38</v>
      </c>
      <c r="H212" s="1799"/>
      <c r="I212" s="1799"/>
      <c r="J212" s="1738">
        <f t="shared" si="50"/>
        <v>38</v>
      </c>
      <c r="K212" s="1801">
        <v>10</v>
      </c>
      <c r="L212" s="1799"/>
      <c r="M212" s="1799"/>
      <c r="N212" s="1738">
        <f t="shared" si="51"/>
        <v>10</v>
      </c>
    </row>
    <row r="213" spans="1:14" ht="13.5" customHeight="1">
      <c r="A213" s="1329"/>
      <c r="B213" s="1740" t="s">
        <v>138</v>
      </c>
      <c r="C213" s="1801">
        <v>7</v>
      </c>
      <c r="D213" s="1799"/>
      <c r="E213" s="1825"/>
      <c r="F213" s="1738">
        <f t="shared" si="49"/>
        <v>7</v>
      </c>
      <c r="G213" s="1801">
        <v>76</v>
      </c>
      <c r="H213" s="1799"/>
      <c r="I213" s="1799"/>
      <c r="J213" s="1738">
        <f t="shared" si="50"/>
        <v>76</v>
      </c>
      <c r="K213" s="1801">
        <v>17</v>
      </c>
      <c r="L213" s="1799"/>
      <c r="M213" s="1799"/>
      <c r="N213" s="1738">
        <f t="shared" si="51"/>
        <v>17</v>
      </c>
    </row>
    <row r="214" spans="1:14" ht="13.5" customHeight="1">
      <c r="A214" s="1329"/>
      <c r="B214" s="1740" t="s">
        <v>835</v>
      </c>
      <c r="C214" s="1801">
        <v>4</v>
      </c>
      <c r="D214" s="1799"/>
      <c r="E214" s="1825"/>
      <c r="F214" s="1738">
        <f t="shared" si="49"/>
        <v>4</v>
      </c>
      <c r="G214" s="1801">
        <v>27</v>
      </c>
      <c r="H214" s="1799"/>
      <c r="I214" s="1799"/>
      <c r="J214" s="1738">
        <f t="shared" si="50"/>
        <v>27</v>
      </c>
      <c r="K214" s="1801">
        <v>7</v>
      </c>
      <c r="L214" s="1799"/>
      <c r="M214" s="1799"/>
      <c r="N214" s="1738">
        <f t="shared" si="51"/>
        <v>7</v>
      </c>
    </row>
    <row r="215" spans="1:14" ht="13.5" customHeight="1">
      <c r="A215" s="1329"/>
      <c r="B215" s="1740" t="s">
        <v>140</v>
      </c>
      <c r="C215" s="1801">
        <v>5</v>
      </c>
      <c r="D215" s="1799"/>
      <c r="E215" s="1825"/>
      <c r="F215" s="1738">
        <f t="shared" si="49"/>
        <v>5</v>
      </c>
      <c r="G215" s="1801">
        <v>48</v>
      </c>
      <c r="H215" s="1799"/>
      <c r="I215" s="1799"/>
      <c r="J215" s="1738">
        <f t="shared" si="50"/>
        <v>48</v>
      </c>
      <c r="K215" s="1801">
        <v>14</v>
      </c>
      <c r="L215" s="1799"/>
      <c r="M215" s="1799"/>
      <c r="N215" s="1738">
        <f t="shared" si="51"/>
        <v>14</v>
      </c>
    </row>
    <row r="216" spans="1:14" ht="13.5" customHeight="1">
      <c r="A216" s="1329"/>
      <c r="B216" s="1740" t="s">
        <v>141</v>
      </c>
      <c r="C216" s="1801">
        <v>8</v>
      </c>
      <c r="D216" s="1799"/>
      <c r="E216" s="1825"/>
      <c r="F216" s="1738">
        <f t="shared" si="49"/>
        <v>8</v>
      </c>
      <c r="G216" s="1801">
        <v>115</v>
      </c>
      <c r="H216" s="1799"/>
      <c r="I216" s="1799"/>
      <c r="J216" s="1738">
        <f t="shared" si="50"/>
        <v>115</v>
      </c>
      <c r="K216" s="1801">
        <v>46</v>
      </c>
      <c r="L216" s="1799"/>
      <c r="M216" s="1799"/>
      <c r="N216" s="1738">
        <f t="shared" si="51"/>
        <v>46</v>
      </c>
    </row>
    <row r="217" spans="1:14" ht="13.5" customHeight="1">
      <c r="A217" s="1329"/>
      <c r="B217" s="1740" t="s">
        <v>142</v>
      </c>
      <c r="C217" s="1801">
        <v>3</v>
      </c>
      <c r="D217" s="1799"/>
      <c r="E217" s="1825"/>
      <c r="F217" s="1738">
        <f t="shared" si="49"/>
        <v>3</v>
      </c>
      <c r="G217" s="1801">
        <v>29</v>
      </c>
      <c r="H217" s="1799"/>
      <c r="I217" s="1799"/>
      <c r="J217" s="1738">
        <f t="shared" si="50"/>
        <v>29</v>
      </c>
      <c r="K217" s="1801">
        <v>3</v>
      </c>
      <c r="L217" s="1799"/>
      <c r="M217" s="1799"/>
      <c r="N217" s="1738">
        <f t="shared" si="51"/>
        <v>3</v>
      </c>
    </row>
    <row r="218" spans="1:14" ht="13.5" customHeight="1">
      <c r="A218" s="1329"/>
      <c r="B218" s="1740" t="s">
        <v>143</v>
      </c>
      <c r="C218" s="1801">
        <v>24</v>
      </c>
      <c r="D218" s="1799"/>
      <c r="E218" s="1799"/>
      <c r="F218" s="1738">
        <f t="shared" si="49"/>
        <v>24</v>
      </c>
      <c r="G218" s="1801">
        <v>408</v>
      </c>
      <c r="H218" s="1799"/>
      <c r="I218" s="1799">
        <v>64</v>
      </c>
      <c r="J218" s="1738">
        <f t="shared" si="50"/>
        <v>472</v>
      </c>
      <c r="K218" s="1801">
        <v>88</v>
      </c>
      <c r="L218" s="1799"/>
      <c r="M218" s="1799"/>
      <c r="N218" s="1738">
        <f t="shared" si="51"/>
        <v>88</v>
      </c>
    </row>
    <row r="219" spans="1:14" ht="13.5" customHeight="1">
      <c r="A219" s="1329"/>
      <c r="B219" s="1701" t="s">
        <v>26</v>
      </c>
      <c r="C219" s="1645">
        <f>SUM(C210:C218)</f>
        <v>65</v>
      </c>
      <c r="D219" s="1645">
        <f t="shared" ref="D219:M219" si="52">SUM(D210:D218)</f>
        <v>0</v>
      </c>
      <c r="E219" s="1645">
        <f t="shared" si="52"/>
        <v>0</v>
      </c>
      <c r="F219" s="1776">
        <f t="shared" si="49"/>
        <v>65</v>
      </c>
      <c r="G219" s="1645">
        <f t="shared" si="52"/>
        <v>818</v>
      </c>
      <c r="H219" s="1645">
        <f t="shared" si="52"/>
        <v>0</v>
      </c>
      <c r="I219" s="1645">
        <f t="shared" si="52"/>
        <v>64</v>
      </c>
      <c r="J219" s="1776">
        <f t="shared" si="50"/>
        <v>882</v>
      </c>
      <c r="K219" s="1645">
        <f t="shared" si="52"/>
        <v>218</v>
      </c>
      <c r="L219" s="1645">
        <f t="shared" si="52"/>
        <v>0</v>
      </c>
      <c r="M219" s="1645">
        <f t="shared" si="52"/>
        <v>0</v>
      </c>
      <c r="N219" s="1776">
        <f t="shared" si="51"/>
        <v>218</v>
      </c>
    </row>
    <row r="220" spans="1:14" ht="13.5" customHeight="1">
      <c r="A220" s="1329"/>
      <c r="B220" s="1693"/>
      <c r="C220" s="1180"/>
      <c r="D220" s="1180"/>
      <c r="E220" s="1180"/>
      <c r="F220" s="1180"/>
      <c r="G220" s="1180"/>
      <c r="H220" s="1180"/>
      <c r="I220" s="1180"/>
      <c r="J220" s="1180"/>
      <c r="K220" s="1180"/>
      <c r="L220" s="1180"/>
      <c r="M220" s="1180"/>
      <c r="N220" s="1544"/>
    </row>
    <row r="221" spans="1:14" ht="13.5" customHeight="1">
      <c r="B221" s="1158"/>
    </row>
    <row r="222" spans="1:14" ht="13.5" customHeight="1">
      <c r="B222" s="1787" t="s">
        <v>692</v>
      </c>
    </row>
    <row r="223" spans="1:14" ht="13.5" customHeight="1">
      <c r="B223" s="2785" t="s">
        <v>131</v>
      </c>
      <c r="C223" s="2465" t="s">
        <v>132</v>
      </c>
      <c r="D223" s="2465"/>
      <c r="E223" s="2465"/>
      <c r="F223" s="2465"/>
      <c r="G223" s="2748" t="s">
        <v>611</v>
      </c>
      <c r="H223" s="2748"/>
      <c r="I223" s="2748"/>
      <c r="J223" s="2748"/>
      <c r="K223" s="2799" t="s">
        <v>525</v>
      </c>
      <c r="L223" s="2800"/>
      <c r="M223" s="2800"/>
      <c r="N223" s="2801"/>
    </row>
    <row r="224" spans="1:14" ht="13.5" customHeight="1">
      <c r="B224" s="2798"/>
      <c r="C224" s="2465"/>
      <c r="D224" s="2465"/>
      <c r="E224" s="2465"/>
      <c r="F224" s="2465"/>
      <c r="G224" s="2748"/>
      <c r="H224" s="2748"/>
      <c r="I224" s="2748"/>
      <c r="J224" s="2748"/>
      <c r="K224" s="2802"/>
      <c r="L224" s="2803"/>
      <c r="M224" s="2803"/>
      <c r="N224" s="2804"/>
    </row>
    <row r="225" spans="2:14" ht="13.5" customHeight="1">
      <c r="B225" s="2786"/>
      <c r="C225" s="1697" t="s">
        <v>442</v>
      </c>
      <c r="D225" s="1697" t="s">
        <v>443</v>
      </c>
      <c r="E225" s="1697" t="s">
        <v>503</v>
      </c>
      <c r="F225" s="1697" t="s">
        <v>26</v>
      </c>
      <c r="G225" s="1697" t="s">
        <v>442</v>
      </c>
      <c r="H225" s="1697" t="s">
        <v>443</v>
      </c>
      <c r="I225" s="1697" t="s">
        <v>503</v>
      </c>
      <c r="J225" s="1697" t="s">
        <v>26</v>
      </c>
      <c r="K225" s="1697" t="s">
        <v>442</v>
      </c>
      <c r="L225" s="1697" t="s">
        <v>443</v>
      </c>
      <c r="M225" s="1697" t="s">
        <v>503</v>
      </c>
      <c r="N225" s="1697" t="s">
        <v>26</v>
      </c>
    </row>
    <row r="226" spans="2:14" ht="13.5" customHeight="1">
      <c r="B226" s="1740" t="s">
        <v>135</v>
      </c>
      <c r="C226" s="1799"/>
      <c r="D226" s="1798">
        <v>4</v>
      </c>
      <c r="E226" s="1808"/>
      <c r="F226" s="1738">
        <f>SUM(C226:E226)</f>
        <v>4</v>
      </c>
      <c r="G226" s="1799"/>
      <c r="H226" s="1801">
        <v>13</v>
      </c>
      <c r="I226" s="1799"/>
      <c r="J226" s="1738">
        <f>SUM(G226:I226)</f>
        <v>13</v>
      </c>
      <c r="K226" s="1738"/>
      <c r="L226" s="1801">
        <v>63</v>
      </c>
      <c r="M226" s="1799"/>
      <c r="N226" s="1738">
        <f>SUM(K226:M226)</f>
        <v>63</v>
      </c>
    </row>
    <row r="227" spans="2:14" ht="13.5" customHeight="1">
      <c r="B227" s="1740" t="s">
        <v>136</v>
      </c>
      <c r="C227" s="1799"/>
      <c r="D227" s="1801">
        <v>3</v>
      </c>
      <c r="E227" s="1808"/>
      <c r="F227" s="1738">
        <f t="shared" ref="F227:F235" si="53">SUM(C227:E227)</f>
        <v>3</v>
      </c>
      <c r="G227" s="1799"/>
      <c r="H227" s="1801">
        <v>9</v>
      </c>
      <c r="I227" s="1799"/>
      <c r="J227" s="1738">
        <f t="shared" ref="J227:J235" si="54">SUM(G227:I227)</f>
        <v>9</v>
      </c>
      <c r="K227" s="1738"/>
      <c r="L227" s="1801">
        <v>20</v>
      </c>
      <c r="M227" s="1799"/>
      <c r="N227" s="1738">
        <f t="shared" ref="N227:N235" si="55">SUM(K227:M227)</f>
        <v>20</v>
      </c>
    </row>
    <row r="228" spans="2:14" ht="13.5" customHeight="1">
      <c r="B228" s="1740" t="s">
        <v>137</v>
      </c>
      <c r="C228" s="1799"/>
      <c r="D228" s="1801">
        <v>3</v>
      </c>
      <c r="E228" s="1808"/>
      <c r="F228" s="1738">
        <f t="shared" si="53"/>
        <v>3</v>
      </c>
      <c r="G228" s="1799"/>
      <c r="H228" s="1801">
        <v>9</v>
      </c>
      <c r="I228" s="1799"/>
      <c r="J228" s="1738">
        <f t="shared" si="54"/>
        <v>9</v>
      </c>
      <c r="K228" s="1738"/>
      <c r="L228" s="1801">
        <v>55</v>
      </c>
      <c r="M228" s="1799"/>
      <c r="N228" s="1738">
        <f t="shared" si="55"/>
        <v>55</v>
      </c>
    </row>
    <row r="229" spans="2:14" ht="13.5" customHeight="1">
      <c r="B229" s="1740" t="s">
        <v>138</v>
      </c>
      <c r="C229" s="1799"/>
      <c r="D229" s="1801">
        <v>6</v>
      </c>
      <c r="E229" s="1808"/>
      <c r="F229" s="1738">
        <f t="shared" si="53"/>
        <v>6</v>
      </c>
      <c r="G229" s="1799"/>
      <c r="H229" s="1801">
        <v>25</v>
      </c>
      <c r="I229" s="1799"/>
      <c r="J229" s="1738">
        <f t="shared" si="54"/>
        <v>25</v>
      </c>
      <c r="K229" s="1738"/>
      <c r="L229" s="1801">
        <v>103</v>
      </c>
      <c r="M229" s="1799"/>
      <c r="N229" s="1738">
        <f t="shared" si="55"/>
        <v>103</v>
      </c>
    </row>
    <row r="230" spans="2:14" ht="13.5" customHeight="1">
      <c r="B230" s="1740" t="s">
        <v>835</v>
      </c>
      <c r="C230" s="1799"/>
      <c r="D230" s="1801">
        <v>5</v>
      </c>
      <c r="E230" s="1808"/>
      <c r="F230" s="1738">
        <f t="shared" si="53"/>
        <v>5</v>
      </c>
      <c r="G230" s="1799"/>
      <c r="H230" s="1801">
        <v>14</v>
      </c>
      <c r="I230" s="1799"/>
      <c r="J230" s="1738">
        <f t="shared" si="54"/>
        <v>14</v>
      </c>
      <c r="K230" s="1738"/>
      <c r="L230" s="1801">
        <v>58</v>
      </c>
      <c r="M230" s="1799"/>
      <c r="N230" s="1738">
        <f t="shared" si="55"/>
        <v>58</v>
      </c>
    </row>
    <row r="231" spans="2:14" ht="13.5" customHeight="1">
      <c r="B231" s="1740" t="s">
        <v>140</v>
      </c>
      <c r="C231" s="1799"/>
      <c r="D231" s="1801">
        <v>4</v>
      </c>
      <c r="E231" s="1808"/>
      <c r="F231" s="1738">
        <f t="shared" si="53"/>
        <v>4</v>
      </c>
      <c r="G231" s="1799"/>
      <c r="H231" s="1801">
        <v>13</v>
      </c>
      <c r="I231" s="1799"/>
      <c r="J231" s="1738">
        <f t="shared" si="54"/>
        <v>13</v>
      </c>
      <c r="K231" s="1738"/>
      <c r="L231" s="1801">
        <v>55</v>
      </c>
      <c r="M231" s="1799"/>
      <c r="N231" s="1738">
        <f t="shared" si="55"/>
        <v>55</v>
      </c>
    </row>
    <row r="232" spans="2:14" ht="13.5" customHeight="1">
      <c r="B232" s="1740" t="s">
        <v>141</v>
      </c>
      <c r="C232" s="1799"/>
      <c r="D232" s="1801">
        <v>5</v>
      </c>
      <c r="E232" s="1808"/>
      <c r="F232" s="1738">
        <f t="shared" si="53"/>
        <v>5</v>
      </c>
      <c r="G232" s="1799"/>
      <c r="H232" s="1801">
        <v>16</v>
      </c>
      <c r="I232" s="1799"/>
      <c r="J232" s="1738">
        <f t="shared" si="54"/>
        <v>16</v>
      </c>
      <c r="K232" s="1738"/>
      <c r="L232" s="1801">
        <v>73</v>
      </c>
      <c r="M232" s="1799"/>
      <c r="N232" s="1738">
        <f t="shared" si="55"/>
        <v>73</v>
      </c>
    </row>
    <row r="233" spans="2:14" ht="13.5" customHeight="1">
      <c r="B233" s="1740" t="s">
        <v>142</v>
      </c>
      <c r="C233" s="1799"/>
      <c r="D233" s="1801">
        <v>2</v>
      </c>
      <c r="E233" s="1808"/>
      <c r="F233" s="1738">
        <f t="shared" si="53"/>
        <v>2</v>
      </c>
      <c r="G233" s="1799"/>
      <c r="H233" s="1801">
        <v>6</v>
      </c>
      <c r="I233" s="1799"/>
      <c r="J233" s="1738">
        <f t="shared" si="54"/>
        <v>6</v>
      </c>
      <c r="K233" s="1738"/>
      <c r="L233" s="1801">
        <v>15</v>
      </c>
      <c r="M233" s="1799"/>
      <c r="N233" s="1738">
        <f t="shared" si="55"/>
        <v>15</v>
      </c>
    </row>
    <row r="234" spans="2:14" ht="13.5" customHeight="1">
      <c r="B234" s="1740" t="s">
        <v>143</v>
      </c>
      <c r="C234" s="1799"/>
      <c r="D234" s="1801">
        <v>12</v>
      </c>
      <c r="E234" s="1799"/>
      <c r="F234" s="1738">
        <f t="shared" si="53"/>
        <v>12</v>
      </c>
      <c r="G234" s="1799"/>
      <c r="H234" s="1801">
        <f>32+53</f>
        <v>85</v>
      </c>
      <c r="I234" s="1799"/>
      <c r="J234" s="1738">
        <f t="shared" si="54"/>
        <v>85</v>
      </c>
      <c r="K234" s="1799"/>
      <c r="L234" s="1801">
        <v>101</v>
      </c>
      <c r="M234" s="1799"/>
      <c r="N234" s="1738">
        <f t="shared" si="55"/>
        <v>101</v>
      </c>
    </row>
    <row r="235" spans="2:14" ht="13.5" customHeight="1">
      <c r="B235" s="1701" t="s">
        <v>26</v>
      </c>
      <c r="C235" s="1646"/>
      <c r="D235" s="1646">
        <f>SUM(D226:D234)</f>
        <v>44</v>
      </c>
      <c r="E235" s="1646">
        <f t="shared" ref="E235:M235" si="56">SUM(E226:E234)</f>
        <v>0</v>
      </c>
      <c r="F235" s="1776">
        <f t="shared" si="53"/>
        <v>44</v>
      </c>
      <c r="G235" s="1646">
        <f t="shared" si="56"/>
        <v>0</v>
      </c>
      <c r="H235" s="1646">
        <f t="shared" si="56"/>
        <v>190</v>
      </c>
      <c r="I235" s="1646">
        <f t="shared" si="56"/>
        <v>0</v>
      </c>
      <c r="J235" s="1776">
        <f t="shared" si="54"/>
        <v>190</v>
      </c>
      <c r="K235" s="1646">
        <f t="shared" si="56"/>
        <v>0</v>
      </c>
      <c r="L235" s="1646">
        <f t="shared" si="56"/>
        <v>543</v>
      </c>
      <c r="M235" s="1646">
        <f t="shared" si="56"/>
        <v>0</v>
      </c>
      <c r="N235" s="1776">
        <f t="shared" si="55"/>
        <v>543</v>
      </c>
    </row>
    <row r="236" spans="2:14" ht="13.5" customHeight="1">
      <c r="B236" s="1693"/>
      <c r="C236" s="1180"/>
      <c r="D236" s="1180"/>
      <c r="E236" s="1180"/>
      <c r="F236" s="627"/>
      <c r="G236" s="1180"/>
      <c r="H236" s="1180"/>
      <c r="I236" s="1180"/>
      <c r="J236" s="627"/>
      <c r="K236" s="1180"/>
      <c r="L236" s="1180"/>
      <c r="M236" s="1180"/>
      <c r="N236" s="627"/>
    </row>
    <row r="237" spans="2:14" ht="13.5" customHeight="1">
      <c r="B237" s="1158"/>
      <c r="N237" s="1158">
        <v>184</v>
      </c>
    </row>
    <row r="238" spans="2:14" ht="13.5" customHeight="1">
      <c r="B238" s="1158"/>
    </row>
    <row r="239" spans="2:14" ht="13.5" customHeight="1">
      <c r="B239" s="1787" t="s">
        <v>677</v>
      </c>
    </row>
    <row r="240" spans="2:14" ht="13.5" customHeight="1">
      <c r="B240" s="2785" t="s">
        <v>131</v>
      </c>
      <c r="C240" s="2465" t="s">
        <v>132</v>
      </c>
      <c r="D240" s="2465"/>
      <c r="E240" s="2465"/>
      <c r="F240" s="2465"/>
      <c r="G240" s="2748" t="s">
        <v>611</v>
      </c>
      <c r="H240" s="2748"/>
      <c r="I240" s="2748"/>
      <c r="J240" s="2748"/>
      <c r="K240" s="2799" t="s">
        <v>525</v>
      </c>
      <c r="L240" s="2800"/>
      <c r="M240" s="2800"/>
      <c r="N240" s="2801"/>
    </row>
    <row r="241" spans="1:14" ht="13.5" customHeight="1">
      <c r="B241" s="2798"/>
      <c r="C241" s="2465"/>
      <c r="D241" s="2465"/>
      <c r="E241" s="2465"/>
      <c r="F241" s="2465"/>
      <c r="G241" s="2748"/>
      <c r="H241" s="2748"/>
      <c r="I241" s="2748"/>
      <c r="J241" s="2748"/>
      <c r="K241" s="2802"/>
      <c r="L241" s="2803"/>
      <c r="M241" s="2803"/>
      <c r="N241" s="2804"/>
    </row>
    <row r="242" spans="1:14" ht="13.5" customHeight="1">
      <c r="B242" s="2786"/>
      <c r="C242" s="1697" t="s">
        <v>442</v>
      </c>
      <c r="D242" s="1697" t="s">
        <v>443</v>
      </c>
      <c r="E242" s="1697" t="s">
        <v>503</v>
      </c>
      <c r="F242" s="1697" t="s">
        <v>26</v>
      </c>
      <c r="G242" s="1697" t="s">
        <v>442</v>
      </c>
      <c r="H242" s="1697" t="s">
        <v>443</v>
      </c>
      <c r="I242" s="1697" t="s">
        <v>503</v>
      </c>
      <c r="J242" s="1697" t="s">
        <v>26</v>
      </c>
      <c r="K242" s="1697" t="s">
        <v>442</v>
      </c>
      <c r="L242" s="1697" t="s">
        <v>443</v>
      </c>
      <c r="M242" s="1697" t="s">
        <v>503</v>
      </c>
      <c r="N242" s="1697" t="s">
        <v>26</v>
      </c>
    </row>
    <row r="243" spans="1:14" ht="13.5" customHeight="1">
      <c r="B243" s="1740" t="s">
        <v>135</v>
      </c>
      <c r="C243" s="1799"/>
      <c r="D243" s="1798">
        <v>6</v>
      </c>
      <c r="E243" s="1808"/>
      <c r="F243" s="1738">
        <f>SUM(C243:E243)</f>
        <v>6</v>
      </c>
      <c r="G243" s="1799"/>
      <c r="H243" s="1801">
        <v>33</v>
      </c>
      <c r="I243" s="1799"/>
      <c r="J243" s="1738">
        <f>SUM(G243:I243)</f>
        <v>33</v>
      </c>
      <c r="K243" s="1799"/>
      <c r="L243" s="1801">
        <v>182</v>
      </c>
      <c r="M243" s="1799"/>
      <c r="N243" s="1738">
        <f>SUM(K243:M243)</f>
        <v>182</v>
      </c>
    </row>
    <row r="244" spans="1:14" ht="13.5" customHeight="1">
      <c r="B244" s="1740" t="s">
        <v>136</v>
      </c>
      <c r="C244" s="1799"/>
      <c r="D244" s="1801">
        <v>4</v>
      </c>
      <c r="E244" s="1808"/>
      <c r="F244" s="1738">
        <f t="shared" ref="F244:F252" si="57">SUM(C244:E244)</f>
        <v>4</v>
      </c>
      <c r="G244" s="1799"/>
      <c r="H244" s="1801">
        <v>30</v>
      </c>
      <c r="I244" s="1799"/>
      <c r="J244" s="1738">
        <f t="shared" ref="J244:J252" si="58">SUM(G244:I244)</f>
        <v>30</v>
      </c>
      <c r="K244" s="1799"/>
      <c r="L244" s="1801">
        <v>147</v>
      </c>
      <c r="M244" s="1799"/>
      <c r="N244" s="1738">
        <f t="shared" ref="N244:N251" si="59">SUM(K244:M244)</f>
        <v>147</v>
      </c>
    </row>
    <row r="245" spans="1:14" ht="13.5" customHeight="1">
      <c r="B245" s="1740" t="s">
        <v>137</v>
      </c>
      <c r="C245" s="1799"/>
      <c r="D245" s="1801">
        <v>2</v>
      </c>
      <c r="E245" s="1808"/>
      <c r="F245" s="1738">
        <f t="shared" si="57"/>
        <v>2</v>
      </c>
      <c r="G245" s="1799"/>
      <c r="H245" s="1801">
        <v>13</v>
      </c>
      <c r="I245" s="1799"/>
      <c r="J245" s="1738">
        <f t="shared" si="58"/>
        <v>13</v>
      </c>
      <c r="K245" s="1799"/>
      <c r="L245" s="1801">
        <v>60</v>
      </c>
      <c r="M245" s="1799"/>
      <c r="N245" s="1738">
        <f t="shared" si="59"/>
        <v>60</v>
      </c>
    </row>
    <row r="246" spans="1:14" ht="13.5" customHeight="1">
      <c r="B246" s="1740" t="s">
        <v>138</v>
      </c>
      <c r="C246" s="1799"/>
      <c r="D246" s="1801">
        <v>4</v>
      </c>
      <c r="E246" s="1808"/>
      <c r="F246" s="1738">
        <f t="shared" si="57"/>
        <v>4</v>
      </c>
      <c r="G246" s="1799"/>
      <c r="H246" s="1801">
        <v>27</v>
      </c>
      <c r="I246" s="1799"/>
      <c r="J246" s="1738">
        <f t="shared" si="58"/>
        <v>27</v>
      </c>
      <c r="K246" s="1799"/>
      <c r="L246" s="1801">
        <v>148</v>
      </c>
      <c r="M246" s="1799"/>
      <c r="N246" s="1738">
        <f t="shared" si="59"/>
        <v>148</v>
      </c>
    </row>
    <row r="247" spans="1:14" ht="13.5" customHeight="1">
      <c r="B247" s="1740" t="s">
        <v>835</v>
      </c>
      <c r="C247" s="1799"/>
      <c r="D247" s="1801">
        <v>7</v>
      </c>
      <c r="E247" s="1808"/>
      <c r="F247" s="1738">
        <f t="shared" si="57"/>
        <v>7</v>
      </c>
      <c r="G247" s="1799"/>
      <c r="H247" s="1801">
        <v>36</v>
      </c>
      <c r="I247" s="1799"/>
      <c r="J247" s="1738">
        <f t="shared" si="58"/>
        <v>36</v>
      </c>
      <c r="K247" s="1799"/>
      <c r="L247" s="1801">
        <v>215</v>
      </c>
      <c r="M247" s="1799"/>
      <c r="N247" s="1738">
        <f t="shared" si="59"/>
        <v>215</v>
      </c>
    </row>
    <row r="248" spans="1:14" ht="13.5" customHeight="1">
      <c r="B248" s="1740" t="s">
        <v>140</v>
      </c>
      <c r="C248" s="1799"/>
      <c r="D248" s="1801">
        <v>4</v>
      </c>
      <c r="E248" s="1808"/>
      <c r="F248" s="1738">
        <f t="shared" si="57"/>
        <v>4</v>
      </c>
      <c r="G248" s="1799"/>
      <c r="H248" s="1801">
        <v>22</v>
      </c>
      <c r="I248" s="1799"/>
      <c r="J248" s="1738">
        <f t="shared" si="58"/>
        <v>22</v>
      </c>
      <c r="K248" s="1799"/>
      <c r="L248" s="1801">
        <v>154</v>
      </c>
      <c r="M248" s="1799"/>
      <c r="N248" s="1738">
        <f t="shared" si="59"/>
        <v>154</v>
      </c>
    </row>
    <row r="249" spans="1:14" ht="13.5" customHeight="1">
      <c r="B249" s="1740" t="s">
        <v>141</v>
      </c>
      <c r="C249" s="1799"/>
      <c r="D249" s="1801">
        <v>6</v>
      </c>
      <c r="E249" s="1808"/>
      <c r="F249" s="1738">
        <f t="shared" si="57"/>
        <v>6</v>
      </c>
      <c r="G249" s="1799"/>
      <c r="H249" s="1801">
        <v>36</v>
      </c>
      <c r="I249" s="1799"/>
      <c r="J249" s="1738">
        <f t="shared" si="58"/>
        <v>36</v>
      </c>
      <c r="K249" s="1799"/>
      <c r="L249" s="1801">
        <v>183</v>
      </c>
      <c r="M249" s="1799"/>
      <c r="N249" s="1738">
        <f t="shared" si="59"/>
        <v>183</v>
      </c>
    </row>
    <row r="250" spans="1:14" ht="13.5" customHeight="1">
      <c r="B250" s="1740" t="s">
        <v>142</v>
      </c>
      <c r="C250" s="1799"/>
      <c r="D250" s="1801">
        <v>4</v>
      </c>
      <c r="E250" s="1808"/>
      <c r="F250" s="1738">
        <f t="shared" si="57"/>
        <v>4</v>
      </c>
      <c r="G250" s="1799"/>
      <c r="H250" s="1801">
        <v>18</v>
      </c>
      <c r="I250" s="1799"/>
      <c r="J250" s="1738">
        <f t="shared" si="58"/>
        <v>18</v>
      </c>
      <c r="K250" s="1799"/>
      <c r="L250" s="1801">
        <v>121</v>
      </c>
      <c r="M250" s="1799"/>
      <c r="N250" s="1738">
        <f t="shared" si="59"/>
        <v>121</v>
      </c>
    </row>
    <row r="251" spans="1:14" ht="13.5" customHeight="1">
      <c r="B251" s="1740" t="s">
        <v>143</v>
      </c>
      <c r="C251" s="1821"/>
      <c r="D251" s="1801">
        <v>20</v>
      </c>
      <c r="E251" s="1821"/>
      <c r="F251" s="1738">
        <f t="shared" si="57"/>
        <v>20</v>
      </c>
      <c r="G251" s="1821"/>
      <c r="H251" s="1801">
        <v>323</v>
      </c>
      <c r="I251" s="1821"/>
      <c r="J251" s="1738">
        <f t="shared" si="58"/>
        <v>323</v>
      </c>
      <c r="K251" s="1821"/>
      <c r="L251" s="1801">
        <v>735</v>
      </c>
      <c r="M251" s="1821"/>
      <c r="N251" s="1738">
        <f t="shared" si="59"/>
        <v>735</v>
      </c>
    </row>
    <row r="252" spans="1:14" ht="13.5" customHeight="1">
      <c r="B252" s="1701" t="s">
        <v>26</v>
      </c>
      <c r="C252" s="1646"/>
      <c r="D252" s="1646">
        <f>SUM(D243:D251)</f>
        <v>57</v>
      </c>
      <c r="E252" s="1646">
        <f t="shared" ref="E252:N252" si="60">SUM(E243:E251)</f>
        <v>0</v>
      </c>
      <c r="F252" s="1776">
        <f t="shared" si="57"/>
        <v>57</v>
      </c>
      <c r="G252" s="1646">
        <f t="shared" si="60"/>
        <v>0</v>
      </c>
      <c r="H252" s="1646">
        <f t="shared" si="60"/>
        <v>538</v>
      </c>
      <c r="I252" s="1646">
        <f t="shared" si="60"/>
        <v>0</v>
      </c>
      <c r="J252" s="1776">
        <f t="shared" si="58"/>
        <v>538</v>
      </c>
      <c r="K252" s="1646">
        <f t="shared" si="60"/>
        <v>0</v>
      </c>
      <c r="L252" s="1646">
        <f t="shared" si="60"/>
        <v>1945</v>
      </c>
      <c r="M252" s="1646">
        <f t="shared" si="60"/>
        <v>0</v>
      </c>
      <c r="N252" s="1646">
        <f t="shared" si="60"/>
        <v>1945</v>
      </c>
    </row>
    <row r="253" spans="1:14" ht="13.5" customHeight="1">
      <c r="B253" s="1158"/>
    </row>
    <row r="254" spans="1:14" s="1329" customFormat="1" ht="13.5" customHeight="1">
      <c r="A254" s="1158"/>
      <c r="B254" s="1158"/>
      <c r="C254" s="1158"/>
      <c r="D254" s="1158"/>
      <c r="E254" s="1158"/>
      <c r="F254" s="1158"/>
      <c r="G254" s="1158"/>
      <c r="H254" s="1158"/>
      <c r="I254" s="1158"/>
      <c r="J254" s="1158"/>
      <c r="K254" s="1158"/>
      <c r="L254" s="1158"/>
      <c r="M254" s="1158"/>
      <c r="N254" s="1158"/>
    </row>
    <row r="255" spans="1:14" s="1329" customFormat="1" ht="13.5" customHeight="1">
      <c r="A255" s="1158"/>
      <c r="B255" s="1787" t="s">
        <v>686</v>
      </c>
      <c r="C255" s="1158"/>
      <c r="D255" s="1158"/>
      <c r="E255" s="1158"/>
      <c r="F255" s="1158"/>
      <c r="G255" s="1158"/>
      <c r="H255" s="1158"/>
      <c r="I255" s="1158"/>
      <c r="J255" s="1158"/>
      <c r="K255" s="1158"/>
      <c r="L255" s="1158"/>
      <c r="M255" s="1158"/>
      <c r="N255" s="1158"/>
    </row>
    <row r="256" spans="1:14" ht="13.5" customHeight="1">
      <c r="B256" s="2785" t="s">
        <v>131</v>
      </c>
      <c r="C256" s="2465" t="s">
        <v>132</v>
      </c>
      <c r="D256" s="2465"/>
      <c r="E256" s="2465"/>
      <c r="F256" s="2465"/>
      <c r="G256" s="2748" t="s">
        <v>611</v>
      </c>
      <c r="H256" s="2748"/>
      <c r="I256" s="2748"/>
      <c r="J256" s="2748"/>
      <c r="K256" s="2799" t="s">
        <v>525</v>
      </c>
      <c r="L256" s="2800"/>
      <c r="M256" s="2800"/>
      <c r="N256" s="2801"/>
    </row>
    <row r="257" spans="1:15" ht="13.5" customHeight="1">
      <c r="B257" s="2798"/>
      <c r="C257" s="2465"/>
      <c r="D257" s="2465"/>
      <c r="E257" s="2465"/>
      <c r="F257" s="2465"/>
      <c r="G257" s="2748"/>
      <c r="H257" s="2748"/>
      <c r="I257" s="2748"/>
      <c r="J257" s="2748"/>
      <c r="K257" s="2802"/>
      <c r="L257" s="2803"/>
      <c r="M257" s="2803"/>
      <c r="N257" s="2804"/>
    </row>
    <row r="258" spans="1:15" ht="13.5" customHeight="1">
      <c r="B258" s="2786"/>
      <c r="C258" s="1697" t="s">
        <v>442</v>
      </c>
      <c r="D258" s="1697" t="s">
        <v>443</v>
      </c>
      <c r="E258" s="1697" t="s">
        <v>503</v>
      </c>
      <c r="F258" s="1697" t="s">
        <v>26</v>
      </c>
      <c r="G258" s="1697" t="s">
        <v>442</v>
      </c>
      <c r="H258" s="1697" t="s">
        <v>443</v>
      </c>
      <c r="I258" s="1697" t="s">
        <v>503</v>
      </c>
      <c r="J258" s="1697" t="s">
        <v>26</v>
      </c>
      <c r="K258" s="1697" t="s">
        <v>442</v>
      </c>
      <c r="L258" s="1697" t="s">
        <v>443</v>
      </c>
      <c r="M258" s="1697" t="s">
        <v>503</v>
      </c>
      <c r="N258" s="1697" t="s">
        <v>26</v>
      </c>
    </row>
    <row r="259" spans="1:15" ht="13.5" customHeight="1">
      <c r="B259" s="1740" t="s">
        <v>135</v>
      </c>
      <c r="C259" s="1798">
        <v>6</v>
      </c>
      <c r="D259" s="1799"/>
      <c r="E259" s="1823"/>
      <c r="F259" s="1738">
        <f>SUM(C259:E259)</f>
        <v>6</v>
      </c>
      <c r="G259" s="1801">
        <v>32</v>
      </c>
      <c r="H259" s="1799"/>
      <c r="I259" s="1799"/>
      <c r="J259" s="1738">
        <f>SUM(G259:I259)</f>
        <v>32</v>
      </c>
      <c r="K259" s="1801">
        <v>58</v>
      </c>
      <c r="L259" s="1799"/>
      <c r="M259" s="1799"/>
      <c r="N259" s="1738">
        <f>SUM(K259:M259)</f>
        <v>58</v>
      </c>
    </row>
    <row r="260" spans="1:15" ht="13.5" customHeight="1">
      <c r="B260" s="1740" t="s">
        <v>136</v>
      </c>
      <c r="C260" s="1801">
        <v>4</v>
      </c>
      <c r="D260" s="1799"/>
      <c r="E260" s="1823"/>
      <c r="F260" s="1738">
        <f t="shared" ref="F260:F267" si="61">SUM(C260:E260)</f>
        <v>4</v>
      </c>
      <c r="G260" s="1801">
        <v>16</v>
      </c>
      <c r="H260" s="1799"/>
      <c r="I260" s="1799"/>
      <c r="J260" s="1738">
        <f t="shared" ref="J260:J267" si="62">SUM(G260:I260)</f>
        <v>16</v>
      </c>
      <c r="K260" s="1801">
        <v>37</v>
      </c>
      <c r="L260" s="1799"/>
      <c r="M260" s="1799"/>
      <c r="N260" s="1738">
        <f t="shared" ref="N260:N267" si="63">SUM(K260:M260)</f>
        <v>37</v>
      </c>
    </row>
    <row r="261" spans="1:15" ht="13.5" customHeight="1">
      <c r="B261" s="1740" t="s">
        <v>137</v>
      </c>
      <c r="C261" s="1801">
        <v>3</v>
      </c>
      <c r="D261" s="1799"/>
      <c r="E261" s="1823"/>
      <c r="F261" s="1738">
        <f t="shared" si="61"/>
        <v>3</v>
      </c>
      <c r="G261" s="1801">
        <v>15</v>
      </c>
      <c r="H261" s="1799"/>
      <c r="I261" s="1799"/>
      <c r="J261" s="1738">
        <f t="shared" si="62"/>
        <v>15</v>
      </c>
      <c r="K261" s="1801">
        <v>35</v>
      </c>
      <c r="L261" s="1799"/>
      <c r="M261" s="1799"/>
      <c r="N261" s="1738">
        <f t="shared" si="63"/>
        <v>35</v>
      </c>
    </row>
    <row r="262" spans="1:15" ht="13.5" customHeight="1">
      <c r="B262" s="1740" t="s">
        <v>138</v>
      </c>
      <c r="C262" s="1801">
        <v>4</v>
      </c>
      <c r="D262" s="1799"/>
      <c r="E262" s="1823"/>
      <c r="F262" s="1738">
        <f t="shared" si="61"/>
        <v>4</v>
      </c>
      <c r="G262" s="1801">
        <v>15</v>
      </c>
      <c r="H262" s="1799"/>
      <c r="I262" s="1799"/>
      <c r="J262" s="1738">
        <f t="shared" si="62"/>
        <v>15</v>
      </c>
      <c r="K262" s="1801">
        <v>20</v>
      </c>
      <c r="L262" s="1799"/>
      <c r="M262" s="1799"/>
      <c r="N262" s="1738">
        <f t="shared" si="63"/>
        <v>20</v>
      </c>
    </row>
    <row r="263" spans="1:15" ht="13.5" customHeight="1">
      <c r="B263" s="1740" t="s">
        <v>835</v>
      </c>
      <c r="C263" s="1801">
        <v>6</v>
      </c>
      <c r="D263" s="1799"/>
      <c r="E263" s="1823"/>
      <c r="F263" s="1738">
        <f t="shared" si="61"/>
        <v>6</v>
      </c>
      <c r="G263" s="1801">
        <v>15</v>
      </c>
      <c r="H263" s="1799"/>
      <c r="I263" s="1799"/>
      <c r="J263" s="1738">
        <f t="shared" si="62"/>
        <v>15</v>
      </c>
      <c r="K263" s="1801">
        <v>33</v>
      </c>
      <c r="L263" s="1799"/>
      <c r="M263" s="1799"/>
      <c r="N263" s="1738">
        <f t="shared" si="63"/>
        <v>33</v>
      </c>
    </row>
    <row r="264" spans="1:15" ht="13.5" customHeight="1">
      <c r="B264" s="1740" t="s">
        <v>140</v>
      </c>
      <c r="C264" s="1801">
        <v>4</v>
      </c>
      <c r="D264" s="1799"/>
      <c r="E264" s="1823"/>
      <c r="F264" s="1738">
        <f t="shared" si="61"/>
        <v>4</v>
      </c>
      <c r="G264" s="1801">
        <v>15</v>
      </c>
      <c r="H264" s="1799"/>
      <c r="I264" s="1799"/>
      <c r="J264" s="1738">
        <f t="shared" si="62"/>
        <v>15</v>
      </c>
      <c r="K264" s="1801">
        <v>42</v>
      </c>
      <c r="L264" s="1799"/>
      <c r="M264" s="1799"/>
      <c r="N264" s="1738">
        <f t="shared" si="63"/>
        <v>42</v>
      </c>
    </row>
    <row r="265" spans="1:15" ht="13.5" customHeight="1">
      <c r="B265" s="1740" t="s">
        <v>141</v>
      </c>
      <c r="C265" s="1801">
        <v>6</v>
      </c>
      <c r="D265" s="1799"/>
      <c r="E265" s="1823"/>
      <c r="F265" s="1738">
        <f t="shared" si="61"/>
        <v>6</v>
      </c>
      <c r="G265" s="1801">
        <v>30</v>
      </c>
      <c r="H265" s="1799"/>
      <c r="I265" s="1799"/>
      <c r="J265" s="1738">
        <f t="shared" si="62"/>
        <v>30</v>
      </c>
      <c r="K265" s="1801">
        <v>82</v>
      </c>
      <c r="L265" s="1799"/>
      <c r="M265" s="1799"/>
      <c r="N265" s="1738">
        <f t="shared" si="63"/>
        <v>82</v>
      </c>
    </row>
    <row r="266" spans="1:15" ht="13.5" customHeight="1">
      <c r="B266" s="1740" t="s">
        <v>142</v>
      </c>
      <c r="C266" s="1801">
        <v>4</v>
      </c>
      <c r="D266" s="1799"/>
      <c r="E266" s="1823"/>
      <c r="F266" s="1738">
        <f t="shared" si="61"/>
        <v>4</v>
      </c>
      <c r="G266" s="1801">
        <v>13</v>
      </c>
      <c r="H266" s="1799"/>
      <c r="I266" s="1799"/>
      <c r="J266" s="1738">
        <f t="shared" si="62"/>
        <v>13</v>
      </c>
      <c r="K266" s="1801">
        <v>34</v>
      </c>
      <c r="L266" s="1799"/>
      <c r="M266" s="1799"/>
      <c r="N266" s="1738">
        <f t="shared" si="63"/>
        <v>34</v>
      </c>
    </row>
    <row r="267" spans="1:15" ht="13.5" customHeight="1">
      <c r="B267" s="1740" t="s">
        <v>143</v>
      </c>
      <c r="C267" s="1801">
        <v>17</v>
      </c>
      <c r="D267" s="1799"/>
      <c r="E267" s="1799"/>
      <c r="F267" s="1738">
        <f t="shared" si="61"/>
        <v>17</v>
      </c>
      <c r="G267" s="1801">
        <v>261</v>
      </c>
      <c r="H267" s="1799"/>
      <c r="I267" s="1799"/>
      <c r="J267" s="1738">
        <f t="shared" si="62"/>
        <v>261</v>
      </c>
      <c r="K267" s="1801">
        <v>150</v>
      </c>
      <c r="L267" s="1799"/>
      <c r="M267" s="1799"/>
      <c r="N267" s="1738">
        <f t="shared" si="63"/>
        <v>150</v>
      </c>
    </row>
    <row r="268" spans="1:15" ht="13.5" customHeight="1">
      <c r="B268" s="1701" t="s">
        <v>26</v>
      </c>
      <c r="C268" s="1645">
        <f>SUM(C259:C267)</f>
        <v>54</v>
      </c>
      <c r="D268" s="1645">
        <f t="shared" ref="D268:N268" si="64">SUM(D259:D267)</f>
        <v>0</v>
      </c>
      <c r="E268" s="1645">
        <f t="shared" si="64"/>
        <v>0</v>
      </c>
      <c r="F268" s="1645">
        <f t="shared" si="64"/>
        <v>54</v>
      </c>
      <c r="G268" s="1645">
        <f t="shared" si="64"/>
        <v>412</v>
      </c>
      <c r="H268" s="1645">
        <f t="shared" si="64"/>
        <v>0</v>
      </c>
      <c r="I268" s="1645">
        <f t="shared" si="64"/>
        <v>0</v>
      </c>
      <c r="J268" s="1645">
        <f t="shared" si="64"/>
        <v>412</v>
      </c>
      <c r="K268" s="1645">
        <f t="shared" si="64"/>
        <v>491</v>
      </c>
      <c r="L268" s="1645">
        <f t="shared" si="64"/>
        <v>0</v>
      </c>
      <c r="M268" s="1645">
        <f t="shared" si="64"/>
        <v>0</v>
      </c>
      <c r="N268" s="1645">
        <f t="shared" si="64"/>
        <v>491</v>
      </c>
    </row>
    <row r="269" spans="1:15" ht="13.5" customHeight="1">
      <c r="B269" s="1693"/>
      <c r="C269" s="1180"/>
      <c r="D269" s="1180"/>
      <c r="E269" s="1180"/>
      <c r="F269" s="1180"/>
      <c r="G269" s="1180"/>
      <c r="H269" s="1180"/>
      <c r="I269" s="1180"/>
      <c r="J269" s="1180"/>
      <c r="K269" s="1180"/>
      <c r="L269" s="1180"/>
      <c r="M269" s="1180"/>
      <c r="N269" s="1544"/>
      <c r="O269" s="1235"/>
    </row>
    <row r="270" spans="1:15" s="1329" customFormat="1" ht="13.5" customHeight="1">
      <c r="A270" s="1158"/>
      <c r="B270" s="1158"/>
      <c r="C270" s="1158"/>
      <c r="D270" s="1158"/>
      <c r="E270" s="1158"/>
      <c r="F270" s="1158"/>
      <c r="G270" s="1158"/>
      <c r="H270" s="1158"/>
      <c r="I270" s="1158"/>
      <c r="J270" s="1158"/>
      <c r="K270" s="1158"/>
      <c r="L270" s="1158"/>
      <c r="M270" s="1158"/>
      <c r="N270" s="1158"/>
    </row>
    <row r="271" spans="1:15" s="1329" customFormat="1" ht="13.5" customHeight="1">
      <c r="A271" s="1158"/>
      <c r="B271" s="1787" t="s">
        <v>678</v>
      </c>
      <c r="C271" s="1158"/>
      <c r="D271" s="1158"/>
      <c r="E271" s="1158"/>
      <c r="F271" s="1158"/>
      <c r="G271" s="1158"/>
      <c r="H271" s="1158"/>
      <c r="I271" s="1158"/>
      <c r="J271" s="1158"/>
      <c r="K271" s="1158"/>
      <c r="L271" s="1158"/>
      <c r="M271" s="1158"/>
      <c r="N271" s="1158"/>
    </row>
    <row r="272" spans="1:15" ht="13.5" customHeight="1">
      <c r="B272" s="2785" t="s">
        <v>131</v>
      </c>
      <c r="C272" s="2465" t="s">
        <v>132</v>
      </c>
      <c r="D272" s="2465"/>
      <c r="E272" s="2465"/>
      <c r="F272" s="2465"/>
      <c r="G272" s="2748" t="s">
        <v>611</v>
      </c>
      <c r="H272" s="2748"/>
      <c r="I272" s="2748"/>
      <c r="J272" s="2748"/>
      <c r="K272" s="2799" t="s">
        <v>525</v>
      </c>
      <c r="L272" s="2800"/>
      <c r="M272" s="2800"/>
      <c r="N272" s="2801"/>
    </row>
    <row r="273" spans="1:15" ht="13.5" customHeight="1">
      <c r="B273" s="2798"/>
      <c r="C273" s="2465"/>
      <c r="D273" s="2465"/>
      <c r="E273" s="2465"/>
      <c r="F273" s="2465"/>
      <c r="G273" s="2748"/>
      <c r="H273" s="2748"/>
      <c r="I273" s="2748"/>
      <c r="J273" s="2748"/>
      <c r="K273" s="2802"/>
      <c r="L273" s="2803"/>
      <c r="M273" s="2803"/>
      <c r="N273" s="2804"/>
      <c r="O273" s="542"/>
    </row>
    <row r="274" spans="1:15" ht="13.5" customHeight="1">
      <c r="B274" s="2786"/>
      <c r="C274" s="1697" t="s">
        <v>442</v>
      </c>
      <c r="D274" s="1697" t="s">
        <v>443</v>
      </c>
      <c r="E274" s="1697" t="s">
        <v>503</v>
      </c>
      <c r="F274" s="1697" t="s">
        <v>26</v>
      </c>
      <c r="G274" s="1697" t="s">
        <v>442</v>
      </c>
      <c r="H274" s="1697" t="s">
        <v>443</v>
      </c>
      <c r="I274" s="1697" t="s">
        <v>503</v>
      </c>
      <c r="J274" s="1697" t="s">
        <v>26</v>
      </c>
      <c r="K274" s="1697" t="s">
        <v>442</v>
      </c>
      <c r="L274" s="1697" t="s">
        <v>443</v>
      </c>
      <c r="M274" s="1697" t="s">
        <v>503</v>
      </c>
      <c r="N274" s="1697" t="s">
        <v>26</v>
      </c>
      <c r="O274" s="542"/>
    </row>
    <row r="275" spans="1:15" ht="13.5" customHeight="1">
      <c r="B275" s="1740" t="s">
        <v>135</v>
      </c>
      <c r="C275" s="1826"/>
      <c r="D275" s="1798">
        <v>12</v>
      </c>
      <c r="E275" s="1827"/>
      <c r="F275" s="1827">
        <f>SUM(C275:E275)</f>
        <v>12</v>
      </c>
      <c r="G275" s="1827"/>
      <c r="H275" s="1801">
        <v>42</v>
      </c>
      <c r="I275" s="1827"/>
      <c r="J275" s="1827">
        <f>SUM(G275:I275)</f>
        <v>42</v>
      </c>
      <c r="K275" s="1827"/>
      <c r="L275" s="1801">
        <v>181</v>
      </c>
      <c r="M275" s="1827"/>
      <c r="N275" s="1827">
        <f>SUM(K275:M275)</f>
        <v>181</v>
      </c>
    </row>
    <row r="276" spans="1:15" ht="13.5" customHeight="1">
      <c r="B276" s="1740" t="s">
        <v>136</v>
      </c>
      <c r="C276" s="1827"/>
      <c r="D276" s="1801">
        <v>6</v>
      </c>
      <c r="E276" s="1827"/>
      <c r="F276" s="1827">
        <f t="shared" ref="F276:F283" si="65">SUM(C276:E276)</f>
        <v>6</v>
      </c>
      <c r="G276" s="1827"/>
      <c r="H276" s="1801">
        <v>26</v>
      </c>
      <c r="I276" s="1827"/>
      <c r="J276" s="1827">
        <f t="shared" ref="J276:J283" si="66">SUM(G276:I276)</f>
        <v>26</v>
      </c>
      <c r="K276" s="1827"/>
      <c r="L276" s="1801">
        <v>47</v>
      </c>
      <c r="M276" s="1827"/>
      <c r="N276" s="1827">
        <f t="shared" ref="N276:N283" si="67">SUM(K276:M276)</f>
        <v>47</v>
      </c>
    </row>
    <row r="277" spans="1:15" ht="13.5" customHeight="1">
      <c r="B277" s="1740" t="s">
        <v>137</v>
      </c>
      <c r="C277" s="1827"/>
      <c r="D277" s="1801">
        <v>10</v>
      </c>
      <c r="E277" s="1827"/>
      <c r="F277" s="1827">
        <f t="shared" si="65"/>
        <v>10</v>
      </c>
      <c r="G277" s="1827"/>
      <c r="H277" s="1801">
        <v>23</v>
      </c>
      <c r="I277" s="1827"/>
      <c r="J277" s="1827">
        <f t="shared" si="66"/>
        <v>23</v>
      </c>
      <c r="K277" s="1827"/>
      <c r="L277" s="1801">
        <v>104</v>
      </c>
      <c r="M277" s="1827"/>
      <c r="N277" s="1827">
        <f t="shared" si="67"/>
        <v>104</v>
      </c>
    </row>
    <row r="278" spans="1:15" ht="13.5" customHeight="1">
      <c r="B278" s="1740" t="s">
        <v>138</v>
      </c>
      <c r="C278" s="1827"/>
      <c r="D278" s="1801">
        <v>8</v>
      </c>
      <c r="E278" s="1827"/>
      <c r="F278" s="1827">
        <f t="shared" si="65"/>
        <v>8</v>
      </c>
      <c r="G278" s="1827"/>
      <c r="H278" s="1801">
        <v>38</v>
      </c>
      <c r="I278" s="1827"/>
      <c r="J278" s="1827">
        <f t="shared" si="66"/>
        <v>38</v>
      </c>
      <c r="K278" s="1827"/>
      <c r="L278" s="1801">
        <v>133</v>
      </c>
      <c r="M278" s="1827"/>
      <c r="N278" s="1827">
        <f t="shared" si="67"/>
        <v>133</v>
      </c>
    </row>
    <row r="279" spans="1:15" ht="13.5" customHeight="1">
      <c r="B279" s="1740" t="s">
        <v>835</v>
      </c>
      <c r="C279" s="1827"/>
      <c r="D279" s="1801">
        <v>11</v>
      </c>
      <c r="E279" s="1827"/>
      <c r="F279" s="1827">
        <f t="shared" si="65"/>
        <v>11</v>
      </c>
      <c r="G279" s="1827"/>
      <c r="H279" s="1801">
        <v>26</v>
      </c>
      <c r="I279" s="1827"/>
      <c r="J279" s="1827">
        <f t="shared" si="66"/>
        <v>26</v>
      </c>
      <c r="K279" s="1827"/>
      <c r="L279" s="1801">
        <v>132</v>
      </c>
      <c r="M279" s="1827"/>
      <c r="N279" s="1827">
        <f t="shared" si="67"/>
        <v>132</v>
      </c>
    </row>
    <row r="280" spans="1:15" ht="13.5" customHeight="1">
      <c r="B280" s="1740" t="s">
        <v>140</v>
      </c>
      <c r="C280" s="1827"/>
      <c r="D280" s="1801">
        <v>9</v>
      </c>
      <c r="E280" s="1827"/>
      <c r="F280" s="1827">
        <f t="shared" si="65"/>
        <v>9</v>
      </c>
      <c r="G280" s="1827"/>
      <c r="H280" s="1801">
        <v>28</v>
      </c>
      <c r="I280" s="1827"/>
      <c r="J280" s="1827">
        <f t="shared" si="66"/>
        <v>28</v>
      </c>
      <c r="K280" s="1827"/>
      <c r="L280" s="1801">
        <v>145</v>
      </c>
      <c r="M280" s="1827"/>
      <c r="N280" s="1827">
        <f t="shared" si="67"/>
        <v>145</v>
      </c>
    </row>
    <row r="281" spans="1:15" ht="13.5" customHeight="1">
      <c r="B281" s="1740" t="s">
        <v>141</v>
      </c>
      <c r="C281" s="1827"/>
      <c r="D281" s="1801">
        <v>8</v>
      </c>
      <c r="E281" s="1827"/>
      <c r="F281" s="1827">
        <f t="shared" si="65"/>
        <v>8</v>
      </c>
      <c r="G281" s="1827"/>
      <c r="H281" s="1801">
        <v>27</v>
      </c>
      <c r="I281" s="1827"/>
      <c r="J281" s="1827">
        <f t="shared" si="66"/>
        <v>27</v>
      </c>
      <c r="K281" s="1827"/>
      <c r="L281" s="1801">
        <v>97</v>
      </c>
      <c r="M281" s="1827"/>
      <c r="N281" s="1827">
        <f t="shared" si="67"/>
        <v>97</v>
      </c>
    </row>
    <row r="282" spans="1:15" ht="13.5" customHeight="1">
      <c r="B282" s="1740" t="s">
        <v>142</v>
      </c>
      <c r="C282" s="1827"/>
      <c r="D282" s="1801">
        <v>7</v>
      </c>
      <c r="E282" s="1827"/>
      <c r="F282" s="1827">
        <f t="shared" si="65"/>
        <v>7</v>
      </c>
      <c r="G282" s="1827"/>
      <c r="H282" s="1801">
        <v>19</v>
      </c>
      <c r="I282" s="1827"/>
      <c r="J282" s="1827">
        <f t="shared" si="66"/>
        <v>19</v>
      </c>
      <c r="K282" s="1827"/>
      <c r="L282" s="1801">
        <v>109</v>
      </c>
      <c r="M282" s="1827"/>
      <c r="N282" s="1827">
        <f t="shared" si="67"/>
        <v>109</v>
      </c>
    </row>
    <row r="283" spans="1:15" ht="13.5" customHeight="1">
      <c r="B283" s="1740" t="s">
        <v>143</v>
      </c>
      <c r="C283" s="1827"/>
      <c r="D283" s="1801">
        <v>33</v>
      </c>
      <c r="E283" s="1827"/>
      <c r="F283" s="1827">
        <f t="shared" si="65"/>
        <v>33</v>
      </c>
      <c r="G283" s="1827"/>
      <c r="H283" s="1801">
        <v>494</v>
      </c>
      <c r="I283" s="1827"/>
      <c r="J283" s="1827">
        <f t="shared" si="66"/>
        <v>494</v>
      </c>
      <c r="K283" s="1827"/>
      <c r="L283" s="1801">
        <v>405</v>
      </c>
      <c r="M283" s="1827"/>
      <c r="N283" s="1827">
        <f t="shared" si="67"/>
        <v>405</v>
      </c>
    </row>
    <row r="284" spans="1:15" ht="13.5" customHeight="1">
      <c r="A284" s="1329"/>
      <c r="B284" s="1701" t="s">
        <v>26</v>
      </c>
      <c r="C284" s="1645"/>
      <c r="D284" s="1645">
        <f>SUM(D275:D283)</f>
        <v>104</v>
      </c>
      <c r="E284" s="1645">
        <f t="shared" ref="E284:N284" si="68">SUM(E275:E283)</f>
        <v>0</v>
      </c>
      <c r="F284" s="1645">
        <f t="shared" si="68"/>
        <v>104</v>
      </c>
      <c r="G284" s="1645">
        <f t="shared" si="68"/>
        <v>0</v>
      </c>
      <c r="H284" s="1645">
        <f t="shared" si="68"/>
        <v>723</v>
      </c>
      <c r="I284" s="1645">
        <f t="shared" si="68"/>
        <v>0</v>
      </c>
      <c r="J284" s="1645">
        <f t="shared" si="68"/>
        <v>723</v>
      </c>
      <c r="K284" s="1645">
        <f t="shared" si="68"/>
        <v>0</v>
      </c>
      <c r="L284" s="1645">
        <f t="shared" si="68"/>
        <v>1353</v>
      </c>
      <c r="M284" s="1645">
        <f t="shared" si="68"/>
        <v>0</v>
      </c>
      <c r="N284" s="1645">
        <f t="shared" si="68"/>
        <v>1353</v>
      </c>
    </row>
    <row r="285" spans="1:15" ht="13.5" customHeight="1">
      <c r="A285" s="1329"/>
      <c r="B285" s="1693"/>
      <c r="C285" s="1180"/>
      <c r="D285" s="1180"/>
      <c r="E285" s="1180"/>
      <c r="F285" s="1180"/>
      <c r="G285" s="1180"/>
      <c r="H285" s="1180"/>
      <c r="I285" s="1180"/>
      <c r="J285" s="1180"/>
      <c r="K285" s="1180"/>
      <c r="L285" s="1180"/>
      <c r="M285" s="1180"/>
      <c r="N285" s="1180"/>
    </row>
    <row r="286" spans="1:15" s="1329" customFormat="1" ht="13.5" customHeight="1">
      <c r="A286" s="1158"/>
      <c r="B286" s="1158"/>
      <c r="C286" s="1158"/>
      <c r="D286" s="1158"/>
      <c r="E286" s="1158"/>
      <c r="F286" s="1158"/>
      <c r="G286" s="1158"/>
      <c r="H286" s="1158"/>
      <c r="I286" s="1158"/>
      <c r="J286" s="1158"/>
      <c r="K286" s="1158"/>
      <c r="L286" s="1158"/>
      <c r="M286" s="1158"/>
      <c r="N286" s="1158">
        <v>185</v>
      </c>
    </row>
    <row r="287" spans="1:15" s="1329" customFormat="1" ht="13.5" customHeight="1">
      <c r="A287" s="1158"/>
      <c r="B287" s="1158"/>
      <c r="C287" s="1158"/>
      <c r="D287" s="1158"/>
      <c r="E287" s="1158"/>
      <c r="F287" s="1158"/>
      <c r="G287" s="1158"/>
      <c r="H287" s="1158"/>
      <c r="I287" s="1158"/>
      <c r="J287" s="1158"/>
      <c r="K287" s="1158"/>
      <c r="L287" s="1158"/>
      <c r="M287" s="1158"/>
      <c r="N287" s="1158"/>
    </row>
    <row r="288" spans="1:15" s="1329" customFormat="1" ht="13.5" customHeight="1">
      <c r="A288" s="1158"/>
      <c r="B288" s="1787" t="s">
        <v>687</v>
      </c>
      <c r="C288" s="1158"/>
      <c r="D288" s="1158"/>
      <c r="E288" s="1158"/>
      <c r="F288" s="1158"/>
      <c r="G288" s="1158"/>
      <c r="H288" s="1158"/>
      <c r="I288" s="1158"/>
      <c r="J288" s="1158"/>
      <c r="K288" s="1158"/>
      <c r="L288" s="1158"/>
      <c r="M288" s="1158"/>
      <c r="N288" s="1158"/>
    </row>
    <row r="289" spans="1:14" ht="13.5" customHeight="1">
      <c r="B289" s="2785" t="s">
        <v>131</v>
      </c>
      <c r="C289" s="2465" t="s">
        <v>132</v>
      </c>
      <c r="D289" s="2465"/>
      <c r="E289" s="2465"/>
      <c r="F289" s="2465"/>
      <c r="G289" s="2748" t="s">
        <v>611</v>
      </c>
      <c r="H289" s="2748"/>
      <c r="I289" s="2748"/>
      <c r="J289" s="2748"/>
      <c r="K289" s="2799" t="s">
        <v>525</v>
      </c>
      <c r="L289" s="2800"/>
      <c r="M289" s="2800"/>
      <c r="N289" s="2801"/>
    </row>
    <row r="290" spans="1:14" ht="13.5" customHeight="1">
      <c r="B290" s="2798"/>
      <c r="C290" s="2465"/>
      <c r="D290" s="2465"/>
      <c r="E290" s="2465"/>
      <c r="F290" s="2465"/>
      <c r="G290" s="2748"/>
      <c r="H290" s="2748"/>
      <c r="I290" s="2748"/>
      <c r="J290" s="2748"/>
      <c r="K290" s="2802"/>
      <c r="L290" s="2803"/>
      <c r="M290" s="2803"/>
      <c r="N290" s="2804"/>
    </row>
    <row r="291" spans="1:14" ht="13.5" customHeight="1">
      <c r="B291" s="2786"/>
      <c r="C291" s="1697" t="s">
        <v>442</v>
      </c>
      <c r="D291" s="1697" t="s">
        <v>443</v>
      </c>
      <c r="E291" s="1697" t="s">
        <v>503</v>
      </c>
      <c r="F291" s="1697" t="s">
        <v>26</v>
      </c>
      <c r="G291" s="1697" t="s">
        <v>442</v>
      </c>
      <c r="H291" s="1697" t="s">
        <v>443</v>
      </c>
      <c r="I291" s="1697" t="s">
        <v>503</v>
      </c>
      <c r="J291" s="1697" t="s">
        <v>26</v>
      </c>
      <c r="K291" s="1697" t="s">
        <v>442</v>
      </c>
      <c r="L291" s="1697" t="s">
        <v>443</v>
      </c>
      <c r="M291" s="1697" t="s">
        <v>503</v>
      </c>
      <c r="N291" s="1697" t="s">
        <v>26</v>
      </c>
    </row>
    <row r="292" spans="1:14" ht="13.5" customHeight="1">
      <c r="B292" s="1740" t="s">
        <v>135</v>
      </c>
      <c r="C292" s="1798">
        <v>11</v>
      </c>
      <c r="D292" s="1826"/>
      <c r="E292" s="1827"/>
      <c r="F292" s="1827">
        <f>SUM(C292:E292)</f>
        <v>11</v>
      </c>
      <c r="G292" s="1801">
        <v>78</v>
      </c>
      <c r="H292" s="1827"/>
      <c r="I292" s="1827"/>
      <c r="J292" s="1827">
        <f>SUM(G292:I292)</f>
        <v>78</v>
      </c>
      <c r="K292" s="1801">
        <v>40</v>
      </c>
      <c r="L292" s="1827"/>
      <c r="M292" s="1827"/>
      <c r="N292" s="1827">
        <f>SUM(K292:M292)</f>
        <v>40</v>
      </c>
    </row>
    <row r="293" spans="1:14" ht="13.5" customHeight="1">
      <c r="B293" s="1740" t="s">
        <v>136</v>
      </c>
      <c r="C293" s="1801">
        <v>6</v>
      </c>
      <c r="D293" s="1827"/>
      <c r="E293" s="1827"/>
      <c r="F293" s="1827">
        <f t="shared" ref="F293:F300" si="69">SUM(C293:E293)</f>
        <v>6</v>
      </c>
      <c r="G293" s="1801">
        <v>39</v>
      </c>
      <c r="H293" s="1827"/>
      <c r="I293" s="1827"/>
      <c r="J293" s="1827">
        <f t="shared" ref="J293:J300" si="70">SUM(G293:I293)</f>
        <v>39</v>
      </c>
      <c r="K293" s="1801">
        <v>27</v>
      </c>
      <c r="L293" s="1827"/>
      <c r="M293" s="1827"/>
      <c r="N293" s="1827">
        <f t="shared" ref="N293:N300" si="71">SUM(K293:M293)</f>
        <v>27</v>
      </c>
    </row>
    <row r="294" spans="1:14" ht="13.5" customHeight="1">
      <c r="B294" s="1740" t="s">
        <v>137</v>
      </c>
      <c r="C294" s="1801">
        <v>9</v>
      </c>
      <c r="D294" s="1827"/>
      <c r="E294" s="1827"/>
      <c r="F294" s="1827">
        <f t="shared" si="69"/>
        <v>9</v>
      </c>
      <c r="G294" s="1801">
        <v>52</v>
      </c>
      <c r="H294" s="1827"/>
      <c r="I294" s="1827"/>
      <c r="J294" s="1827">
        <f t="shared" si="70"/>
        <v>52</v>
      </c>
      <c r="K294" s="1801">
        <v>15</v>
      </c>
      <c r="L294" s="1827"/>
      <c r="M294" s="1827"/>
      <c r="N294" s="1827">
        <f t="shared" si="71"/>
        <v>15</v>
      </c>
    </row>
    <row r="295" spans="1:14" ht="13.5" customHeight="1">
      <c r="B295" s="1740" t="s">
        <v>138</v>
      </c>
      <c r="C295" s="1801">
        <v>8</v>
      </c>
      <c r="D295" s="1827"/>
      <c r="E295" s="1827"/>
      <c r="F295" s="1827">
        <f t="shared" si="69"/>
        <v>8</v>
      </c>
      <c r="G295" s="1801">
        <v>51</v>
      </c>
      <c r="H295" s="1827"/>
      <c r="I295" s="1827"/>
      <c r="J295" s="1827">
        <f t="shared" si="70"/>
        <v>51</v>
      </c>
      <c r="K295" s="1801">
        <v>22</v>
      </c>
      <c r="L295" s="1827"/>
      <c r="M295" s="1827"/>
      <c r="N295" s="1827">
        <f t="shared" si="71"/>
        <v>22</v>
      </c>
    </row>
    <row r="296" spans="1:14" ht="13.5" customHeight="1">
      <c r="B296" s="1740" t="s">
        <v>835</v>
      </c>
      <c r="C296" s="1801">
        <v>11</v>
      </c>
      <c r="D296" s="1827"/>
      <c r="E296" s="1827"/>
      <c r="F296" s="1827">
        <f t="shared" si="69"/>
        <v>11</v>
      </c>
      <c r="G296" s="1801">
        <v>40</v>
      </c>
      <c r="H296" s="1827"/>
      <c r="I296" s="1827"/>
      <c r="J296" s="1827">
        <f t="shared" si="70"/>
        <v>40</v>
      </c>
      <c r="K296" s="1801">
        <v>21</v>
      </c>
      <c r="L296" s="1827"/>
      <c r="M296" s="1827"/>
      <c r="N296" s="1827">
        <f t="shared" si="71"/>
        <v>21</v>
      </c>
    </row>
    <row r="297" spans="1:14" ht="13.5" customHeight="1">
      <c r="B297" s="1740" t="s">
        <v>140</v>
      </c>
      <c r="C297" s="1801">
        <v>9</v>
      </c>
      <c r="D297" s="1827"/>
      <c r="E297" s="1827"/>
      <c r="F297" s="1827">
        <f t="shared" si="69"/>
        <v>9</v>
      </c>
      <c r="G297" s="1801">
        <v>56</v>
      </c>
      <c r="H297" s="1827"/>
      <c r="I297" s="1827"/>
      <c r="J297" s="1827">
        <f t="shared" si="70"/>
        <v>56</v>
      </c>
      <c r="K297" s="1801">
        <v>19</v>
      </c>
      <c r="L297" s="1827"/>
      <c r="M297" s="1827"/>
      <c r="N297" s="1827">
        <f t="shared" si="71"/>
        <v>19</v>
      </c>
    </row>
    <row r="298" spans="1:14" ht="13.5" customHeight="1">
      <c r="B298" s="1740" t="s">
        <v>141</v>
      </c>
      <c r="C298" s="1801">
        <v>8</v>
      </c>
      <c r="D298" s="1827"/>
      <c r="E298" s="1827"/>
      <c r="F298" s="1827">
        <f t="shared" si="69"/>
        <v>8</v>
      </c>
      <c r="G298" s="1801">
        <v>72</v>
      </c>
      <c r="H298" s="1827"/>
      <c r="I298" s="1827"/>
      <c r="J298" s="1827">
        <f t="shared" si="70"/>
        <v>72</v>
      </c>
      <c r="K298" s="1801">
        <v>26</v>
      </c>
      <c r="L298" s="1827"/>
      <c r="M298" s="1827"/>
      <c r="N298" s="1827">
        <f t="shared" si="71"/>
        <v>26</v>
      </c>
    </row>
    <row r="299" spans="1:14" ht="13.5" customHeight="1">
      <c r="B299" s="1740" t="s">
        <v>142</v>
      </c>
      <c r="C299" s="1801">
        <v>7</v>
      </c>
      <c r="D299" s="1827"/>
      <c r="E299" s="1827"/>
      <c r="F299" s="1827">
        <f t="shared" si="69"/>
        <v>7</v>
      </c>
      <c r="G299" s="1801">
        <v>32</v>
      </c>
      <c r="H299" s="1827"/>
      <c r="I299" s="1827"/>
      <c r="J299" s="1827">
        <f t="shared" si="70"/>
        <v>32</v>
      </c>
      <c r="K299" s="1801">
        <v>44</v>
      </c>
      <c r="L299" s="1827"/>
      <c r="M299" s="1827"/>
      <c r="N299" s="1827">
        <f t="shared" si="71"/>
        <v>44</v>
      </c>
    </row>
    <row r="300" spans="1:14" ht="13.5" customHeight="1">
      <c r="A300" s="1329"/>
      <c r="B300" s="1740" t="s">
        <v>143</v>
      </c>
      <c r="C300" s="1801">
        <v>35</v>
      </c>
      <c r="D300" s="1827"/>
      <c r="E300" s="1827"/>
      <c r="F300" s="1827">
        <f t="shared" si="69"/>
        <v>35</v>
      </c>
      <c r="G300" s="1801">
        <v>1151</v>
      </c>
      <c r="H300" s="1827"/>
      <c r="I300" s="1827"/>
      <c r="J300" s="1827">
        <f t="shared" si="70"/>
        <v>1151</v>
      </c>
      <c r="K300" s="1801">
        <v>249</v>
      </c>
      <c r="L300" s="1827"/>
      <c r="M300" s="1827"/>
      <c r="N300" s="1827">
        <f t="shared" si="71"/>
        <v>249</v>
      </c>
    </row>
    <row r="301" spans="1:14" ht="13.5" customHeight="1">
      <c r="A301" s="1329"/>
      <c r="B301" s="1701" t="s">
        <v>26</v>
      </c>
      <c r="C301" s="1645">
        <f>SUM(C292:C300)</f>
        <v>104</v>
      </c>
      <c r="D301" s="1645">
        <f t="shared" ref="D301:N301" si="72">SUM(D292:D300)</f>
        <v>0</v>
      </c>
      <c r="E301" s="1645">
        <f t="shared" si="72"/>
        <v>0</v>
      </c>
      <c r="F301" s="1645">
        <f t="shared" si="72"/>
        <v>104</v>
      </c>
      <c r="G301" s="1645">
        <f t="shared" si="72"/>
        <v>1571</v>
      </c>
      <c r="H301" s="1645">
        <f t="shared" si="72"/>
        <v>0</v>
      </c>
      <c r="I301" s="1645">
        <f t="shared" si="72"/>
        <v>0</v>
      </c>
      <c r="J301" s="1645">
        <f t="shared" si="72"/>
        <v>1571</v>
      </c>
      <c r="K301" s="1645">
        <f t="shared" si="72"/>
        <v>463</v>
      </c>
      <c r="L301" s="1645">
        <f t="shared" si="72"/>
        <v>0</v>
      </c>
      <c r="M301" s="1645">
        <f t="shared" si="72"/>
        <v>0</v>
      </c>
      <c r="N301" s="1645">
        <f t="shared" si="72"/>
        <v>463</v>
      </c>
    </row>
    <row r="302" spans="1:14" ht="13.5" customHeight="1">
      <c r="A302" s="1329"/>
      <c r="B302" s="1693"/>
      <c r="C302" s="1550"/>
      <c r="D302" s="1550"/>
      <c r="E302" s="1550"/>
      <c r="F302" s="1550"/>
      <c r="G302" s="1550"/>
      <c r="H302" s="1550"/>
      <c r="I302" s="1550"/>
      <c r="J302" s="1550"/>
      <c r="K302" s="1550"/>
      <c r="L302" s="1550"/>
      <c r="M302" s="1550"/>
      <c r="N302" s="1550"/>
    </row>
    <row r="303" spans="1:14" s="1329" customFormat="1" ht="12.75">
      <c r="B303" s="1693"/>
      <c r="C303" s="1550"/>
      <c r="D303" s="1550"/>
      <c r="E303" s="1550"/>
      <c r="F303" s="1550"/>
      <c r="G303" s="1550"/>
      <c r="H303" s="1550"/>
      <c r="I303" s="1550"/>
      <c r="J303" s="1550"/>
      <c r="K303" s="1550"/>
      <c r="L303" s="1550"/>
      <c r="M303" s="1550"/>
      <c r="N303" s="1550"/>
    </row>
    <row r="304" spans="1:14" s="1329" customFormat="1" ht="12.75">
      <c r="A304" s="1158"/>
      <c r="B304" s="1787" t="s">
        <v>456</v>
      </c>
      <c r="C304" s="1158"/>
      <c r="D304" s="1158"/>
      <c r="E304" s="1158"/>
      <c r="F304" s="1158"/>
      <c r="G304" s="1158"/>
      <c r="H304" s="1158"/>
      <c r="I304" s="1158"/>
      <c r="J304" s="1158"/>
      <c r="K304" s="1158"/>
      <c r="L304" s="1158"/>
      <c r="M304" s="1158"/>
      <c r="N304" s="1158"/>
    </row>
    <row r="305" spans="1:14" ht="13.5" customHeight="1">
      <c r="B305" s="2785" t="s">
        <v>131</v>
      </c>
      <c r="C305" s="2465" t="s">
        <v>132</v>
      </c>
      <c r="D305" s="2465"/>
      <c r="E305" s="2465"/>
      <c r="F305" s="2465"/>
      <c r="G305" s="2748" t="s">
        <v>611</v>
      </c>
      <c r="H305" s="2748"/>
      <c r="I305" s="2748"/>
      <c r="J305" s="2748"/>
      <c r="K305" s="2799" t="s">
        <v>525</v>
      </c>
      <c r="L305" s="2800"/>
      <c r="M305" s="2800"/>
      <c r="N305" s="2801"/>
    </row>
    <row r="306" spans="1:14" ht="13.5" customHeight="1">
      <c r="B306" s="2798"/>
      <c r="C306" s="2465"/>
      <c r="D306" s="2465"/>
      <c r="E306" s="2465"/>
      <c r="F306" s="2465"/>
      <c r="G306" s="2748"/>
      <c r="H306" s="2748"/>
      <c r="I306" s="2748"/>
      <c r="J306" s="2748"/>
      <c r="K306" s="2802"/>
      <c r="L306" s="2803"/>
      <c r="M306" s="2803"/>
      <c r="N306" s="2804"/>
    </row>
    <row r="307" spans="1:14" ht="13.5" customHeight="1">
      <c r="B307" s="2786"/>
      <c r="C307" s="1697" t="s">
        <v>442</v>
      </c>
      <c r="D307" s="1697" t="s">
        <v>443</v>
      </c>
      <c r="E307" s="1697" t="s">
        <v>503</v>
      </c>
      <c r="F307" s="1697" t="s">
        <v>26</v>
      </c>
      <c r="G307" s="1697" t="s">
        <v>442</v>
      </c>
      <c r="H307" s="1697" t="s">
        <v>443</v>
      </c>
      <c r="I307" s="1697" t="s">
        <v>503</v>
      </c>
      <c r="J307" s="1697" t="s">
        <v>26</v>
      </c>
      <c r="K307" s="1697" t="s">
        <v>442</v>
      </c>
      <c r="L307" s="1697" t="s">
        <v>443</v>
      </c>
      <c r="M307" s="1697" t="s">
        <v>503</v>
      </c>
      <c r="N307" s="1697" t="s">
        <v>26</v>
      </c>
    </row>
    <row r="308" spans="1:14" ht="13.5" customHeight="1">
      <c r="B308" s="1740" t="s">
        <v>135</v>
      </c>
      <c r="C308" s="1799"/>
      <c r="D308" s="1798">
        <v>3</v>
      </c>
      <c r="E308" s="1808"/>
      <c r="F308" s="1738">
        <f>SUM(C308:E308)</f>
        <v>3</v>
      </c>
      <c r="G308" s="1799"/>
      <c r="H308" s="1801">
        <v>9</v>
      </c>
      <c r="I308" s="1799"/>
      <c r="J308" s="1738">
        <f>SUM(G308:I308)</f>
        <v>9</v>
      </c>
      <c r="K308" s="1799"/>
      <c r="L308" s="1801">
        <v>246</v>
      </c>
      <c r="M308" s="1799"/>
      <c r="N308" s="1738">
        <f>SUM(K308:M308)</f>
        <v>246</v>
      </c>
    </row>
    <row r="309" spans="1:14" ht="13.5" customHeight="1">
      <c r="B309" s="1740" t="s">
        <v>136</v>
      </c>
      <c r="C309" s="1799"/>
      <c r="D309" s="1801">
        <v>3</v>
      </c>
      <c r="E309" s="1808"/>
      <c r="F309" s="1738">
        <f t="shared" ref="F309:F316" si="73">SUM(C309:E309)</f>
        <v>3</v>
      </c>
      <c r="G309" s="1799"/>
      <c r="H309" s="1801">
        <v>10</v>
      </c>
      <c r="I309" s="1799"/>
      <c r="J309" s="1738">
        <f t="shared" ref="J309:J316" si="74">SUM(G309:I309)</f>
        <v>10</v>
      </c>
      <c r="K309" s="1799"/>
      <c r="L309" s="1801">
        <v>266</v>
      </c>
      <c r="M309" s="1799"/>
      <c r="N309" s="1738">
        <f t="shared" ref="N309:N316" si="75">SUM(K309:M309)</f>
        <v>266</v>
      </c>
    </row>
    <row r="310" spans="1:14" ht="13.5" customHeight="1">
      <c r="B310" s="1740" t="s">
        <v>137</v>
      </c>
      <c r="C310" s="1799"/>
      <c r="D310" s="1801">
        <v>2</v>
      </c>
      <c r="E310" s="1808"/>
      <c r="F310" s="1738">
        <f t="shared" si="73"/>
        <v>2</v>
      </c>
      <c r="G310" s="1799"/>
      <c r="H310" s="1801">
        <v>6</v>
      </c>
      <c r="I310" s="1799"/>
      <c r="J310" s="1738">
        <f t="shared" si="74"/>
        <v>6</v>
      </c>
      <c r="K310" s="1799"/>
      <c r="L310" s="1801">
        <v>67</v>
      </c>
      <c r="M310" s="1799"/>
      <c r="N310" s="1738">
        <f t="shared" si="75"/>
        <v>67</v>
      </c>
    </row>
    <row r="311" spans="1:14" ht="13.5" customHeight="1">
      <c r="B311" s="1740" t="s">
        <v>138</v>
      </c>
      <c r="C311" s="1799"/>
      <c r="D311" s="1801">
        <v>3</v>
      </c>
      <c r="E311" s="1808"/>
      <c r="F311" s="1738">
        <f t="shared" si="73"/>
        <v>3</v>
      </c>
      <c r="G311" s="1799"/>
      <c r="H311" s="1801">
        <v>7</v>
      </c>
      <c r="I311" s="1799"/>
      <c r="J311" s="1738">
        <f t="shared" si="74"/>
        <v>7</v>
      </c>
      <c r="K311" s="1799"/>
      <c r="L311" s="1801">
        <v>50</v>
      </c>
      <c r="M311" s="1799"/>
      <c r="N311" s="1738">
        <f t="shared" si="75"/>
        <v>50</v>
      </c>
    </row>
    <row r="312" spans="1:14" ht="13.5" customHeight="1">
      <c r="B312" s="1740" t="s">
        <v>835</v>
      </c>
      <c r="C312" s="1799"/>
      <c r="D312" s="1801">
        <v>9</v>
      </c>
      <c r="E312" s="1808"/>
      <c r="F312" s="1738">
        <f t="shared" si="73"/>
        <v>9</v>
      </c>
      <c r="G312" s="1799"/>
      <c r="H312" s="1801">
        <v>28</v>
      </c>
      <c r="I312" s="1799"/>
      <c r="J312" s="1738">
        <f t="shared" si="74"/>
        <v>28</v>
      </c>
      <c r="K312" s="1799"/>
      <c r="L312" s="1801">
        <v>669</v>
      </c>
      <c r="M312" s="1799"/>
      <c r="N312" s="1738">
        <f t="shared" si="75"/>
        <v>669</v>
      </c>
    </row>
    <row r="313" spans="1:14" ht="13.5" customHeight="1">
      <c r="B313" s="1740" t="s">
        <v>140</v>
      </c>
      <c r="C313" s="1799"/>
      <c r="D313" s="1801">
        <v>2</v>
      </c>
      <c r="E313" s="1808"/>
      <c r="F313" s="1738">
        <f t="shared" si="73"/>
        <v>2</v>
      </c>
      <c r="G313" s="1799"/>
      <c r="H313" s="1801">
        <v>6</v>
      </c>
      <c r="I313" s="1799"/>
      <c r="J313" s="1738">
        <f t="shared" si="74"/>
        <v>6</v>
      </c>
      <c r="K313" s="1799"/>
      <c r="L313" s="1801">
        <v>87</v>
      </c>
      <c r="M313" s="1799"/>
      <c r="N313" s="1738">
        <f t="shared" si="75"/>
        <v>87</v>
      </c>
    </row>
    <row r="314" spans="1:14" ht="13.5" customHeight="1">
      <c r="B314" s="1740" t="s">
        <v>141</v>
      </c>
      <c r="C314" s="1799"/>
      <c r="D314" s="1801">
        <v>1</v>
      </c>
      <c r="E314" s="1808"/>
      <c r="F314" s="1738">
        <f t="shared" si="73"/>
        <v>1</v>
      </c>
      <c r="G314" s="1799"/>
      <c r="H314" s="1801">
        <v>3</v>
      </c>
      <c r="I314" s="1799"/>
      <c r="J314" s="1738">
        <f t="shared" si="74"/>
        <v>3</v>
      </c>
      <c r="K314" s="1799"/>
      <c r="L314" s="1801">
        <v>111</v>
      </c>
      <c r="M314" s="1799"/>
      <c r="N314" s="1738">
        <f t="shared" si="75"/>
        <v>111</v>
      </c>
    </row>
    <row r="315" spans="1:14" ht="13.5" customHeight="1">
      <c r="B315" s="1740" t="s">
        <v>142</v>
      </c>
      <c r="C315" s="1799"/>
      <c r="D315" s="1801">
        <v>2</v>
      </c>
      <c r="E315" s="1808"/>
      <c r="F315" s="1738">
        <f t="shared" si="73"/>
        <v>2</v>
      </c>
      <c r="G315" s="1799"/>
      <c r="H315" s="1801">
        <v>5</v>
      </c>
      <c r="I315" s="1799"/>
      <c r="J315" s="1738">
        <f t="shared" si="74"/>
        <v>5</v>
      </c>
      <c r="K315" s="1799"/>
      <c r="L315" s="1801">
        <v>54</v>
      </c>
      <c r="M315" s="1799"/>
      <c r="N315" s="1738">
        <f t="shared" si="75"/>
        <v>54</v>
      </c>
    </row>
    <row r="316" spans="1:14" ht="13.5" customHeight="1">
      <c r="B316" s="1740" t="s">
        <v>143</v>
      </c>
      <c r="C316" s="1821"/>
      <c r="D316" s="1801">
        <v>6</v>
      </c>
      <c r="E316" s="1821"/>
      <c r="F316" s="1738">
        <f t="shared" si="73"/>
        <v>6</v>
      </c>
      <c r="G316" s="1821"/>
      <c r="H316" s="1801">
        <v>37</v>
      </c>
      <c r="I316" s="1821"/>
      <c r="J316" s="1738">
        <f t="shared" si="74"/>
        <v>37</v>
      </c>
      <c r="K316" s="1821"/>
      <c r="L316" s="1801">
        <v>252</v>
      </c>
      <c r="M316" s="1821"/>
      <c r="N316" s="1738">
        <f t="shared" si="75"/>
        <v>252</v>
      </c>
    </row>
    <row r="317" spans="1:14" ht="13.5" customHeight="1">
      <c r="B317" s="1701" t="s">
        <v>26</v>
      </c>
      <c r="C317" s="1646"/>
      <c r="D317" s="1646">
        <f>SUM(D308:D316)</f>
        <v>31</v>
      </c>
      <c r="E317" s="1646">
        <f t="shared" ref="E317:N317" si="76">SUM(E308:E316)</f>
        <v>0</v>
      </c>
      <c r="F317" s="1646">
        <f t="shared" si="76"/>
        <v>31</v>
      </c>
      <c r="G317" s="1646">
        <f t="shared" si="76"/>
        <v>0</v>
      </c>
      <c r="H317" s="1646">
        <f t="shared" si="76"/>
        <v>111</v>
      </c>
      <c r="I317" s="1646">
        <f t="shared" si="76"/>
        <v>0</v>
      </c>
      <c r="J317" s="1646">
        <f t="shared" si="76"/>
        <v>111</v>
      </c>
      <c r="K317" s="1646">
        <f t="shared" si="76"/>
        <v>0</v>
      </c>
      <c r="L317" s="1646">
        <f t="shared" si="76"/>
        <v>1802</v>
      </c>
      <c r="M317" s="1646">
        <f t="shared" si="76"/>
        <v>0</v>
      </c>
      <c r="N317" s="1646">
        <f t="shared" si="76"/>
        <v>1802</v>
      </c>
    </row>
    <row r="318" spans="1:14" ht="13.5" customHeight="1">
      <c r="A318" s="1329"/>
      <c r="B318" s="1693"/>
      <c r="C318" s="1180"/>
      <c r="D318" s="1180"/>
      <c r="E318" s="1180"/>
      <c r="F318" s="1180"/>
      <c r="G318" s="1180"/>
      <c r="H318" s="1180"/>
      <c r="I318" s="1180"/>
      <c r="J318" s="1180"/>
      <c r="K318" s="1180"/>
      <c r="L318" s="1180"/>
      <c r="M318" s="1180"/>
      <c r="N318" s="1180"/>
    </row>
    <row r="319" spans="1:14" ht="13.5" customHeight="1">
      <c r="A319" s="1329"/>
      <c r="B319" s="1693"/>
      <c r="C319" s="1180"/>
      <c r="D319" s="1180"/>
      <c r="E319" s="1180"/>
      <c r="F319" s="1180"/>
      <c r="G319" s="1180"/>
      <c r="H319" s="1180"/>
      <c r="I319" s="1180"/>
      <c r="J319" s="1180"/>
      <c r="K319" s="1180"/>
      <c r="L319" s="1180"/>
      <c r="M319" s="1180"/>
      <c r="N319" s="1544"/>
    </row>
    <row r="320" spans="1:14" ht="13.5" customHeight="1">
      <c r="B320" s="1787" t="s">
        <v>688</v>
      </c>
    </row>
    <row r="321" spans="1:14" ht="13.5" customHeight="1">
      <c r="B321" s="2785" t="s">
        <v>131</v>
      </c>
      <c r="C321" s="2465" t="s">
        <v>132</v>
      </c>
      <c r="D321" s="2465"/>
      <c r="E321" s="2465"/>
      <c r="F321" s="2465"/>
      <c r="G321" s="2748" t="s">
        <v>611</v>
      </c>
      <c r="H321" s="2748"/>
      <c r="I321" s="2748"/>
      <c r="J321" s="2748"/>
      <c r="K321" s="2799" t="s">
        <v>525</v>
      </c>
      <c r="L321" s="2800"/>
      <c r="M321" s="2800"/>
      <c r="N321" s="2801"/>
    </row>
    <row r="322" spans="1:14" ht="13.5" customHeight="1">
      <c r="B322" s="2798"/>
      <c r="C322" s="2465"/>
      <c r="D322" s="2465"/>
      <c r="E322" s="2465"/>
      <c r="F322" s="2465"/>
      <c r="G322" s="2748"/>
      <c r="H322" s="2748"/>
      <c r="I322" s="2748"/>
      <c r="J322" s="2748"/>
      <c r="K322" s="2802"/>
      <c r="L322" s="2803"/>
      <c r="M322" s="2803"/>
      <c r="N322" s="2804"/>
    </row>
    <row r="323" spans="1:14" ht="13.5" customHeight="1">
      <c r="B323" s="2786"/>
      <c r="C323" s="1697" t="s">
        <v>442</v>
      </c>
      <c r="D323" s="1697" t="s">
        <v>443</v>
      </c>
      <c r="E323" s="1697" t="s">
        <v>503</v>
      </c>
      <c r="F323" s="1697" t="s">
        <v>26</v>
      </c>
      <c r="G323" s="1697" t="s">
        <v>442</v>
      </c>
      <c r="H323" s="1697" t="s">
        <v>443</v>
      </c>
      <c r="I323" s="1697" t="s">
        <v>503</v>
      </c>
      <c r="J323" s="1697" t="s">
        <v>26</v>
      </c>
      <c r="K323" s="1697" t="s">
        <v>442</v>
      </c>
      <c r="L323" s="1697" t="s">
        <v>443</v>
      </c>
      <c r="M323" s="1697" t="s">
        <v>503</v>
      </c>
      <c r="N323" s="1697" t="s">
        <v>26</v>
      </c>
    </row>
    <row r="324" spans="1:14" ht="13.5" customHeight="1">
      <c r="B324" s="1740" t="s">
        <v>135</v>
      </c>
      <c r="C324" s="1798">
        <v>5</v>
      </c>
      <c r="D324" s="1799"/>
      <c r="E324" s="1808"/>
      <c r="F324" s="1738">
        <f>SUM(C324:E324)</f>
        <v>5</v>
      </c>
      <c r="G324" s="1801">
        <v>24</v>
      </c>
      <c r="H324" s="1799"/>
      <c r="I324" s="1799"/>
      <c r="J324" s="1738">
        <f>SUM(G324:I324)</f>
        <v>24</v>
      </c>
      <c r="K324" s="1810" t="s">
        <v>992</v>
      </c>
      <c r="L324" s="1799"/>
      <c r="M324" s="1799"/>
      <c r="N324" s="1738">
        <f>SUM(K324:M324)</f>
        <v>0</v>
      </c>
    </row>
    <row r="325" spans="1:14" ht="13.5" customHeight="1">
      <c r="B325" s="1740" t="s">
        <v>136</v>
      </c>
      <c r="C325" s="1801">
        <v>5</v>
      </c>
      <c r="D325" s="1799"/>
      <c r="E325" s="1808"/>
      <c r="F325" s="1738">
        <f t="shared" ref="F325:F332" si="77">SUM(C325:E325)</f>
        <v>5</v>
      </c>
      <c r="G325" s="1801">
        <v>8</v>
      </c>
      <c r="H325" s="1799"/>
      <c r="I325" s="1799"/>
      <c r="J325" s="1738">
        <f t="shared" ref="J325:J332" si="78">SUM(G325:I325)</f>
        <v>8</v>
      </c>
      <c r="K325" s="1828">
        <v>1</v>
      </c>
      <c r="L325" s="1799"/>
      <c r="M325" s="1799"/>
      <c r="N325" s="1738">
        <f t="shared" ref="N325:N332" si="79">SUM(K325:M325)</f>
        <v>1</v>
      </c>
    </row>
    <row r="326" spans="1:14" ht="13.5" customHeight="1">
      <c r="B326" s="1740" t="s">
        <v>137</v>
      </c>
      <c r="C326" s="1801">
        <v>10</v>
      </c>
      <c r="D326" s="1799"/>
      <c r="E326" s="1808"/>
      <c r="F326" s="1738">
        <f t="shared" si="77"/>
        <v>10</v>
      </c>
      <c r="G326" s="1801">
        <v>7</v>
      </c>
      <c r="H326" s="1799"/>
      <c r="I326" s="1799"/>
      <c r="J326" s="1738">
        <f t="shared" si="78"/>
        <v>7</v>
      </c>
      <c r="K326" s="1810" t="s">
        <v>992</v>
      </c>
      <c r="L326" s="1799"/>
      <c r="M326" s="1799"/>
      <c r="N326" s="1738">
        <f t="shared" si="79"/>
        <v>0</v>
      </c>
    </row>
    <row r="327" spans="1:14" ht="13.5" customHeight="1">
      <c r="B327" s="1740" t="s">
        <v>138</v>
      </c>
      <c r="C327" s="1801">
        <v>8</v>
      </c>
      <c r="D327" s="1799"/>
      <c r="E327" s="1808"/>
      <c r="F327" s="1738">
        <f t="shared" si="77"/>
        <v>8</v>
      </c>
      <c r="G327" s="1801">
        <v>12</v>
      </c>
      <c r="H327" s="1799"/>
      <c r="I327" s="1799"/>
      <c r="J327" s="1738">
        <f t="shared" si="78"/>
        <v>12</v>
      </c>
      <c r="K327" s="1810" t="s">
        <v>992</v>
      </c>
      <c r="L327" s="1799"/>
      <c r="M327" s="1799"/>
      <c r="N327" s="1738">
        <f t="shared" si="79"/>
        <v>0</v>
      </c>
    </row>
    <row r="328" spans="1:14" ht="13.5" customHeight="1">
      <c r="B328" s="1740" t="s">
        <v>835</v>
      </c>
      <c r="C328" s="1801">
        <v>7</v>
      </c>
      <c r="D328" s="1799"/>
      <c r="E328" s="1808"/>
      <c r="F328" s="1738">
        <f t="shared" si="77"/>
        <v>7</v>
      </c>
      <c r="G328" s="1801">
        <v>9</v>
      </c>
      <c r="H328" s="1799"/>
      <c r="I328" s="1799"/>
      <c r="J328" s="1738">
        <f t="shared" si="78"/>
        <v>9</v>
      </c>
      <c r="K328" s="1810" t="s">
        <v>992</v>
      </c>
      <c r="L328" s="1799"/>
      <c r="M328" s="1799"/>
      <c r="N328" s="1738">
        <f t="shared" si="79"/>
        <v>0</v>
      </c>
    </row>
    <row r="329" spans="1:14" ht="13.5" customHeight="1">
      <c r="B329" s="1740" t="s">
        <v>140</v>
      </c>
      <c r="C329" s="1801">
        <v>4</v>
      </c>
      <c r="D329" s="1799"/>
      <c r="E329" s="1808"/>
      <c r="F329" s="1738">
        <f t="shared" si="77"/>
        <v>4</v>
      </c>
      <c r="G329" s="1801">
        <v>8</v>
      </c>
      <c r="H329" s="1799"/>
      <c r="I329" s="1799"/>
      <c r="J329" s="1738">
        <f t="shared" si="78"/>
        <v>8</v>
      </c>
      <c r="K329" s="1810" t="s">
        <v>992</v>
      </c>
      <c r="L329" s="1799"/>
      <c r="M329" s="1799"/>
      <c r="N329" s="1738">
        <f t="shared" si="79"/>
        <v>0</v>
      </c>
    </row>
    <row r="330" spans="1:14" ht="13.5" customHeight="1">
      <c r="B330" s="1740" t="s">
        <v>141</v>
      </c>
      <c r="C330" s="1801">
        <v>10</v>
      </c>
      <c r="D330" s="1799"/>
      <c r="E330" s="1808"/>
      <c r="F330" s="1738">
        <f t="shared" si="77"/>
        <v>10</v>
      </c>
      <c r="G330" s="1801">
        <v>15</v>
      </c>
      <c r="H330" s="1799"/>
      <c r="I330" s="1799"/>
      <c r="J330" s="1738">
        <f t="shared" si="78"/>
        <v>15</v>
      </c>
      <c r="K330" s="1810" t="s">
        <v>992</v>
      </c>
      <c r="L330" s="1799"/>
      <c r="M330" s="1799"/>
      <c r="N330" s="1738">
        <f t="shared" si="79"/>
        <v>0</v>
      </c>
    </row>
    <row r="331" spans="1:14" ht="13.5" customHeight="1">
      <c r="B331" s="1740" t="s">
        <v>142</v>
      </c>
      <c r="C331" s="1801">
        <v>2</v>
      </c>
      <c r="D331" s="1799"/>
      <c r="E331" s="1808"/>
      <c r="F331" s="1738">
        <f t="shared" si="77"/>
        <v>2</v>
      </c>
      <c r="G331" s="1801">
        <v>3</v>
      </c>
      <c r="H331" s="1799"/>
      <c r="I331" s="1799"/>
      <c r="J331" s="1738">
        <f t="shared" si="78"/>
        <v>3</v>
      </c>
      <c r="K331" s="1810" t="s">
        <v>992</v>
      </c>
      <c r="L331" s="1799"/>
      <c r="M331" s="1799"/>
      <c r="N331" s="1738">
        <f t="shared" si="79"/>
        <v>0</v>
      </c>
    </row>
    <row r="332" spans="1:14" ht="13.5" customHeight="1">
      <c r="B332" s="1740" t="s">
        <v>143</v>
      </c>
      <c r="C332" s="1801">
        <v>37</v>
      </c>
      <c r="D332" s="1799"/>
      <c r="E332" s="1799"/>
      <c r="F332" s="1738">
        <f t="shared" si="77"/>
        <v>37</v>
      </c>
      <c r="G332" s="1801">
        <v>247</v>
      </c>
      <c r="H332" s="1799"/>
      <c r="I332" s="1799"/>
      <c r="J332" s="1738">
        <f t="shared" si="78"/>
        <v>247</v>
      </c>
      <c r="K332" s="1801">
        <f>7+2</f>
        <v>9</v>
      </c>
      <c r="L332" s="1799"/>
      <c r="M332" s="1799"/>
      <c r="N332" s="1738">
        <f t="shared" si="79"/>
        <v>9</v>
      </c>
    </row>
    <row r="333" spans="1:14" ht="13.5" customHeight="1">
      <c r="B333" s="1701" t="s">
        <v>26</v>
      </c>
      <c r="C333" s="1646">
        <f>SUM(C324:C332)</f>
        <v>88</v>
      </c>
      <c r="D333" s="1646">
        <f t="shared" ref="D333:N333" si="80">SUM(D324:D332)</f>
        <v>0</v>
      </c>
      <c r="E333" s="1646">
        <f t="shared" si="80"/>
        <v>0</v>
      </c>
      <c r="F333" s="1646">
        <f t="shared" si="80"/>
        <v>88</v>
      </c>
      <c r="G333" s="1646">
        <f t="shared" si="80"/>
        <v>333</v>
      </c>
      <c r="H333" s="1646">
        <f t="shared" si="80"/>
        <v>0</v>
      </c>
      <c r="I333" s="1646">
        <f t="shared" si="80"/>
        <v>0</v>
      </c>
      <c r="J333" s="1646">
        <f t="shared" si="80"/>
        <v>333</v>
      </c>
      <c r="K333" s="1646">
        <f t="shared" si="80"/>
        <v>10</v>
      </c>
      <c r="L333" s="1646">
        <f t="shared" si="80"/>
        <v>0</v>
      </c>
      <c r="M333" s="1646">
        <f t="shared" si="80"/>
        <v>0</v>
      </c>
      <c r="N333" s="1646">
        <f t="shared" si="80"/>
        <v>10</v>
      </c>
    </row>
    <row r="334" spans="1:14" ht="13.5" customHeight="1">
      <c r="A334" s="1329"/>
      <c r="B334" s="1693"/>
      <c r="C334" s="1180"/>
      <c r="D334" s="1180"/>
      <c r="E334" s="1180"/>
      <c r="F334" s="1180"/>
      <c r="G334" s="1180"/>
      <c r="H334" s="1180"/>
      <c r="I334" s="1180"/>
      <c r="J334" s="1180"/>
      <c r="K334" s="1180"/>
      <c r="L334" s="1180"/>
      <c r="M334" s="1180"/>
      <c r="N334" s="1180"/>
    </row>
    <row r="335" spans="1:14" ht="13.5" customHeight="1">
      <c r="A335" s="1329"/>
      <c r="B335" s="1693"/>
      <c r="C335" s="1180"/>
      <c r="D335" s="1180"/>
      <c r="E335" s="1180"/>
      <c r="F335" s="1180"/>
      <c r="G335" s="1180"/>
      <c r="H335" s="1180"/>
      <c r="I335" s="1180"/>
      <c r="J335" s="1180"/>
      <c r="K335" s="1180"/>
      <c r="L335" s="1180"/>
      <c r="M335" s="1180"/>
      <c r="N335" s="1544">
        <v>186</v>
      </c>
    </row>
    <row r="336" spans="1:14" ht="13.5" customHeight="1">
      <c r="A336" s="1329"/>
      <c r="B336" s="1693"/>
      <c r="C336" s="1180"/>
      <c r="D336" s="1180"/>
      <c r="E336" s="1180"/>
      <c r="F336" s="1180"/>
      <c r="G336" s="1180"/>
      <c r="H336" s="1180"/>
      <c r="I336" s="1180"/>
      <c r="J336" s="1180"/>
      <c r="K336" s="1180"/>
      <c r="L336" s="1180"/>
      <c r="M336" s="1180"/>
      <c r="N336" s="1544"/>
    </row>
    <row r="337" spans="2:15" ht="13.5" customHeight="1">
      <c r="B337" s="1787" t="s">
        <v>679</v>
      </c>
    </row>
    <row r="338" spans="2:15" ht="13.5" customHeight="1">
      <c r="B338" s="2785" t="s">
        <v>131</v>
      </c>
      <c r="C338" s="2465" t="s">
        <v>132</v>
      </c>
      <c r="D338" s="2465"/>
      <c r="E338" s="2465"/>
      <c r="F338" s="2465"/>
      <c r="G338" s="2748" t="s">
        <v>611</v>
      </c>
      <c r="H338" s="2748"/>
      <c r="I338" s="2748"/>
      <c r="J338" s="2748"/>
      <c r="K338" s="2799" t="s">
        <v>525</v>
      </c>
      <c r="L338" s="2800"/>
      <c r="M338" s="2800"/>
      <c r="N338" s="2801"/>
    </row>
    <row r="339" spans="2:15" ht="13.5" customHeight="1">
      <c r="B339" s="2798"/>
      <c r="C339" s="2465"/>
      <c r="D339" s="2465"/>
      <c r="E339" s="2465"/>
      <c r="F339" s="2465"/>
      <c r="G339" s="2748"/>
      <c r="H339" s="2748"/>
      <c r="I339" s="2748"/>
      <c r="J339" s="2748"/>
      <c r="K339" s="2802"/>
      <c r="L339" s="2803"/>
      <c r="M339" s="2803"/>
      <c r="N339" s="2804"/>
    </row>
    <row r="340" spans="2:15" ht="13.5" customHeight="1">
      <c r="B340" s="2786"/>
      <c r="C340" s="1697" t="s">
        <v>442</v>
      </c>
      <c r="D340" s="1697" t="s">
        <v>443</v>
      </c>
      <c r="E340" s="1697" t="s">
        <v>503</v>
      </c>
      <c r="F340" s="1697" t="s">
        <v>26</v>
      </c>
      <c r="G340" s="1697" t="s">
        <v>442</v>
      </c>
      <c r="H340" s="1697" t="s">
        <v>443</v>
      </c>
      <c r="I340" s="1697" t="s">
        <v>503</v>
      </c>
      <c r="J340" s="1697" t="s">
        <v>26</v>
      </c>
      <c r="K340" s="1697" t="s">
        <v>442</v>
      </c>
      <c r="L340" s="1697" t="s">
        <v>443</v>
      </c>
      <c r="M340" s="1697" t="s">
        <v>503</v>
      </c>
      <c r="N340" s="1697" t="s">
        <v>26</v>
      </c>
    </row>
    <row r="341" spans="2:15" ht="13.5" customHeight="1">
      <c r="B341" s="1740" t="s">
        <v>135</v>
      </c>
      <c r="C341" s="1799"/>
      <c r="D341" s="1798">
        <v>10</v>
      </c>
      <c r="E341" s="1808"/>
      <c r="F341" s="1738">
        <f>SUM(C341:E341)</f>
        <v>10</v>
      </c>
      <c r="G341" s="1799"/>
      <c r="H341" s="1801">
        <v>11</v>
      </c>
      <c r="I341" s="1799"/>
      <c r="J341" s="1738">
        <f>SUM(G341:I341)</f>
        <v>11</v>
      </c>
      <c r="K341" s="1799"/>
      <c r="L341" s="1801">
        <v>99</v>
      </c>
      <c r="M341" s="1799"/>
      <c r="N341" s="1738">
        <f>SUM(K341:M341)</f>
        <v>99</v>
      </c>
      <c r="O341" s="1547"/>
    </row>
    <row r="342" spans="2:15" ht="13.5" customHeight="1">
      <c r="B342" s="1740" t="s">
        <v>136</v>
      </c>
      <c r="C342" s="1799"/>
      <c r="D342" s="1801">
        <v>6</v>
      </c>
      <c r="E342" s="1808"/>
      <c r="F342" s="1738">
        <f t="shared" ref="F342:F349" si="81">SUM(C342:E342)</f>
        <v>6</v>
      </c>
      <c r="G342" s="1799"/>
      <c r="H342" s="1801">
        <v>2</v>
      </c>
      <c r="I342" s="1799"/>
      <c r="J342" s="1738">
        <f t="shared" ref="J342:J349" si="82">SUM(G342:I342)</f>
        <v>2</v>
      </c>
      <c r="K342" s="1799"/>
      <c r="L342" s="1801">
        <v>53</v>
      </c>
      <c r="M342" s="1799"/>
      <c r="N342" s="1738">
        <f t="shared" ref="N342:N349" si="83">SUM(K342:M342)</f>
        <v>53</v>
      </c>
      <c r="O342" s="1547"/>
    </row>
    <row r="343" spans="2:15" ht="13.5" customHeight="1">
      <c r="B343" s="1740" t="s">
        <v>137</v>
      </c>
      <c r="C343" s="1799"/>
      <c r="D343" s="1801">
        <v>7</v>
      </c>
      <c r="E343" s="1808"/>
      <c r="F343" s="1738">
        <f t="shared" si="81"/>
        <v>7</v>
      </c>
      <c r="G343" s="1799"/>
      <c r="H343" s="1801">
        <v>6</v>
      </c>
      <c r="I343" s="1799"/>
      <c r="J343" s="1738">
        <f t="shared" si="82"/>
        <v>6</v>
      </c>
      <c r="K343" s="1799"/>
      <c r="L343" s="1801">
        <v>46</v>
      </c>
      <c r="M343" s="1799"/>
      <c r="N343" s="1738">
        <f t="shared" si="83"/>
        <v>46</v>
      </c>
      <c r="O343" s="1547"/>
    </row>
    <row r="344" spans="2:15" ht="13.5" customHeight="1">
      <c r="B344" s="1740" t="s">
        <v>138</v>
      </c>
      <c r="C344" s="1799"/>
      <c r="D344" s="1801">
        <v>6</v>
      </c>
      <c r="E344" s="1808"/>
      <c r="F344" s="1738">
        <f t="shared" si="81"/>
        <v>6</v>
      </c>
      <c r="G344" s="1799"/>
      <c r="H344" s="1801">
        <v>6</v>
      </c>
      <c r="I344" s="1799"/>
      <c r="J344" s="1738">
        <f t="shared" si="82"/>
        <v>6</v>
      </c>
      <c r="K344" s="1799"/>
      <c r="L344" s="1801">
        <v>121</v>
      </c>
      <c r="M344" s="1799"/>
      <c r="N344" s="1738">
        <f t="shared" si="83"/>
        <v>121</v>
      </c>
      <c r="O344" s="1547"/>
    </row>
    <row r="345" spans="2:15" ht="13.5" customHeight="1">
      <c r="B345" s="1740" t="s">
        <v>835</v>
      </c>
      <c r="C345" s="1799"/>
      <c r="D345" s="1801">
        <v>8</v>
      </c>
      <c r="E345" s="1808"/>
      <c r="F345" s="1738">
        <f t="shared" si="81"/>
        <v>8</v>
      </c>
      <c r="G345" s="1799"/>
      <c r="H345" s="1801">
        <v>6</v>
      </c>
      <c r="I345" s="1799"/>
      <c r="J345" s="1738">
        <f t="shared" si="82"/>
        <v>6</v>
      </c>
      <c r="K345" s="1799"/>
      <c r="L345" s="1801">
        <v>81</v>
      </c>
      <c r="M345" s="1799"/>
      <c r="N345" s="1738">
        <f t="shared" si="83"/>
        <v>81</v>
      </c>
      <c r="O345" s="1547"/>
    </row>
    <row r="346" spans="2:15" ht="13.5" customHeight="1">
      <c r="B346" s="1740" t="s">
        <v>140</v>
      </c>
      <c r="C346" s="1799"/>
      <c r="D346" s="1801">
        <v>7</v>
      </c>
      <c r="E346" s="1808"/>
      <c r="F346" s="1738">
        <f t="shared" si="81"/>
        <v>7</v>
      </c>
      <c r="G346" s="1799"/>
      <c r="H346" s="1801">
        <v>5</v>
      </c>
      <c r="I346" s="1799"/>
      <c r="J346" s="1738">
        <f t="shared" si="82"/>
        <v>5</v>
      </c>
      <c r="K346" s="1799"/>
      <c r="L346" s="1801">
        <v>72</v>
      </c>
      <c r="M346" s="1799"/>
      <c r="N346" s="1738">
        <f t="shared" si="83"/>
        <v>72</v>
      </c>
      <c r="O346" s="1547"/>
    </row>
    <row r="347" spans="2:15" ht="13.5" customHeight="1">
      <c r="B347" s="1740" t="s">
        <v>141</v>
      </c>
      <c r="C347" s="1799"/>
      <c r="D347" s="1801">
        <v>10</v>
      </c>
      <c r="E347" s="1808"/>
      <c r="F347" s="1738">
        <f t="shared" si="81"/>
        <v>10</v>
      </c>
      <c r="G347" s="1799"/>
      <c r="H347" s="1801">
        <v>8</v>
      </c>
      <c r="I347" s="1799"/>
      <c r="J347" s="1738">
        <f t="shared" si="82"/>
        <v>8</v>
      </c>
      <c r="K347" s="1799"/>
      <c r="L347" s="1801">
        <v>101</v>
      </c>
      <c r="M347" s="1799"/>
      <c r="N347" s="1738">
        <f t="shared" si="83"/>
        <v>101</v>
      </c>
      <c r="O347" s="1547"/>
    </row>
    <row r="348" spans="2:15" ht="13.5" customHeight="1">
      <c r="B348" s="1740" t="s">
        <v>142</v>
      </c>
      <c r="C348" s="1799"/>
      <c r="D348" s="1801">
        <v>4</v>
      </c>
      <c r="E348" s="1808"/>
      <c r="F348" s="1738">
        <f t="shared" si="81"/>
        <v>4</v>
      </c>
      <c r="G348" s="1799"/>
      <c r="H348" s="1801">
        <v>4</v>
      </c>
      <c r="I348" s="1799"/>
      <c r="J348" s="1738">
        <f t="shared" si="82"/>
        <v>4</v>
      </c>
      <c r="K348" s="1799"/>
      <c r="L348" s="1801">
        <v>54</v>
      </c>
      <c r="M348" s="1799"/>
      <c r="N348" s="1738">
        <f t="shared" si="83"/>
        <v>54</v>
      </c>
      <c r="O348" s="1547"/>
    </row>
    <row r="349" spans="2:15" ht="13.5" customHeight="1">
      <c r="B349" s="1740" t="s">
        <v>143</v>
      </c>
      <c r="C349" s="1821"/>
      <c r="D349" s="1801">
        <v>27</v>
      </c>
      <c r="E349" s="1821"/>
      <c r="F349" s="1738">
        <f t="shared" si="81"/>
        <v>27</v>
      </c>
      <c r="G349" s="1821"/>
      <c r="H349" s="1801">
        <v>160</v>
      </c>
      <c r="I349" s="1821"/>
      <c r="J349" s="1738">
        <f t="shared" si="82"/>
        <v>160</v>
      </c>
      <c r="K349" s="1821"/>
      <c r="L349" s="1801">
        <v>148</v>
      </c>
      <c r="M349" s="1821"/>
      <c r="N349" s="1738">
        <f t="shared" si="83"/>
        <v>148</v>
      </c>
    </row>
    <row r="350" spans="2:15" ht="13.5" customHeight="1">
      <c r="B350" s="1701" t="s">
        <v>26</v>
      </c>
      <c r="C350" s="1755"/>
      <c r="D350" s="1760">
        <f>SUM(D341:D349)</f>
        <v>85</v>
      </c>
      <c r="E350" s="1760">
        <f t="shared" ref="E350:N350" si="84">SUM(E341:E349)</f>
        <v>0</v>
      </c>
      <c r="F350" s="1760">
        <f t="shared" si="84"/>
        <v>85</v>
      </c>
      <c r="G350" s="1760">
        <f t="shared" si="84"/>
        <v>0</v>
      </c>
      <c r="H350" s="1760">
        <f t="shared" si="84"/>
        <v>208</v>
      </c>
      <c r="I350" s="1760">
        <f t="shared" si="84"/>
        <v>0</v>
      </c>
      <c r="J350" s="1760">
        <f t="shared" si="84"/>
        <v>208</v>
      </c>
      <c r="K350" s="1760">
        <f t="shared" si="84"/>
        <v>0</v>
      </c>
      <c r="L350" s="1760">
        <f t="shared" si="84"/>
        <v>775</v>
      </c>
      <c r="M350" s="1760">
        <f t="shared" si="84"/>
        <v>0</v>
      </c>
      <c r="N350" s="1760">
        <f t="shared" si="84"/>
        <v>775</v>
      </c>
    </row>
    <row r="351" spans="2:15" ht="13.5" customHeight="1">
      <c r="B351" s="1686"/>
    </row>
    <row r="352" spans="2:15" ht="13.5" customHeight="1">
      <c r="B352" s="1686"/>
    </row>
    <row r="353" spans="2:14" ht="13.5" customHeight="1">
      <c r="B353" s="1787" t="s">
        <v>458</v>
      </c>
    </row>
    <row r="354" spans="2:14" ht="13.5" customHeight="1">
      <c r="B354" s="2785" t="s">
        <v>131</v>
      </c>
      <c r="C354" s="2465" t="s">
        <v>132</v>
      </c>
      <c r="D354" s="2465"/>
      <c r="E354" s="2465"/>
      <c r="F354" s="2465"/>
      <c r="G354" s="2748" t="s">
        <v>611</v>
      </c>
      <c r="H354" s="2748"/>
      <c r="I354" s="2748"/>
      <c r="J354" s="2748"/>
      <c r="K354" s="2799" t="s">
        <v>525</v>
      </c>
      <c r="L354" s="2800"/>
      <c r="M354" s="2800"/>
      <c r="N354" s="2801"/>
    </row>
    <row r="355" spans="2:14" ht="13.5" customHeight="1">
      <c r="B355" s="2798"/>
      <c r="C355" s="2465"/>
      <c r="D355" s="2465"/>
      <c r="E355" s="2465"/>
      <c r="F355" s="2465"/>
      <c r="G355" s="2748"/>
      <c r="H355" s="2748"/>
      <c r="I355" s="2748"/>
      <c r="J355" s="2748"/>
      <c r="K355" s="2802"/>
      <c r="L355" s="2803"/>
      <c r="M355" s="2803"/>
      <c r="N355" s="2804"/>
    </row>
    <row r="356" spans="2:14" ht="13.5" customHeight="1">
      <c r="B356" s="2786"/>
      <c r="C356" s="1697" t="s">
        <v>442</v>
      </c>
      <c r="D356" s="1697" t="s">
        <v>443</v>
      </c>
      <c r="E356" s="1697" t="s">
        <v>503</v>
      </c>
      <c r="F356" s="1697" t="s">
        <v>26</v>
      </c>
      <c r="G356" s="1697" t="s">
        <v>442</v>
      </c>
      <c r="H356" s="1697" t="s">
        <v>443</v>
      </c>
      <c r="I356" s="1697" t="s">
        <v>503</v>
      </c>
      <c r="J356" s="1697" t="s">
        <v>26</v>
      </c>
      <c r="K356" s="1697" t="s">
        <v>442</v>
      </c>
      <c r="L356" s="1697" t="s">
        <v>443</v>
      </c>
      <c r="M356" s="1697" t="s">
        <v>503</v>
      </c>
      <c r="N356" s="1697" t="s">
        <v>26</v>
      </c>
    </row>
    <row r="357" spans="2:14" ht="13.5" customHeight="1">
      <c r="B357" s="1740" t="s">
        <v>135</v>
      </c>
      <c r="C357" s="1799"/>
      <c r="D357" s="1799"/>
      <c r="E357" s="1829">
        <v>3</v>
      </c>
      <c r="F357" s="1738">
        <f>SUM(C357:E357)</f>
        <v>3</v>
      </c>
      <c r="G357" s="1830">
        <v>19</v>
      </c>
      <c r="H357" s="1830">
        <v>2</v>
      </c>
      <c r="I357" s="1831" t="s">
        <v>992</v>
      </c>
      <c r="J357" s="1832">
        <f>SUM(G357:I357)</f>
        <v>21</v>
      </c>
      <c r="K357" s="1830">
        <v>1</v>
      </c>
      <c r="L357" s="1830">
        <v>12</v>
      </c>
      <c r="M357" s="1799"/>
      <c r="N357" s="1738">
        <f>SUM(K357:M357)</f>
        <v>13</v>
      </c>
    </row>
    <row r="358" spans="2:14" ht="13.5" customHeight="1">
      <c r="B358" s="1740" t="s">
        <v>136</v>
      </c>
      <c r="C358" s="1799"/>
      <c r="D358" s="1799"/>
      <c r="E358" s="1829">
        <v>3</v>
      </c>
      <c r="F358" s="1738">
        <f t="shared" ref="F358:F365" si="85">SUM(C358:E358)</f>
        <v>3</v>
      </c>
      <c r="G358" s="1830">
        <v>3</v>
      </c>
      <c r="H358" s="1830">
        <v>0</v>
      </c>
      <c r="I358" s="1831" t="s">
        <v>992</v>
      </c>
      <c r="J358" s="1832">
        <f t="shared" ref="J358:J365" si="86">SUM(G358:I358)</f>
        <v>3</v>
      </c>
      <c r="K358" s="1830">
        <v>0</v>
      </c>
      <c r="L358" s="1830">
        <v>23</v>
      </c>
      <c r="M358" s="1799"/>
      <c r="N358" s="1738">
        <f t="shared" ref="N358:N365" si="87">SUM(K358:M358)</f>
        <v>23</v>
      </c>
    </row>
    <row r="359" spans="2:14" ht="13.5" customHeight="1">
      <c r="B359" s="1740" t="s">
        <v>137</v>
      </c>
      <c r="C359" s="1799"/>
      <c r="D359" s="1799"/>
      <c r="E359" s="1829">
        <v>2</v>
      </c>
      <c r="F359" s="1738">
        <f t="shared" si="85"/>
        <v>2</v>
      </c>
      <c r="G359" s="1830">
        <v>9</v>
      </c>
      <c r="H359" s="1830">
        <v>1</v>
      </c>
      <c r="I359" s="1831" t="s">
        <v>992</v>
      </c>
      <c r="J359" s="1832">
        <f t="shared" si="86"/>
        <v>10</v>
      </c>
      <c r="K359" s="1830">
        <v>4</v>
      </c>
      <c r="L359" s="1830">
        <v>12</v>
      </c>
      <c r="M359" s="1799"/>
      <c r="N359" s="1738">
        <f t="shared" si="87"/>
        <v>16</v>
      </c>
    </row>
    <row r="360" spans="2:14" ht="13.5" customHeight="1">
      <c r="B360" s="1740" t="s">
        <v>138</v>
      </c>
      <c r="C360" s="1799"/>
      <c r="D360" s="1799"/>
      <c r="E360" s="1829">
        <v>7</v>
      </c>
      <c r="F360" s="1738">
        <f t="shared" si="85"/>
        <v>7</v>
      </c>
      <c r="G360" s="1830">
        <v>26</v>
      </c>
      <c r="H360" s="1830">
        <v>1</v>
      </c>
      <c r="I360" s="1831" t="s">
        <v>992</v>
      </c>
      <c r="J360" s="1832">
        <f t="shared" si="86"/>
        <v>27</v>
      </c>
      <c r="K360" s="1830">
        <v>4</v>
      </c>
      <c r="L360" s="1830">
        <v>6</v>
      </c>
      <c r="M360" s="1799"/>
      <c r="N360" s="1738">
        <f t="shared" si="87"/>
        <v>10</v>
      </c>
    </row>
    <row r="361" spans="2:14" ht="13.5" customHeight="1">
      <c r="B361" s="1740" t="s">
        <v>835</v>
      </c>
      <c r="C361" s="1799"/>
      <c r="D361" s="1799"/>
      <c r="E361" s="1829">
        <v>2</v>
      </c>
      <c r="F361" s="1738">
        <f t="shared" si="85"/>
        <v>2</v>
      </c>
      <c r="G361" s="1830">
        <v>3</v>
      </c>
      <c r="H361" s="1830">
        <v>4</v>
      </c>
      <c r="I361" s="1831" t="s">
        <v>992</v>
      </c>
      <c r="J361" s="1832">
        <f t="shared" si="86"/>
        <v>7</v>
      </c>
      <c r="K361" s="1830">
        <v>1</v>
      </c>
      <c r="L361" s="1830">
        <v>15</v>
      </c>
      <c r="M361" s="1799"/>
      <c r="N361" s="1738">
        <f t="shared" si="87"/>
        <v>16</v>
      </c>
    </row>
    <row r="362" spans="2:14" ht="13.5" customHeight="1">
      <c r="B362" s="1740" t="s">
        <v>140</v>
      </c>
      <c r="C362" s="1799"/>
      <c r="D362" s="1799"/>
      <c r="E362" s="1829">
        <v>2</v>
      </c>
      <c r="F362" s="1738">
        <f t="shared" si="85"/>
        <v>2</v>
      </c>
      <c r="G362" s="1830">
        <v>7</v>
      </c>
      <c r="H362" s="1830">
        <v>2</v>
      </c>
      <c r="I362" s="1831" t="s">
        <v>992</v>
      </c>
      <c r="J362" s="1832">
        <f t="shared" si="86"/>
        <v>9</v>
      </c>
      <c r="K362" s="1830">
        <v>0</v>
      </c>
      <c r="L362" s="1830">
        <v>21</v>
      </c>
      <c r="M362" s="1799"/>
      <c r="N362" s="1738">
        <f t="shared" si="87"/>
        <v>21</v>
      </c>
    </row>
    <row r="363" spans="2:14" ht="13.5" customHeight="1">
      <c r="B363" s="1740" t="s">
        <v>141</v>
      </c>
      <c r="C363" s="1799"/>
      <c r="D363" s="1799"/>
      <c r="E363" s="1829">
        <v>3</v>
      </c>
      <c r="F363" s="1738">
        <f t="shared" si="85"/>
        <v>3</v>
      </c>
      <c r="G363" s="1830">
        <v>22</v>
      </c>
      <c r="H363" s="1830">
        <v>2</v>
      </c>
      <c r="I363" s="1831" t="s">
        <v>992</v>
      </c>
      <c r="J363" s="1832">
        <f t="shared" si="86"/>
        <v>24</v>
      </c>
      <c r="K363" s="1830">
        <v>5</v>
      </c>
      <c r="L363" s="1830">
        <v>10</v>
      </c>
      <c r="M363" s="1799"/>
      <c r="N363" s="1738">
        <f t="shared" si="87"/>
        <v>15</v>
      </c>
    </row>
    <row r="364" spans="2:14" ht="13.5" customHeight="1">
      <c r="B364" s="1740" t="s">
        <v>142</v>
      </c>
      <c r="C364" s="1799"/>
      <c r="D364" s="1799"/>
      <c r="E364" s="1829">
        <v>4</v>
      </c>
      <c r="F364" s="1738">
        <f t="shared" si="85"/>
        <v>4</v>
      </c>
      <c r="G364" s="1830">
        <v>18</v>
      </c>
      <c r="H364" s="1830">
        <v>1</v>
      </c>
      <c r="I364" s="1831" t="s">
        <v>992</v>
      </c>
      <c r="J364" s="1832">
        <f t="shared" si="86"/>
        <v>19</v>
      </c>
      <c r="K364" s="1830">
        <v>0</v>
      </c>
      <c r="L364" s="1830">
        <v>4</v>
      </c>
      <c r="M364" s="1799"/>
      <c r="N364" s="1738">
        <f t="shared" si="87"/>
        <v>4</v>
      </c>
    </row>
    <row r="365" spans="2:14" ht="13.5" customHeight="1">
      <c r="B365" s="1740" t="s">
        <v>143</v>
      </c>
      <c r="C365" s="1799"/>
      <c r="D365" s="1799"/>
      <c r="E365" s="1829">
        <v>8</v>
      </c>
      <c r="F365" s="1738">
        <f t="shared" si="85"/>
        <v>8</v>
      </c>
      <c r="G365" s="1830">
        <v>119</v>
      </c>
      <c r="H365" s="1830">
        <v>18</v>
      </c>
      <c r="I365" s="1830">
        <v>36</v>
      </c>
      <c r="J365" s="1832">
        <f t="shared" si="86"/>
        <v>173</v>
      </c>
      <c r="K365" s="1830">
        <v>6</v>
      </c>
      <c r="L365" s="1830">
        <v>44</v>
      </c>
      <c r="M365" s="1799"/>
      <c r="N365" s="1738">
        <f t="shared" si="87"/>
        <v>50</v>
      </c>
    </row>
    <row r="366" spans="2:14" ht="13.5" customHeight="1">
      <c r="B366" s="1701" t="s">
        <v>26</v>
      </c>
      <c r="C366" s="1755"/>
      <c r="D366" s="1755"/>
      <c r="E366" s="1755">
        <f>SUM(E357:E365)</f>
        <v>34</v>
      </c>
      <c r="F366" s="1755">
        <f t="shared" ref="F366:N366" si="88">SUM(F357:F365)</f>
        <v>34</v>
      </c>
      <c r="G366" s="1755">
        <f t="shared" si="88"/>
        <v>226</v>
      </c>
      <c r="H366" s="1755">
        <f t="shared" si="88"/>
        <v>31</v>
      </c>
      <c r="I366" s="1755">
        <f t="shared" si="88"/>
        <v>36</v>
      </c>
      <c r="J366" s="1755">
        <f t="shared" si="88"/>
        <v>293</v>
      </c>
      <c r="K366" s="1755">
        <f t="shared" si="88"/>
        <v>21</v>
      </c>
      <c r="L366" s="1755">
        <f t="shared" si="88"/>
        <v>147</v>
      </c>
      <c r="M366" s="1755">
        <f t="shared" si="88"/>
        <v>0</v>
      </c>
      <c r="N366" s="1755">
        <f t="shared" si="88"/>
        <v>168</v>
      </c>
    </row>
    <row r="367" spans="2:14" ht="13.5" customHeight="1">
      <c r="B367" s="1686"/>
    </row>
    <row r="368" spans="2:14" ht="13.5" customHeight="1">
      <c r="B368" s="1686"/>
    </row>
    <row r="369" spans="2:14" ht="13.5" customHeight="1">
      <c r="B369" s="1787" t="s">
        <v>74</v>
      </c>
    </row>
    <row r="370" spans="2:14" ht="13.5" customHeight="1">
      <c r="B370" s="2785" t="s">
        <v>131</v>
      </c>
      <c r="C370" s="2465" t="s">
        <v>132</v>
      </c>
      <c r="D370" s="2465"/>
      <c r="E370" s="2465"/>
      <c r="F370" s="2465"/>
      <c r="G370" s="2748" t="s">
        <v>611</v>
      </c>
      <c r="H370" s="2748"/>
      <c r="I370" s="2748"/>
      <c r="J370" s="2748"/>
      <c r="K370" s="2799" t="s">
        <v>525</v>
      </c>
      <c r="L370" s="2800"/>
      <c r="M370" s="2800"/>
      <c r="N370" s="2801"/>
    </row>
    <row r="371" spans="2:14" ht="13.5" customHeight="1">
      <c r="B371" s="2798"/>
      <c r="C371" s="2465"/>
      <c r="D371" s="2465"/>
      <c r="E371" s="2465"/>
      <c r="F371" s="2465"/>
      <c r="G371" s="2748"/>
      <c r="H371" s="2748"/>
      <c r="I371" s="2748"/>
      <c r="J371" s="2748"/>
      <c r="K371" s="2802"/>
      <c r="L371" s="2803"/>
      <c r="M371" s="2803"/>
      <c r="N371" s="2803"/>
    </row>
    <row r="372" spans="2:14" ht="13.5" customHeight="1">
      <c r="B372" s="2786"/>
      <c r="C372" s="1697" t="s">
        <v>442</v>
      </c>
      <c r="D372" s="1697" t="s">
        <v>443</v>
      </c>
      <c r="E372" s="1697" t="s">
        <v>503</v>
      </c>
      <c r="F372" s="1697" t="s">
        <v>26</v>
      </c>
      <c r="G372" s="1697" t="s">
        <v>442</v>
      </c>
      <c r="H372" s="1697" t="s">
        <v>443</v>
      </c>
      <c r="I372" s="1697" t="s">
        <v>503</v>
      </c>
      <c r="J372" s="1697" t="s">
        <v>26</v>
      </c>
      <c r="K372" s="1697" t="s">
        <v>442</v>
      </c>
      <c r="L372" s="1697" t="s">
        <v>443</v>
      </c>
      <c r="M372" s="1697" t="s">
        <v>503</v>
      </c>
      <c r="N372" s="1833" t="s">
        <v>26</v>
      </c>
    </row>
    <row r="373" spans="2:14" ht="13.5" customHeight="1">
      <c r="B373" s="1740" t="s">
        <v>135</v>
      </c>
      <c r="C373" s="1834">
        <v>1</v>
      </c>
      <c r="D373" s="1799"/>
      <c r="E373" s="1823"/>
      <c r="F373" s="1738">
        <f>SUM(C373:E373)</f>
        <v>1</v>
      </c>
      <c r="G373" s="1810">
        <v>7</v>
      </c>
      <c r="H373" s="1799"/>
      <c r="I373" s="1799"/>
      <c r="J373" s="1738">
        <f>SUM(G373:I373)</f>
        <v>7</v>
      </c>
      <c r="K373" s="1799"/>
      <c r="L373" s="1799"/>
      <c r="M373" s="1799"/>
      <c r="N373" s="1835"/>
    </row>
    <row r="374" spans="2:14" ht="13.5" customHeight="1">
      <c r="B374" s="1740" t="s">
        <v>136</v>
      </c>
      <c r="C374" s="1834"/>
      <c r="D374" s="1799"/>
      <c r="E374" s="1823"/>
      <c r="F374" s="1738">
        <f t="shared" ref="F374:F381" si="89">SUM(C374:E374)</f>
        <v>0</v>
      </c>
      <c r="G374" s="1810">
        <v>3</v>
      </c>
      <c r="H374" s="1799"/>
      <c r="I374" s="1799"/>
      <c r="J374" s="1738">
        <f t="shared" ref="J374:J381" si="90">SUM(G374:I374)</f>
        <v>3</v>
      </c>
      <c r="K374" s="1799"/>
      <c r="L374" s="1799"/>
      <c r="M374" s="1799"/>
      <c r="N374" s="1835"/>
    </row>
    <row r="375" spans="2:14" ht="13.5" customHeight="1">
      <c r="B375" s="1740" t="s">
        <v>137</v>
      </c>
      <c r="C375" s="1834">
        <v>1</v>
      </c>
      <c r="D375" s="1799"/>
      <c r="E375" s="1823"/>
      <c r="F375" s="1738">
        <f t="shared" si="89"/>
        <v>1</v>
      </c>
      <c r="G375" s="1810">
        <v>15</v>
      </c>
      <c r="H375" s="1799"/>
      <c r="I375" s="1799"/>
      <c r="J375" s="1738">
        <f t="shared" si="90"/>
        <v>15</v>
      </c>
      <c r="K375" s="1799"/>
      <c r="L375" s="1799"/>
      <c r="M375" s="1799"/>
      <c r="N375" s="1835"/>
    </row>
    <row r="376" spans="2:14" ht="13.5" customHeight="1">
      <c r="B376" s="1740" t="s">
        <v>138</v>
      </c>
      <c r="C376" s="1834"/>
      <c r="D376" s="1799"/>
      <c r="E376" s="1823"/>
      <c r="F376" s="1738">
        <f t="shared" si="89"/>
        <v>0</v>
      </c>
      <c r="G376" s="1810">
        <v>3</v>
      </c>
      <c r="H376" s="1799"/>
      <c r="I376" s="1799"/>
      <c r="J376" s="1738">
        <f t="shared" si="90"/>
        <v>3</v>
      </c>
      <c r="K376" s="1799"/>
      <c r="L376" s="1799"/>
      <c r="M376" s="1799"/>
      <c r="N376" s="1835"/>
    </row>
    <row r="377" spans="2:14" ht="13.5" customHeight="1">
      <c r="B377" s="1740" t="s">
        <v>835</v>
      </c>
      <c r="C377" s="1834"/>
      <c r="D377" s="1799"/>
      <c r="E377" s="1823"/>
      <c r="F377" s="1738">
        <f t="shared" si="89"/>
        <v>0</v>
      </c>
      <c r="G377" s="1810">
        <v>5</v>
      </c>
      <c r="H377" s="1799"/>
      <c r="I377" s="1799"/>
      <c r="J377" s="1738">
        <f t="shared" si="90"/>
        <v>5</v>
      </c>
      <c r="K377" s="1799"/>
      <c r="L377" s="1799"/>
      <c r="M377" s="1799"/>
      <c r="N377" s="1835"/>
    </row>
    <row r="378" spans="2:14" ht="13.5" customHeight="1">
      <c r="B378" s="1740" t="s">
        <v>140</v>
      </c>
      <c r="C378" s="1834"/>
      <c r="D378" s="1799"/>
      <c r="E378" s="1823"/>
      <c r="F378" s="1738">
        <f t="shared" si="89"/>
        <v>0</v>
      </c>
      <c r="G378" s="1810">
        <v>2</v>
      </c>
      <c r="H378" s="1799"/>
      <c r="I378" s="1799"/>
      <c r="J378" s="1738">
        <f t="shared" si="90"/>
        <v>2</v>
      </c>
      <c r="K378" s="1799"/>
      <c r="L378" s="1799"/>
      <c r="M378" s="1799"/>
      <c r="N378" s="1835"/>
    </row>
    <row r="379" spans="2:14" ht="13.5" customHeight="1">
      <c r="B379" s="1740" t="s">
        <v>141</v>
      </c>
      <c r="C379" s="1834">
        <v>1</v>
      </c>
      <c r="D379" s="1799"/>
      <c r="E379" s="1823"/>
      <c r="F379" s="1738">
        <f t="shared" si="89"/>
        <v>1</v>
      </c>
      <c r="G379" s="1810">
        <v>14</v>
      </c>
      <c r="H379" s="1799"/>
      <c r="I379" s="1799"/>
      <c r="J379" s="1738">
        <f t="shared" si="90"/>
        <v>14</v>
      </c>
      <c r="K379" s="1799"/>
      <c r="L379" s="1799"/>
      <c r="M379" s="1799"/>
      <c r="N379" s="1835"/>
    </row>
    <row r="380" spans="2:14" ht="13.5" customHeight="1">
      <c r="B380" s="1740" t="s">
        <v>142</v>
      </c>
      <c r="C380" s="1834"/>
      <c r="D380" s="1799"/>
      <c r="E380" s="1823"/>
      <c r="F380" s="1738">
        <f t="shared" si="89"/>
        <v>0</v>
      </c>
      <c r="G380" s="1810">
        <v>3</v>
      </c>
      <c r="H380" s="1799"/>
      <c r="I380" s="1799"/>
      <c r="J380" s="1738">
        <f t="shared" si="90"/>
        <v>3</v>
      </c>
      <c r="K380" s="1799"/>
      <c r="L380" s="1799"/>
      <c r="M380" s="1799"/>
      <c r="N380" s="1835"/>
    </row>
    <row r="381" spans="2:14" ht="13.5" customHeight="1">
      <c r="B381" s="1740" t="s">
        <v>143</v>
      </c>
      <c r="C381" s="1834"/>
      <c r="D381" s="1799"/>
      <c r="E381" s="1799"/>
      <c r="F381" s="1738">
        <f t="shared" si="89"/>
        <v>0</v>
      </c>
      <c r="G381" s="1810">
        <v>228</v>
      </c>
      <c r="H381" s="1799"/>
      <c r="I381" s="1799"/>
      <c r="J381" s="1738">
        <f t="shared" si="90"/>
        <v>228</v>
      </c>
      <c r="K381" s="1799"/>
      <c r="L381" s="1799"/>
      <c r="M381" s="1799"/>
      <c r="N381" s="1799"/>
    </row>
    <row r="382" spans="2:14" ht="13.5" customHeight="1">
      <c r="B382" s="1701" t="s">
        <v>26</v>
      </c>
      <c r="C382" s="1645">
        <f>SUM(C373:C381)</f>
        <v>3</v>
      </c>
      <c r="D382" s="1645">
        <f t="shared" ref="D382:N382" si="91">SUM(D373:D381)</f>
        <v>0</v>
      </c>
      <c r="E382" s="1645">
        <f t="shared" si="91"/>
        <v>0</v>
      </c>
      <c r="F382" s="1645">
        <f t="shared" si="91"/>
        <v>3</v>
      </c>
      <c r="G382" s="1645">
        <f t="shared" si="91"/>
        <v>280</v>
      </c>
      <c r="H382" s="1645">
        <f t="shared" si="91"/>
        <v>0</v>
      </c>
      <c r="I382" s="1645">
        <f t="shared" si="91"/>
        <v>0</v>
      </c>
      <c r="J382" s="1645">
        <f t="shared" si="91"/>
        <v>280</v>
      </c>
      <c r="K382" s="1645">
        <f t="shared" si="91"/>
        <v>0</v>
      </c>
      <c r="L382" s="1645">
        <f t="shared" si="91"/>
        <v>0</v>
      </c>
      <c r="M382" s="1645">
        <f t="shared" si="91"/>
        <v>0</v>
      </c>
      <c r="N382" s="1645">
        <f t="shared" si="91"/>
        <v>0</v>
      </c>
    </row>
    <row r="383" spans="2:14" ht="13.5" customHeight="1">
      <c r="B383" s="1686"/>
    </row>
    <row r="384" spans="2:14" ht="13.5" customHeight="1">
      <c r="B384" s="1686"/>
      <c r="N384" s="1158">
        <v>187</v>
      </c>
    </row>
    <row r="385" spans="1:14" ht="13.5" customHeight="1">
      <c r="B385" s="1686"/>
    </row>
    <row r="386" spans="1:14" ht="13.5" customHeight="1">
      <c r="B386" s="1787" t="s">
        <v>411</v>
      </c>
    </row>
    <row r="387" spans="1:14" ht="13.5" customHeight="1">
      <c r="B387" s="2785" t="s">
        <v>131</v>
      </c>
      <c r="C387" s="2465" t="s">
        <v>132</v>
      </c>
      <c r="D387" s="2465"/>
      <c r="E387" s="2465"/>
      <c r="F387" s="2465"/>
      <c r="G387" s="2748" t="s">
        <v>611</v>
      </c>
      <c r="H387" s="2748"/>
      <c r="I387" s="2748"/>
      <c r="J387" s="2748"/>
      <c r="K387" s="2799" t="s">
        <v>525</v>
      </c>
      <c r="L387" s="2800"/>
      <c r="M387" s="2800"/>
      <c r="N387" s="2801"/>
    </row>
    <row r="388" spans="1:14" ht="13.5" customHeight="1">
      <c r="B388" s="2798"/>
      <c r="C388" s="2465"/>
      <c r="D388" s="2465"/>
      <c r="E388" s="2465"/>
      <c r="F388" s="2465"/>
      <c r="G388" s="2748"/>
      <c r="H388" s="2748"/>
      <c r="I388" s="2748"/>
      <c r="J388" s="2748"/>
      <c r="K388" s="2802"/>
      <c r="L388" s="2803"/>
      <c r="M388" s="2803"/>
      <c r="N388" s="2804"/>
    </row>
    <row r="389" spans="1:14" ht="13.5" customHeight="1">
      <c r="B389" s="2786"/>
      <c r="C389" s="1697" t="s">
        <v>442</v>
      </c>
      <c r="D389" s="1697" t="s">
        <v>443</v>
      </c>
      <c r="E389" s="1697" t="s">
        <v>503</v>
      </c>
      <c r="F389" s="1697" t="s">
        <v>26</v>
      </c>
      <c r="G389" s="1697" t="s">
        <v>442</v>
      </c>
      <c r="H389" s="1697" t="s">
        <v>443</v>
      </c>
      <c r="I389" s="1697" t="s">
        <v>503</v>
      </c>
      <c r="J389" s="1697" t="s">
        <v>26</v>
      </c>
      <c r="K389" s="1697" t="s">
        <v>442</v>
      </c>
      <c r="L389" s="1697" t="s">
        <v>443</v>
      </c>
      <c r="M389" s="1697" t="s">
        <v>503</v>
      </c>
      <c r="N389" s="1697" t="s">
        <v>26</v>
      </c>
    </row>
    <row r="390" spans="1:14" ht="13.5" customHeight="1">
      <c r="B390" s="1740" t="s">
        <v>135</v>
      </c>
      <c r="C390" s="1798">
        <v>1</v>
      </c>
      <c r="D390" s="1799"/>
      <c r="E390" s="1808"/>
      <c r="F390" s="1738">
        <f>SUM(C390:E390)</f>
        <v>1</v>
      </c>
      <c r="G390" s="1801">
        <v>6</v>
      </c>
      <c r="H390" s="1799"/>
      <c r="I390" s="1799"/>
      <c r="J390" s="1738">
        <f>SUM(G390:I390)</f>
        <v>6</v>
      </c>
      <c r="K390" s="1801">
        <v>1</v>
      </c>
      <c r="L390" s="1799"/>
      <c r="M390" s="1799"/>
      <c r="N390" s="1738">
        <f>SUM(K390:M390)</f>
        <v>1</v>
      </c>
    </row>
    <row r="391" spans="1:14" ht="13.5" customHeight="1">
      <c r="B391" s="1740" t="s">
        <v>136</v>
      </c>
      <c r="C391" s="1801"/>
      <c r="D391" s="1799"/>
      <c r="E391" s="1808"/>
      <c r="F391" s="1738">
        <f t="shared" ref="F391:F398" si="92">SUM(C391:E391)</f>
        <v>0</v>
      </c>
      <c r="G391" s="1801"/>
      <c r="H391" s="1799"/>
      <c r="I391" s="1799"/>
      <c r="J391" s="1738">
        <f t="shared" ref="J391:J398" si="93">SUM(G391:I391)</f>
        <v>0</v>
      </c>
      <c r="K391" s="1801"/>
      <c r="L391" s="1799"/>
      <c r="M391" s="1799"/>
      <c r="N391" s="1738">
        <f t="shared" ref="N391:N398" si="94">SUM(K391:M391)</f>
        <v>0</v>
      </c>
    </row>
    <row r="392" spans="1:14" ht="13.5" customHeight="1">
      <c r="B392" s="1740" t="s">
        <v>137</v>
      </c>
      <c r="C392" s="1801"/>
      <c r="D392" s="1799"/>
      <c r="E392" s="1808"/>
      <c r="F392" s="1738">
        <f t="shared" si="92"/>
        <v>0</v>
      </c>
      <c r="G392" s="1801"/>
      <c r="H392" s="1799"/>
      <c r="I392" s="1799"/>
      <c r="J392" s="1738">
        <f t="shared" si="93"/>
        <v>0</v>
      </c>
      <c r="K392" s="1801"/>
      <c r="L392" s="1799"/>
      <c r="M392" s="1799"/>
      <c r="N392" s="1738">
        <f t="shared" si="94"/>
        <v>0</v>
      </c>
    </row>
    <row r="393" spans="1:14" ht="13.5" customHeight="1">
      <c r="B393" s="1740" t="s">
        <v>138</v>
      </c>
      <c r="C393" s="1801">
        <v>3</v>
      </c>
      <c r="D393" s="1799"/>
      <c r="E393" s="1808"/>
      <c r="F393" s="1738">
        <f t="shared" si="92"/>
        <v>3</v>
      </c>
      <c r="G393" s="1801">
        <v>10</v>
      </c>
      <c r="H393" s="1799"/>
      <c r="I393" s="1799"/>
      <c r="J393" s="1738">
        <f t="shared" si="93"/>
        <v>10</v>
      </c>
      <c r="K393" s="1801"/>
      <c r="L393" s="1799"/>
      <c r="M393" s="1799"/>
      <c r="N393" s="1738">
        <f t="shared" si="94"/>
        <v>0</v>
      </c>
    </row>
    <row r="394" spans="1:14" ht="13.5" customHeight="1">
      <c r="B394" s="1740" t="s">
        <v>835</v>
      </c>
      <c r="C394" s="1801"/>
      <c r="D394" s="1799"/>
      <c r="E394" s="1808"/>
      <c r="F394" s="1738">
        <f t="shared" si="92"/>
        <v>0</v>
      </c>
      <c r="G394" s="1801"/>
      <c r="H394" s="1799"/>
      <c r="I394" s="1799"/>
      <c r="J394" s="1738">
        <f t="shared" si="93"/>
        <v>0</v>
      </c>
      <c r="K394" s="1801"/>
      <c r="L394" s="1799"/>
      <c r="M394" s="1799"/>
      <c r="N394" s="1738">
        <f t="shared" si="94"/>
        <v>0</v>
      </c>
    </row>
    <row r="395" spans="1:14" ht="13.5" customHeight="1">
      <c r="B395" s="1740" t="s">
        <v>140</v>
      </c>
      <c r="C395" s="1801"/>
      <c r="D395" s="1799"/>
      <c r="E395" s="1808"/>
      <c r="F395" s="1738">
        <f t="shared" si="92"/>
        <v>0</v>
      </c>
      <c r="G395" s="1801"/>
      <c r="H395" s="1799"/>
      <c r="I395" s="1799"/>
      <c r="J395" s="1738">
        <f t="shared" si="93"/>
        <v>0</v>
      </c>
      <c r="K395" s="1801"/>
      <c r="L395" s="1799"/>
      <c r="M395" s="1799"/>
      <c r="N395" s="1738">
        <f t="shared" si="94"/>
        <v>0</v>
      </c>
    </row>
    <row r="396" spans="1:14" ht="13.5" customHeight="1">
      <c r="B396" s="1740" t="s">
        <v>141</v>
      </c>
      <c r="C396" s="1801">
        <v>2</v>
      </c>
      <c r="D396" s="1799"/>
      <c r="E396" s="1808"/>
      <c r="F396" s="1738">
        <f t="shared" si="92"/>
        <v>2</v>
      </c>
      <c r="G396" s="1801">
        <v>6</v>
      </c>
      <c r="H396" s="1799"/>
      <c r="I396" s="1799"/>
      <c r="J396" s="1738">
        <f t="shared" si="93"/>
        <v>6</v>
      </c>
      <c r="K396" s="1801">
        <v>11</v>
      </c>
      <c r="L396" s="1799"/>
      <c r="M396" s="1799"/>
      <c r="N396" s="1738">
        <f t="shared" si="94"/>
        <v>11</v>
      </c>
    </row>
    <row r="397" spans="1:14" ht="13.5" customHeight="1">
      <c r="B397" s="1740" t="s">
        <v>142</v>
      </c>
      <c r="C397" s="1801"/>
      <c r="D397" s="1799"/>
      <c r="E397" s="1808"/>
      <c r="F397" s="1738">
        <f t="shared" si="92"/>
        <v>0</v>
      </c>
      <c r="G397" s="1801"/>
      <c r="H397" s="1799"/>
      <c r="I397" s="1799"/>
      <c r="J397" s="1738">
        <f t="shared" si="93"/>
        <v>0</v>
      </c>
      <c r="K397" s="1801"/>
      <c r="L397" s="1799"/>
      <c r="M397" s="1799"/>
      <c r="N397" s="1738">
        <f t="shared" si="94"/>
        <v>0</v>
      </c>
    </row>
    <row r="398" spans="1:14" ht="13.5" customHeight="1">
      <c r="B398" s="1740" t="s">
        <v>143</v>
      </c>
      <c r="C398" s="1801">
        <v>3</v>
      </c>
      <c r="D398" s="1821"/>
      <c r="E398" s="1821"/>
      <c r="F398" s="1738">
        <f t="shared" si="92"/>
        <v>3</v>
      </c>
      <c r="G398" s="1801">
        <v>109</v>
      </c>
      <c r="H398" s="1821"/>
      <c r="I398" s="1821"/>
      <c r="J398" s="1738">
        <f t="shared" si="93"/>
        <v>109</v>
      </c>
      <c r="K398" s="1801">
        <v>3</v>
      </c>
      <c r="L398" s="1821"/>
      <c r="M398" s="1821"/>
      <c r="N398" s="1738">
        <f t="shared" si="94"/>
        <v>3</v>
      </c>
    </row>
    <row r="399" spans="1:14" ht="12.75">
      <c r="B399" s="1836" t="s">
        <v>26</v>
      </c>
      <c r="C399" s="1760">
        <f>SUM(C390:C398)</f>
        <v>9</v>
      </c>
      <c r="D399" s="1760">
        <f t="shared" ref="D399:N399" si="95">SUM(D390:D398)</f>
        <v>0</v>
      </c>
      <c r="E399" s="1760">
        <f t="shared" si="95"/>
        <v>0</v>
      </c>
      <c r="F399" s="1760">
        <f t="shared" si="95"/>
        <v>9</v>
      </c>
      <c r="G399" s="1760">
        <f t="shared" si="95"/>
        <v>131</v>
      </c>
      <c r="H399" s="1760">
        <f t="shared" si="95"/>
        <v>0</v>
      </c>
      <c r="I399" s="1760">
        <f t="shared" si="95"/>
        <v>0</v>
      </c>
      <c r="J399" s="1760">
        <f t="shared" si="95"/>
        <v>131</v>
      </c>
      <c r="K399" s="1760">
        <f t="shared" si="95"/>
        <v>15</v>
      </c>
      <c r="L399" s="1760">
        <f t="shared" si="95"/>
        <v>0</v>
      </c>
      <c r="M399" s="1760">
        <f t="shared" si="95"/>
        <v>0</v>
      </c>
      <c r="N399" s="1760">
        <f t="shared" si="95"/>
        <v>15</v>
      </c>
    </row>
    <row r="400" spans="1:14" s="68" customFormat="1" ht="13.5" customHeight="1">
      <c r="A400" s="1158"/>
      <c r="B400" s="1686"/>
      <c r="C400" s="1158"/>
      <c r="D400" s="1158"/>
      <c r="E400" s="1158"/>
      <c r="F400" s="1158"/>
      <c r="G400" s="1158"/>
      <c r="H400" s="1158"/>
      <c r="I400" s="1158"/>
      <c r="J400" s="1158"/>
      <c r="K400" s="1158"/>
      <c r="L400" s="1158"/>
      <c r="M400" s="1158"/>
      <c r="N400" s="1158"/>
    </row>
    <row r="401" spans="2:14" ht="13.5" customHeight="1">
      <c r="B401" s="1686"/>
    </row>
    <row r="402" spans="2:14" ht="13.5" customHeight="1">
      <c r="B402" s="1787" t="s">
        <v>459</v>
      </c>
    </row>
    <row r="403" spans="2:14" ht="13.5" customHeight="1">
      <c r="B403" s="2785" t="s">
        <v>131</v>
      </c>
      <c r="C403" s="2465" t="s">
        <v>132</v>
      </c>
      <c r="D403" s="2465"/>
      <c r="E403" s="2465"/>
      <c r="F403" s="2465"/>
      <c r="G403" s="2748" t="s">
        <v>611</v>
      </c>
      <c r="H403" s="2748"/>
      <c r="I403" s="2748"/>
      <c r="J403" s="2748"/>
      <c r="K403" s="2799" t="s">
        <v>525</v>
      </c>
      <c r="L403" s="2800"/>
      <c r="M403" s="2800"/>
      <c r="N403" s="2801"/>
    </row>
    <row r="404" spans="2:14" ht="13.5" customHeight="1">
      <c r="B404" s="2798"/>
      <c r="C404" s="2465"/>
      <c r="D404" s="2465"/>
      <c r="E404" s="2465"/>
      <c r="F404" s="2465"/>
      <c r="G404" s="2748"/>
      <c r="H404" s="2748"/>
      <c r="I404" s="2748"/>
      <c r="J404" s="2748"/>
      <c r="K404" s="2802"/>
      <c r="L404" s="2803"/>
      <c r="M404" s="2803"/>
      <c r="N404" s="2804"/>
    </row>
    <row r="405" spans="2:14" ht="13.5" customHeight="1">
      <c r="B405" s="2786"/>
      <c r="C405" s="1697" t="s">
        <v>442</v>
      </c>
      <c r="D405" s="1697" t="s">
        <v>443</v>
      </c>
      <c r="E405" s="1697" t="s">
        <v>503</v>
      </c>
      <c r="F405" s="1697" t="s">
        <v>26</v>
      </c>
      <c r="G405" s="1697" t="s">
        <v>442</v>
      </c>
      <c r="H405" s="1697" t="s">
        <v>443</v>
      </c>
      <c r="I405" s="1697" t="s">
        <v>503</v>
      </c>
      <c r="J405" s="1697" t="s">
        <v>26</v>
      </c>
      <c r="K405" s="1697" t="s">
        <v>442</v>
      </c>
      <c r="L405" s="1697" t="s">
        <v>443</v>
      </c>
      <c r="M405" s="1697" t="s">
        <v>503</v>
      </c>
      <c r="N405" s="1697" t="s">
        <v>26</v>
      </c>
    </row>
    <row r="406" spans="2:14" ht="13.5" customHeight="1">
      <c r="B406" s="1740" t="s">
        <v>135</v>
      </c>
      <c r="C406" s="1798"/>
      <c r="D406" s="1799"/>
      <c r="E406" s="1823"/>
      <c r="F406" s="1738">
        <f>SUM(C406:E406)</f>
        <v>0</v>
      </c>
      <c r="G406" s="1801">
        <v>26</v>
      </c>
      <c r="H406" s="1799"/>
      <c r="I406" s="1799"/>
      <c r="J406" s="1738">
        <f>SUM(G406:I406)</f>
        <v>26</v>
      </c>
      <c r="K406" s="1801">
        <v>8</v>
      </c>
      <c r="L406" s="1799"/>
      <c r="M406" s="1799"/>
      <c r="N406" s="1738">
        <f>SUM(K406:M406)</f>
        <v>8</v>
      </c>
    </row>
    <row r="407" spans="2:14" ht="13.5" customHeight="1">
      <c r="B407" s="1740" t="s">
        <v>136</v>
      </c>
      <c r="C407" s="1801"/>
      <c r="D407" s="1799"/>
      <c r="E407" s="1823"/>
      <c r="F407" s="1738">
        <f t="shared" ref="F407:F414" si="96">SUM(C407:E407)</f>
        <v>0</v>
      </c>
      <c r="G407" s="1801">
        <v>11</v>
      </c>
      <c r="H407" s="1799"/>
      <c r="I407" s="1799"/>
      <c r="J407" s="1738">
        <f t="shared" ref="J407:J414" si="97">SUM(G407:I407)</f>
        <v>11</v>
      </c>
      <c r="K407" s="1801">
        <v>3</v>
      </c>
      <c r="L407" s="1799"/>
      <c r="M407" s="1799"/>
      <c r="N407" s="1738">
        <f t="shared" ref="N407:N414" si="98">SUM(K407:M407)</f>
        <v>3</v>
      </c>
    </row>
    <row r="408" spans="2:14" ht="13.5" customHeight="1">
      <c r="B408" s="1740" t="s">
        <v>137</v>
      </c>
      <c r="C408" s="1801">
        <v>1</v>
      </c>
      <c r="D408" s="1799"/>
      <c r="E408" s="1823"/>
      <c r="F408" s="1738">
        <f t="shared" si="96"/>
        <v>1</v>
      </c>
      <c r="G408" s="1801">
        <v>14</v>
      </c>
      <c r="H408" s="1799"/>
      <c r="I408" s="1799"/>
      <c r="J408" s="1738">
        <f t="shared" si="97"/>
        <v>14</v>
      </c>
      <c r="K408" s="1801">
        <v>4</v>
      </c>
      <c r="L408" s="1799"/>
      <c r="M408" s="1799"/>
      <c r="N408" s="1738">
        <f t="shared" si="98"/>
        <v>4</v>
      </c>
    </row>
    <row r="409" spans="2:14" ht="13.5" customHeight="1">
      <c r="B409" s="1740" t="s">
        <v>138</v>
      </c>
      <c r="C409" s="1801"/>
      <c r="D409" s="1799"/>
      <c r="E409" s="1823"/>
      <c r="F409" s="1738">
        <f t="shared" si="96"/>
        <v>0</v>
      </c>
      <c r="G409" s="1801">
        <v>16</v>
      </c>
      <c r="H409" s="1799"/>
      <c r="I409" s="1799"/>
      <c r="J409" s="1738">
        <f t="shared" si="97"/>
        <v>16</v>
      </c>
      <c r="K409" s="1801">
        <v>3</v>
      </c>
      <c r="L409" s="1799"/>
      <c r="M409" s="1799"/>
      <c r="N409" s="1738">
        <f t="shared" si="98"/>
        <v>3</v>
      </c>
    </row>
    <row r="410" spans="2:14" ht="13.5" customHeight="1">
      <c r="B410" s="1740" t="s">
        <v>835</v>
      </c>
      <c r="C410" s="1801"/>
      <c r="D410" s="1799"/>
      <c r="E410" s="1823"/>
      <c r="F410" s="1738">
        <f t="shared" si="96"/>
        <v>0</v>
      </c>
      <c r="G410" s="1801">
        <v>8</v>
      </c>
      <c r="H410" s="1799"/>
      <c r="I410" s="1799"/>
      <c r="J410" s="1738">
        <f t="shared" si="97"/>
        <v>8</v>
      </c>
      <c r="K410" s="1801">
        <v>3</v>
      </c>
      <c r="L410" s="1799"/>
      <c r="M410" s="1799"/>
      <c r="N410" s="1738">
        <f t="shared" si="98"/>
        <v>3</v>
      </c>
    </row>
    <row r="411" spans="2:14" ht="13.5" customHeight="1">
      <c r="B411" s="1740" t="s">
        <v>140</v>
      </c>
      <c r="C411" s="1801"/>
      <c r="D411" s="1799"/>
      <c r="E411" s="1823"/>
      <c r="F411" s="1738">
        <f t="shared" si="96"/>
        <v>0</v>
      </c>
      <c r="G411" s="1801">
        <v>16</v>
      </c>
      <c r="H411" s="1799"/>
      <c r="I411" s="1799"/>
      <c r="J411" s="1738">
        <f t="shared" si="97"/>
        <v>16</v>
      </c>
      <c r="K411" s="1801">
        <v>4</v>
      </c>
      <c r="L411" s="1799"/>
      <c r="M411" s="1799"/>
      <c r="N411" s="1738">
        <f t="shared" si="98"/>
        <v>4</v>
      </c>
    </row>
    <row r="412" spans="2:14" ht="13.5" customHeight="1">
      <c r="B412" s="1740" t="s">
        <v>141</v>
      </c>
      <c r="C412" s="1801">
        <v>1</v>
      </c>
      <c r="D412" s="1799"/>
      <c r="E412" s="1823"/>
      <c r="F412" s="1738">
        <f t="shared" si="96"/>
        <v>1</v>
      </c>
      <c r="G412" s="1801">
        <v>22</v>
      </c>
      <c r="H412" s="1799"/>
      <c r="I412" s="1799"/>
      <c r="J412" s="1738">
        <f t="shared" si="97"/>
        <v>22</v>
      </c>
      <c r="K412" s="1801">
        <v>2</v>
      </c>
      <c r="L412" s="1799"/>
      <c r="M412" s="1799"/>
      <c r="N412" s="1738">
        <f t="shared" si="98"/>
        <v>2</v>
      </c>
    </row>
    <row r="413" spans="2:14" ht="13.5" customHeight="1">
      <c r="B413" s="1740" t="s">
        <v>142</v>
      </c>
      <c r="C413" s="1801"/>
      <c r="D413" s="1799"/>
      <c r="E413" s="1823"/>
      <c r="F413" s="1738">
        <f t="shared" si="96"/>
        <v>0</v>
      </c>
      <c r="G413" s="1801">
        <v>16</v>
      </c>
      <c r="H413" s="1799"/>
      <c r="I413" s="1799"/>
      <c r="J413" s="1738">
        <f t="shared" si="97"/>
        <v>16</v>
      </c>
      <c r="K413" s="1801">
        <v>4</v>
      </c>
      <c r="L413" s="1799"/>
      <c r="M413" s="1799"/>
      <c r="N413" s="1738">
        <f t="shared" si="98"/>
        <v>4</v>
      </c>
    </row>
    <row r="414" spans="2:14" ht="13.5" customHeight="1">
      <c r="B414" s="1740" t="s">
        <v>143</v>
      </c>
      <c r="C414" s="1801">
        <v>2</v>
      </c>
      <c r="D414" s="1799"/>
      <c r="E414" s="1799"/>
      <c r="F414" s="1738">
        <f t="shared" si="96"/>
        <v>2</v>
      </c>
      <c r="G414" s="1801">
        <v>256</v>
      </c>
      <c r="H414" s="1799"/>
      <c r="I414" s="1799"/>
      <c r="J414" s="1738">
        <f t="shared" si="97"/>
        <v>256</v>
      </c>
      <c r="K414" s="1801">
        <v>34</v>
      </c>
      <c r="L414" s="1799"/>
      <c r="M414" s="1799"/>
      <c r="N414" s="1738">
        <f t="shared" si="98"/>
        <v>34</v>
      </c>
    </row>
    <row r="415" spans="2:14" ht="13.5" customHeight="1">
      <c r="B415" s="1701" t="s">
        <v>26</v>
      </c>
      <c r="C415" s="1645">
        <f>SUM(C406:C414)</f>
        <v>4</v>
      </c>
      <c r="D415" s="1645">
        <f t="shared" ref="D415:N415" si="99">SUM(D406:D414)</f>
        <v>0</v>
      </c>
      <c r="E415" s="1645">
        <f t="shared" si="99"/>
        <v>0</v>
      </c>
      <c r="F415" s="1645">
        <f t="shared" si="99"/>
        <v>4</v>
      </c>
      <c r="G415" s="1645">
        <f t="shared" si="99"/>
        <v>385</v>
      </c>
      <c r="H415" s="1645">
        <f t="shared" si="99"/>
        <v>0</v>
      </c>
      <c r="I415" s="1645">
        <f t="shared" si="99"/>
        <v>0</v>
      </c>
      <c r="J415" s="1645">
        <f t="shared" si="99"/>
        <v>385</v>
      </c>
      <c r="K415" s="1645">
        <f t="shared" si="99"/>
        <v>65</v>
      </c>
      <c r="L415" s="1645">
        <f t="shared" si="99"/>
        <v>0</v>
      </c>
      <c r="M415" s="1645">
        <f t="shared" si="99"/>
        <v>0</v>
      </c>
      <c r="N415" s="1645">
        <f t="shared" si="99"/>
        <v>65</v>
      </c>
    </row>
    <row r="416" spans="2:14" ht="13.5" customHeight="1">
      <c r="B416" s="1686"/>
    </row>
    <row r="417" spans="1:14" ht="13.5" customHeight="1">
      <c r="B417" s="1686"/>
    </row>
    <row r="418" spans="1:14" ht="13.5" customHeight="1">
      <c r="B418" s="1787" t="s">
        <v>460</v>
      </c>
    </row>
    <row r="419" spans="1:14" ht="13.5" customHeight="1">
      <c r="B419" s="2785" t="s">
        <v>131</v>
      </c>
      <c r="C419" s="2465" t="s">
        <v>132</v>
      </c>
      <c r="D419" s="2465"/>
      <c r="E419" s="2465"/>
      <c r="F419" s="2465"/>
      <c r="G419" s="2748" t="s">
        <v>969</v>
      </c>
      <c r="H419" s="2748"/>
      <c r="I419" s="2748"/>
      <c r="J419" s="2748"/>
      <c r="K419" s="2799" t="s">
        <v>525</v>
      </c>
      <c r="L419" s="2800"/>
      <c r="M419" s="2800"/>
      <c r="N419" s="2801"/>
    </row>
    <row r="420" spans="1:14" ht="13.5" customHeight="1">
      <c r="B420" s="2798"/>
      <c r="C420" s="2465"/>
      <c r="D420" s="2465"/>
      <c r="E420" s="2465"/>
      <c r="F420" s="2465"/>
      <c r="G420" s="2748"/>
      <c r="H420" s="2748"/>
      <c r="I420" s="2748"/>
      <c r="J420" s="2748"/>
      <c r="K420" s="2802"/>
      <c r="L420" s="2803"/>
      <c r="M420" s="2803"/>
      <c r="N420" s="2804"/>
    </row>
    <row r="421" spans="1:14" ht="13.5" customHeight="1">
      <c r="B421" s="2786"/>
      <c r="C421" s="1697" t="s">
        <v>442</v>
      </c>
      <c r="D421" s="1697" t="s">
        <v>443</v>
      </c>
      <c r="E421" s="1697" t="s">
        <v>503</v>
      </c>
      <c r="F421" s="1697" t="s">
        <v>26</v>
      </c>
      <c r="G421" s="1697" t="s">
        <v>442</v>
      </c>
      <c r="H421" s="1697" t="s">
        <v>443</v>
      </c>
      <c r="I421" s="1697" t="s">
        <v>503</v>
      </c>
      <c r="J421" s="1697" t="s">
        <v>26</v>
      </c>
      <c r="K421" s="1697" t="s">
        <v>442</v>
      </c>
      <c r="L421" s="1697" t="s">
        <v>443</v>
      </c>
      <c r="M421" s="1697" t="s">
        <v>503</v>
      </c>
      <c r="N421" s="1697" t="s">
        <v>26</v>
      </c>
    </row>
    <row r="422" spans="1:14" ht="13.5" customHeight="1">
      <c r="B422" s="1740" t="s">
        <v>135</v>
      </c>
      <c r="C422" s="1798">
        <v>2</v>
      </c>
      <c r="D422" s="1798">
        <v>1</v>
      </c>
      <c r="E422" s="1837"/>
      <c r="F422" s="1738">
        <f>SUM(C422:E422)</f>
        <v>3</v>
      </c>
      <c r="G422" s="1801">
        <v>15</v>
      </c>
      <c r="H422" s="1801">
        <v>16</v>
      </c>
      <c r="I422" s="1801">
        <v>0</v>
      </c>
      <c r="J422" s="1738">
        <f>SUM(G422:I422)</f>
        <v>31</v>
      </c>
      <c r="K422" s="1801">
        <v>35</v>
      </c>
      <c r="L422" s="1801">
        <v>40</v>
      </c>
      <c r="M422" s="1801">
        <v>2</v>
      </c>
      <c r="N422" s="1738">
        <f>SUM(K422:M422)</f>
        <v>77</v>
      </c>
    </row>
    <row r="423" spans="1:14" ht="13.5" customHeight="1">
      <c r="B423" s="1740" t="s">
        <v>136</v>
      </c>
      <c r="C423" s="1801"/>
      <c r="D423" s="1801"/>
      <c r="E423" s="1837">
        <v>1</v>
      </c>
      <c r="F423" s="1738">
        <f t="shared" ref="F423:F430" si="100">SUM(C423:E423)</f>
        <v>1</v>
      </c>
      <c r="G423" s="1801">
        <v>5</v>
      </c>
      <c r="H423" s="1801">
        <v>1</v>
      </c>
      <c r="I423" s="1801">
        <v>0</v>
      </c>
      <c r="J423" s="1738">
        <f t="shared" ref="J423:J430" si="101">SUM(G423:I423)</f>
        <v>6</v>
      </c>
      <c r="K423" s="1801">
        <v>6</v>
      </c>
      <c r="L423" s="1801">
        <v>0</v>
      </c>
      <c r="M423" s="1801">
        <v>0</v>
      </c>
      <c r="N423" s="1738">
        <f t="shared" ref="N423:N430" si="102">SUM(K423:M423)</f>
        <v>6</v>
      </c>
    </row>
    <row r="424" spans="1:14" ht="13.5" customHeight="1">
      <c r="B424" s="1740" t="s">
        <v>137</v>
      </c>
      <c r="C424" s="1801">
        <v>2</v>
      </c>
      <c r="D424" s="1801">
        <v>2</v>
      </c>
      <c r="E424" s="1837"/>
      <c r="F424" s="1738">
        <f t="shared" si="100"/>
        <v>4</v>
      </c>
      <c r="G424" s="1801">
        <v>11</v>
      </c>
      <c r="H424" s="1801">
        <v>7</v>
      </c>
      <c r="I424" s="1801">
        <v>0</v>
      </c>
      <c r="J424" s="1738">
        <f t="shared" si="101"/>
        <v>18</v>
      </c>
      <c r="K424" s="1801">
        <v>33</v>
      </c>
      <c r="L424" s="1801">
        <v>23</v>
      </c>
      <c r="M424" s="1801">
        <v>1</v>
      </c>
      <c r="N424" s="1738">
        <f t="shared" si="102"/>
        <v>57</v>
      </c>
    </row>
    <row r="425" spans="1:14" ht="13.5" customHeight="1">
      <c r="B425" s="1740" t="s">
        <v>138</v>
      </c>
      <c r="C425" s="1801">
        <v>5</v>
      </c>
      <c r="D425" s="1801">
        <v>2</v>
      </c>
      <c r="E425" s="1837">
        <v>2</v>
      </c>
      <c r="F425" s="1738">
        <f t="shared" si="100"/>
        <v>9</v>
      </c>
      <c r="G425" s="1801">
        <v>36</v>
      </c>
      <c r="H425" s="1801">
        <v>4</v>
      </c>
      <c r="I425" s="1801">
        <v>0</v>
      </c>
      <c r="J425" s="1738">
        <f t="shared" si="101"/>
        <v>40</v>
      </c>
      <c r="K425" s="1801">
        <v>68</v>
      </c>
      <c r="L425" s="1801">
        <v>115</v>
      </c>
      <c r="M425" s="1801"/>
      <c r="N425" s="1738">
        <f t="shared" si="102"/>
        <v>183</v>
      </c>
    </row>
    <row r="426" spans="1:14" ht="13.5" customHeight="1">
      <c r="B426" s="1740" t="s">
        <v>835</v>
      </c>
      <c r="C426" s="1801">
        <v>1</v>
      </c>
      <c r="D426" s="1801"/>
      <c r="E426" s="1837">
        <v>1</v>
      </c>
      <c r="F426" s="1738">
        <f t="shared" si="100"/>
        <v>2</v>
      </c>
      <c r="G426" s="1801">
        <v>7</v>
      </c>
      <c r="H426" s="1801">
        <v>15</v>
      </c>
      <c r="I426" s="1801">
        <v>0</v>
      </c>
      <c r="J426" s="1738">
        <f t="shared" si="101"/>
        <v>22</v>
      </c>
      <c r="K426" s="1801">
        <v>0</v>
      </c>
      <c r="L426" s="1801">
        <v>5</v>
      </c>
      <c r="M426" s="1801">
        <v>0</v>
      </c>
      <c r="N426" s="1738">
        <f t="shared" si="102"/>
        <v>5</v>
      </c>
    </row>
    <row r="427" spans="1:14" ht="13.5" customHeight="1">
      <c r="B427" s="1740" t="s">
        <v>140</v>
      </c>
      <c r="C427" s="1801">
        <v>2</v>
      </c>
      <c r="D427" s="1801">
        <v>2</v>
      </c>
      <c r="E427" s="1837"/>
      <c r="F427" s="1738">
        <f t="shared" si="100"/>
        <v>4</v>
      </c>
      <c r="G427" s="1801">
        <v>14</v>
      </c>
      <c r="H427" s="1801">
        <v>11</v>
      </c>
      <c r="I427" s="1801">
        <v>0</v>
      </c>
      <c r="J427" s="1738">
        <f t="shared" si="101"/>
        <v>25</v>
      </c>
      <c r="K427" s="1801">
        <v>44</v>
      </c>
      <c r="L427" s="1801">
        <v>40</v>
      </c>
      <c r="M427" s="1801">
        <v>3</v>
      </c>
      <c r="N427" s="1738">
        <f t="shared" si="102"/>
        <v>87</v>
      </c>
    </row>
    <row r="428" spans="1:14" ht="13.5" customHeight="1">
      <c r="B428" s="1740" t="s">
        <v>141</v>
      </c>
      <c r="C428" s="1801">
        <v>4</v>
      </c>
      <c r="D428" s="1801">
        <v>4</v>
      </c>
      <c r="E428" s="1837"/>
      <c r="F428" s="1738">
        <f t="shared" si="100"/>
        <v>8</v>
      </c>
      <c r="G428" s="1801">
        <v>25</v>
      </c>
      <c r="H428" s="1801">
        <v>20</v>
      </c>
      <c r="I428" s="1801">
        <v>0</v>
      </c>
      <c r="J428" s="1738">
        <f t="shared" si="101"/>
        <v>45</v>
      </c>
      <c r="K428" s="1801">
        <v>46</v>
      </c>
      <c r="L428" s="1801">
        <v>71</v>
      </c>
      <c r="M428" s="1801">
        <v>0</v>
      </c>
      <c r="N428" s="1738">
        <f t="shared" si="102"/>
        <v>117</v>
      </c>
    </row>
    <row r="429" spans="1:14" ht="13.5" customHeight="1">
      <c r="B429" s="1740" t="s">
        <v>142</v>
      </c>
      <c r="C429" s="1801">
        <v>2</v>
      </c>
      <c r="D429" s="1801"/>
      <c r="E429" s="1837"/>
      <c r="F429" s="1738">
        <f t="shared" si="100"/>
        <v>2</v>
      </c>
      <c r="G429" s="1801">
        <v>6</v>
      </c>
      <c r="H429" s="1801">
        <v>3</v>
      </c>
      <c r="I429" s="1801">
        <v>0</v>
      </c>
      <c r="J429" s="1738">
        <f t="shared" si="101"/>
        <v>9</v>
      </c>
      <c r="K429" s="1801">
        <v>29</v>
      </c>
      <c r="L429" s="1801">
        <v>0</v>
      </c>
      <c r="M429" s="1801">
        <v>0</v>
      </c>
      <c r="N429" s="1738">
        <f t="shared" si="102"/>
        <v>29</v>
      </c>
    </row>
    <row r="430" spans="1:14" ht="13.5" customHeight="1">
      <c r="B430" s="1740" t="s">
        <v>143</v>
      </c>
      <c r="C430" s="1801">
        <v>4</v>
      </c>
      <c r="D430" s="1801">
        <v>2</v>
      </c>
      <c r="E430" s="1837">
        <v>2</v>
      </c>
      <c r="F430" s="1738">
        <f t="shared" si="100"/>
        <v>8</v>
      </c>
      <c r="G430" s="1801">
        <v>79</v>
      </c>
      <c r="H430" s="1801">
        <v>73</v>
      </c>
      <c r="I430" s="1801">
        <v>29</v>
      </c>
      <c r="J430" s="1738">
        <f t="shared" si="101"/>
        <v>181</v>
      </c>
      <c r="K430" s="1801">
        <v>87</v>
      </c>
      <c r="L430" s="1801">
        <v>62</v>
      </c>
      <c r="M430" s="1801">
        <v>15</v>
      </c>
      <c r="N430" s="1738">
        <f t="shared" si="102"/>
        <v>164</v>
      </c>
    </row>
    <row r="431" spans="1:14" ht="13.5" customHeight="1">
      <c r="A431" s="68"/>
      <c r="B431" s="1701" t="s">
        <v>26</v>
      </c>
      <c r="C431" s="1760">
        <f>SUM(C422:C430)</f>
        <v>22</v>
      </c>
      <c r="D431" s="1760">
        <f t="shared" ref="D431:N431" si="103">SUM(D422:D430)</f>
        <v>13</v>
      </c>
      <c r="E431" s="1760">
        <f t="shared" si="103"/>
        <v>6</v>
      </c>
      <c r="F431" s="1760">
        <f t="shared" si="103"/>
        <v>41</v>
      </c>
      <c r="G431" s="1760">
        <f t="shared" si="103"/>
        <v>198</v>
      </c>
      <c r="H431" s="1760">
        <f t="shared" si="103"/>
        <v>150</v>
      </c>
      <c r="I431" s="1760">
        <f t="shared" si="103"/>
        <v>29</v>
      </c>
      <c r="J431" s="1760">
        <f t="shared" si="103"/>
        <v>377</v>
      </c>
      <c r="K431" s="1760">
        <f t="shared" si="103"/>
        <v>348</v>
      </c>
      <c r="L431" s="1760">
        <f t="shared" si="103"/>
        <v>356</v>
      </c>
      <c r="M431" s="1760">
        <f t="shared" si="103"/>
        <v>21</v>
      </c>
      <c r="N431" s="1760">
        <f t="shared" si="103"/>
        <v>725</v>
      </c>
    </row>
    <row r="432" spans="1:14" ht="13.5" customHeight="1">
      <c r="B432" s="1686"/>
    </row>
    <row r="433" spans="2:14" ht="13.5" customHeight="1">
      <c r="B433" s="1686"/>
      <c r="N433" s="1158">
        <v>188</v>
      </c>
    </row>
    <row r="434" spans="2:14" ht="13.5" customHeight="1">
      <c r="B434" s="1686"/>
    </row>
    <row r="435" spans="2:14" ht="13.5" customHeight="1">
      <c r="B435" s="1787" t="s">
        <v>30</v>
      </c>
    </row>
    <row r="436" spans="2:14" ht="13.5" customHeight="1">
      <c r="B436" s="2785" t="s">
        <v>131</v>
      </c>
      <c r="C436" s="2465" t="s">
        <v>132</v>
      </c>
      <c r="D436" s="2465"/>
      <c r="E436" s="2465"/>
      <c r="F436" s="2465"/>
      <c r="G436" s="2748" t="s">
        <v>611</v>
      </c>
      <c r="H436" s="2748"/>
      <c r="I436" s="2748"/>
      <c r="J436" s="2748"/>
      <c r="K436" s="2799" t="s">
        <v>525</v>
      </c>
      <c r="L436" s="2800"/>
      <c r="M436" s="2800"/>
      <c r="N436" s="2801"/>
    </row>
    <row r="437" spans="2:14" ht="13.5" customHeight="1">
      <c r="B437" s="2798"/>
      <c r="C437" s="2465"/>
      <c r="D437" s="2465"/>
      <c r="E437" s="2465"/>
      <c r="F437" s="2465"/>
      <c r="G437" s="2748"/>
      <c r="H437" s="2748"/>
      <c r="I437" s="2748"/>
      <c r="J437" s="2748"/>
      <c r="K437" s="2802"/>
      <c r="L437" s="2803"/>
      <c r="M437" s="2803"/>
      <c r="N437" s="2804"/>
    </row>
    <row r="438" spans="2:14" ht="13.5" customHeight="1">
      <c r="B438" s="2786"/>
      <c r="C438" s="1697" t="s">
        <v>442</v>
      </c>
      <c r="D438" s="1697" t="s">
        <v>443</v>
      </c>
      <c r="E438" s="1697" t="s">
        <v>503</v>
      </c>
      <c r="F438" s="1697" t="s">
        <v>26</v>
      </c>
      <c r="G438" s="1697" t="s">
        <v>442</v>
      </c>
      <c r="H438" s="1697" t="s">
        <v>443</v>
      </c>
      <c r="I438" s="1697" t="s">
        <v>503</v>
      </c>
      <c r="J438" s="1697" t="s">
        <v>26</v>
      </c>
      <c r="K438" s="1697" t="s">
        <v>442</v>
      </c>
      <c r="L438" s="1697" t="s">
        <v>443</v>
      </c>
      <c r="M438" s="1697" t="s">
        <v>503</v>
      </c>
      <c r="N438" s="1697" t="s">
        <v>26</v>
      </c>
    </row>
    <row r="439" spans="2:14" ht="13.5" customHeight="1">
      <c r="B439" s="1740" t="s">
        <v>135</v>
      </c>
      <c r="C439" s="1799"/>
      <c r="D439" s="1799"/>
      <c r="E439" s="1837">
        <v>12</v>
      </c>
      <c r="F439" s="1738">
        <f>SUM(C439:E439)</f>
        <v>12</v>
      </c>
      <c r="G439" s="1799"/>
      <c r="H439" s="1799"/>
      <c r="I439" s="1801">
        <v>150</v>
      </c>
      <c r="J439" s="1738">
        <f>SUM(G439:I439)</f>
        <v>150</v>
      </c>
      <c r="K439" s="1799"/>
      <c r="L439" s="1799"/>
      <c r="M439" s="1801">
        <v>1507</v>
      </c>
      <c r="N439" s="1738">
        <f>SUM(K439:M439)</f>
        <v>1507</v>
      </c>
    </row>
    <row r="440" spans="2:14" ht="13.5" customHeight="1">
      <c r="B440" s="1740" t="s">
        <v>136</v>
      </c>
      <c r="C440" s="1799"/>
      <c r="D440" s="1799"/>
      <c r="E440" s="1837">
        <v>7</v>
      </c>
      <c r="F440" s="1738">
        <f t="shared" ref="F440:F447" si="104">SUM(C440:E440)</f>
        <v>7</v>
      </c>
      <c r="G440" s="1799"/>
      <c r="H440" s="1799"/>
      <c r="I440" s="1801">
        <v>42</v>
      </c>
      <c r="J440" s="1738">
        <f t="shared" ref="J440:J447" si="105">SUM(G440:I440)</f>
        <v>42</v>
      </c>
      <c r="K440" s="1799"/>
      <c r="L440" s="1799"/>
      <c r="M440" s="1801">
        <v>698</v>
      </c>
      <c r="N440" s="1738">
        <f t="shared" ref="N440:N447" si="106">SUM(K440:M440)</f>
        <v>698</v>
      </c>
    </row>
    <row r="441" spans="2:14" ht="13.5" customHeight="1">
      <c r="B441" s="1740" t="s">
        <v>137</v>
      </c>
      <c r="C441" s="1799"/>
      <c r="D441" s="1799"/>
      <c r="E441" s="1837">
        <v>9</v>
      </c>
      <c r="F441" s="1738">
        <f t="shared" si="104"/>
        <v>9</v>
      </c>
      <c r="G441" s="1799"/>
      <c r="H441" s="1799"/>
      <c r="I441" s="1801">
        <v>99</v>
      </c>
      <c r="J441" s="1738">
        <f t="shared" si="105"/>
        <v>99</v>
      </c>
      <c r="K441" s="1799"/>
      <c r="L441" s="1799"/>
      <c r="M441" s="1801">
        <v>729</v>
      </c>
      <c r="N441" s="1738">
        <f t="shared" si="106"/>
        <v>729</v>
      </c>
    </row>
    <row r="442" spans="2:14" ht="13.5" customHeight="1">
      <c r="B442" s="1740" t="s">
        <v>138</v>
      </c>
      <c r="C442" s="1799"/>
      <c r="D442" s="1799"/>
      <c r="E442" s="1837">
        <v>14</v>
      </c>
      <c r="F442" s="1738">
        <f t="shared" si="104"/>
        <v>14</v>
      </c>
      <c r="G442" s="1799"/>
      <c r="H442" s="1799"/>
      <c r="I442" s="1801">
        <v>114</v>
      </c>
      <c r="J442" s="1738">
        <f t="shared" si="105"/>
        <v>114</v>
      </c>
      <c r="K442" s="1799"/>
      <c r="L442" s="1799"/>
      <c r="M442" s="1801">
        <v>1783</v>
      </c>
      <c r="N442" s="1738">
        <f t="shared" si="106"/>
        <v>1783</v>
      </c>
    </row>
    <row r="443" spans="2:14" ht="13.5" customHeight="1">
      <c r="B443" s="1740" t="s">
        <v>835</v>
      </c>
      <c r="C443" s="1799"/>
      <c r="D443" s="1799"/>
      <c r="E443" s="1837">
        <v>8</v>
      </c>
      <c r="F443" s="1738">
        <f t="shared" si="104"/>
        <v>8</v>
      </c>
      <c r="G443" s="1799"/>
      <c r="H443" s="1799"/>
      <c r="I443" s="1801">
        <v>44</v>
      </c>
      <c r="J443" s="1738">
        <f t="shared" si="105"/>
        <v>44</v>
      </c>
      <c r="K443" s="1799"/>
      <c r="L443" s="1799"/>
      <c r="M443" s="1801">
        <v>789</v>
      </c>
      <c r="N443" s="1738">
        <f t="shared" si="106"/>
        <v>789</v>
      </c>
    </row>
    <row r="444" spans="2:14" ht="13.5" customHeight="1">
      <c r="B444" s="1740" t="s">
        <v>140</v>
      </c>
      <c r="C444" s="1799"/>
      <c r="D444" s="1799"/>
      <c r="E444" s="1837">
        <v>10</v>
      </c>
      <c r="F444" s="1738">
        <f t="shared" si="104"/>
        <v>10</v>
      </c>
      <c r="G444" s="1799"/>
      <c r="H444" s="1799"/>
      <c r="I444" s="1801">
        <v>77</v>
      </c>
      <c r="J444" s="1738">
        <f t="shared" si="105"/>
        <v>77</v>
      </c>
      <c r="K444" s="1799"/>
      <c r="L444" s="1799"/>
      <c r="M444" s="1801">
        <v>1048</v>
      </c>
      <c r="N444" s="1738">
        <f t="shared" si="106"/>
        <v>1048</v>
      </c>
    </row>
    <row r="445" spans="2:14" ht="13.5" customHeight="1">
      <c r="B445" s="1740" t="s">
        <v>141</v>
      </c>
      <c r="C445" s="1799"/>
      <c r="D445" s="1799"/>
      <c r="E445" s="1837">
        <v>18</v>
      </c>
      <c r="F445" s="1738">
        <f t="shared" si="104"/>
        <v>18</v>
      </c>
      <c r="G445" s="1799"/>
      <c r="H445" s="1799"/>
      <c r="I445" s="1801">
        <v>181</v>
      </c>
      <c r="J445" s="1738">
        <f t="shared" si="105"/>
        <v>181</v>
      </c>
      <c r="K445" s="1799"/>
      <c r="L445" s="1799"/>
      <c r="M445" s="1801">
        <v>1696</v>
      </c>
      <c r="N445" s="1738">
        <f t="shared" si="106"/>
        <v>1696</v>
      </c>
    </row>
    <row r="446" spans="2:14" ht="13.5" customHeight="1">
      <c r="B446" s="1740" t="s">
        <v>142</v>
      </c>
      <c r="C446" s="1799"/>
      <c r="D446" s="1799"/>
      <c r="E446" s="1837">
        <v>7</v>
      </c>
      <c r="F446" s="1738">
        <f t="shared" si="104"/>
        <v>7</v>
      </c>
      <c r="G446" s="1799"/>
      <c r="H446" s="1799"/>
      <c r="I446" s="1801">
        <v>71</v>
      </c>
      <c r="J446" s="1738">
        <f t="shared" si="105"/>
        <v>71</v>
      </c>
      <c r="K446" s="1799"/>
      <c r="L446" s="1799"/>
      <c r="M446" s="1801">
        <v>900</v>
      </c>
      <c r="N446" s="1738">
        <f t="shared" si="106"/>
        <v>900</v>
      </c>
    </row>
    <row r="447" spans="2:14" ht="13.5" customHeight="1">
      <c r="B447" s="1838" t="s">
        <v>143</v>
      </c>
      <c r="C447" s="1838"/>
      <c r="D447" s="1838"/>
      <c r="E447" s="1837">
        <v>38</v>
      </c>
      <c r="F447" s="1738">
        <f t="shared" si="104"/>
        <v>38</v>
      </c>
      <c r="G447" s="1838"/>
      <c r="H447" s="1838"/>
      <c r="I447" s="1801">
        <v>1746</v>
      </c>
      <c r="J447" s="1738">
        <f t="shared" si="105"/>
        <v>1746</v>
      </c>
      <c r="K447" s="1838"/>
      <c r="L447" s="1838"/>
      <c r="M447" s="1801">
        <v>9248</v>
      </c>
      <c r="N447" s="1738">
        <f t="shared" si="106"/>
        <v>9248</v>
      </c>
    </row>
    <row r="448" spans="2:14" ht="13.5" customHeight="1">
      <c r="B448" s="1703" t="s">
        <v>26</v>
      </c>
      <c r="C448" s="1756"/>
      <c r="D448" s="1756"/>
      <c r="E448" s="1756">
        <f>SUM(E439:E447)</f>
        <v>123</v>
      </c>
      <c r="F448" s="1756">
        <f t="shared" ref="F448:N448" si="107">SUM(F439:F447)</f>
        <v>123</v>
      </c>
      <c r="G448" s="1756">
        <f t="shared" si="107"/>
        <v>0</v>
      </c>
      <c r="H448" s="1756">
        <f t="shared" si="107"/>
        <v>0</v>
      </c>
      <c r="I448" s="1756">
        <f t="shared" si="107"/>
        <v>2524</v>
      </c>
      <c r="J448" s="1756">
        <f t="shared" si="107"/>
        <v>2524</v>
      </c>
      <c r="K448" s="1756">
        <f t="shared" si="107"/>
        <v>0</v>
      </c>
      <c r="L448" s="1756">
        <f t="shared" si="107"/>
        <v>0</v>
      </c>
      <c r="M448" s="1756">
        <f t="shared" si="107"/>
        <v>18398</v>
      </c>
      <c r="N448" s="1756">
        <f t="shared" si="107"/>
        <v>18398</v>
      </c>
    </row>
    <row r="449" spans="2:14" ht="13.5" customHeight="1">
      <c r="B449" s="1686"/>
    </row>
    <row r="450" spans="2:14" ht="13.5" customHeight="1">
      <c r="B450" s="1686"/>
    </row>
    <row r="451" spans="2:14" ht="13.5" customHeight="1">
      <c r="B451" s="1787" t="s">
        <v>680</v>
      </c>
    </row>
    <row r="452" spans="2:14" ht="13.5" customHeight="1">
      <c r="B452" s="2785" t="s">
        <v>131</v>
      </c>
      <c r="C452" s="2465" t="s">
        <v>132</v>
      </c>
      <c r="D452" s="2465"/>
      <c r="E452" s="2465"/>
      <c r="F452" s="2465"/>
      <c r="G452" s="2748" t="s">
        <v>611</v>
      </c>
      <c r="H452" s="2748"/>
      <c r="I452" s="2748"/>
      <c r="J452" s="2748"/>
      <c r="K452" s="2799" t="s">
        <v>525</v>
      </c>
      <c r="L452" s="2800"/>
      <c r="M452" s="2800"/>
      <c r="N452" s="2801"/>
    </row>
    <row r="453" spans="2:14" ht="13.5" customHeight="1">
      <c r="B453" s="2798"/>
      <c r="C453" s="2465"/>
      <c r="D453" s="2465"/>
      <c r="E453" s="2465"/>
      <c r="F453" s="2465"/>
      <c r="G453" s="2748"/>
      <c r="H453" s="2748"/>
      <c r="I453" s="2748"/>
      <c r="J453" s="2748"/>
      <c r="K453" s="2802"/>
      <c r="L453" s="2803"/>
      <c r="M453" s="2803"/>
      <c r="N453" s="2804"/>
    </row>
    <row r="454" spans="2:14" ht="13.5" customHeight="1">
      <c r="B454" s="2786"/>
      <c r="C454" s="1697" t="s">
        <v>442</v>
      </c>
      <c r="D454" s="1697" t="s">
        <v>443</v>
      </c>
      <c r="E454" s="1697" t="s">
        <v>503</v>
      </c>
      <c r="F454" s="1697" t="s">
        <v>26</v>
      </c>
      <c r="G454" s="1697" t="s">
        <v>442</v>
      </c>
      <c r="H454" s="1697" t="s">
        <v>443</v>
      </c>
      <c r="I454" s="1697" t="s">
        <v>503</v>
      </c>
      <c r="J454" s="1697" t="s">
        <v>26</v>
      </c>
      <c r="K454" s="1697" t="s">
        <v>442</v>
      </c>
      <c r="L454" s="1697" t="s">
        <v>443</v>
      </c>
      <c r="M454" s="1697" t="s">
        <v>503</v>
      </c>
      <c r="N454" s="1697" t="s">
        <v>26</v>
      </c>
    </row>
    <row r="455" spans="2:14" ht="13.5" customHeight="1">
      <c r="B455" s="1740" t="s">
        <v>135</v>
      </c>
      <c r="C455" s="1799"/>
      <c r="D455" s="1799">
        <v>9</v>
      </c>
      <c r="E455" s="1808"/>
      <c r="F455" s="1738">
        <f>SUM(C455:E455)</f>
        <v>9</v>
      </c>
      <c r="G455" s="1799"/>
      <c r="H455" s="1799">
        <v>39</v>
      </c>
      <c r="I455" s="1799"/>
      <c r="J455" s="1738">
        <f>SUM(G455:I455)</f>
        <v>39</v>
      </c>
      <c r="K455" s="1799"/>
      <c r="L455" s="1799">
        <v>754</v>
      </c>
      <c r="M455" s="1799"/>
      <c r="N455" s="1738">
        <f>SUM(K455:M455)</f>
        <v>754</v>
      </c>
    </row>
    <row r="456" spans="2:14" ht="13.5" customHeight="1">
      <c r="B456" s="1740" t="s">
        <v>136</v>
      </c>
      <c r="C456" s="1799"/>
      <c r="D456" s="1799">
        <v>6</v>
      </c>
      <c r="E456" s="1808"/>
      <c r="F456" s="1738">
        <f t="shared" ref="F456:F463" si="108">SUM(C456:E456)</f>
        <v>6</v>
      </c>
      <c r="G456" s="1799"/>
      <c r="H456" s="1799">
        <v>17</v>
      </c>
      <c r="I456" s="1799"/>
      <c r="J456" s="1738">
        <f t="shared" ref="J456:J463" si="109">SUM(G456:I456)</f>
        <v>17</v>
      </c>
      <c r="K456" s="1799"/>
      <c r="L456" s="1799">
        <v>79</v>
      </c>
      <c r="M456" s="1799"/>
      <c r="N456" s="1738">
        <f t="shared" ref="N456:N463" si="110">SUM(K456:M456)</f>
        <v>79</v>
      </c>
    </row>
    <row r="457" spans="2:14" ht="13.5" customHeight="1">
      <c r="B457" s="1740" t="s">
        <v>137</v>
      </c>
      <c r="C457" s="1799"/>
      <c r="D457" s="1799">
        <v>7</v>
      </c>
      <c r="E457" s="1808"/>
      <c r="F457" s="1738">
        <f t="shared" si="108"/>
        <v>7</v>
      </c>
      <c r="G457" s="1799"/>
      <c r="H457" s="1799">
        <v>23</v>
      </c>
      <c r="I457" s="1799"/>
      <c r="J457" s="1738">
        <f t="shared" si="109"/>
        <v>23</v>
      </c>
      <c r="K457" s="1799"/>
      <c r="L457" s="1799">
        <v>471</v>
      </c>
      <c r="M457" s="1799"/>
      <c r="N457" s="1738">
        <f t="shared" si="110"/>
        <v>471</v>
      </c>
    </row>
    <row r="458" spans="2:14" ht="13.5" customHeight="1">
      <c r="B458" s="1740" t="s">
        <v>138</v>
      </c>
      <c r="C458" s="1799"/>
      <c r="D458" s="1799">
        <v>12</v>
      </c>
      <c r="E458" s="1808"/>
      <c r="F458" s="1738">
        <f t="shared" si="108"/>
        <v>12</v>
      </c>
      <c r="G458" s="1799"/>
      <c r="H458" s="1799">
        <v>50</v>
      </c>
      <c r="I458" s="1799"/>
      <c r="J458" s="1738">
        <f t="shared" si="109"/>
        <v>50</v>
      </c>
      <c r="K458" s="1799"/>
      <c r="L458" s="1799">
        <v>238</v>
      </c>
      <c r="M458" s="1799"/>
      <c r="N458" s="1738">
        <f t="shared" si="110"/>
        <v>238</v>
      </c>
    </row>
    <row r="459" spans="2:14" ht="13.5" customHeight="1">
      <c r="B459" s="1740" t="s">
        <v>835</v>
      </c>
      <c r="C459" s="1799"/>
      <c r="D459" s="1799">
        <v>8</v>
      </c>
      <c r="E459" s="1808"/>
      <c r="F459" s="1738">
        <f t="shared" si="108"/>
        <v>8</v>
      </c>
      <c r="G459" s="1799"/>
      <c r="H459" s="1799">
        <v>30</v>
      </c>
      <c r="I459" s="1799"/>
      <c r="J459" s="1738">
        <f t="shared" si="109"/>
        <v>30</v>
      </c>
      <c r="K459" s="1799"/>
      <c r="L459" s="1799">
        <v>369</v>
      </c>
      <c r="M459" s="1799"/>
      <c r="N459" s="1738">
        <f t="shared" si="110"/>
        <v>369</v>
      </c>
    </row>
    <row r="460" spans="2:14" ht="13.5" customHeight="1">
      <c r="B460" s="1740" t="s">
        <v>140</v>
      </c>
      <c r="C460" s="1799"/>
      <c r="D460" s="1799">
        <v>10</v>
      </c>
      <c r="E460" s="1808"/>
      <c r="F460" s="1738">
        <f t="shared" si="108"/>
        <v>10</v>
      </c>
      <c r="G460" s="1799"/>
      <c r="H460" s="1799">
        <v>20</v>
      </c>
      <c r="I460" s="1799"/>
      <c r="J460" s="1738">
        <f t="shared" si="109"/>
        <v>20</v>
      </c>
      <c r="K460" s="1799"/>
      <c r="L460" s="1799">
        <v>291</v>
      </c>
      <c r="M460" s="1799"/>
      <c r="N460" s="1738">
        <f t="shared" si="110"/>
        <v>291</v>
      </c>
    </row>
    <row r="461" spans="2:14" ht="13.5" customHeight="1">
      <c r="B461" s="1740" t="s">
        <v>141</v>
      </c>
      <c r="C461" s="1799"/>
      <c r="D461" s="1799">
        <v>13</v>
      </c>
      <c r="E461" s="1808"/>
      <c r="F461" s="1738">
        <f t="shared" si="108"/>
        <v>13</v>
      </c>
      <c r="G461" s="1799"/>
      <c r="H461" s="1799">
        <v>42</v>
      </c>
      <c r="I461" s="1799"/>
      <c r="J461" s="1738">
        <f t="shared" si="109"/>
        <v>42</v>
      </c>
      <c r="K461" s="1799"/>
      <c r="L461" s="1799">
        <v>562</v>
      </c>
      <c r="M461" s="1799"/>
      <c r="N461" s="1738">
        <f t="shared" si="110"/>
        <v>562</v>
      </c>
    </row>
    <row r="462" spans="2:14" ht="13.5" customHeight="1">
      <c r="B462" s="1740" t="s">
        <v>142</v>
      </c>
      <c r="C462" s="1799"/>
      <c r="D462" s="1799">
        <v>6</v>
      </c>
      <c r="E462" s="1808"/>
      <c r="F462" s="1738">
        <f t="shared" si="108"/>
        <v>6</v>
      </c>
      <c r="G462" s="1799"/>
      <c r="H462" s="1799">
        <v>12</v>
      </c>
      <c r="I462" s="1799"/>
      <c r="J462" s="1738">
        <f t="shared" si="109"/>
        <v>12</v>
      </c>
      <c r="K462" s="1799"/>
      <c r="L462" s="1799">
        <v>273</v>
      </c>
      <c r="M462" s="1799"/>
      <c r="N462" s="1738">
        <f t="shared" si="110"/>
        <v>273</v>
      </c>
    </row>
    <row r="463" spans="2:14" ht="13.5" customHeight="1">
      <c r="B463" s="1740" t="s">
        <v>143</v>
      </c>
      <c r="C463" s="1821"/>
      <c r="D463" s="1839">
        <v>25</v>
      </c>
      <c r="E463" s="1821"/>
      <c r="F463" s="1738">
        <f t="shared" si="108"/>
        <v>25</v>
      </c>
      <c r="G463" s="1821"/>
      <c r="H463" s="1839">
        <v>296</v>
      </c>
      <c r="I463" s="1821"/>
      <c r="J463" s="1738">
        <f t="shared" si="109"/>
        <v>296</v>
      </c>
      <c r="K463" s="1821"/>
      <c r="L463" s="1839">
        <v>965</v>
      </c>
      <c r="M463" s="1821"/>
      <c r="N463" s="1738">
        <f t="shared" si="110"/>
        <v>965</v>
      </c>
    </row>
    <row r="464" spans="2:14" ht="13.5" customHeight="1">
      <c r="B464" s="1701" t="s">
        <v>26</v>
      </c>
      <c r="C464" s="1755"/>
      <c r="D464" s="1760">
        <f>SUM(D455:D463)</f>
        <v>96</v>
      </c>
      <c r="E464" s="1760">
        <f t="shared" ref="E464:N464" si="111">SUM(E455:E463)</f>
        <v>0</v>
      </c>
      <c r="F464" s="1760">
        <f t="shared" si="111"/>
        <v>96</v>
      </c>
      <c r="G464" s="1760">
        <f t="shared" si="111"/>
        <v>0</v>
      </c>
      <c r="H464" s="1760">
        <f t="shared" si="111"/>
        <v>529</v>
      </c>
      <c r="I464" s="1760">
        <f t="shared" si="111"/>
        <v>0</v>
      </c>
      <c r="J464" s="1760">
        <f t="shared" si="111"/>
        <v>529</v>
      </c>
      <c r="K464" s="1760">
        <f t="shared" si="111"/>
        <v>0</v>
      </c>
      <c r="L464" s="1760">
        <f t="shared" si="111"/>
        <v>4002</v>
      </c>
      <c r="M464" s="1760">
        <f t="shared" si="111"/>
        <v>0</v>
      </c>
      <c r="N464" s="1760">
        <f t="shared" si="111"/>
        <v>4002</v>
      </c>
    </row>
    <row r="465" spans="2:14" ht="13.5" customHeight="1">
      <c r="B465" s="1686"/>
    </row>
    <row r="466" spans="2:14" ht="13.5" customHeight="1">
      <c r="N466" s="1158">
        <v>189</v>
      </c>
    </row>
  </sheetData>
  <customSheetViews>
    <customSheetView guid="{5E394B0B-7867-4722-9497-A93AB2A9A773}" showPageBreaks="1" printArea="1" topLeftCell="B1">
      <selection activeCell="B1" sqref="B1"/>
      <rowBreaks count="9" manualBreakCount="9">
        <brk id="40" min="1" max="13" man="1"/>
        <brk id="70" min="1" max="13" man="1"/>
        <brk id="115" min="1" max="13" man="1"/>
        <brk id="160" min="1" max="13" man="1"/>
        <brk id="205" min="1" max="13" man="1"/>
        <brk id="250" min="1" max="13" man="1"/>
        <brk id="295" min="1" max="13" man="1"/>
        <brk id="340" min="1" max="13" man="1"/>
        <brk id="431" min="1" max="13" man="1"/>
      </rowBreaks>
      <pageMargins left="0.7" right="0.7" top="0.75" bottom="0.75" header="0.3" footer="0.3"/>
      <pageSetup scale="66" orientation="landscape" r:id="rId1"/>
    </customSheetView>
    <customSheetView guid="{B1E1B596-A9A1-411D-A882-A48CB025B978}" showPageBreaks="1" printArea="1">
      <selection activeCell="O48" sqref="O48"/>
      <rowBreaks count="7" manualBreakCount="7">
        <brk id="21" max="16383" man="1"/>
        <brk id="71" min="1" max="19" man="1"/>
        <brk id="115" min="1" max="19" man="1"/>
        <brk id="160" min="1" max="19" man="1"/>
        <brk id="205" min="1" max="19" man="1"/>
        <brk id="250" min="1" max="19" man="1"/>
        <brk id="310" min="1" max="19" man="1"/>
      </rowBreaks>
      <pageMargins left="0.7" right="0.7" top="0.75" bottom="0.75" header="0.3" footer="0.3"/>
      <pageSetup scale="66" orientation="landscape" r:id="rId2"/>
    </customSheetView>
  </customSheetViews>
  <mergeCells count="117">
    <mergeCell ref="B289:B291"/>
    <mergeCell ref="C289:F290"/>
    <mergeCell ref="G289:J290"/>
    <mergeCell ref="K289:N290"/>
    <mergeCell ref="B452:B454"/>
    <mergeCell ref="C452:F453"/>
    <mergeCell ref="G452:J453"/>
    <mergeCell ref="K452:N453"/>
    <mergeCell ref="B370:B372"/>
    <mergeCell ref="C370:F371"/>
    <mergeCell ref="G370:J371"/>
    <mergeCell ref="K370:N371"/>
    <mergeCell ref="B387:B389"/>
    <mergeCell ref="C387:F388"/>
    <mergeCell ref="G387:J388"/>
    <mergeCell ref="K387:N388"/>
    <mergeCell ref="B403:B405"/>
    <mergeCell ref="C403:F404"/>
    <mergeCell ref="G403:J404"/>
    <mergeCell ref="K403:N404"/>
    <mergeCell ref="B436:B438"/>
    <mergeCell ref="C436:F437"/>
    <mergeCell ref="G436:J437"/>
    <mergeCell ref="K436:N437"/>
    <mergeCell ref="B174:B176"/>
    <mergeCell ref="C174:F175"/>
    <mergeCell ref="G174:J175"/>
    <mergeCell ref="K174:N175"/>
    <mergeCell ref="B191:B193"/>
    <mergeCell ref="C191:F192"/>
    <mergeCell ref="G191:J192"/>
    <mergeCell ref="K191:N192"/>
    <mergeCell ref="B207:B209"/>
    <mergeCell ref="C207:F208"/>
    <mergeCell ref="G207:J208"/>
    <mergeCell ref="K207:N208"/>
    <mergeCell ref="B126:B127"/>
    <mergeCell ref="C126:F126"/>
    <mergeCell ref="G126:J126"/>
    <mergeCell ref="K126:N126"/>
    <mergeCell ref="B142:B144"/>
    <mergeCell ref="C142:F143"/>
    <mergeCell ref="G142:J143"/>
    <mergeCell ref="K142:N143"/>
    <mergeCell ref="B158:B160"/>
    <mergeCell ref="C158:F159"/>
    <mergeCell ref="G158:J159"/>
    <mergeCell ref="K158:N159"/>
    <mergeCell ref="B338:B340"/>
    <mergeCell ref="C338:F339"/>
    <mergeCell ref="G338:J339"/>
    <mergeCell ref="K338:N339"/>
    <mergeCell ref="B354:B356"/>
    <mergeCell ref="C354:F355"/>
    <mergeCell ref="G354:J355"/>
    <mergeCell ref="K354:N355"/>
    <mergeCell ref="B419:B421"/>
    <mergeCell ref="C419:F420"/>
    <mergeCell ref="G419:J420"/>
    <mergeCell ref="K419:N420"/>
    <mergeCell ref="B305:B307"/>
    <mergeCell ref="C305:F306"/>
    <mergeCell ref="G305:J306"/>
    <mergeCell ref="K305:N306"/>
    <mergeCell ref="B321:B323"/>
    <mergeCell ref="C321:F322"/>
    <mergeCell ref="G321:J322"/>
    <mergeCell ref="K321:N322"/>
    <mergeCell ref="B223:B225"/>
    <mergeCell ref="C223:F224"/>
    <mergeCell ref="G223:J224"/>
    <mergeCell ref="K223:N224"/>
    <mergeCell ref="B240:B242"/>
    <mergeCell ref="C240:F241"/>
    <mergeCell ref="G240:J241"/>
    <mergeCell ref="K240:N241"/>
    <mergeCell ref="B256:B258"/>
    <mergeCell ref="C256:F257"/>
    <mergeCell ref="G256:J257"/>
    <mergeCell ref="K256:N257"/>
    <mergeCell ref="B272:B274"/>
    <mergeCell ref="C272:F273"/>
    <mergeCell ref="G272:J273"/>
    <mergeCell ref="K272:N273"/>
    <mergeCell ref="B2:E2"/>
    <mergeCell ref="B19:B20"/>
    <mergeCell ref="B34:B35"/>
    <mergeCell ref="B50:B51"/>
    <mergeCell ref="C50:F50"/>
    <mergeCell ref="C65:F65"/>
    <mergeCell ref="B65:B66"/>
    <mergeCell ref="B80:B81"/>
    <mergeCell ref="C80:F80"/>
    <mergeCell ref="B96:B97"/>
    <mergeCell ref="C96:F96"/>
    <mergeCell ref="B111:B112"/>
    <mergeCell ref="K111:N111"/>
    <mergeCell ref="C111:F111"/>
    <mergeCell ref="G111:J111"/>
    <mergeCell ref="K80:N80"/>
    <mergeCell ref="K96:N96"/>
    <mergeCell ref="G80:J80"/>
    <mergeCell ref="G96:J96"/>
    <mergeCell ref="K50:N50"/>
    <mergeCell ref="K65:N65"/>
    <mergeCell ref="G50:J50"/>
    <mergeCell ref="G65:J65"/>
    <mergeCell ref="B4:B5"/>
    <mergeCell ref="G4:J4"/>
    <mergeCell ref="K4:N4"/>
    <mergeCell ref="C4:F4"/>
    <mergeCell ref="K34:N34"/>
    <mergeCell ref="G34:J34"/>
    <mergeCell ref="C34:F34"/>
    <mergeCell ref="K19:N19"/>
    <mergeCell ref="G19:J19"/>
    <mergeCell ref="C19:F19"/>
  </mergeCells>
  <pageMargins left="0.7" right="0.7" top="0.75" bottom="0.75" header="0.3" footer="0.3"/>
  <pageSetup scale="66" orientation="landscape" r:id="rId3"/>
  <rowBreaks count="9" manualBreakCount="9">
    <brk id="47" max="13" man="1"/>
    <brk id="93" max="13" man="1"/>
    <brk id="139" max="13" man="1"/>
    <brk id="188" max="13" man="1"/>
    <brk id="237" max="13" man="1"/>
    <brk id="286" max="13" man="1"/>
    <brk id="335" max="13" man="1"/>
    <brk id="384" max="13" man="1"/>
    <brk id="433" max="13"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rgb="FF00B050"/>
  </sheetPr>
  <dimension ref="A1:T328"/>
  <sheetViews>
    <sheetView workbookViewId="0">
      <pane xSplit="2" ySplit="7" topLeftCell="F44" activePane="bottomRight" state="frozen"/>
      <selection pane="topRight" activeCell="C1" sqref="C1"/>
      <selection pane="bottomLeft" activeCell="A8" sqref="A8"/>
      <selection pane="bottomRight" activeCell="A13" sqref="A13"/>
    </sheetView>
  </sheetViews>
  <sheetFormatPr defaultRowHeight="15"/>
  <cols>
    <col min="1" max="1" width="4.42578125" style="394" customWidth="1"/>
    <col min="2" max="16384" width="9.140625" style="394"/>
  </cols>
  <sheetData>
    <row r="1" spans="1:20">
      <c r="B1" s="765"/>
      <c r="C1" s="304"/>
      <c r="D1" s="765"/>
      <c r="E1" s="765"/>
      <c r="F1" s="765"/>
      <c r="G1" s="765"/>
      <c r="H1" s="765"/>
      <c r="I1" s="765"/>
      <c r="J1" s="765"/>
      <c r="K1" s="765"/>
      <c r="L1" s="765"/>
      <c r="M1" s="765"/>
      <c r="N1" s="765"/>
      <c r="O1" s="765"/>
      <c r="P1" s="765"/>
      <c r="Q1" s="765"/>
      <c r="R1" s="765"/>
      <c r="S1" s="765"/>
      <c r="T1" s="765"/>
    </row>
    <row r="2" spans="1:20">
      <c r="A2" s="595"/>
      <c r="B2" s="1098"/>
      <c r="C2" s="1099" t="s">
        <v>667</v>
      </c>
      <c r="D2" s="1100"/>
      <c r="E2" s="1100"/>
      <c r="F2" s="1100"/>
      <c r="G2" s="1100"/>
      <c r="H2" s="1100"/>
      <c r="I2" s="1100"/>
      <c r="J2" s="1100"/>
      <c r="K2" s="1100"/>
      <c r="L2" s="1100"/>
      <c r="M2" s="1100"/>
      <c r="N2" s="1100"/>
      <c r="O2" s="1100"/>
      <c r="P2" s="765"/>
      <c r="Q2" s="765"/>
      <c r="R2" s="765"/>
      <c r="S2" s="765"/>
      <c r="T2" s="765"/>
    </row>
    <row r="3" spans="1:20">
      <c r="A3" s="595"/>
      <c r="B3" s="1101"/>
      <c r="C3" s="1102"/>
      <c r="D3" s="1101"/>
      <c r="E3" s="1101"/>
      <c r="F3" s="1101"/>
      <c r="G3" s="1101"/>
      <c r="H3" s="1101"/>
      <c r="I3" s="1101"/>
      <c r="J3" s="1101"/>
      <c r="K3" s="1101"/>
      <c r="L3" s="1101"/>
      <c r="M3" s="1101"/>
      <c r="N3" s="1101"/>
      <c r="O3" s="1101"/>
      <c r="P3" s="765"/>
      <c r="Q3" s="765"/>
      <c r="R3" s="765"/>
      <c r="S3" s="765"/>
      <c r="T3" s="765"/>
    </row>
    <row r="4" spans="1:20" ht="90">
      <c r="A4" s="595"/>
      <c r="B4" s="1101"/>
      <c r="C4" s="1097" t="s">
        <v>131</v>
      </c>
      <c r="D4" s="1103" t="s">
        <v>132</v>
      </c>
      <c r="E4" s="1104"/>
      <c r="F4" s="1104"/>
      <c r="G4" s="1105"/>
      <c r="H4" s="1106" t="s">
        <v>611</v>
      </c>
      <c r="I4" s="1107"/>
      <c r="J4" s="1107"/>
      <c r="K4" s="1107"/>
      <c r="L4" s="1108"/>
      <c r="M4" s="1106" t="s">
        <v>525</v>
      </c>
      <c r="N4" s="1107"/>
      <c r="O4" s="1107"/>
      <c r="P4" s="1108"/>
      <c r="Q4" s="765"/>
      <c r="R4" s="1109" t="s">
        <v>668</v>
      </c>
      <c r="S4" s="1109" t="s">
        <v>669</v>
      </c>
      <c r="T4" s="1110" t="s">
        <v>8</v>
      </c>
    </row>
    <row r="5" spans="1:20">
      <c r="A5" s="596"/>
      <c r="B5" s="1101"/>
      <c r="C5" s="1097"/>
      <c r="D5" s="1097" t="s">
        <v>442</v>
      </c>
      <c r="E5" s="1097" t="s">
        <v>443</v>
      </c>
      <c r="F5" s="1097" t="s">
        <v>503</v>
      </c>
      <c r="G5" s="1097" t="s">
        <v>26</v>
      </c>
      <c r="H5" s="1097" t="s">
        <v>442</v>
      </c>
      <c r="I5" s="1097" t="s">
        <v>443</v>
      </c>
      <c r="J5" s="1097" t="s">
        <v>503</v>
      </c>
      <c r="K5" s="1097"/>
      <c r="L5" s="1097" t="s">
        <v>26</v>
      </c>
      <c r="M5" s="1097" t="s">
        <v>442</v>
      </c>
      <c r="N5" s="1097" t="s">
        <v>443</v>
      </c>
      <c r="O5" s="1097" t="s">
        <v>503</v>
      </c>
      <c r="P5" s="1097" t="s">
        <v>26</v>
      </c>
      <c r="Q5" s="765"/>
      <c r="R5" s="928" t="s">
        <v>30</v>
      </c>
      <c r="S5" s="213">
        <f>+P247</f>
        <v>13051</v>
      </c>
      <c r="T5" s="1111" t="e">
        <f t="shared" ref="T5:T10" si="0">(S5/$R$11)*100</f>
        <v>#VALUE!</v>
      </c>
    </row>
    <row r="6" spans="1:20" ht="34.5" customHeight="1">
      <c r="A6" s="596"/>
      <c r="B6" s="1112"/>
      <c r="C6" s="1113" t="s">
        <v>135</v>
      </c>
      <c r="D6" s="165">
        <f>+D29+D43+D56+D69+D82+D95+D108+D121+D134+D147+D160+D173+D186+D199+D212+D225+D238+D251+D264+D277+D290+D303</f>
        <v>40</v>
      </c>
      <c r="E6" s="165">
        <f>+E29+E43+E56+E69+E82+E95+E108+E121+E134+E147+E160+E173+E186+E199+E212+E225+E238+E251+E264+E277+E290+E303</f>
        <v>58</v>
      </c>
      <c r="F6" s="165">
        <f>+F29+F43+F56+F69+F82+F95+F108+F121+F134+F147+F160+F173+F186+F199+F212+F225+F238+F251+F264+F277+F290+F303</f>
        <v>61</v>
      </c>
      <c r="G6" s="165">
        <f>+D6+E6+F6</f>
        <v>159</v>
      </c>
      <c r="H6" s="165">
        <f>+H29+H43+H56+H69+H82+H95+H108+H121+H134+H147+H160+H173+H186+H199+H212+H225+H238+H251+H264+H277+H290+H303</f>
        <v>302</v>
      </c>
      <c r="I6" s="165">
        <f>+I29+I43+I56+I69+I82+I95+I108+I121+I134+I147+I160+I173+I186+I199+I212+I225+I238+I251+I264+I277+I290+I303</f>
        <v>206</v>
      </c>
      <c r="J6" s="165">
        <f>+J29+J43+J56+J69+J82+J95+J108+J121+J134+J147+J160+J173+J186+J199+J212+J225+J238+J251+J264+J277+J290+J303+K199</f>
        <v>433</v>
      </c>
      <c r="K6" s="165"/>
      <c r="L6" s="165">
        <f t="shared" ref="L6:L15" si="1">+H6+I6+J6</f>
        <v>941</v>
      </c>
      <c r="M6" s="165">
        <f t="shared" ref="M6:O14" si="2">+M29+M43+M56+M69+M82+M95+M108+M121+M134+M147+M160+M173+M186+M199+M212+M225+M238+M251+M264+M277+M290+M303</f>
        <v>448</v>
      </c>
      <c r="N6" s="165">
        <f t="shared" si="2"/>
        <v>2760</v>
      </c>
      <c r="O6" s="165">
        <f t="shared" si="2"/>
        <v>1162</v>
      </c>
      <c r="P6" s="165">
        <f>+M6+N6+O6</f>
        <v>4370</v>
      </c>
      <c r="Q6" s="765"/>
      <c r="R6" s="928" t="s">
        <v>508</v>
      </c>
      <c r="S6" s="213">
        <f>+P78</f>
        <v>5814</v>
      </c>
      <c r="T6" s="1111" t="e">
        <f t="shared" si="0"/>
        <v>#VALUE!</v>
      </c>
    </row>
    <row r="7" spans="1:20">
      <c r="A7" s="596"/>
      <c r="B7" s="1112"/>
      <c r="C7" s="170" t="s">
        <v>136</v>
      </c>
      <c r="D7" s="165">
        <f t="shared" ref="D7:F14" si="3">+D30+D44+D57+D70+D83+D96+D109+D122+D135+D148+D161+D174+D187+D200+D213+D226+D239+D252+D265+D278+D291+D304</f>
        <v>24</v>
      </c>
      <c r="E7" s="165">
        <f t="shared" si="3"/>
        <v>33</v>
      </c>
      <c r="F7" s="165">
        <f t="shared" si="3"/>
        <v>47</v>
      </c>
      <c r="G7" s="165">
        <f t="shared" ref="G7:G14" si="4">+D7+E7+F7</f>
        <v>104</v>
      </c>
      <c r="H7" s="165">
        <f t="shared" ref="H7:I14" si="5">+H30+H44+H57+H70+H83+H96+H109+H122+H135+H148+H161+H174+H187+H200+H213+H226+H239+H252+H265+H278+H291+H304</f>
        <v>142</v>
      </c>
      <c r="I7" s="165">
        <f t="shared" si="5"/>
        <v>148</v>
      </c>
      <c r="J7" s="165">
        <f t="shared" ref="J7:J14" si="6">+J30+J44+J57+J70+J83+J96+J109+J122+J135+J148+J161+J174+J187+J200+J213+J226+J239+J252+J265+J278+J291+J304+K200</f>
        <v>216</v>
      </c>
      <c r="K7" s="165"/>
      <c r="L7" s="165">
        <f t="shared" si="1"/>
        <v>506</v>
      </c>
      <c r="M7" s="165">
        <f t="shared" si="2"/>
        <v>209</v>
      </c>
      <c r="N7" s="165">
        <f t="shared" si="2"/>
        <v>1694</v>
      </c>
      <c r="O7" s="165">
        <f t="shared" si="2"/>
        <v>407</v>
      </c>
      <c r="P7" s="165">
        <f t="shared" ref="P7:P14" si="7">+M7+N7+O7</f>
        <v>2310</v>
      </c>
      <c r="Q7" s="765"/>
      <c r="R7" s="928" t="s">
        <v>507</v>
      </c>
      <c r="S7" s="213">
        <f>+P273</f>
        <v>5503</v>
      </c>
      <c r="T7" s="1111" t="e">
        <f t="shared" si="0"/>
        <v>#VALUE!</v>
      </c>
    </row>
    <row r="8" spans="1:20" ht="20.100000000000001" customHeight="1">
      <c r="A8" s="597"/>
      <c r="B8" s="1112"/>
      <c r="C8" s="170" t="s">
        <v>137</v>
      </c>
      <c r="D8" s="165">
        <f t="shared" si="3"/>
        <v>24</v>
      </c>
      <c r="E8" s="165">
        <f t="shared" si="3"/>
        <v>33</v>
      </c>
      <c r="F8" s="165">
        <f t="shared" si="3"/>
        <v>52</v>
      </c>
      <c r="G8" s="165">
        <f t="shared" si="4"/>
        <v>109</v>
      </c>
      <c r="H8" s="165">
        <f t="shared" si="5"/>
        <v>239</v>
      </c>
      <c r="I8" s="165">
        <f t="shared" si="5"/>
        <v>121</v>
      </c>
      <c r="J8" s="165">
        <f t="shared" si="6"/>
        <v>319</v>
      </c>
      <c r="K8" s="165"/>
      <c r="L8" s="165">
        <f t="shared" si="1"/>
        <v>679</v>
      </c>
      <c r="M8" s="165">
        <f t="shared" si="2"/>
        <v>359</v>
      </c>
      <c r="N8" s="165">
        <f t="shared" si="2"/>
        <v>1818</v>
      </c>
      <c r="O8" s="165">
        <f t="shared" si="2"/>
        <v>575</v>
      </c>
      <c r="P8" s="165">
        <f t="shared" si="7"/>
        <v>2752</v>
      </c>
      <c r="Q8" s="765"/>
      <c r="R8" s="928" t="s">
        <v>452</v>
      </c>
      <c r="S8" s="213">
        <f>+P130</f>
        <v>4612</v>
      </c>
      <c r="T8" s="1111" t="e">
        <f t="shared" si="0"/>
        <v>#VALUE!</v>
      </c>
    </row>
    <row r="9" spans="1:20" ht="20.100000000000001" customHeight="1">
      <c r="A9" s="597"/>
      <c r="B9" s="1112"/>
      <c r="C9" s="170" t="s">
        <v>138</v>
      </c>
      <c r="D9" s="165">
        <f t="shared" si="3"/>
        <v>32</v>
      </c>
      <c r="E9" s="165">
        <f t="shared" si="3"/>
        <v>49</v>
      </c>
      <c r="F9" s="165">
        <f t="shared" si="3"/>
        <v>52</v>
      </c>
      <c r="G9" s="165">
        <f t="shared" si="4"/>
        <v>133</v>
      </c>
      <c r="H9" s="165">
        <f t="shared" si="5"/>
        <v>264</v>
      </c>
      <c r="I9" s="165">
        <f t="shared" si="5"/>
        <v>175</v>
      </c>
      <c r="J9" s="165">
        <f t="shared" si="6"/>
        <v>286</v>
      </c>
      <c r="K9" s="165"/>
      <c r="L9" s="165">
        <f t="shared" si="1"/>
        <v>725</v>
      </c>
      <c r="M9" s="165">
        <f t="shared" si="2"/>
        <v>347</v>
      </c>
      <c r="N9" s="165">
        <f t="shared" si="2"/>
        <v>1992</v>
      </c>
      <c r="O9" s="165">
        <f t="shared" si="2"/>
        <v>1559</v>
      </c>
      <c r="P9" s="165">
        <f t="shared" si="7"/>
        <v>3898</v>
      </c>
      <c r="Q9" s="765"/>
      <c r="R9" s="928" t="s">
        <v>13</v>
      </c>
      <c r="S9" s="213">
        <f>+P182</f>
        <v>2809</v>
      </c>
      <c r="T9" s="1111" t="e">
        <f t="shared" si="0"/>
        <v>#VALUE!</v>
      </c>
    </row>
    <row r="10" spans="1:20" ht="20.100000000000001" customHeight="1">
      <c r="A10" s="597"/>
      <c r="B10" s="1112"/>
      <c r="C10" s="170" t="s">
        <v>139</v>
      </c>
      <c r="D10" s="165">
        <f t="shared" si="3"/>
        <v>28</v>
      </c>
      <c r="E10" s="165">
        <f t="shared" si="3"/>
        <v>51</v>
      </c>
      <c r="F10" s="165">
        <f t="shared" si="3"/>
        <v>32</v>
      </c>
      <c r="G10" s="165">
        <f t="shared" si="4"/>
        <v>111</v>
      </c>
      <c r="H10" s="165">
        <f t="shared" si="5"/>
        <v>107</v>
      </c>
      <c r="I10" s="165">
        <f t="shared" si="5"/>
        <v>181</v>
      </c>
      <c r="J10" s="165">
        <f t="shared" si="6"/>
        <v>112</v>
      </c>
      <c r="K10" s="165"/>
      <c r="L10" s="165">
        <f t="shared" si="1"/>
        <v>400</v>
      </c>
      <c r="M10" s="165">
        <f t="shared" si="2"/>
        <v>118</v>
      </c>
      <c r="N10" s="165">
        <f t="shared" si="2"/>
        <v>2582</v>
      </c>
      <c r="O10" s="165">
        <f t="shared" si="2"/>
        <v>669</v>
      </c>
      <c r="P10" s="165">
        <f t="shared" si="7"/>
        <v>3369</v>
      </c>
      <c r="Q10" s="765"/>
      <c r="R10" s="928" t="s">
        <v>670</v>
      </c>
      <c r="S10" s="213">
        <f>+P38+P52+P65+P91+P104+P117+P143+P156+P169+P195+P208+P221+P234+P260+P286+P299+P312</f>
        <v>11169</v>
      </c>
      <c r="T10" s="1111" t="e">
        <f t="shared" si="0"/>
        <v>#VALUE!</v>
      </c>
    </row>
    <row r="11" spans="1:20" ht="20.100000000000001" customHeight="1">
      <c r="A11" s="597"/>
      <c r="B11" s="1112"/>
      <c r="C11" s="170" t="s">
        <v>140</v>
      </c>
      <c r="D11" s="165">
        <f t="shared" si="3"/>
        <v>31</v>
      </c>
      <c r="E11" s="165">
        <f t="shared" si="3"/>
        <v>31</v>
      </c>
      <c r="F11" s="165">
        <f t="shared" si="3"/>
        <v>30</v>
      </c>
      <c r="G11" s="165">
        <f t="shared" si="4"/>
        <v>92</v>
      </c>
      <c r="H11" s="165">
        <f t="shared" si="5"/>
        <v>273</v>
      </c>
      <c r="I11" s="165">
        <f t="shared" si="5"/>
        <v>117</v>
      </c>
      <c r="J11" s="165">
        <f t="shared" si="6"/>
        <v>171</v>
      </c>
      <c r="K11" s="165"/>
      <c r="L11" s="165">
        <f t="shared" si="1"/>
        <v>561</v>
      </c>
      <c r="M11" s="165">
        <f t="shared" si="2"/>
        <v>162</v>
      </c>
      <c r="N11" s="165">
        <f t="shared" si="2"/>
        <v>1143</v>
      </c>
      <c r="O11" s="165">
        <f t="shared" si="2"/>
        <v>904</v>
      </c>
      <c r="P11" s="165">
        <f t="shared" si="7"/>
        <v>2209</v>
      </c>
      <c r="Q11" s="765"/>
      <c r="R11" s="928" t="s">
        <v>26</v>
      </c>
      <c r="S11" s="213">
        <f>SUM(S5:S10)</f>
        <v>42958</v>
      </c>
      <c r="T11" s="1111" t="e">
        <f>SUM(T5:T10)</f>
        <v>#VALUE!</v>
      </c>
    </row>
    <row r="12" spans="1:20" ht="20.100000000000001" customHeight="1">
      <c r="A12" s="597"/>
      <c r="B12" s="1112"/>
      <c r="C12" s="170" t="s">
        <v>141</v>
      </c>
      <c r="D12" s="165">
        <f t="shared" si="3"/>
        <v>47</v>
      </c>
      <c r="E12" s="165">
        <f t="shared" si="3"/>
        <v>63</v>
      </c>
      <c r="F12" s="165">
        <f t="shared" si="3"/>
        <v>81</v>
      </c>
      <c r="G12" s="165">
        <f t="shared" si="4"/>
        <v>191</v>
      </c>
      <c r="H12" s="165">
        <f t="shared" si="5"/>
        <v>349</v>
      </c>
      <c r="I12" s="165">
        <f t="shared" si="5"/>
        <v>234</v>
      </c>
      <c r="J12" s="165">
        <f t="shared" si="6"/>
        <v>554</v>
      </c>
      <c r="K12" s="165"/>
      <c r="L12" s="165">
        <f t="shared" si="1"/>
        <v>1137</v>
      </c>
      <c r="M12" s="165">
        <f t="shared" si="2"/>
        <v>672</v>
      </c>
      <c r="N12" s="165">
        <f t="shared" si="2"/>
        <v>2996</v>
      </c>
      <c r="O12" s="165">
        <f t="shared" si="2"/>
        <v>1607</v>
      </c>
      <c r="P12" s="165">
        <f t="shared" si="7"/>
        <v>5275</v>
      </c>
      <c r="Q12" s="765"/>
      <c r="R12" s="20"/>
      <c r="S12" s="10"/>
      <c r="T12" s="765"/>
    </row>
    <row r="13" spans="1:20" ht="20.100000000000001" customHeight="1">
      <c r="A13" s="597"/>
      <c r="B13" s="1112"/>
      <c r="C13" s="170" t="s">
        <v>142</v>
      </c>
      <c r="D13" s="165">
        <f t="shared" si="3"/>
        <v>22</v>
      </c>
      <c r="E13" s="165">
        <f t="shared" si="3"/>
        <v>26</v>
      </c>
      <c r="F13" s="165">
        <f t="shared" si="3"/>
        <v>28</v>
      </c>
      <c r="G13" s="165">
        <f t="shared" si="4"/>
        <v>76</v>
      </c>
      <c r="H13" s="165">
        <f t="shared" si="5"/>
        <v>188</v>
      </c>
      <c r="I13" s="165">
        <f t="shared" si="5"/>
        <v>121</v>
      </c>
      <c r="J13" s="165">
        <f t="shared" si="6"/>
        <v>96</v>
      </c>
      <c r="K13" s="165"/>
      <c r="L13" s="165">
        <f t="shared" si="1"/>
        <v>405</v>
      </c>
      <c r="M13" s="165">
        <f t="shared" si="2"/>
        <v>131</v>
      </c>
      <c r="N13" s="165">
        <f t="shared" si="2"/>
        <v>1364</v>
      </c>
      <c r="O13" s="165">
        <f t="shared" si="2"/>
        <v>702</v>
      </c>
      <c r="P13" s="165">
        <f t="shared" si="7"/>
        <v>2197</v>
      </c>
      <c r="Q13" s="765"/>
      <c r="R13" s="20"/>
      <c r="S13" s="10">
        <f>+S11-P15</f>
        <v>0</v>
      </c>
      <c r="T13" s="765"/>
    </row>
    <row r="14" spans="1:20" ht="20.100000000000001" customHeight="1">
      <c r="A14" s="597"/>
      <c r="B14" s="1112"/>
      <c r="C14" s="170" t="s">
        <v>143</v>
      </c>
      <c r="D14" s="165">
        <f t="shared" si="3"/>
        <v>159</v>
      </c>
      <c r="E14" s="165">
        <f t="shared" si="3"/>
        <v>172</v>
      </c>
      <c r="F14" s="165">
        <f t="shared" si="3"/>
        <v>156</v>
      </c>
      <c r="G14" s="165">
        <f t="shared" si="4"/>
        <v>487</v>
      </c>
      <c r="H14" s="165">
        <f t="shared" si="5"/>
        <v>3932</v>
      </c>
      <c r="I14" s="165">
        <f t="shared" si="5"/>
        <v>1978</v>
      </c>
      <c r="J14" s="165">
        <f t="shared" si="6"/>
        <v>4870</v>
      </c>
      <c r="K14" s="165"/>
      <c r="L14" s="165">
        <f t="shared" si="1"/>
        <v>10780</v>
      </c>
      <c r="M14" s="165">
        <f t="shared" si="2"/>
        <v>1784</v>
      </c>
      <c r="N14" s="165">
        <f t="shared" si="2"/>
        <v>7938</v>
      </c>
      <c r="O14" s="165">
        <f t="shared" si="2"/>
        <v>6856</v>
      </c>
      <c r="P14" s="165">
        <f t="shared" si="7"/>
        <v>16578</v>
      </c>
      <c r="Q14" s="765"/>
      <c r="R14" s="20"/>
      <c r="S14" s="10"/>
      <c r="T14" s="765"/>
    </row>
    <row r="15" spans="1:20" ht="20.100000000000001" customHeight="1">
      <c r="A15" s="597"/>
      <c r="B15" s="1114"/>
      <c r="C15" s="1097" t="s">
        <v>26</v>
      </c>
      <c r="D15" s="594">
        <f>SUM(D6:D14)</f>
        <v>407</v>
      </c>
      <c r="E15" s="594">
        <f>SUM(E6:E14)</f>
        <v>516</v>
      </c>
      <c r="F15" s="594">
        <f>SUM(F6:F14)</f>
        <v>539</v>
      </c>
      <c r="G15" s="594">
        <f>+D15+E15+F15</f>
        <v>1462</v>
      </c>
      <c r="H15" s="594">
        <f>SUM(H6:H14)</f>
        <v>5796</v>
      </c>
      <c r="I15" s="594">
        <f>SUM(I6:I14)</f>
        <v>3281</v>
      </c>
      <c r="J15" s="594">
        <f>SUM(J6:J14)</f>
        <v>7057</v>
      </c>
      <c r="K15" s="594"/>
      <c r="L15" s="594">
        <f t="shared" si="1"/>
        <v>16134</v>
      </c>
      <c r="M15" s="594">
        <f>SUM(M6:M14)</f>
        <v>4230</v>
      </c>
      <c r="N15" s="594">
        <f>SUM(N6:N14)</f>
        <v>24287</v>
      </c>
      <c r="O15" s="594">
        <f>SUM(O6:O14)</f>
        <v>14441</v>
      </c>
      <c r="P15" s="594">
        <f>+M15+N15+O15</f>
        <v>42958</v>
      </c>
      <c r="Q15" s="1090"/>
      <c r="R15" s="128"/>
      <c r="S15" s="128"/>
      <c r="T15" s="128"/>
    </row>
    <row r="16" spans="1:20" ht="25.5" customHeight="1">
      <c r="A16" s="597"/>
      <c r="B16" s="765"/>
      <c r="C16" s="765"/>
      <c r="D16" s="20"/>
      <c r="E16" s="20"/>
      <c r="F16" s="20"/>
      <c r="G16" s="1115"/>
      <c r="H16" s="765"/>
      <c r="I16" s="765"/>
      <c r="J16" s="765"/>
      <c r="K16" s="765"/>
      <c r="L16" s="765"/>
      <c r="M16" s="765"/>
      <c r="N16" s="765"/>
      <c r="O16" s="765"/>
      <c r="P16" s="765"/>
      <c r="Q16" s="765"/>
      <c r="R16" s="765"/>
      <c r="S16" s="765"/>
      <c r="T16" s="765"/>
    </row>
    <row r="17" spans="1:20" s="599" customFormat="1">
      <c r="A17" s="598"/>
      <c r="B17" s="765"/>
      <c r="C17" s="765"/>
      <c r="D17" s="765"/>
      <c r="E17" s="765"/>
      <c r="F17" s="765"/>
      <c r="G17" s="765"/>
      <c r="H17" s="765"/>
      <c r="I17" s="765"/>
      <c r="J17" s="765"/>
      <c r="K17" s="765"/>
      <c r="L17" s="765"/>
      <c r="M17" s="765"/>
      <c r="N17" s="765"/>
      <c r="O17" s="765"/>
      <c r="P17" s="765"/>
      <c r="Q17" s="765"/>
      <c r="R17" s="765"/>
      <c r="S17" s="765"/>
      <c r="T17" s="765"/>
    </row>
    <row r="18" spans="1:20">
      <c r="B18" s="765"/>
      <c r="C18" s="765"/>
      <c r="D18" s="765"/>
      <c r="E18" s="765"/>
      <c r="F18" s="765"/>
      <c r="G18" s="765"/>
      <c r="H18" s="765"/>
      <c r="I18" s="765"/>
      <c r="J18" s="765"/>
      <c r="K18" s="765"/>
      <c r="L18" s="20"/>
      <c r="M18" s="765"/>
      <c r="N18" s="765"/>
      <c r="O18" s="765"/>
      <c r="P18" s="20"/>
      <c r="Q18" s="765"/>
      <c r="R18" s="765"/>
      <c r="S18" s="765"/>
      <c r="T18" s="765"/>
    </row>
    <row r="19" spans="1:20">
      <c r="B19" s="765"/>
      <c r="C19" s="765"/>
      <c r="D19" s="765"/>
      <c r="E19" s="765"/>
      <c r="F19" s="765"/>
      <c r="G19" s="765"/>
      <c r="H19" s="765"/>
      <c r="I19" s="765"/>
      <c r="J19" s="765"/>
      <c r="K19" s="765"/>
      <c r="L19" s="765"/>
      <c r="M19" s="765"/>
      <c r="N19" s="765"/>
      <c r="O19" s="765"/>
      <c r="P19" s="765"/>
      <c r="Q19" s="765"/>
      <c r="R19" s="765"/>
      <c r="S19" s="765"/>
      <c r="T19" s="765"/>
    </row>
    <row r="20" spans="1:20">
      <c r="A20" s="394">
        <v>1</v>
      </c>
      <c r="B20" s="765"/>
      <c r="C20" s="765"/>
      <c r="D20" s="765"/>
      <c r="E20" s="765"/>
      <c r="F20" s="765"/>
      <c r="G20" s="765"/>
      <c r="H20" s="765"/>
      <c r="I20" s="765"/>
      <c r="J20" s="765"/>
      <c r="K20" s="765"/>
      <c r="L20" s="765"/>
      <c r="M20" s="765"/>
      <c r="N20" s="765"/>
      <c r="O20" s="765"/>
      <c r="P20" s="765"/>
      <c r="Q20" s="765"/>
      <c r="R20" s="765"/>
      <c r="S20" s="765"/>
      <c r="T20" s="765"/>
    </row>
    <row r="21" spans="1:20">
      <c r="B21" s="765"/>
      <c r="C21" s="765"/>
      <c r="D21" s="765"/>
      <c r="E21" s="765"/>
      <c r="F21" s="765"/>
      <c r="G21" s="765"/>
      <c r="H21" s="765"/>
      <c r="I21" s="765"/>
      <c r="J21" s="765"/>
      <c r="K21" s="765"/>
      <c r="L21" s="765"/>
      <c r="M21" s="765"/>
      <c r="N21" s="765"/>
      <c r="O21" s="765"/>
      <c r="P21" s="20"/>
      <c r="Q21" s="765"/>
      <c r="R21" s="765"/>
      <c r="S21" s="765"/>
      <c r="T21" s="765"/>
    </row>
    <row r="22" spans="1:20">
      <c r="B22" s="765"/>
      <c r="C22" s="765"/>
      <c r="D22" s="765"/>
      <c r="E22" s="765"/>
      <c r="F22" s="765"/>
      <c r="G22" s="765"/>
      <c r="H22" s="765"/>
      <c r="I22" s="765"/>
      <c r="J22" s="765"/>
      <c r="K22" s="765"/>
      <c r="L22" s="765"/>
      <c r="M22" s="765"/>
      <c r="N22" s="765"/>
      <c r="O22" s="765"/>
      <c r="P22" s="765"/>
      <c r="Q22" s="765"/>
      <c r="R22" s="765"/>
      <c r="S22" s="765"/>
      <c r="T22" s="765"/>
    </row>
    <row r="23" spans="1:20">
      <c r="B23" s="765"/>
      <c r="C23" s="765"/>
      <c r="D23" s="765"/>
      <c r="E23" s="765"/>
      <c r="F23" s="765"/>
      <c r="G23" s="765"/>
      <c r="H23" s="765"/>
      <c r="I23" s="765"/>
      <c r="J23" s="765"/>
      <c r="K23" s="765"/>
      <c r="L23" s="765"/>
      <c r="M23" s="765"/>
      <c r="N23" s="765"/>
      <c r="O23" s="765"/>
      <c r="P23" s="765"/>
      <c r="Q23" s="765"/>
      <c r="R23" s="765"/>
      <c r="S23" s="765"/>
      <c r="T23" s="765"/>
    </row>
    <row r="24" spans="1:20">
      <c r="B24" s="765"/>
      <c r="C24" s="765"/>
      <c r="D24" s="765"/>
      <c r="E24" s="765"/>
      <c r="F24" s="765"/>
      <c r="G24" s="765"/>
      <c r="H24" s="765"/>
      <c r="I24" s="765"/>
      <c r="J24" s="765"/>
      <c r="K24" s="765"/>
      <c r="L24" s="765"/>
      <c r="M24" s="765"/>
      <c r="N24" s="765"/>
      <c r="O24" s="765"/>
      <c r="P24" s="765"/>
      <c r="Q24" s="765"/>
      <c r="R24" s="765"/>
      <c r="S24" s="765"/>
      <c r="T24" s="765"/>
    </row>
    <row r="25" spans="1:20">
      <c r="B25" s="765"/>
      <c r="C25" s="765"/>
      <c r="D25" s="765"/>
      <c r="E25" s="765"/>
      <c r="F25" s="765"/>
      <c r="G25" s="765"/>
      <c r="H25" s="765"/>
      <c r="I25" s="765"/>
      <c r="J25" s="765"/>
      <c r="K25" s="765"/>
      <c r="L25" s="765"/>
      <c r="M25" s="765"/>
      <c r="N25" s="765"/>
      <c r="O25" s="765"/>
      <c r="P25" s="765"/>
      <c r="Q25" s="765"/>
      <c r="R25" s="765"/>
      <c r="S25" s="765"/>
      <c r="T25" s="765"/>
    </row>
    <row r="26" spans="1:20">
      <c r="B26" s="765">
        <v>1</v>
      </c>
      <c r="C26" s="1116" t="s">
        <v>15</v>
      </c>
      <c r="D26" s="765"/>
      <c r="E26" s="765"/>
      <c r="F26" s="765"/>
      <c r="G26" s="765"/>
      <c r="H26" s="765"/>
      <c r="I26" s="765"/>
      <c r="J26" s="765"/>
      <c r="K26" s="765"/>
      <c r="L26" s="765"/>
      <c r="M26" s="765"/>
      <c r="N26" s="765"/>
      <c r="O26" s="765"/>
      <c r="P26" s="765"/>
      <c r="Q26" s="765"/>
      <c r="R26" s="765"/>
      <c r="S26" s="765"/>
      <c r="T26" s="765"/>
    </row>
    <row r="27" spans="1:20">
      <c r="B27" s="765"/>
      <c r="C27" s="1117" t="s">
        <v>131</v>
      </c>
      <c r="D27" s="1117" t="s">
        <v>132</v>
      </c>
      <c r="E27" s="1117"/>
      <c r="F27" s="1117"/>
      <c r="G27" s="1117"/>
      <c r="H27" s="1117" t="s">
        <v>133</v>
      </c>
      <c r="I27" s="1117"/>
      <c r="J27" s="1117"/>
      <c r="K27" s="1117"/>
      <c r="L27" s="1117"/>
      <c r="M27" s="1117" t="s">
        <v>134</v>
      </c>
      <c r="N27" s="1117"/>
      <c r="O27" s="1117"/>
      <c r="P27" s="1117"/>
      <c r="Q27" s="765"/>
      <c r="R27" s="765"/>
      <c r="S27" s="765"/>
      <c r="T27" s="765"/>
    </row>
    <row r="28" spans="1:20">
      <c r="B28" s="765"/>
      <c r="C28" s="1117"/>
      <c r="D28" s="1097" t="s">
        <v>442</v>
      </c>
      <c r="E28" s="1097" t="s">
        <v>443</v>
      </c>
      <c r="F28" s="1097" t="s">
        <v>503</v>
      </c>
      <c r="G28" s="1117" t="s">
        <v>26</v>
      </c>
      <c r="H28" s="1097" t="s">
        <v>442</v>
      </c>
      <c r="I28" s="1097" t="s">
        <v>443</v>
      </c>
      <c r="J28" s="1097" t="s">
        <v>503</v>
      </c>
      <c r="K28" s="1097"/>
      <c r="L28" s="1117" t="s">
        <v>26</v>
      </c>
      <c r="M28" s="1097" t="s">
        <v>442</v>
      </c>
      <c r="N28" s="1097" t="s">
        <v>443</v>
      </c>
      <c r="O28" s="1097" t="s">
        <v>503</v>
      </c>
      <c r="P28" s="1117" t="s">
        <v>26</v>
      </c>
      <c r="Q28" s="765"/>
      <c r="R28" s="765"/>
      <c r="S28" s="765"/>
      <c r="T28" s="765"/>
    </row>
    <row r="29" spans="1:20">
      <c r="B29" s="765"/>
      <c r="C29" s="1118" t="s">
        <v>135</v>
      </c>
      <c r="D29" s="1119">
        <v>1</v>
      </c>
      <c r="E29" s="1119">
        <v>4</v>
      </c>
      <c r="F29" s="902">
        <v>2</v>
      </c>
      <c r="G29" s="1120">
        <f>+D29+E29+F29</f>
        <v>7</v>
      </c>
      <c r="H29" s="1121">
        <v>18</v>
      </c>
      <c r="I29" s="1121">
        <v>19</v>
      </c>
      <c r="J29" s="1121"/>
      <c r="K29" s="1121"/>
      <c r="L29" s="1120">
        <f>+H29+I29+J29</f>
        <v>37</v>
      </c>
      <c r="M29" s="1121">
        <v>4</v>
      </c>
      <c r="N29" s="1121">
        <v>111</v>
      </c>
      <c r="O29" s="1121"/>
      <c r="P29" s="1120">
        <f>+M29+N29+O29</f>
        <v>115</v>
      </c>
      <c r="Q29" s="765"/>
      <c r="R29" s="765"/>
      <c r="S29" s="765"/>
      <c r="T29" s="765"/>
    </row>
    <row r="30" spans="1:20">
      <c r="B30" s="765"/>
      <c r="C30" s="902" t="s">
        <v>136</v>
      </c>
      <c r="D30" s="1121">
        <v>0</v>
      </c>
      <c r="E30" s="1121">
        <v>2</v>
      </c>
      <c r="F30" s="902">
        <v>2</v>
      </c>
      <c r="G30" s="1120">
        <f t="shared" ref="G30:G37" si="8">+D30+E30+F30</f>
        <v>4</v>
      </c>
      <c r="H30" s="1121">
        <v>6</v>
      </c>
      <c r="I30" s="1121">
        <v>9</v>
      </c>
      <c r="J30" s="1121"/>
      <c r="K30" s="1121"/>
      <c r="L30" s="1120">
        <f t="shared" ref="L30:L37" si="9">+H30+I30+J30</f>
        <v>15</v>
      </c>
      <c r="M30" s="1121"/>
      <c r="N30" s="1121">
        <v>61</v>
      </c>
      <c r="O30" s="1121"/>
      <c r="P30" s="1120">
        <f t="shared" ref="P30:P37" si="10">+M30+N30+O30</f>
        <v>61</v>
      </c>
      <c r="Q30" s="765"/>
      <c r="R30" s="765"/>
      <c r="S30" s="765"/>
      <c r="T30" s="765"/>
    </row>
    <row r="31" spans="1:20">
      <c r="B31" s="765"/>
      <c r="C31" s="902" t="s">
        <v>137</v>
      </c>
      <c r="D31" s="1121">
        <v>3</v>
      </c>
      <c r="E31" s="1121">
        <v>2</v>
      </c>
      <c r="F31" s="902">
        <v>0</v>
      </c>
      <c r="G31" s="1120">
        <f t="shared" si="8"/>
        <v>5</v>
      </c>
      <c r="H31" s="1121">
        <v>11</v>
      </c>
      <c r="I31" s="1121">
        <v>1</v>
      </c>
      <c r="J31" s="1121"/>
      <c r="K31" s="1121"/>
      <c r="L31" s="1120">
        <f t="shared" si="9"/>
        <v>12</v>
      </c>
      <c r="M31" s="1121">
        <v>4</v>
      </c>
      <c r="N31" s="1121">
        <v>33</v>
      </c>
      <c r="O31" s="1121"/>
      <c r="P31" s="1120">
        <f t="shared" si="10"/>
        <v>37</v>
      </c>
      <c r="Q31" s="765"/>
      <c r="R31" s="765"/>
      <c r="S31" s="765"/>
      <c r="T31" s="765"/>
    </row>
    <row r="32" spans="1:20">
      <c r="B32" s="765"/>
      <c r="C32" s="902" t="s">
        <v>138</v>
      </c>
      <c r="D32" s="1121">
        <v>0</v>
      </c>
      <c r="E32" s="1121">
        <v>4</v>
      </c>
      <c r="F32" s="902">
        <v>1</v>
      </c>
      <c r="G32" s="1120">
        <f t="shared" si="8"/>
        <v>5</v>
      </c>
      <c r="H32" s="1121">
        <v>6</v>
      </c>
      <c r="I32" s="1121">
        <v>20</v>
      </c>
      <c r="J32" s="1121"/>
      <c r="K32" s="1121"/>
      <c r="L32" s="1120">
        <f t="shared" si="9"/>
        <v>26</v>
      </c>
      <c r="M32" s="1121">
        <v>2</v>
      </c>
      <c r="N32" s="1121">
        <v>88</v>
      </c>
      <c r="O32" s="1121"/>
      <c r="P32" s="1120">
        <f t="shared" si="10"/>
        <v>90</v>
      </c>
      <c r="Q32" s="765"/>
      <c r="R32" s="765"/>
      <c r="S32" s="765"/>
      <c r="T32" s="765"/>
    </row>
    <row r="33" spans="1:20">
      <c r="B33" s="765"/>
      <c r="C33" s="902" t="s">
        <v>139</v>
      </c>
      <c r="D33" s="1121">
        <v>0</v>
      </c>
      <c r="E33" s="1121">
        <v>4</v>
      </c>
      <c r="F33" s="902">
        <v>0</v>
      </c>
      <c r="G33" s="1120">
        <f t="shared" si="8"/>
        <v>4</v>
      </c>
      <c r="H33" s="1121">
        <v>1</v>
      </c>
      <c r="I33" s="1121">
        <v>15</v>
      </c>
      <c r="J33" s="1121"/>
      <c r="K33" s="1121"/>
      <c r="L33" s="1120">
        <f t="shared" si="9"/>
        <v>16</v>
      </c>
      <c r="M33" s="1121"/>
      <c r="N33" s="1121">
        <v>77</v>
      </c>
      <c r="O33" s="1121"/>
      <c r="P33" s="1120">
        <f t="shared" si="10"/>
        <v>77</v>
      </c>
      <c r="Q33" s="765"/>
      <c r="R33" s="765"/>
      <c r="S33" s="765"/>
      <c r="T33" s="765"/>
    </row>
    <row r="34" spans="1:20">
      <c r="B34" s="765"/>
      <c r="C34" s="902" t="s">
        <v>140</v>
      </c>
      <c r="D34" s="1121">
        <v>1</v>
      </c>
      <c r="E34" s="1121">
        <v>2</v>
      </c>
      <c r="F34" s="902">
        <v>1</v>
      </c>
      <c r="G34" s="1120">
        <f t="shared" si="8"/>
        <v>4</v>
      </c>
      <c r="H34" s="1121">
        <v>9</v>
      </c>
      <c r="I34" s="1121">
        <v>8</v>
      </c>
      <c r="J34" s="1121"/>
      <c r="K34" s="1121"/>
      <c r="L34" s="1120">
        <f t="shared" si="9"/>
        <v>17</v>
      </c>
      <c r="M34" s="1121">
        <v>2</v>
      </c>
      <c r="N34" s="1121">
        <v>63</v>
      </c>
      <c r="O34" s="1121"/>
      <c r="P34" s="1120">
        <f t="shared" si="10"/>
        <v>65</v>
      </c>
      <c r="Q34" s="765"/>
      <c r="R34" s="765"/>
      <c r="S34" s="765"/>
      <c r="T34" s="765"/>
    </row>
    <row r="35" spans="1:20">
      <c r="A35" s="394">
        <v>2</v>
      </c>
      <c r="B35" s="765"/>
      <c r="C35" s="902" t="s">
        <v>141</v>
      </c>
      <c r="D35" s="1121">
        <v>1</v>
      </c>
      <c r="E35" s="1121">
        <v>1</v>
      </c>
      <c r="F35" s="902">
        <v>3</v>
      </c>
      <c r="G35" s="1120">
        <f t="shared" si="8"/>
        <v>5</v>
      </c>
      <c r="H35" s="1121">
        <v>13</v>
      </c>
      <c r="I35" s="1121">
        <v>21</v>
      </c>
      <c r="J35" s="1121"/>
      <c r="K35" s="1121"/>
      <c r="L35" s="1120">
        <f t="shared" si="9"/>
        <v>34</v>
      </c>
      <c r="M35" s="1121">
        <v>7</v>
      </c>
      <c r="N35" s="1121">
        <v>98</v>
      </c>
      <c r="O35" s="1121"/>
      <c r="P35" s="1120">
        <f t="shared" si="10"/>
        <v>105</v>
      </c>
      <c r="Q35" s="765"/>
      <c r="R35" s="765"/>
      <c r="S35" s="765"/>
      <c r="T35" s="765"/>
    </row>
    <row r="36" spans="1:20">
      <c r="B36" s="765"/>
      <c r="C36" s="902" t="s">
        <v>142</v>
      </c>
      <c r="D36" s="1121">
        <v>3</v>
      </c>
      <c r="E36" s="1121">
        <v>3</v>
      </c>
      <c r="F36" s="902">
        <v>0</v>
      </c>
      <c r="G36" s="1120">
        <f t="shared" si="8"/>
        <v>6</v>
      </c>
      <c r="H36" s="1121">
        <v>6</v>
      </c>
      <c r="I36" s="1121">
        <v>12</v>
      </c>
      <c r="J36" s="1121"/>
      <c r="K36" s="1121"/>
      <c r="L36" s="1120">
        <f t="shared" si="9"/>
        <v>18</v>
      </c>
      <c r="M36" s="1121">
        <v>1</v>
      </c>
      <c r="N36" s="1121">
        <v>55</v>
      </c>
      <c r="O36" s="1121"/>
      <c r="P36" s="1120">
        <f t="shared" si="10"/>
        <v>56</v>
      </c>
      <c r="Q36" s="765"/>
      <c r="R36" s="765"/>
      <c r="S36" s="765"/>
      <c r="T36" s="765"/>
    </row>
    <row r="37" spans="1:20">
      <c r="B37" s="765"/>
      <c r="C37" s="902" t="s">
        <v>143</v>
      </c>
      <c r="D37" s="1121">
        <v>3</v>
      </c>
      <c r="E37" s="1121">
        <v>13</v>
      </c>
      <c r="F37" s="902">
        <v>13</v>
      </c>
      <c r="G37" s="1120">
        <f t="shared" si="8"/>
        <v>29</v>
      </c>
      <c r="H37" s="1121">
        <v>223</v>
      </c>
      <c r="I37" s="1121">
        <v>252</v>
      </c>
      <c r="J37" s="1121">
        <v>80</v>
      </c>
      <c r="K37" s="1121"/>
      <c r="L37" s="1120">
        <f t="shared" si="9"/>
        <v>555</v>
      </c>
      <c r="M37" s="1121">
        <v>33</v>
      </c>
      <c r="N37" s="1121">
        <v>506</v>
      </c>
      <c r="O37" s="1121"/>
      <c r="P37" s="1120">
        <f t="shared" si="10"/>
        <v>539</v>
      </c>
      <c r="Q37" s="765"/>
      <c r="R37" s="765"/>
      <c r="S37" s="765"/>
      <c r="T37" s="765"/>
    </row>
    <row r="38" spans="1:20">
      <c r="B38" s="765"/>
      <c r="C38" s="1117" t="s">
        <v>26</v>
      </c>
      <c r="D38" s="410">
        <f>SUM(D29:D37)</f>
        <v>12</v>
      </c>
      <c r="E38" s="410">
        <f t="shared" ref="E38:P38" si="11">SUM(E29:E37)</f>
        <v>35</v>
      </c>
      <c r="F38" s="410">
        <f>SUM(F29:F37)</f>
        <v>22</v>
      </c>
      <c r="G38" s="410">
        <f>SUM(G29:G37)</f>
        <v>69</v>
      </c>
      <c r="H38" s="410">
        <f t="shared" si="11"/>
        <v>293</v>
      </c>
      <c r="I38" s="410">
        <f t="shared" si="11"/>
        <v>357</v>
      </c>
      <c r="J38" s="410">
        <f t="shared" si="11"/>
        <v>80</v>
      </c>
      <c r="K38" s="410"/>
      <c r="L38" s="410">
        <f t="shared" si="11"/>
        <v>730</v>
      </c>
      <c r="M38" s="410">
        <f t="shared" si="11"/>
        <v>53</v>
      </c>
      <c r="N38" s="410">
        <f t="shared" si="11"/>
        <v>1092</v>
      </c>
      <c r="O38" s="410">
        <f t="shared" si="11"/>
        <v>0</v>
      </c>
      <c r="P38" s="410">
        <f t="shared" si="11"/>
        <v>1145</v>
      </c>
      <c r="Q38" s="765"/>
      <c r="R38" s="765"/>
      <c r="S38" s="765"/>
      <c r="T38" s="765"/>
    </row>
    <row r="39" spans="1:20">
      <c r="B39" s="765"/>
      <c r="C39" s="63"/>
      <c r="D39" s="765"/>
      <c r="E39" s="765"/>
      <c r="F39" s="765"/>
      <c r="G39" s="765"/>
      <c r="H39" s="765"/>
      <c r="I39" s="765"/>
      <c r="J39" s="765"/>
      <c r="K39" s="765"/>
      <c r="L39" s="765"/>
      <c r="M39" s="765"/>
      <c r="N39" s="765"/>
      <c r="O39" s="765"/>
      <c r="P39" s="765"/>
      <c r="Q39" s="765"/>
      <c r="R39" s="765"/>
      <c r="S39" s="765"/>
      <c r="T39" s="765"/>
    </row>
    <row r="40" spans="1:20">
      <c r="B40" s="765">
        <v>2</v>
      </c>
      <c r="C40" s="62" t="s">
        <v>31</v>
      </c>
      <c r="D40" s="765"/>
      <c r="E40" s="765"/>
      <c r="F40" s="765"/>
      <c r="G40" s="765"/>
      <c r="H40" s="765"/>
      <c r="I40" s="765"/>
      <c r="J40" s="765"/>
      <c r="K40" s="765"/>
      <c r="L40" s="765"/>
      <c r="M40" s="765"/>
      <c r="N40" s="765"/>
      <c r="O40" s="765"/>
      <c r="P40" s="765"/>
      <c r="Q40" s="765"/>
      <c r="R40" s="765"/>
      <c r="S40" s="765"/>
      <c r="T40" s="765"/>
    </row>
    <row r="41" spans="1:20">
      <c r="B41" s="765"/>
      <c r="C41" s="1117" t="s">
        <v>131</v>
      </c>
      <c r="D41" s="1117" t="s">
        <v>132</v>
      </c>
      <c r="E41" s="1117"/>
      <c r="F41" s="1117"/>
      <c r="G41" s="1117"/>
      <c r="H41" s="1117" t="s">
        <v>133</v>
      </c>
      <c r="I41" s="1117"/>
      <c r="J41" s="1117"/>
      <c r="K41" s="1117"/>
      <c r="L41" s="1117"/>
      <c r="M41" s="1117" t="s">
        <v>134</v>
      </c>
      <c r="N41" s="1117"/>
      <c r="O41" s="1117"/>
      <c r="P41" s="1117"/>
      <c r="Q41" s="765"/>
      <c r="R41" s="765"/>
      <c r="S41" s="765"/>
      <c r="T41" s="765"/>
    </row>
    <row r="42" spans="1:20">
      <c r="B42" s="765"/>
      <c r="C42" s="1117"/>
      <c r="D42" s="1097" t="s">
        <v>442</v>
      </c>
      <c r="E42" s="1097" t="s">
        <v>443</v>
      </c>
      <c r="F42" s="1097" t="s">
        <v>503</v>
      </c>
      <c r="G42" s="1117" t="s">
        <v>26</v>
      </c>
      <c r="H42" s="1097" t="s">
        <v>442</v>
      </c>
      <c r="I42" s="1097" t="s">
        <v>443</v>
      </c>
      <c r="J42" s="1097" t="s">
        <v>503</v>
      </c>
      <c r="K42" s="1097"/>
      <c r="L42" s="1117" t="s">
        <v>26</v>
      </c>
      <c r="M42" s="1097" t="s">
        <v>442</v>
      </c>
      <c r="N42" s="1097" t="s">
        <v>443</v>
      </c>
      <c r="O42" s="1097" t="s">
        <v>503</v>
      </c>
      <c r="P42" s="1117" t="s">
        <v>26</v>
      </c>
      <c r="Q42" s="765"/>
      <c r="R42" s="765"/>
      <c r="S42" s="765"/>
      <c r="T42" s="765"/>
    </row>
    <row r="43" spans="1:20">
      <c r="B43" s="765"/>
      <c r="C43" s="1118" t="s">
        <v>135</v>
      </c>
      <c r="D43" s="1119">
        <v>11</v>
      </c>
      <c r="E43" s="1046"/>
      <c r="F43" s="433"/>
      <c r="G43" s="1120">
        <f>+D43+E43+F43</f>
        <v>11</v>
      </c>
      <c r="H43" s="1121">
        <v>19</v>
      </c>
      <c r="I43" s="434"/>
      <c r="J43" s="434"/>
      <c r="K43" s="434"/>
      <c r="L43" s="1120">
        <f>+H43+I43+J43</f>
        <v>19</v>
      </c>
      <c r="M43" s="1121"/>
      <c r="N43" s="434"/>
      <c r="O43" s="434"/>
      <c r="P43" s="1120">
        <f>+M43+N43+O43</f>
        <v>0</v>
      </c>
      <c r="Q43" s="765"/>
      <c r="R43" s="765"/>
      <c r="S43" s="765"/>
      <c r="T43" s="765"/>
    </row>
    <row r="44" spans="1:20">
      <c r="B44" s="765"/>
      <c r="C44" s="902" t="s">
        <v>136</v>
      </c>
      <c r="D44" s="1121">
        <v>6</v>
      </c>
      <c r="E44" s="434"/>
      <c r="F44" s="433"/>
      <c r="G44" s="1120">
        <f t="shared" ref="G44:G51" si="12">+D44+E44+F44</f>
        <v>6</v>
      </c>
      <c r="H44" s="1121">
        <v>16</v>
      </c>
      <c r="I44" s="434"/>
      <c r="J44" s="434"/>
      <c r="K44" s="434"/>
      <c r="L44" s="1120">
        <f t="shared" ref="L44:L51" si="13">+H44+I44+J44</f>
        <v>16</v>
      </c>
      <c r="M44" s="1121"/>
      <c r="N44" s="434"/>
      <c r="O44" s="434"/>
      <c r="P44" s="1120">
        <f t="shared" ref="P44:P51" si="14">+M44+N44+O44</f>
        <v>0</v>
      </c>
      <c r="Q44" s="765"/>
      <c r="R44" s="765"/>
      <c r="S44" s="765"/>
      <c r="T44" s="765"/>
    </row>
    <row r="45" spans="1:20">
      <c r="B45" s="765"/>
      <c r="C45" s="902" t="s">
        <v>137</v>
      </c>
      <c r="D45" s="1121">
        <v>1</v>
      </c>
      <c r="E45" s="434"/>
      <c r="F45" s="433"/>
      <c r="G45" s="1120">
        <f t="shared" si="12"/>
        <v>1</v>
      </c>
      <c r="H45" s="1121">
        <v>9</v>
      </c>
      <c r="I45" s="434"/>
      <c r="J45" s="434"/>
      <c r="K45" s="434"/>
      <c r="L45" s="1120">
        <f t="shared" si="13"/>
        <v>9</v>
      </c>
      <c r="M45" s="1121"/>
      <c r="N45" s="434"/>
      <c r="O45" s="434"/>
      <c r="P45" s="1120">
        <f t="shared" si="14"/>
        <v>0</v>
      </c>
      <c r="Q45" s="765"/>
      <c r="R45" s="765"/>
      <c r="S45" s="765"/>
      <c r="T45" s="765"/>
    </row>
    <row r="46" spans="1:20">
      <c r="B46" s="765"/>
      <c r="C46" s="902" t="s">
        <v>138</v>
      </c>
      <c r="D46" s="1121">
        <v>4</v>
      </c>
      <c r="E46" s="434"/>
      <c r="F46" s="433"/>
      <c r="G46" s="1120">
        <f t="shared" si="12"/>
        <v>4</v>
      </c>
      <c r="H46" s="1121">
        <v>22</v>
      </c>
      <c r="I46" s="434"/>
      <c r="J46" s="434"/>
      <c r="K46" s="434"/>
      <c r="L46" s="1120">
        <f t="shared" si="13"/>
        <v>22</v>
      </c>
      <c r="M46" s="1121"/>
      <c r="N46" s="434"/>
      <c r="O46" s="434"/>
      <c r="P46" s="1120">
        <f t="shared" si="14"/>
        <v>0</v>
      </c>
      <c r="Q46" s="765"/>
      <c r="R46" s="765"/>
      <c r="S46" s="765"/>
      <c r="T46" s="765"/>
    </row>
    <row r="47" spans="1:20">
      <c r="B47" s="765"/>
      <c r="C47" s="902" t="s">
        <v>139</v>
      </c>
      <c r="D47" s="1121">
        <v>6</v>
      </c>
      <c r="E47" s="434"/>
      <c r="F47" s="433"/>
      <c r="G47" s="1120">
        <f t="shared" si="12"/>
        <v>6</v>
      </c>
      <c r="H47" s="1121">
        <v>4</v>
      </c>
      <c r="I47" s="434"/>
      <c r="J47" s="434"/>
      <c r="K47" s="434"/>
      <c r="L47" s="1120">
        <f t="shared" si="13"/>
        <v>4</v>
      </c>
      <c r="M47" s="1121"/>
      <c r="N47" s="434"/>
      <c r="O47" s="434"/>
      <c r="P47" s="1120">
        <f t="shared" si="14"/>
        <v>0</v>
      </c>
      <c r="Q47" s="765"/>
      <c r="R47" s="765"/>
      <c r="S47" s="765"/>
      <c r="T47" s="765"/>
    </row>
    <row r="48" spans="1:20">
      <c r="B48" s="765"/>
      <c r="C48" s="902" t="s">
        <v>140</v>
      </c>
      <c r="D48" s="1121">
        <v>4</v>
      </c>
      <c r="E48" s="434"/>
      <c r="F48" s="433"/>
      <c r="G48" s="1120">
        <f t="shared" si="12"/>
        <v>4</v>
      </c>
      <c r="H48" s="1121">
        <v>55</v>
      </c>
      <c r="I48" s="434"/>
      <c r="J48" s="434"/>
      <c r="K48" s="434"/>
      <c r="L48" s="1120">
        <f t="shared" si="13"/>
        <v>55</v>
      </c>
      <c r="M48" s="1121"/>
      <c r="N48" s="434"/>
      <c r="O48" s="434"/>
      <c r="P48" s="1120">
        <f t="shared" si="14"/>
        <v>0</v>
      </c>
      <c r="Q48" s="765"/>
      <c r="R48" s="765"/>
      <c r="S48" s="765"/>
      <c r="T48" s="765"/>
    </row>
    <row r="49" spans="1:20">
      <c r="B49" s="765"/>
      <c r="C49" s="902" t="s">
        <v>141</v>
      </c>
      <c r="D49" s="1121">
        <v>6</v>
      </c>
      <c r="E49" s="434"/>
      <c r="F49" s="433"/>
      <c r="G49" s="1120">
        <f t="shared" si="12"/>
        <v>6</v>
      </c>
      <c r="H49" s="1121">
        <v>23</v>
      </c>
      <c r="I49" s="434"/>
      <c r="J49" s="434"/>
      <c r="K49" s="434"/>
      <c r="L49" s="1120">
        <f t="shared" si="13"/>
        <v>23</v>
      </c>
      <c r="M49" s="1121"/>
      <c r="N49" s="434"/>
      <c r="O49" s="434"/>
      <c r="P49" s="1120">
        <f t="shared" si="14"/>
        <v>0</v>
      </c>
      <c r="Q49" s="765"/>
      <c r="R49" s="765"/>
      <c r="S49" s="765"/>
      <c r="T49" s="765"/>
    </row>
    <row r="50" spans="1:20">
      <c r="B50" s="765"/>
      <c r="C50" s="902" t="s">
        <v>142</v>
      </c>
      <c r="D50" s="1121">
        <v>5</v>
      </c>
      <c r="E50" s="434"/>
      <c r="F50" s="433"/>
      <c r="G50" s="1120">
        <f t="shared" si="12"/>
        <v>5</v>
      </c>
      <c r="H50" s="1121">
        <v>13</v>
      </c>
      <c r="I50" s="434"/>
      <c r="J50" s="434"/>
      <c r="K50" s="434"/>
      <c r="L50" s="1120">
        <f t="shared" si="13"/>
        <v>13</v>
      </c>
      <c r="M50" s="1121"/>
      <c r="N50" s="434"/>
      <c r="O50" s="434"/>
      <c r="P50" s="1120">
        <f t="shared" si="14"/>
        <v>0</v>
      </c>
      <c r="Q50" s="765"/>
      <c r="R50" s="765"/>
      <c r="S50" s="765"/>
      <c r="T50" s="765"/>
    </row>
    <row r="51" spans="1:20">
      <c r="A51" s="394">
        <v>3</v>
      </c>
      <c r="B51" s="765"/>
      <c r="C51" s="902" t="s">
        <v>143</v>
      </c>
      <c r="D51" s="1121">
        <v>18</v>
      </c>
      <c r="E51" s="434"/>
      <c r="F51" s="433"/>
      <c r="G51" s="1120">
        <f t="shared" si="12"/>
        <v>18</v>
      </c>
      <c r="H51" s="1121">
        <v>252</v>
      </c>
      <c r="I51" s="434"/>
      <c r="J51" s="434"/>
      <c r="K51" s="434"/>
      <c r="L51" s="1120">
        <f t="shared" si="13"/>
        <v>252</v>
      </c>
      <c r="M51" s="1121">
        <v>5</v>
      </c>
      <c r="N51" s="434"/>
      <c r="O51" s="434"/>
      <c r="P51" s="1120">
        <f t="shared" si="14"/>
        <v>5</v>
      </c>
      <c r="Q51" s="765"/>
      <c r="R51" s="765"/>
      <c r="S51" s="765"/>
      <c r="T51" s="765"/>
    </row>
    <row r="52" spans="1:20">
      <c r="B52" s="765"/>
      <c r="C52" s="1117" t="s">
        <v>26</v>
      </c>
      <c r="D52" s="410">
        <f t="shared" ref="D52:J52" si="15">SUM(D43:D51)</f>
        <v>61</v>
      </c>
      <c r="E52" s="410">
        <f t="shared" si="15"/>
        <v>0</v>
      </c>
      <c r="F52" s="410">
        <f t="shared" si="15"/>
        <v>0</v>
      </c>
      <c r="G52" s="410">
        <f t="shared" si="15"/>
        <v>61</v>
      </c>
      <c r="H52" s="410">
        <f t="shared" si="15"/>
        <v>413</v>
      </c>
      <c r="I52" s="410">
        <f t="shared" si="15"/>
        <v>0</v>
      </c>
      <c r="J52" s="410">
        <f t="shared" si="15"/>
        <v>0</v>
      </c>
      <c r="K52" s="410"/>
      <c r="L52" s="410">
        <f>SUM(L43:L51)</f>
        <v>413</v>
      </c>
      <c r="M52" s="410">
        <f>SUM(M43:M51)</f>
        <v>5</v>
      </c>
      <c r="N52" s="410">
        <f>SUM(N43:N51)</f>
        <v>0</v>
      </c>
      <c r="O52" s="410">
        <f>SUM(O43:O51)</f>
        <v>0</v>
      </c>
      <c r="P52" s="410">
        <f>SUM(P43:P51)</f>
        <v>5</v>
      </c>
      <c r="Q52" s="765"/>
      <c r="R52" s="765"/>
      <c r="S52" s="765"/>
      <c r="T52" s="765"/>
    </row>
    <row r="53" spans="1:20">
      <c r="B53" s="765">
        <v>3</v>
      </c>
      <c r="C53" s="64" t="s">
        <v>23</v>
      </c>
      <c r="D53" s="765"/>
      <c r="E53" s="765"/>
      <c r="F53" s="765"/>
      <c r="G53" s="765"/>
      <c r="H53" s="765"/>
      <c r="I53" s="765"/>
      <c r="J53" s="765"/>
      <c r="K53" s="765"/>
      <c r="L53" s="765"/>
      <c r="M53" s="765"/>
      <c r="N53" s="765"/>
      <c r="O53" s="765"/>
      <c r="P53" s="765"/>
      <c r="Q53" s="765"/>
      <c r="R53" s="765"/>
      <c r="S53" s="765"/>
      <c r="T53" s="765"/>
    </row>
    <row r="54" spans="1:20">
      <c r="B54" s="765"/>
      <c r="C54" s="1117" t="s">
        <v>131</v>
      </c>
      <c r="D54" s="1117" t="s">
        <v>132</v>
      </c>
      <c r="E54" s="1117"/>
      <c r="F54" s="1117"/>
      <c r="G54" s="1117"/>
      <c r="H54" s="1117" t="s">
        <v>133</v>
      </c>
      <c r="I54" s="1117"/>
      <c r="J54" s="1117"/>
      <c r="K54" s="1117"/>
      <c r="L54" s="1117"/>
      <c r="M54" s="1117" t="s">
        <v>134</v>
      </c>
      <c r="N54" s="1117"/>
      <c r="O54" s="1117"/>
      <c r="P54" s="1117"/>
      <c r="Q54" s="765"/>
      <c r="R54" s="765"/>
      <c r="S54" s="765"/>
      <c r="T54" s="765"/>
    </row>
    <row r="55" spans="1:20">
      <c r="B55" s="765"/>
      <c r="C55" s="1117"/>
      <c r="D55" s="1097" t="s">
        <v>442</v>
      </c>
      <c r="E55" s="1097" t="s">
        <v>443</v>
      </c>
      <c r="F55" s="1097" t="s">
        <v>503</v>
      </c>
      <c r="G55" s="1117" t="s">
        <v>26</v>
      </c>
      <c r="H55" s="1097" t="s">
        <v>442</v>
      </c>
      <c r="I55" s="1097" t="s">
        <v>443</v>
      </c>
      <c r="J55" s="1097" t="s">
        <v>503</v>
      </c>
      <c r="K55" s="1097"/>
      <c r="L55" s="1117" t="s">
        <v>26</v>
      </c>
      <c r="M55" s="1097" t="s">
        <v>442</v>
      </c>
      <c r="N55" s="1097" t="s">
        <v>443</v>
      </c>
      <c r="O55" s="1097" t="s">
        <v>503</v>
      </c>
      <c r="P55" s="1117" t="s">
        <v>26</v>
      </c>
      <c r="Q55" s="765"/>
      <c r="R55" s="765"/>
      <c r="S55" s="765"/>
      <c r="T55" s="765"/>
    </row>
    <row r="56" spans="1:20">
      <c r="B56" s="765"/>
      <c r="C56" s="1118" t="s">
        <v>135</v>
      </c>
      <c r="D56" s="1046"/>
      <c r="E56" s="1119">
        <v>5</v>
      </c>
      <c r="F56" s="433"/>
      <c r="G56" s="1120">
        <v>5</v>
      </c>
      <c r="H56" s="434"/>
      <c r="I56" s="1122">
        <v>5</v>
      </c>
      <c r="J56" s="434"/>
      <c r="K56" s="434"/>
      <c r="L56" s="1120">
        <f>+H56+I56+J56</f>
        <v>5</v>
      </c>
      <c r="M56" s="434"/>
      <c r="N56" s="1121">
        <v>66</v>
      </c>
      <c r="O56" s="434"/>
      <c r="P56" s="1120">
        <f>+M56+N56+O56</f>
        <v>66</v>
      </c>
      <c r="Q56" s="765"/>
      <c r="R56" s="765"/>
      <c r="S56" s="765"/>
      <c r="T56" s="765"/>
    </row>
    <row r="57" spans="1:20">
      <c r="B57" s="765"/>
      <c r="C57" s="902" t="s">
        <v>136</v>
      </c>
      <c r="D57" s="434"/>
      <c r="E57" s="1121">
        <v>2</v>
      </c>
      <c r="F57" s="433"/>
      <c r="G57" s="1120">
        <v>2</v>
      </c>
      <c r="H57" s="434"/>
      <c r="I57" s="1122">
        <v>3</v>
      </c>
      <c r="J57" s="434"/>
      <c r="K57" s="434"/>
      <c r="L57" s="1120">
        <f t="shared" ref="L57:L64" si="16">+H57+I57+J57</f>
        <v>3</v>
      </c>
      <c r="M57" s="434"/>
      <c r="N57" s="1121">
        <v>35</v>
      </c>
      <c r="O57" s="434"/>
      <c r="P57" s="1120">
        <f t="shared" ref="P57:P64" si="17">+M57+N57+O57</f>
        <v>35</v>
      </c>
      <c r="Q57" s="765"/>
      <c r="R57" s="765"/>
      <c r="S57" s="765"/>
      <c r="T57" s="765"/>
    </row>
    <row r="58" spans="1:20">
      <c r="B58" s="765"/>
      <c r="C58" s="902" t="s">
        <v>137</v>
      </c>
      <c r="D58" s="434"/>
      <c r="E58" s="1121">
        <v>2</v>
      </c>
      <c r="F58" s="433"/>
      <c r="G58" s="1120">
        <v>2</v>
      </c>
      <c r="H58" s="434"/>
      <c r="I58" s="1122">
        <v>3</v>
      </c>
      <c r="J58" s="434"/>
      <c r="K58" s="434"/>
      <c r="L58" s="1120">
        <f t="shared" si="16"/>
        <v>3</v>
      </c>
      <c r="M58" s="434"/>
      <c r="N58" s="1121">
        <v>14</v>
      </c>
      <c r="O58" s="434"/>
      <c r="P58" s="1120">
        <f t="shared" si="17"/>
        <v>14</v>
      </c>
      <c r="Q58" s="765"/>
      <c r="R58" s="765"/>
      <c r="S58" s="765"/>
      <c r="T58" s="765"/>
    </row>
    <row r="59" spans="1:20">
      <c r="B59" s="765"/>
      <c r="C59" s="902" t="s">
        <v>138</v>
      </c>
      <c r="D59" s="434"/>
      <c r="E59" s="1121">
        <v>5</v>
      </c>
      <c r="F59" s="433"/>
      <c r="G59" s="1120">
        <v>5</v>
      </c>
      <c r="H59" s="434"/>
      <c r="I59" s="1122">
        <v>9</v>
      </c>
      <c r="J59" s="434"/>
      <c r="K59" s="434"/>
      <c r="L59" s="1120">
        <f t="shared" si="16"/>
        <v>9</v>
      </c>
      <c r="M59" s="434"/>
      <c r="N59" s="1121">
        <v>92</v>
      </c>
      <c r="O59" s="434"/>
      <c r="P59" s="1120">
        <f t="shared" si="17"/>
        <v>92</v>
      </c>
      <c r="Q59" s="765"/>
      <c r="R59" s="765"/>
      <c r="S59" s="765"/>
      <c r="T59" s="765"/>
    </row>
    <row r="60" spans="1:20">
      <c r="B60" s="765"/>
      <c r="C60" s="902" t="s">
        <v>139</v>
      </c>
      <c r="D60" s="434"/>
      <c r="E60" s="1121">
        <v>10</v>
      </c>
      <c r="F60" s="433"/>
      <c r="G60" s="1120">
        <v>10</v>
      </c>
      <c r="H60" s="434"/>
      <c r="I60" s="1122">
        <v>12</v>
      </c>
      <c r="J60" s="434"/>
      <c r="K60" s="434"/>
      <c r="L60" s="1120">
        <f t="shared" si="16"/>
        <v>12</v>
      </c>
      <c r="M60" s="434"/>
      <c r="N60" s="1121">
        <v>123</v>
      </c>
      <c r="O60" s="434"/>
      <c r="P60" s="1120">
        <f t="shared" si="17"/>
        <v>123</v>
      </c>
      <c r="Q60" s="765"/>
      <c r="R60" s="765"/>
      <c r="S60" s="765"/>
      <c r="T60" s="765"/>
    </row>
    <row r="61" spans="1:20">
      <c r="B61" s="765"/>
      <c r="C61" s="902" t="s">
        <v>140</v>
      </c>
      <c r="D61" s="434"/>
      <c r="E61" s="1121">
        <v>4</v>
      </c>
      <c r="F61" s="433"/>
      <c r="G61" s="1120">
        <v>4</v>
      </c>
      <c r="H61" s="434"/>
      <c r="I61" s="1122">
        <v>2</v>
      </c>
      <c r="J61" s="434"/>
      <c r="K61" s="434"/>
      <c r="L61" s="1120">
        <f t="shared" si="16"/>
        <v>2</v>
      </c>
      <c r="M61" s="434"/>
      <c r="N61" s="1121">
        <v>73</v>
      </c>
      <c r="O61" s="434"/>
      <c r="P61" s="1120">
        <f t="shared" si="17"/>
        <v>73</v>
      </c>
      <c r="Q61" s="765"/>
      <c r="R61" s="765"/>
      <c r="S61" s="765"/>
      <c r="T61" s="765"/>
    </row>
    <row r="62" spans="1:20">
      <c r="B62" s="765"/>
      <c r="C62" s="902" t="s">
        <v>141</v>
      </c>
      <c r="D62" s="434"/>
      <c r="E62" s="1121">
        <v>13</v>
      </c>
      <c r="F62" s="433"/>
      <c r="G62" s="1120">
        <v>13</v>
      </c>
      <c r="H62" s="434"/>
      <c r="I62" s="1122">
        <v>10</v>
      </c>
      <c r="J62" s="434"/>
      <c r="K62" s="434"/>
      <c r="L62" s="1120">
        <f t="shared" si="16"/>
        <v>10</v>
      </c>
      <c r="M62" s="434"/>
      <c r="N62" s="1121">
        <v>168</v>
      </c>
      <c r="O62" s="434"/>
      <c r="P62" s="1120">
        <f t="shared" si="17"/>
        <v>168</v>
      </c>
      <c r="Q62" s="765"/>
      <c r="R62" s="765"/>
      <c r="S62" s="765"/>
      <c r="T62" s="765"/>
    </row>
    <row r="63" spans="1:20">
      <c r="B63" s="765"/>
      <c r="C63" s="902" t="s">
        <v>142</v>
      </c>
      <c r="D63" s="434"/>
      <c r="E63" s="1121">
        <v>6</v>
      </c>
      <c r="F63" s="433"/>
      <c r="G63" s="1120">
        <v>6</v>
      </c>
      <c r="H63" s="434"/>
      <c r="I63" s="1122">
        <v>5</v>
      </c>
      <c r="J63" s="434"/>
      <c r="K63" s="434"/>
      <c r="L63" s="1120">
        <f t="shared" si="16"/>
        <v>5</v>
      </c>
      <c r="M63" s="434"/>
      <c r="N63" s="1121">
        <v>77</v>
      </c>
      <c r="O63" s="434"/>
      <c r="P63" s="1120">
        <f t="shared" si="17"/>
        <v>77</v>
      </c>
      <c r="Q63" s="765"/>
      <c r="R63" s="765"/>
      <c r="S63" s="765"/>
      <c r="T63" s="765"/>
    </row>
    <row r="64" spans="1:20">
      <c r="B64" s="765"/>
      <c r="C64" s="902" t="s">
        <v>143</v>
      </c>
      <c r="D64" s="434"/>
      <c r="E64" s="1121">
        <v>22</v>
      </c>
      <c r="F64" s="433"/>
      <c r="G64" s="1120">
        <v>22</v>
      </c>
      <c r="H64" s="434"/>
      <c r="I64" s="1122">
        <v>42</v>
      </c>
      <c r="J64" s="434"/>
      <c r="K64" s="434"/>
      <c r="L64" s="1120">
        <f t="shared" si="16"/>
        <v>42</v>
      </c>
      <c r="M64" s="434"/>
      <c r="N64" s="1121">
        <v>242</v>
      </c>
      <c r="O64" s="434"/>
      <c r="P64" s="1120">
        <f t="shared" si="17"/>
        <v>242</v>
      </c>
      <c r="Q64" s="765"/>
      <c r="R64" s="765"/>
      <c r="S64" s="765"/>
      <c r="T64" s="765"/>
    </row>
    <row r="65" spans="1:20">
      <c r="B65" s="765"/>
      <c r="C65" s="1117" t="s">
        <v>26</v>
      </c>
      <c r="D65" s="410">
        <v>0</v>
      </c>
      <c r="E65" s="410">
        <v>69</v>
      </c>
      <c r="F65" s="410">
        <v>0</v>
      </c>
      <c r="G65" s="410">
        <v>69</v>
      </c>
      <c r="H65" s="410">
        <v>0</v>
      </c>
      <c r="I65" s="410">
        <v>91</v>
      </c>
      <c r="J65" s="410">
        <f>SUM(J56:J64)</f>
        <v>0</v>
      </c>
      <c r="K65" s="410"/>
      <c r="L65" s="410">
        <f>SUM(L56:L64)</f>
        <v>91</v>
      </c>
      <c r="M65" s="410">
        <f>SUM(M56:M64)</f>
        <v>0</v>
      </c>
      <c r="N65" s="410">
        <f>SUM(N56:N64)</f>
        <v>890</v>
      </c>
      <c r="O65" s="410">
        <f>SUM(O56:O64)</f>
        <v>0</v>
      </c>
      <c r="P65" s="410">
        <f>SUM(P56:P64)</f>
        <v>890</v>
      </c>
      <c r="Q65" s="765"/>
      <c r="R65" s="765"/>
      <c r="S65" s="765"/>
      <c r="T65" s="765"/>
    </row>
    <row r="66" spans="1:20">
      <c r="A66" s="394">
        <v>4</v>
      </c>
      <c r="B66" s="15">
        <v>4</v>
      </c>
      <c r="C66" s="63" t="s">
        <v>12</v>
      </c>
      <c r="D66" s="765"/>
      <c r="E66" s="765"/>
      <c r="F66" s="765"/>
      <c r="G66" s="765"/>
      <c r="H66" s="765"/>
      <c r="I66" s="765"/>
      <c r="J66" s="765"/>
      <c r="K66" s="765"/>
      <c r="L66" s="765"/>
      <c r="M66" s="765"/>
      <c r="N66" s="765"/>
      <c r="O66" s="765"/>
      <c r="P66" s="765"/>
      <c r="Q66" s="765"/>
      <c r="R66" s="765"/>
      <c r="S66" s="765"/>
      <c r="T66" s="765"/>
    </row>
    <row r="67" spans="1:20">
      <c r="B67" s="765"/>
      <c r="C67" s="1117" t="s">
        <v>131</v>
      </c>
      <c r="D67" s="1117" t="s">
        <v>132</v>
      </c>
      <c r="E67" s="1117"/>
      <c r="F67" s="1117"/>
      <c r="G67" s="1117"/>
      <c r="H67" s="1117" t="s">
        <v>133</v>
      </c>
      <c r="I67" s="1117"/>
      <c r="J67" s="1117"/>
      <c r="K67" s="1117"/>
      <c r="L67" s="1117"/>
      <c r="M67" s="1117" t="s">
        <v>134</v>
      </c>
      <c r="N67" s="1117"/>
      <c r="O67" s="1117"/>
      <c r="P67" s="1117"/>
      <c r="Q67" s="765"/>
      <c r="R67" s="765"/>
      <c r="S67" s="765"/>
      <c r="T67" s="765"/>
    </row>
    <row r="68" spans="1:20">
      <c r="B68" s="765"/>
      <c r="C68" s="1117"/>
      <c r="D68" s="1097" t="s">
        <v>442</v>
      </c>
      <c r="E68" s="1097" t="s">
        <v>443</v>
      </c>
      <c r="F68" s="1097" t="s">
        <v>503</v>
      </c>
      <c r="G68" s="1117" t="s">
        <v>26</v>
      </c>
      <c r="H68" s="1097" t="s">
        <v>442</v>
      </c>
      <c r="I68" s="1097" t="s">
        <v>443</v>
      </c>
      <c r="J68" s="1097" t="s">
        <v>503</v>
      </c>
      <c r="K68" s="1097"/>
      <c r="L68" s="1117" t="s">
        <v>26</v>
      </c>
      <c r="M68" s="1097" t="s">
        <v>442</v>
      </c>
      <c r="N68" s="1097" t="s">
        <v>443</v>
      </c>
      <c r="O68" s="1097" t="s">
        <v>503</v>
      </c>
      <c r="P68" s="1117" t="s">
        <v>26</v>
      </c>
      <c r="Q68" s="765"/>
      <c r="R68" s="765"/>
      <c r="S68" s="765"/>
      <c r="T68" s="765"/>
    </row>
    <row r="69" spans="1:20">
      <c r="B69" s="765"/>
      <c r="C69" s="1118" t="s">
        <v>135</v>
      </c>
      <c r="D69" s="1046">
        <v>0</v>
      </c>
      <c r="E69" s="1119">
        <v>6</v>
      </c>
      <c r="F69" s="1123">
        <v>3</v>
      </c>
      <c r="G69" s="1120">
        <f>+D69+E69+F69</f>
        <v>9</v>
      </c>
      <c r="H69" s="1121">
        <v>7</v>
      </c>
      <c r="I69" s="1121">
        <v>29</v>
      </c>
      <c r="J69" s="1121">
        <v>0</v>
      </c>
      <c r="K69" s="1121"/>
      <c r="L69" s="1120">
        <f>+H69+I69+J69</f>
        <v>36</v>
      </c>
      <c r="M69" s="1047">
        <v>19</v>
      </c>
      <c r="N69" s="1048">
        <v>376</v>
      </c>
      <c r="O69" s="1048">
        <v>6</v>
      </c>
      <c r="P69" s="1120">
        <f>+M69+N69+O69</f>
        <v>401</v>
      </c>
      <c r="Q69" s="765"/>
      <c r="R69" s="765"/>
      <c r="S69" s="765"/>
      <c r="T69" s="765"/>
    </row>
    <row r="70" spans="1:20">
      <c r="B70" s="765"/>
      <c r="C70" s="902" t="s">
        <v>136</v>
      </c>
      <c r="D70" s="434">
        <v>0</v>
      </c>
      <c r="E70" s="1121">
        <v>6</v>
      </c>
      <c r="F70" s="1124">
        <v>2</v>
      </c>
      <c r="G70" s="1120">
        <f t="shared" ref="G70:G77" si="18">+D70+E70+F70</f>
        <v>8</v>
      </c>
      <c r="H70" s="1121">
        <v>5</v>
      </c>
      <c r="I70" s="1121">
        <v>25</v>
      </c>
      <c r="J70" s="1121">
        <v>0</v>
      </c>
      <c r="K70" s="1121"/>
      <c r="L70" s="1120">
        <f t="shared" ref="L70:L77" si="19">+H70+I70+J70</f>
        <v>30</v>
      </c>
      <c r="M70" s="1047">
        <v>10</v>
      </c>
      <c r="N70" s="1048">
        <v>289</v>
      </c>
      <c r="O70" s="1048">
        <v>8</v>
      </c>
      <c r="P70" s="1120">
        <f t="shared" ref="P70:P77" si="20">+M70+N70+O70</f>
        <v>307</v>
      </c>
      <c r="Q70" s="765"/>
      <c r="R70" s="765"/>
      <c r="S70" s="765"/>
      <c r="T70" s="765"/>
    </row>
    <row r="71" spans="1:20">
      <c r="B71" s="765"/>
      <c r="C71" s="902" t="s">
        <v>137</v>
      </c>
      <c r="D71" s="434">
        <v>0</v>
      </c>
      <c r="E71" s="1121">
        <v>2</v>
      </c>
      <c r="F71" s="1124">
        <v>2</v>
      </c>
      <c r="G71" s="1120">
        <f t="shared" si="18"/>
        <v>4</v>
      </c>
      <c r="H71" s="1121">
        <v>4</v>
      </c>
      <c r="I71" s="1121">
        <v>19</v>
      </c>
      <c r="J71" s="1121">
        <v>0</v>
      </c>
      <c r="K71" s="1121"/>
      <c r="L71" s="1120">
        <f t="shared" si="19"/>
        <v>23</v>
      </c>
      <c r="M71" s="1047">
        <v>15</v>
      </c>
      <c r="N71" s="1048">
        <v>288</v>
      </c>
      <c r="O71" s="1048">
        <v>2</v>
      </c>
      <c r="P71" s="1120">
        <f t="shared" si="20"/>
        <v>305</v>
      </c>
      <c r="Q71" s="765"/>
      <c r="R71" s="765"/>
      <c r="S71" s="765"/>
      <c r="T71" s="765"/>
    </row>
    <row r="72" spans="1:20">
      <c r="B72" s="765"/>
      <c r="C72" s="902" t="s">
        <v>138</v>
      </c>
      <c r="D72" s="434">
        <v>0</v>
      </c>
      <c r="E72" s="1121">
        <v>11</v>
      </c>
      <c r="F72" s="1124">
        <v>3</v>
      </c>
      <c r="G72" s="1120">
        <f t="shared" si="18"/>
        <v>14</v>
      </c>
      <c r="H72" s="1121">
        <v>8</v>
      </c>
      <c r="I72" s="1121">
        <v>47</v>
      </c>
      <c r="J72" s="1121">
        <v>0</v>
      </c>
      <c r="K72" s="1121"/>
      <c r="L72" s="1120">
        <f t="shared" si="19"/>
        <v>55</v>
      </c>
      <c r="M72" s="1047">
        <v>9</v>
      </c>
      <c r="N72" s="1048">
        <v>178</v>
      </c>
      <c r="O72" s="1048">
        <v>3</v>
      </c>
      <c r="P72" s="1120">
        <f t="shared" si="20"/>
        <v>190</v>
      </c>
      <c r="Q72" s="765"/>
      <c r="R72" s="765"/>
      <c r="S72" s="765"/>
      <c r="T72" s="765"/>
    </row>
    <row r="73" spans="1:20">
      <c r="B73" s="765"/>
      <c r="C73" s="902" t="s">
        <v>139</v>
      </c>
      <c r="D73" s="434">
        <v>0</v>
      </c>
      <c r="E73" s="1121">
        <v>2</v>
      </c>
      <c r="F73" s="1124">
        <v>3</v>
      </c>
      <c r="G73" s="1120">
        <f t="shared" si="18"/>
        <v>5</v>
      </c>
      <c r="H73" s="1121">
        <v>5</v>
      </c>
      <c r="I73" s="1121">
        <v>15</v>
      </c>
      <c r="J73" s="1121">
        <v>0</v>
      </c>
      <c r="K73" s="1121"/>
      <c r="L73" s="1120">
        <f t="shared" si="19"/>
        <v>20</v>
      </c>
      <c r="M73" s="1047">
        <v>24</v>
      </c>
      <c r="N73" s="1048">
        <v>468</v>
      </c>
      <c r="O73" s="1048">
        <v>10</v>
      </c>
      <c r="P73" s="1120">
        <f t="shared" si="20"/>
        <v>502</v>
      </c>
      <c r="Q73" s="765"/>
      <c r="R73" s="765"/>
      <c r="S73" s="765"/>
      <c r="T73" s="765"/>
    </row>
    <row r="74" spans="1:20">
      <c r="B74" s="765"/>
      <c r="C74" s="902" t="s">
        <v>140</v>
      </c>
      <c r="D74" s="434">
        <v>0</v>
      </c>
      <c r="E74" s="1121">
        <v>2</v>
      </c>
      <c r="F74" s="1124">
        <v>3</v>
      </c>
      <c r="G74" s="1120">
        <f t="shared" si="18"/>
        <v>5</v>
      </c>
      <c r="H74" s="1121">
        <v>5</v>
      </c>
      <c r="I74" s="1121">
        <v>16</v>
      </c>
      <c r="J74" s="1121">
        <v>0</v>
      </c>
      <c r="K74" s="1121"/>
      <c r="L74" s="1120">
        <f t="shared" si="19"/>
        <v>21</v>
      </c>
      <c r="M74" s="1047">
        <v>21</v>
      </c>
      <c r="N74" s="1048">
        <v>215</v>
      </c>
      <c r="O74" s="1048">
        <v>8</v>
      </c>
      <c r="P74" s="1120">
        <f t="shared" si="20"/>
        <v>244</v>
      </c>
      <c r="Q74" s="765"/>
      <c r="R74" s="765"/>
      <c r="S74" s="765"/>
      <c r="T74" s="765"/>
    </row>
    <row r="75" spans="1:20">
      <c r="B75" s="765"/>
      <c r="C75" s="902" t="s">
        <v>141</v>
      </c>
      <c r="D75" s="434">
        <v>0</v>
      </c>
      <c r="E75" s="1121">
        <v>19</v>
      </c>
      <c r="F75" s="1124">
        <v>3</v>
      </c>
      <c r="G75" s="1120">
        <f t="shared" si="18"/>
        <v>22</v>
      </c>
      <c r="H75" s="1121">
        <v>8</v>
      </c>
      <c r="I75" s="1121">
        <v>61</v>
      </c>
      <c r="J75" s="1121">
        <v>0</v>
      </c>
      <c r="K75" s="1121"/>
      <c r="L75" s="1120">
        <f t="shared" si="19"/>
        <v>69</v>
      </c>
      <c r="M75" s="1047">
        <v>23</v>
      </c>
      <c r="N75" s="1048">
        <v>680</v>
      </c>
      <c r="O75" s="1048">
        <v>10</v>
      </c>
      <c r="P75" s="1120">
        <f t="shared" si="20"/>
        <v>713</v>
      </c>
      <c r="Q75" s="765"/>
      <c r="R75" s="765"/>
      <c r="S75" s="765"/>
      <c r="T75" s="765"/>
    </row>
    <row r="76" spans="1:20">
      <c r="B76" s="765"/>
      <c r="C76" s="902" t="s">
        <v>142</v>
      </c>
      <c r="D76" s="434">
        <v>0</v>
      </c>
      <c r="E76" s="1121">
        <v>4</v>
      </c>
      <c r="F76" s="1124">
        <v>3</v>
      </c>
      <c r="G76" s="1120">
        <f t="shared" si="18"/>
        <v>7</v>
      </c>
      <c r="H76" s="1121">
        <v>6</v>
      </c>
      <c r="I76" s="1121">
        <v>25</v>
      </c>
      <c r="J76" s="1121">
        <v>0</v>
      </c>
      <c r="K76" s="1121"/>
      <c r="L76" s="1120">
        <f t="shared" si="19"/>
        <v>31</v>
      </c>
      <c r="M76" s="1047">
        <v>14</v>
      </c>
      <c r="N76" s="1048">
        <v>352</v>
      </c>
      <c r="O76" s="1048">
        <v>6</v>
      </c>
      <c r="P76" s="1120">
        <f t="shared" si="20"/>
        <v>372</v>
      </c>
      <c r="Q76" s="765"/>
      <c r="R76" s="765"/>
      <c r="S76" s="765"/>
      <c r="T76" s="765"/>
    </row>
    <row r="77" spans="1:20">
      <c r="B77" s="765"/>
      <c r="C77" s="902" t="s">
        <v>143</v>
      </c>
      <c r="D77" s="434">
        <v>0</v>
      </c>
      <c r="E77" s="1121">
        <v>27</v>
      </c>
      <c r="F77" s="1124">
        <v>12</v>
      </c>
      <c r="G77" s="1120">
        <f t="shared" si="18"/>
        <v>39</v>
      </c>
      <c r="H77" s="1121">
        <v>267</v>
      </c>
      <c r="I77" s="1121">
        <v>420</v>
      </c>
      <c r="J77" s="1121">
        <v>128</v>
      </c>
      <c r="K77" s="1121"/>
      <c r="L77" s="1120">
        <f t="shared" si="19"/>
        <v>815</v>
      </c>
      <c r="M77" s="1047">
        <v>165</v>
      </c>
      <c r="N77" s="1048">
        <v>2461</v>
      </c>
      <c r="O77" s="1048">
        <v>154</v>
      </c>
      <c r="P77" s="1120">
        <f t="shared" si="20"/>
        <v>2780</v>
      </c>
      <c r="Q77" s="765"/>
      <c r="R77" s="765"/>
      <c r="S77" s="765"/>
      <c r="T77" s="765"/>
    </row>
    <row r="78" spans="1:20">
      <c r="B78" s="765"/>
      <c r="C78" s="1117" t="s">
        <v>26</v>
      </c>
      <c r="D78" s="410">
        <f t="shared" ref="D78:J78" si="21">SUM(D69:D77)</f>
        <v>0</v>
      </c>
      <c r="E78" s="410">
        <f t="shared" si="21"/>
        <v>79</v>
      </c>
      <c r="F78" s="410">
        <f t="shared" si="21"/>
        <v>34</v>
      </c>
      <c r="G78" s="410">
        <f t="shared" si="21"/>
        <v>113</v>
      </c>
      <c r="H78" s="410">
        <f t="shared" si="21"/>
        <v>315</v>
      </c>
      <c r="I78" s="410">
        <f t="shared" si="21"/>
        <v>657</v>
      </c>
      <c r="J78" s="410">
        <f t="shared" si="21"/>
        <v>128</v>
      </c>
      <c r="K78" s="410"/>
      <c r="L78" s="410">
        <f>SUM(L69:L77)</f>
        <v>1100</v>
      </c>
      <c r="M78" s="410">
        <f>SUM(M69:M77)</f>
        <v>300</v>
      </c>
      <c r="N78" s="410">
        <f>SUM(N69:N77)</f>
        <v>5307</v>
      </c>
      <c r="O78" s="410">
        <f>SUM(O69:O77)</f>
        <v>207</v>
      </c>
      <c r="P78" s="410">
        <f>SUM(P69:P77)</f>
        <v>5814</v>
      </c>
      <c r="Q78" s="20"/>
      <c r="R78" s="765"/>
      <c r="S78" s="765"/>
      <c r="T78" s="765"/>
    </row>
    <row r="79" spans="1:20">
      <c r="B79" s="15">
        <v>5</v>
      </c>
      <c r="C79" s="63" t="s">
        <v>18</v>
      </c>
      <c r="D79" s="765"/>
      <c r="E79" s="765"/>
      <c r="F79" s="765"/>
      <c r="G79" s="765"/>
      <c r="H79" s="765"/>
      <c r="I79" s="765"/>
      <c r="J79" s="765"/>
      <c r="K79" s="765"/>
      <c r="L79" s="765"/>
      <c r="M79" s="765"/>
      <c r="N79" s="20"/>
      <c r="O79" s="765"/>
      <c r="P79" s="765"/>
      <c r="Q79" s="765"/>
      <c r="R79" s="765"/>
      <c r="S79" s="765"/>
      <c r="T79" s="765"/>
    </row>
    <row r="80" spans="1:20">
      <c r="B80" s="765"/>
      <c r="C80" s="1117" t="s">
        <v>131</v>
      </c>
      <c r="D80" s="1117" t="s">
        <v>132</v>
      </c>
      <c r="E80" s="1117"/>
      <c r="F80" s="1117"/>
      <c r="G80" s="1117"/>
      <c r="H80" s="1117" t="s">
        <v>133</v>
      </c>
      <c r="I80" s="1117"/>
      <c r="J80" s="1117"/>
      <c r="K80" s="1117"/>
      <c r="L80" s="1117"/>
      <c r="M80" s="1117" t="s">
        <v>134</v>
      </c>
      <c r="N80" s="1117"/>
      <c r="O80" s="1117"/>
      <c r="P80" s="1117"/>
      <c r="Q80" s="765"/>
      <c r="R80" s="765"/>
      <c r="S80" s="765"/>
      <c r="T80" s="765"/>
    </row>
    <row r="81" spans="1:20">
      <c r="A81" s="394">
        <v>5</v>
      </c>
      <c r="B81" s="765"/>
      <c r="C81" s="1117"/>
      <c r="D81" s="1097" t="s">
        <v>442</v>
      </c>
      <c r="E81" s="1097" t="s">
        <v>443</v>
      </c>
      <c r="F81" s="1097" t="s">
        <v>503</v>
      </c>
      <c r="G81" s="1117" t="s">
        <v>26</v>
      </c>
      <c r="H81" s="1097" t="s">
        <v>442</v>
      </c>
      <c r="I81" s="1097" t="s">
        <v>443</v>
      </c>
      <c r="J81" s="1097" t="s">
        <v>503</v>
      </c>
      <c r="K81" s="1097"/>
      <c r="L81" s="1117" t="s">
        <v>26</v>
      </c>
      <c r="M81" s="1097" t="s">
        <v>442</v>
      </c>
      <c r="N81" s="1097" t="s">
        <v>443</v>
      </c>
      <c r="O81" s="1097" t="s">
        <v>503</v>
      </c>
      <c r="P81" s="1117" t="s">
        <v>26</v>
      </c>
      <c r="Q81" s="765"/>
      <c r="R81" s="765"/>
      <c r="S81" s="765"/>
      <c r="T81" s="765"/>
    </row>
    <row r="82" spans="1:20">
      <c r="B82" s="765"/>
      <c r="C82" s="1118" t="s">
        <v>135</v>
      </c>
      <c r="D82" s="1119">
        <v>0</v>
      </c>
      <c r="E82" s="1119">
        <v>0</v>
      </c>
      <c r="F82" s="1125">
        <v>4</v>
      </c>
      <c r="G82" s="1120">
        <f>+D82+E82+F82</f>
        <v>4</v>
      </c>
      <c r="H82" s="1121">
        <v>22</v>
      </c>
      <c r="I82" s="1121">
        <v>13</v>
      </c>
      <c r="J82" s="1121">
        <v>0</v>
      </c>
      <c r="K82" s="1121"/>
      <c r="L82" s="1120">
        <f>+H82+I82+J82</f>
        <v>35</v>
      </c>
      <c r="M82" s="1121"/>
      <c r="N82" s="1121">
        <v>14</v>
      </c>
      <c r="O82" s="1121"/>
      <c r="P82" s="1120">
        <f>+M82+N82+O82</f>
        <v>14</v>
      </c>
      <c r="Q82" s="765"/>
      <c r="R82" s="765"/>
      <c r="S82" s="765"/>
      <c r="T82" s="765"/>
    </row>
    <row r="83" spans="1:20">
      <c r="B83" s="765"/>
      <c r="C83" s="902" t="s">
        <v>136</v>
      </c>
      <c r="D83" s="1121">
        <v>0</v>
      </c>
      <c r="E83" s="1121">
        <v>0</v>
      </c>
      <c r="F83" s="1125">
        <v>6</v>
      </c>
      <c r="G83" s="1120">
        <f t="shared" ref="G83:G90" si="22">+D83+E83+F83</f>
        <v>6</v>
      </c>
      <c r="H83" s="1121">
        <v>21</v>
      </c>
      <c r="I83" s="1121">
        <v>11</v>
      </c>
      <c r="J83" s="1121">
        <v>0</v>
      </c>
      <c r="K83" s="1121"/>
      <c r="L83" s="1120">
        <f t="shared" ref="L83:L90" si="23">+H83+I83+J83</f>
        <v>32</v>
      </c>
      <c r="M83" s="1121"/>
      <c r="N83" s="1121">
        <v>62</v>
      </c>
      <c r="O83" s="1121"/>
      <c r="P83" s="1120">
        <f>+M83+N83+O83</f>
        <v>62</v>
      </c>
      <c r="Q83" s="765"/>
      <c r="R83" s="765"/>
      <c r="S83" s="765"/>
      <c r="T83" s="765"/>
    </row>
    <row r="84" spans="1:20">
      <c r="B84" s="765"/>
      <c r="C84" s="902" t="s">
        <v>137</v>
      </c>
      <c r="D84" s="1121">
        <v>0</v>
      </c>
      <c r="E84" s="1121">
        <v>0</v>
      </c>
      <c r="F84" s="1125">
        <v>2</v>
      </c>
      <c r="G84" s="1120">
        <f t="shared" si="22"/>
        <v>2</v>
      </c>
      <c r="H84" s="1121">
        <v>4</v>
      </c>
      <c r="I84" s="1121">
        <v>3</v>
      </c>
      <c r="J84" s="1121">
        <v>0</v>
      </c>
      <c r="K84" s="1121"/>
      <c r="L84" s="1120">
        <f t="shared" si="23"/>
        <v>7</v>
      </c>
      <c r="M84" s="1121"/>
      <c r="N84" s="1121">
        <v>5</v>
      </c>
      <c r="O84" s="1121"/>
      <c r="P84" s="1120">
        <f t="shared" ref="P84:P90" si="24">+M84+N84+O84</f>
        <v>5</v>
      </c>
      <c r="Q84" s="765"/>
      <c r="R84" s="765"/>
      <c r="S84" s="765"/>
      <c r="T84" s="765"/>
    </row>
    <row r="85" spans="1:20">
      <c r="B85" s="765"/>
      <c r="C85" s="902" t="s">
        <v>138</v>
      </c>
      <c r="D85" s="1121">
        <v>0</v>
      </c>
      <c r="E85" s="1121">
        <v>0</v>
      </c>
      <c r="F85" s="1125">
        <v>2</v>
      </c>
      <c r="G85" s="1120">
        <f t="shared" si="22"/>
        <v>2</v>
      </c>
      <c r="H85" s="1121">
        <v>24</v>
      </c>
      <c r="I85" s="1121">
        <v>5</v>
      </c>
      <c r="J85" s="1121">
        <v>0</v>
      </c>
      <c r="K85" s="1121"/>
      <c r="L85" s="1120">
        <f t="shared" si="23"/>
        <v>29</v>
      </c>
      <c r="M85" s="1121"/>
      <c r="N85" s="1121">
        <v>22</v>
      </c>
      <c r="O85" s="1121"/>
      <c r="P85" s="1120">
        <f t="shared" si="24"/>
        <v>22</v>
      </c>
      <c r="Q85" s="765"/>
      <c r="R85" s="765"/>
      <c r="S85" s="765"/>
      <c r="T85" s="765"/>
    </row>
    <row r="86" spans="1:20">
      <c r="B86" s="765"/>
      <c r="C86" s="902" t="s">
        <v>139</v>
      </c>
      <c r="D86" s="1121">
        <v>0</v>
      </c>
      <c r="E86" s="1121">
        <v>0</v>
      </c>
      <c r="F86" s="1125">
        <v>2</v>
      </c>
      <c r="G86" s="1120">
        <f t="shared" si="22"/>
        <v>2</v>
      </c>
      <c r="H86" s="1121">
        <v>3</v>
      </c>
      <c r="I86" s="1121">
        <v>1</v>
      </c>
      <c r="J86" s="1121">
        <v>0</v>
      </c>
      <c r="K86" s="1121"/>
      <c r="L86" s="1120">
        <f t="shared" si="23"/>
        <v>4</v>
      </c>
      <c r="M86" s="1121"/>
      <c r="N86" s="1121">
        <v>2</v>
      </c>
      <c r="O86" s="1121"/>
      <c r="P86" s="1120">
        <f t="shared" si="24"/>
        <v>2</v>
      </c>
      <c r="Q86" s="765"/>
      <c r="R86" s="765"/>
      <c r="S86" s="765"/>
      <c r="T86" s="765"/>
    </row>
    <row r="87" spans="1:20">
      <c r="B87" s="765"/>
      <c r="C87" s="902" t="s">
        <v>140</v>
      </c>
      <c r="D87" s="1121">
        <v>0</v>
      </c>
      <c r="E87" s="1121">
        <v>0</v>
      </c>
      <c r="F87" s="1125">
        <v>2</v>
      </c>
      <c r="G87" s="1120">
        <f t="shared" si="22"/>
        <v>2</v>
      </c>
      <c r="H87" s="1121">
        <v>6</v>
      </c>
      <c r="I87" s="1121">
        <v>4</v>
      </c>
      <c r="J87" s="1121">
        <v>0</v>
      </c>
      <c r="K87" s="1121"/>
      <c r="L87" s="1120">
        <f t="shared" si="23"/>
        <v>10</v>
      </c>
      <c r="M87" s="1121"/>
      <c r="N87" s="1121">
        <v>12</v>
      </c>
      <c r="O87" s="1121"/>
      <c r="P87" s="1120">
        <f t="shared" si="24"/>
        <v>12</v>
      </c>
      <c r="Q87" s="765"/>
      <c r="R87" s="765"/>
      <c r="S87" s="765"/>
      <c r="T87" s="765"/>
    </row>
    <row r="88" spans="1:20">
      <c r="B88" s="765"/>
      <c r="C88" s="902" t="s">
        <v>141</v>
      </c>
      <c r="D88" s="1121">
        <v>0</v>
      </c>
      <c r="E88" s="1121">
        <v>0</v>
      </c>
      <c r="F88" s="1125">
        <v>3</v>
      </c>
      <c r="G88" s="1120">
        <f t="shared" si="22"/>
        <v>3</v>
      </c>
      <c r="H88" s="1121">
        <v>17</v>
      </c>
      <c r="I88" s="1121">
        <v>1</v>
      </c>
      <c r="J88" s="1121">
        <v>0</v>
      </c>
      <c r="K88" s="1121"/>
      <c r="L88" s="1120">
        <f t="shared" si="23"/>
        <v>18</v>
      </c>
      <c r="M88" s="1121"/>
      <c r="N88" s="1121">
        <v>9</v>
      </c>
      <c r="O88" s="1121"/>
      <c r="P88" s="1120">
        <f t="shared" si="24"/>
        <v>9</v>
      </c>
      <c r="Q88" s="765"/>
      <c r="R88" s="765"/>
      <c r="S88" s="765"/>
      <c r="T88" s="765"/>
    </row>
    <row r="89" spans="1:20">
      <c r="B89" s="765"/>
      <c r="C89" s="902" t="s">
        <v>142</v>
      </c>
      <c r="D89" s="1121">
        <v>0</v>
      </c>
      <c r="E89" s="1121">
        <v>0</v>
      </c>
      <c r="F89" s="1125"/>
      <c r="G89" s="1120">
        <f t="shared" si="22"/>
        <v>0</v>
      </c>
      <c r="H89" s="1121">
        <v>0</v>
      </c>
      <c r="I89" s="1121">
        <v>0</v>
      </c>
      <c r="J89" s="1121">
        <v>0</v>
      </c>
      <c r="K89" s="1121"/>
      <c r="L89" s="1120">
        <f t="shared" si="23"/>
        <v>0</v>
      </c>
      <c r="M89" s="1121"/>
      <c r="N89" s="1121">
        <v>0</v>
      </c>
      <c r="O89" s="1121"/>
      <c r="P89" s="1120">
        <f t="shared" si="24"/>
        <v>0</v>
      </c>
      <c r="Q89" s="765"/>
      <c r="R89" s="765"/>
      <c r="S89" s="765"/>
      <c r="T89" s="765"/>
    </row>
    <row r="90" spans="1:20">
      <c r="B90" s="765"/>
      <c r="C90" s="902" t="s">
        <v>143</v>
      </c>
      <c r="D90" s="1121">
        <v>0</v>
      </c>
      <c r="E90" s="1121">
        <v>0</v>
      </c>
      <c r="F90" s="1125">
        <v>5</v>
      </c>
      <c r="G90" s="1120">
        <f t="shared" si="22"/>
        <v>5</v>
      </c>
      <c r="H90" s="1121">
        <f>166+11-46</f>
        <v>131</v>
      </c>
      <c r="I90" s="1121">
        <v>43</v>
      </c>
      <c r="J90" s="1121">
        <v>46</v>
      </c>
      <c r="K90" s="1121"/>
      <c r="L90" s="1120">
        <f t="shared" si="23"/>
        <v>220</v>
      </c>
      <c r="M90" s="1121"/>
      <c r="N90" s="1121">
        <v>48</v>
      </c>
      <c r="O90" s="1121"/>
      <c r="P90" s="1120">
        <f t="shared" si="24"/>
        <v>48</v>
      </c>
      <c r="Q90" s="765"/>
      <c r="R90" s="765"/>
      <c r="S90" s="765"/>
      <c r="T90" s="765"/>
    </row>
    <row r="91" spans="1:20">
      <c r="B91" s="765"/>
      <c r="C91" s="1117" t="s">
        <v>26</v>
      </c>
      <c r="D91" s="410">
        <f t="shared" ref="D91:J91" si="25">SUM(D82:D90)</f>
        <v>0</v>
      </c>
      <c r="E91" s="410">
        <f t="shared" si="25"/>
        <v>0</v>
      </c>
      <c r="F91" s="410">
        <f t="shared" si="25"/>
        <v>26</v>
      </c>
      <c r="G91" s="410">
        <f t="shared" si="25"/>
        <v>26</v>
      </c>
      <c r="H91" s="410">
        <f t="shared" si="25"/>
        <v>228</v>
      </c>
      <c r="I91" s="410">
        <f t="shared" si="25"/>
        <v>81</v>
      </c>
      <c r="J91" s="410">
        <f t="shared" si="25"/>
        <v>46</v>
      </c>
      <c r="K91" s="410"/>
      <c r="L91" s="410">
        <f>SUM(L82:L90)</f>
        <v>355</v>
      </c>
      <c r="M91" s="410">
        <f>SUM(M82:M90)</f>
        <v>0</v>
      </c>
      <c r="N91" s="410">
        <f>SUM(N82:N90)</f>
        <v>174</v>
      </c>
      <c r="O91" s="410">
        <f>SUM(O82:O90)</f>
        <v>0</v>
      </c>
      <c r="P91" s="410">
        <f>SUM(P82:P90)</f>
        <v>174</v>
      </c>
      <c r="Q91" s="765">
        <v>149</v>
      </c>
      <c r="R91" s="765"/>
      <c r="S91" s="765"/>
      <c r="T91" s="765"/>
    </row>
    <row r="92" spans="1:20">
      <c r="B92" s="15">
        <v>6</v>
      </c>
      <c r="C92" s="62" t="s">
        <v>16</v>
      </c>
      <c r="D92" s="765"/>
      <c r="E92" s="765"/>
      <c r="F92" s="765"/>
      <c r="G92" s="765"/>
      <c r="H92" s="765"/>
      <c r="I92" s="765"/>
      <c r="J92" s="765"/>
      <c r="K92" s="765"/>
      <c r="L92" s="765"/>
      <c r="M92" s="765"/>
      <c r="N92" s="765"/>
      <c r="O92" s="765"/>
      <c r="P92" s="765"/>
      <c r="Q92" s="20">
        <f>+P91-Q91</f>
        <v>25</v>
      </c>
      <c r="R92" s="765"/>
      <c r="S92" s="765"/>
      <c r="T92" s="765"/>
    </row>
    <row r="93" spans="1:20">
      <c r="B93" s="765"/>
      <c r="C93" s="1117" t="s">
        <v>131</v>
      </c>
      <c r="D93" s="1117" t="s">
        <v>132</v>
      </c>
      <c r="E93" s="1117"/>
      <c r="F93" s="1117"/>
      <c r="G93" s="1117"/>
      <c r="H93" s="1117" t="s">
        <v>133</v>
      </c>
      <c r="I93" s="1117"/>
      <c r="J93" s="1117"/>
      <c r="K93" s="1117"/>
      <c r="L93" s="1117"/>
      <c r="M93" s="1117" t="s">
        <v>134</v>
      </c>
      <c r="N93" s="1117"/>
      <c r="O93" s="1117"/>
      <c r="P93" s="1117"/>
      <c r="Q93" s="765"/>
      <c r="R93" s="765"/>
      <c r="S93" s="765"/>
      <c r="T93" s="765"/>
    </row>
    <row r="94" spans="1:20">
      <c r="B94" s="765"/>
      <c r="C94" s="1117"/>
      <c r="D94" s="1097" t="s">
        <v>442</v>
      </c>
      <c r="E94" s="1097" t="s">
        <v>443</v>
      </c>
      <c r="F94" s="1097" t="s">
        <v>503</v>
      </c>
      <c r="G94" s="1117" t="s">
        <v>26</v>
      </c>
      <c r="H94" s="1097" t="s">
        <v>442</v>
      </c>
      <c r="I94" s="1097" t="s">
        <v>443</v>
      </c>
      <c r="J94" s="1097" t="s">
        <v>503</v>
      </c>
      <c r="K94" s="1097"/>
      <c r="L94" s="1117" t="s">
        <v>26</v>
      </c>
      <c r="M94" s="1097" t="s">
        <v>442</v>
      </c>
      <c r="N94" s="1097" t="s">
        <v>443</v>
      </c>
      <c r="O94" s="1097" t="s">
        <v>503</v>
      </c>
      <c r="P94" s="1117" t="s">
        <v>26</v>
      </c>
      <c r="Q94" s="765"/>
      <c r="R94" s="765"/>
      <c r="S94" s="765"/>
      <c r="T94" s="765"/>
    </row>
    <row r="95" spans="1:20">
      <c r="B95" s="765"/>
      <c r="C95" s="1118" t="s">
        <v>135</v>
      </c>
      <c r="D95" s="1119"/>
      <c r="E95" s="1046"/>
      <c r="F95" s="433"/>
      <c r="G95" s="1120">
        <f>+D95+E95+F95</f>
        <v>0</v>
      </c>
      <c r="H95" s="1121"/>
      <c r="I95" s="434"/>
      <c r="J95" s="434"/>
      <c r="K95" s="434"/>
      <c r="L95" s="1120">
        <f>+H95+I95+J95</f>
        <v>0</v>
      </c>
      <c r="M95" s="1121"/>
      <c r="N95" s="434"/>
      <c r="O95" s="434"/>
      <c r="P95" s="1120">
        <f>+M95+N95+O95</f>
        <v>0</v>
      </c>
      <c r="Q95" s="765"/>
      <c r="R95" s="765"/>
      <c r="S95" s="765"/>
      <c r="T95" s="765"/>
    </row>
    <row r="96" spans="1:20">
      <c r="A96" s="394">
        <v>6</v>
      </c>
      <c r="B96" s="765"/>
      <c r="C96" s="902" t="s">
        <v>136</v>
      </c>
      <c r="D96" s="1121"/>
      <c r="E96" s="434"/>
      <c r="F96" s="433"/>
      <c r="G96" s="1120">
        <f t="shared" ref="G96:G103" si="26">+D96+E96+F96</f>
        <v>0</v>
      </c>
      <c r="H96" s="1121"/>
      <c r="I96" s="434"/>
      <c r="J96" s="434"/>
      <c r="K96" s="434"/>
      <c r="L96" s="1120">
        <f t="shared" ref="L96:L103" si="27">+H96+I96+J96</f>
        <v>0</v>
      </c>
      <c r="M96" s="1121"/>
      <c r="N96" s="434"/>
      <c r="O96" s="434"/>
      <c r="P96" s="1120">
        <f t="shared" ref="P96:P103" si="28">+M96+N96+O96</f>
        <v>0</v>
      </c>
      <c r="Q96" s="765"/>
      <c r="R96" s="765"/>
      <c r="S96" s="765"/>
      <c r="T96" s="765"/>
    </row>
    <row r="97" spans="1:20">
      <c r="B97" s="765"/>
      <c r="C97" s="902" t="s">
        <v>137</v>
      </c>
      <c r="D97" s="1121"/>
      <c r="E97" s="434"/>
      <c r="F97" s="433"/>
      <c r="G97" s="1120">
        <f t="shared" si="26"/>
        <v>0</v>
      </c>
      <c r="H97" s="1121"/>
      <c r="I97" s="434"/>
      <c r="J97" s="434"/>
      <c r="K97" s="434"/>
      <c r="L97" s="1120">
        <f t="shared" si="27"/>
        <v>0</v>
      </c>
      <c r="M97" s="1121"/>
      <c r="N97" s="434"/>
      <c r="O97" s="434"/>
      <c r="P97" s="1120">
        <f t="shared" si="28"/>
        <v>0</v>
      </c>
      <c r="Q97" s="765"/>
      <c r="R97" s="765"/>
      <c r="S97" s="765"/>
      <c r="T97" s="765"/>
    </row>
    <row r="98" spans="1:20">
      <c r="B98" s="765"/>
      <c r="C98" s="902" t="s">
        <v>138</v>
      </c>
      <c r="D98" s="1121"/>
      <c r="E98" s="434"/>
      <c r="F98" s="433"/>
      <c r="G98" s="1120">
        <f t="shared" si="26"/>
        <v>0</v>
      </c>
      <c r="H98" s="1121"/>
      <c r="I98" s="434"/>
      <c r="J98" s="434"/>
      <c r="K98" s="434"/>
      <c r="L98" s="1120">
        <f t="shared" si="27"/>
        <v>0</v>
      </c>
      <c r="M98" s="1121"/>
      <c r="N98" s="434"/>
      <c r="O98" s="434"/>
      <c r="P98" s="1120">
        <f t="shared" si="28"/>
        <v>0</v>
      </c>
      <c r="Q98" s="765"/>
      <c r="R98" s="765"/>
      <c r="S98" s="765"/>
      <c r="T98" s="765"/>
    </row>
    <row r="99" spans="1:20">
      <c r="B99" s="765"/>
      <c r="C99" s="902" t="s">
        <v>139</v>
      </c>
      <c r="D99" s="1121"/>
      <c r="E99" s="434"/>
      <c r="F99" s="433"/>
      <c r="G99" s="1120">
        <f t="shared" si="26"/>
        <v>0</v>
      </c>
      <c r="H99" s="1121"/>
      <c r="I99" s="434"/>
      <c r="J99" s="434"/>
      <c r="K99" s="434"/>
      <c r="L99" s="1120">
        <f t="shared" si="27"/>
        <v>0</v>
      </c>
      <c r="M99" s="434"/>
      <c r="N99" s="434"/>
      <c r="O99" s="434"/>
      <c r="P99" s="1120">
        <f t="shared" si="28"/>
        <v>0</v>
      </c>
      <c r="Q99" s="765"/>
      <c r="R99" s="765"/>
      <c r="S99" s="765"/>
      <c r="T99" s="765"/>
    </row>
    <row r="100" spans="1:20">
      <c r="B100" s="765"/>
      <c r="C100" s="902" t="s">
        <v>140</v>
      </c>
      <c r="D100" s="1121"/>
      <c r="E100" s="434"/>
      <c r="F100" s="433"/>
      <c r="G100" s="1120">
        <f t="shared" si="26"/>
        <v>0</v>
      </c>
      <c r="H100" s="1121"/>
      <c r="I100" s="434"/>
      <c r="J100" s="434"/>
      <c r="K100" s="434"/>
      <c r="L100" s="1120">
        <f t="shared" si="27"/>
        <v>0</v>
      </c>
      <c r="M100" s="434"/>
      <c r="N100" s="434"/>
      <c r="O100" s="434"/>
      <c r="P100" s="1120">
        <f t="shared" si="28"/>
        <v>0</v>
      </c>
      <c r="Q100" s="765"/>
      <c r="R100" s="765"/>
      <c r="S100" s="765"/>
      <c r="T100" s="765"/>
    </row>
    <row r="101" spans="1:20">
      <c r="B101" s="765"/>
      <c r="C101" s="902" t="s">
        <v>141</v>
      </c>
      <c r="D101" s="1121"/>
      <c r="E101" s="434"/>
      <c r="F101" s="433"/>
      <c r="G101" s="1120">
        <f t="shared" si="26"/>
        <v>0</v>
      </c>
      <c r="H101" s="1121"/>
      <c r="I101" s="434"/>
      <c r="J101" s="434"/>
      <c r="K101" s="434"/>
      <c r="L101" s="1120">
        <f t="shared" si="27"/>
        <v>0</v>
      </c>
      <c r="M101" s="434"/>
      <c r="N101" s="434"/>
      <c r="O101" s="434"/>
      <c r="P101" s="1120">
        <f t="shared" si="28"/>
        <v>0</v>
      </c>
      <c r="Q101" s="765"/>
      <c r="R101" s="765"/>
      <c r="S101" s="765"/>
      <c r="T101" s="765"/>
    </row>
    <row r="102" spans="1:20">
      <c r="B102" s="765"/>
      <c r="C102" s="902" t="s">
        <v>142</v>
      </c>
      <c r="D102" s="1121"/>
      <c r="E102" s="434"/>
      <c r="F102" s="433"/>
      <c r="G102" s="1120">
        <f t="shared" si="26"/>
        <v>0</v>
      </c>
      <c r="H102" s="1121"/>
      <c r="I102" s="434"/>
      <c r="J102" s="434"/>
      <c r="K102" s="434"/>
      <c r="L102" s="1120">
        <f t="shared" si="27"/>
        <v>0</v>
      </c>
      <c r="M102" s="434"/>
      <c r="N102" s="434"/>
      <c r="O102" s="434"/>
      <c r="P102" s="1120">
        <f t="shared" si="28"/>
        <v>0</v>
      </c>
      <c r="Q102" s="765"/>
      <c r="R102" s="765"/>
      <c r="S102" s="765"/>
      <c r="T102" s="765"/>
    </row>
    <row r="103" spans="1:20">
      <c r="B103" s="765"/>
      <c r="C103" s="902" t="s">
        <v>143</v>
      </c>
      <c r="D103" s="1121"/>
      <c r="E103" s="434"/>
      <c r="F103" s="433"/>
      <c r="G103" s="1120">
        <f t="shared" si="26"/>
        <v>0</v>
      </c>
      <c r="H103" s="1121"/>
      <c r="I103" s="434"/>
      <c r="J103" s="434"/>
      <c r="K103" s="434"/>
      <c r="L103" s="1120">
        <f t="shared" si="27"/>
        <v>0</v>
      </c>
      <c r="M103" s="434"/>
      <c r="N103" s="434"/>
      <c r="O103" s="434"/>
      <c r="P103" s="1120">
        <f t="shared" si="28"/>
        <v>0</v>
      </c>
      <c r="Q103" s="765"/>
      <c r="R103" s="765"/>
      <c r="S103" s="765"/>
      <c r="T103" s="765"/>
    </row>
    <row r="104" spans="1:20">
      <c r="B104" s="765"/>
      <c r="C104" s="1117" t="s">
        <v>26</v>
      </c>
      <c r="D104" s="410">
        <f t="shared" ref="D104:J104" si="29">SUM(D95:D103)</f>
        <v>0</v>
      </c>
      <c r="E104" s="410">
        <f t="shared" si="29"/>
        <v>0</v>
      </c>
      <c r="F104" s="410">
        <f t="shared" si="29"/>
        <v>0</v>
      </c>
      <c r="G104" s="410">
        <f t="shared" si="29"/>
        <v>0</v>
      </c>
      <c r="H104" s="410">
        <f t="shared" si="29"/>
        <v>0</v>
      </c>
      <c r="I104" s="410">
        <f t="shared" si="29"/>
        <v>0</v>
      </c>
      <c r="J104" s="410">
        <f t="shared" si="29"/>
        <v>0</v>
      </c>
      <c r="K104" s="410"/>
      <c r="L104" s="410">
        <f>SUM(L95:L103)</f>
        <v>0</v>
      </c>
      <c r="M104" s="410">
        <f>SUM(M95:M103)</f>
        <v>0</v>
      </c>
      <c r="N104" s="410">
        <f>SUM(N95:N103)</f>
        <v>0</v>
      </c>
      <c r="O104" s="410">
        <f>SUM(O95:O103)</f>
        <v>0</v>
      </c>
      <c r="P104" s="410">
        <f>SUM(P95:P103)</f>
        <v>0</v>
      </c>
      <c r="Q104" s="765"/>
      <c r="R104" s="765"/>
      <c r="S104" s="765"/>
      <c r="T104" s="765"/>
    </row>
    <row r="105" spans="1:20">
      <c r="B105" s="15">
        <v>7</v>
      </c>
      <c r="C105" s="62" t="s">
        <v>25</v>
      </c>
      <c r="D105" s="765"/>
      <c r="E105" s="765"/>
      <c r="F105" s="765"/>
      <c r="G105" s="765"/>
      <c r="H105" s="765"/>
      <c r="I105" s="765"/>
      <c r="J105" s="765"/>
      <c r="K105" s="765"/>
      <c r="L105" s="765"/>
      <c r="M105" s="765"/>
      <c r="N105" s="765"/>
      <c r="O105" s="765"/>
      <c r="P105" s="765"/>
      <c r="Q105" s="765"/>
      <c r="R105" s="765"/>
      <c r="S105" s="765"/>
      <c r="T105" s="765"/>
    </row>
    <row r="106" spans="1:20">
      <c r="B106" s="765"/>
      <c r="C106" s="1117" t="s">
        <v>131</v>
      </c>
      <c r="D106" s="1117" t="s">
        <v>132</v>
      </c>
      <c r="E106" s="1117"/>
      <c r="F106" s="1117"/>
      <c r="G106" s="1117"/>
      <c r="H106" s="1117" t="s">
        <v>133</v>
      </c>
      <c r="I106" s="1117"/>
      <c r="J106" s="1117"/>
      <c r="K106" s="1117"/>
      <c r="L106" s="1117"/>
      <c r="M106" s="1117" t="s">
        <v>134</v>
      </c>
      <c r="N106" s="1117"/>
      <c r="O106" s="1117"/>
      <c r="P106" s="1117"/>
      <c r="Q106" s="765"/>
      <c r="R106" s="765"/>
      <c r="S106" s="765"/>
      <c r="T106" s="765"/>
    </row>
    <row r="107" spans="1:20">
      <c r="B107" s="765"/>
      <c r="C107" s="1117"/>
      <c r="D107" s="1097" t="s">
        <v>442</v>
      </c>
      <c r="E107" s="1097" t="s">
        <v>443</v>
      </c>
      <c r="F107" s="1097" t="s">
        <v>503</v>
      </c>
      <c r="G107" s="1117" t="s">
        <v>26</v>
      </c>
      <c r="H107" s="1097" t="s">
        <v>442</v>
      </c>
      <c r="I107" s="1097" t="s">
        <v>443</v>
      </c>
      <c r="J107" s="1097" t="s">
        <v>503</v>
      </c>
      <c r="K107" s="1097"/>
      <c r="L107" s="1117" t="s">
        <v>26</v>
      </c>
      <c r="M107" s="1097" t="s">
        <v>442</v>
      </c>
      <c r="N107" s="1097" t="s">
        <v>443</v>
      </c>
      <c r="O107" s="1097" t="s">
        <v>503</v>
      </c>
      <c r="P107" s="1117" t="s">
        <v>26</v>
      </c>
      <c r="Q107" s="765"/>
      <c r="R107" s="765"/>
      <c r="S107" s="765"/>
      <c r="T107" s="765"/>
    </row>
    <row r="108" spans="1:20">
      <c r="B108" s="765"/>
      <c r="C108" s="1118" t="s">
        <v>135</v>
      </c>
      <c r="D108" s="1126">
        <v>2</v>
      </c>
      <c r="E108" s="1046"/>
      <c r="F108" s="433"/>
      <c r="G108" s="1120">
        <f>+D108+E108+F108</f>
        <v>2</v>
      </c>
      <c r="H108" s="1126">
        <v>15</v>
      </c>
      <c r="I108" s="434"/>
      <c r="J108" s="434"/>
      <c r="K108" s="434"/>
      <c r="L108" s="1120">
        <f>+H108+I108+J108</f>
        <v>15</v>
      </c>
      <c r="M108" s="1126"/>
      <c r="N108" s="434"/>
      <c r="O108" s="434"/>
      <c r="P108" s="1120">
        <f>+M108+N108+O108</f>
        <v>0</v>
      </c>
      <c r="Q108" s="765"/>
      <c r="R108" s="765"/>
      <c r="S108" s="765"/>
      <c r="T108" s="765"/>
    </row>
    <row r="109" spans="1:20">
      <c r="B109" s="765"/>
      <c r="C109" s="902" t="s">
        <v>136</v>
      </c>
      <c r="D109" s="1126">
        <v>3</v>
      </c>
      <c r="E109" s="434"/>
      <c r="F109" s="433"/>
      <c r="G109" s="1120">
        <f t="shared" ref="G109:G116" si="30">+D109+E109+F109</f>
        <v>3</v>
      </c>
      <c r="H109" s="1126">
        <v>11</v>
      </c>
      <c r="I109" s="434"/>
      <c r="J109" s="434"/>
      <c r="K109" s="434"/>
      <c r="L109" s="1120">
        <f t="shared" ref="L109:L116" si="31">+H109+I109+J109</f>
        <v>11</v>
      </c>
      <c r="M109" s="1126"/>
      <c r="N109" s="434"/>
      <c r="O109" s="434"/>
      <c r="P109" s="1120">
        <f t="shared" ref="P109:P116" si="32">+M109+N109+O109</f>
        <v>0</v>
      </c>
      <c r="Q109" s="765"/>
      <c r="R109" s="765"/>
      <c r="S109" s="765"/>
      <c r="T109" s="765"/>
    </row>
    <row r="110" spans="1:20">
      <c r="B110" s="765"/>
      <c r="C110" s="902" t="s">
        <v>137</v>
      </c>
      <c r="D110" s="1126">
        <v>2</v>
      </c>
      <c r="E110" s="434"/>
      <c r="F110" s="433"/>
      <c r="G110" s="1120">
        <f t="shared" si="30"/>
        <v>2</v>
      </c>
      <c r="H110" s="1126">
        <v>10</v>
      </c>
      <c r="I110" s="434"/>
      <c r="J110" s="434"/>
      <c r="K110" s="434"/>
      <c r="L110" s="1120">
        <f t="shared" si="31"/>
        <v>10</v>
      </c>
      <c r="M110" s="1126">
        <v>2</v>
      </c>
      <c r="N110" s="434"/>
      <c r="O110" s="434"/>
      <c r="P110" s="1120">
        <f t="shared" si="32"/>
        <v>2</v>
      </c>
      <c r="Q110" s="765"/>
      <c r="R110" s="765"/>
      <c r="S110" s="765"/>
      <c r="T110" s="765"/>
    </row>
    <row r="111" spans="1:20">
      <c r="A111" s="394">
        <v>7</v>
      </c>
      <c r="B111" s="765"/>
      <c r="C111" s="902" t="s">
        <v>138</v>
      </c>
      <c r="D111" s="1126">
        <v>4</v>
      </c>
      <c r="E111" s="434"/>
      <c r="F111" s="433"/>
      <c r="G111" s="1120">
        <f t="shared" si="30"/>
        <v>4</v>
      </c>
      <c r="H111" s="1126">
        <v>19</v>
      </c>
      <c r="I111" s="434"/>
      <c r="J111" s="434"/>
      <c r="K111" s="434"/>
      <c r="L111" s="1120">
        <f t="shared" si="31"/>
        <v>19</v>
      </c>
      <c r="M111" s="1126">
        <v>1</v>
      </c>
      <c r="N111" s="434"/>
      <c r="O111" s="434"/>
      <c r="P111" s="1120">
        <f t="shared" si="32"/>
        <v>1</v>
      </c>
      <c r="Q111" s="765"/>
      <c r="R111" s="765"/>
      <c r="S111" s="765"/>
      <c r="T111" s="765"/>
    </row>
    <row r="112" spans="1:20" ht="42" customHeight="1">
      <c r="B112" s="765"/>
      <c r="C112" s="902" t="s">
        <v>139</v>
      </c>
      <c r="D112" s="1126">
        <v>2</v>
      </c>
      <c r="E112" s="434"/>
      <c r="F112" s="433"/>
      <c r="G112" s="1120">
        <f t="shared" si="30"/>
        <v>2</v>
      </c>
      <c r="H112" s="1126">
        <v>5</v>
      </c>
      <c r="I112" s="434"/>
      <c r="J112" s="434"/>
      <c r="K112" s="434"/>
      <c r="L112" s="1120">
        <f t="shared" si="31"/>
        <v>5</v>
      </c>
      <c r="M112" s="1126"/>
      <c r="N112" s="434"/>
      <c r="O112" s="434"/>
      <c r="P112" s="1120">
        <f t="shared" si="32"/>
        <v>0</v>
      </c>
      <c r="Q112" s="765"/>
      <c r="R112" s="765"/>
      <c r="S112" s="765"/>
      <c r="T112" s="765"/>
    </row>
    <row r="113" spans="1:20">
      <c r="B113" s="765"/>
      <c r="C113" s="902" t="s">
        <v>140</v>
      </c>
      <c r="D113" s="1126">
        <v>2</v>
      </c>
      <c r="E113" s="434"/>
      <c r="F113" s="433"/>
      <c r="G113" s="1120">
        <f t="shared" si="30"/>
        <v>2</v>
      </c>
      <c r="H113" s="1126">
        <v>6</v>
      </c>
      <c r="I113" s="434"/>
      <c r="J113" s="434"/>
      <c r="K113" s="434"/>
      <c r="L113" s="1120">
        <f t="shared" si="31"/>
        <v>6</v>
      </c>
      <c r="M113" s="1126"/>
      <c r="N113" s="434"/>
      <c r="O113" s="434"/>
      <c r="P113" s="1120">
        <f t="shared" si="32"/>
        <v>0</v>
      </c>
      <c r="Q113" s="765"/>
      <c r="R113" s="765"/>
      <c r="S113" s="765"/>
      <c r="T113" s="765"/>
    </row>
    <row r="114" spans="1:20">
      <c r="B114" s="765"/>
      <c r="C114" s="902" t="s">
        <v>141</v>
      </c>
      <c r="D114" s="1126">
        <v>6</v>
      </c>
      <c r="E114" s="434"/>
      <c r="F114" s="433"/>
      <c r="G114" s="1120">
        <f t="shared" si="30"/>
        <v>6</v>
      </c>
      <c r="H114" s="1126">
        <v>23</v>
      </c>
      <c r="I114" s="434"/>
      <c r="J114" s="434"/>
      <c r="K114" s="434"/>
      <c r="L114" s="1120">
        <f t="shared" si="31"/>
        <v>23</v>
      </c>
      <c r="M114" s="1126">
        <v>3</v>
      </c>
      <c r="N114" s="434"/>
      <c r="O114" s="434"/>
      <c r="P114" s="1120">
        <f t="shared" si="32"/>
        <v>3</v>
      </c>
      <c r="Q114" s="765"/>
      <c r="R114" s="765"/>
      <c r="S114" s="765"/>
      <c r="T114" s="765"/>
    </row>
    <row r="115" spans="1:20">
      <c r="B115" s="765"/>
      <c r="C115" s="902" t="s">
        <v>142</v>
      </c>
      <c r="D115" s="1126">
        <v>2</v>
      </c>
      <c r="E115" s="434"/>
      <c r="F115" s="433"/>
      <c r="G115" s="1120">
        <f t="shared" si="30"/>
        <v>2</v>
      </c>
      <c r="H115" s="1126">
        <v>9</v>
      </c>
      <c r="I115" s="434"/>
      <c r="J115" s="434"/>
      <c r="K115" s="434"/>
      <c r="L115" s="1120">
        <f t="shared" si="31"/>
        <v>9</v>
      </c>
      <c r="M115" s="1126"/>
      <c r="N115" s="434"/>
      <c r="O115" s="434"/>
      <c r="P115" s="1120">
        <f t="shared" si="32"/>
        <v>0</v>
      </c>
      <c r="Q115" s="765"/>
      <c r="R115" s="765"/>
      <c r="S115" s="765"/>
      <c r="T115" s="765"/>
    </row>
    <row r="116" spans="1:20">
      <c r="B116" s="765"/>
      <c r="C116" s="902" t="s">
        <v>143</v>
      </c>
      <c r="D116" s="1126">
        <v>9</v>
      </c>
      <c r="E116" s="434"/>
      <c r="F116" s="433"/>
      <c r="G116" s="1120">
        <f t="shared" si="30"/>
        <v>9</v>
      </c>
      <c r="H116" s="1126">
        <v>213</v>
      </c>
      <c r="I116" s="434"/>
      <c r="J116" s="434"/>
      <c r="K116" s="434"/>
      <c r="L116" s="1120">
        <f t="shared" si="31"/>
        <v>213</v>
      </c>
      <c r="M116" s="1126">
        <v>1</v>
      </c>
      <c r="N116" s="434"/>
      <c r="O116" s="434"/>
      <c r="P116" s="1120">
        <f t="shared" si="32"/>
        <v>1</v>
      </c>
      <c r="Q116" s="765"/>
      <c r="R116" s="765"/>
      <c r="S116" s="765"/>
      <c r="T116" s="765"/>
    </row>
    <row r="117" spans="1:20">
      <c r="B117" s="765"/>
      <c r="C117" s="1117" t="s">
        <v>26</v>
      </c>
      <c r="D117" s="410">
        <f t="shared" ref="D117:J117" si="33">SUM(D108:D116)</f>
        <v>32</v>
      </c>
      <c r="E117" s="410">
        <f t="shared" si="33"/>
        <v>0</v>
      </c>
      <c r="F117" s="410">
        <f t="shared" si="33"/>
        <v>0</v>
      </c>
      <c r="G117" s="410">
        <f t="shared" si="33"/>
        <v>32</v>
      </c>
      <c r="H117" s="410">
        <f t="shared" si="33"/>
        <v>311</v>
      </c>
      <c r="I117" s="410">
        <f t="shared" si="33"/>
        <v>0</v>
      </c>
      <c r="J117" s="410">
        <f t="shared" si="33"/>
        <v>0</v>
      </c>
      <c r="K117" s="410"/>
      <c r="L117" s="410">
        <f>SUM(L108:L116)</f>
        <v>311</v>
      </c>
      <c r="M117" s="410">
        <f>SUM(M108:M116)</f>
        <v>7</v>
      </c>
      <c r="N117" s="410">
        <f>SUM(N108:N116)</f>
        <v>0</v>
      </c>
      <c r="O117" s="410">
        <f>SUM(O108:O116)</f>
        <v>0</v>
      </c>
      <c r="P117" s="410">
        <f>SUM(P108:P116)</f>
        <v>7</v>
      </c>
      <c r="Q117" s="765"/>
      <c r="R117" s="765"/>
      <c r="S117" s="765"/>
      <c r="T117" s="765"/>
    </row>
    <row r="118" spans="1:20">
      <c r="B118" s="15">
        <v>8</v>
      </c>
      <c r="C118" s="63" t="s">
        <v>10</v>
      </c>
      <c r="D118" s="765"/>
      <c r="E118" s="765"/>
      <c r="F118" s="765"/>
      <c r="G118" s="765"/>
      <c r="H118" s="765"/>
      <c r="I118" s="765"/>
      <c r="J118" s="765"/>
      <c r="K118" s="765"/>
      <c r="L118" s="765"/>
      <c r="M118" s="765"/>
      <c r="N118" s="765"/>
      <c r="O118" s="765"/>
      <c r="P118" s="765"/>
      <c r="Q118" s="765"/>
      <c r="R118" s="765"/>
      <c r="S118" s="765"/>
      <c r="T118" s="765"/>
    </row>
    <row r="119" spans="1:20">
      <c r="B119" s="765"/>
      <c r="C119" s="1117" t="s">
        <v>131</v>
      </c>
      <c r="D119" s="1117" t="s">
        <v>132</v>
      </c>
      <c r="E119" s="1117"/>
      <c r="F119" s="1117"/>
      <c r="G119" s="1117"/>
      <c r="H119" s="1117" t="s">
        <v>133</v>
      </c>
      <c r="I119" s="1117"/>
      <c r="J119" s="1117"/>
      <c r="K119" s="1117"/>
      <c r="L119" s="1117"/>
      <c r="M119" s="1117" t="s">
        <v>134</v>
      </c>
      <c r="N119" s="1117"/>
      <c r="O119" s="1117"/>
      <c r="P119" s="1117"/>
      <c r="Q119" s="765"/>
      <c r="R119" s="765"/>
      <c r="S119" s="765"/>
      <c r="T119" s="765"/>
    </row>
    <row r="120" spans="1:20">
      <c r="B120" s="765"/>
      <c r="C120" s="1117"/>
      <c r="D120" s="1097" t="s">
        <v>442</v>
      </c>
      <c r="E120" s="1097" t="s">
        <v>443</v>
      </c>
      <c r="F120" s="1097" t="s">
        <v>503</v>
      </c>
      <c r="G120" s="1117" t="s">
        <v>26</v>
      </c>
      <c r="H120" s="1097" t="s">
        <v>442</v>
      </c>
      <c r="I120" s="1097" t="s">
        <v>443</v>
      </c>
      <c r="J120" s="1097" t="s">
        <v>503</v>
      </c>
      <c r="K120" s="1097"/>
      <c r="L120" s="1117" t="s">
        <v>26</v>
      </c>
      <c r="M120" s="1097" t="s">
        <v>442</v>
      </c>
      <c r="N120" s="1097" t="s">
        <v>443</v>
      </c>
      <c r="O120" s="1097" t="s">
        <v>503</v>
      </c>
      <c r="P120" s="1117" t="s">
        <v>26</v>
      </c>
      <c r="Q120" s="765"/>
      <c r="R120" s="765"/>
      <c r="S120" s="765"/>
      <c r="T120" s="765"/>
    </row>
    <row r="121" spans="1:20">
      <c r="B121" s="765"/>
      <c r="C121" s="1118" t="s">
        <v>135</v>
      </c>
      <c r="D121" s="1119">
        <v>18</v>
      </c>
      <c r="E121" s="1119">
        <v>14</v>
      </c>
      <c r="F121" s="433"/>
      <c r="G121" s="1120">
        <f>+D121+E121+F121</f>
        <v>32</v>
      </c>
      <c r="H121" s="1121">
        <v>112</v>
      </c>
      <c r="I121" s="1121">
        <v>57</v>
      </c>
      <c r="J121" s="434"/>
      <c r="K121" s="434"/>
      <c r="L121" s="1120">
        <f>+H121+I121+J121</f>
        <v>169</v>
      </c>
      <c r="M121" s="1121">
        <v>90</v>
      </c>
      <c r="N121" s="1121">
        <v>244</v>
      </c>
      <c r="O121" s="434"/>
      <c r="P121" s="1120">
        <f>+M121+N121+O121</f>
        <v>334</v>
      </c>
      <c r="Q121" s="765"/>
      <c r="R121" s="765"/>
      <c r="S121" s="765"/>
      <c r="T121" s="765"/>
    </row>
    <row r="122" spans="1:20">
      <c r="B122" s="765"/>
      <c r="C122" s="902" t="s">
        <v>136</v>
      </c>
      <c r="D122" s="1121">
        <v>11</v>
      </c>
      <c r="E122" s="1121">
        <v>8</v>
      </c>
      <c r="F122" s="433"/>
      <c r="G122" s="1120">
        <f t="shared" ref="G122:G129" si="34">+D122+E122+F122</f>
        <v>19</v>
      </c>
      <c r="H122" s="1121">
        <v>52</v>
      </c>
      <c r="I122" s="1121">
        <v>37</v>
      </c>
      <c r="J122" s="434"/>
      <c r="K122" s="434"/>
      <c r="L122" s="1120">
        <f t="shared" ref="L122:L129" si="35">+H122+I122+J122</f>
        <v>89</v>
      </c>
      <c r="M122" s="1121">
        <v>9</v>
      </c>
      <c r="N122" s="1121">
        <v>302</v>
      </c>
      <c r="O122" s="434"/>
      <c r="P122" s="1120">
        <f t="shared" ref="P122:P129" si="36">+M122+N122+O122</f>
        <v>311</v>
      </c>
      <c r="Q122" s="765"/>
      <c r="R122" s="765"/>
      <c r="S122" s="765"/>
      <c r="T122" s="765"/>
    </row>
    <row r="123" spans="1:20">
      <c r="B123" s="765"/>
      <c r="C123" s="902" t="s">
        <v>137</v>
      </c>
      <c r="D123" s="1121">
        <v>15</v>
      </c>
      <c r="E123" s="1121">
        <v>8</v>
      </c>
      <c r="F123" s="433"/>
      <c r="G123" s="1120">
        <f t="shared" si="34"/>
        <v>23</v>
      </c>
      <c r="H123" s="1121">
        <v>125</v>
      </c>
      <c r="I123" s="1121">
        <v>36</v>
      </c>
      <c r="J123" s="434"/>
      <c r="K123" s="434"/>
      <c r="L123" s="1120">
        <f t="shared" si="35"/>
        <v>161</v>
      </c>
      <c r="M123" s="1121">
        <v>57</v>
      </c>
      <c r="N123" s="1121">
        <v>319</v>
      </c>
      <c r="O123" s="434"/>
      <c r="P123" s="1120">
        <f t="shared" si="36"/>
        <v>376</v>
      </c>
      <c r="Q123" s="765"/>
      <c r="R123" s="765"/>
      <c r="S123" s="765"/>
      <c r="T123" s="765"/>
    </row>
    <row r="124" spans="1:20">
      <c r="B124" s="765"/>
      <c r="C124" s="902" t="s">
        <v>138</v>
      </c>
      <c r="D124" s="1121">
        <v>17</v>
      </c>
      <c r="E124" s="1121">
        <v>20</v>
      </c>
      <c r="F124" s="433"/>
      <c r="G124" s="1120">
        <f t="shared" si="34"/>
        <v>37</v>
      </c>
      <c r="H124" s="1121">
        <v>145</v>
      </c>
      <c r="I124" s="1121">
        <v>40</v>
      </c>
      <c r="J124" s="434"/>
      <c r="K124" s="434"/>
      <c r="L124" s="1120">
        <f t="shared" si="35"/>
        <v>185</v>
      </c>
      <c r="M124" s="1121">
        <v>48</v>
      </c>
      <c r="N124" s="1121">
        <v>481</v>
      </c>
      <c r="O124" s="434"/>
      <c r="P124" s="1120">
        <f t="shared" si="36"/>
        <v>529</v>
      </c>
      <c r="Q124" s="765"/>
      <c r="R124" s="765"/>
      <c r="S124" s="765"/>
      <c r="T124" s="765"/>
    </row>
    <row r="125" spans="1:20">
      <c r="B125" s="765"/>
      <c r="C125" s="902" t="s">
        <v>139</v>
      </c>
      <c r="D125" s="1121">
        <v>14</v>
      </c>
      <c r="E125" s="1121">
        <v>11</v>
      </c>
      <c r="F125" s="433"/>
      <c r="G125" s="1120">
        <f t="shared" si="34"/>
        <v>25</v>
      </c>
      <c r="H125" s="1121">
        <v>57</v>
      </c>
      <c r="I125" s="1121">
        <v>71</v>
      </c>
      <c r="J125" s="434"/>
      <c r="K125" s="434"/>
      <c r="L125" s="1120">
        <f t="shared" si="35"/>
        <v>128</v>
      </c>
      <c r="M125" s="1121">
        <v>18</v>
      </c>
      <c r="N125" s="1121">
        <v>270</v>
      </c>
      <c r="O125" s="434"/>
      <c r="P125" s="1120">
        <f t="shared" si="36"/>
        <v>288</v>
      </c>
      <c r="Q125" s="765"/>
      <c r="R125" s="765"/>
      <c r="S125" s="765"/>
      <c r="T125" s="765"/>
    </row>
    <row r="126" spans="1:20">
      <c r="A126" s="394">
        <v>8</v>
      </c>
      <c r="B126" s="765"/>
      <c r="C126" s="902" t="s">
        <v>140</v>
      </c>
      <c r="D126" s="1121">
        <v>20</v>
      </c>
      <c r="E126" s="1121">
        <v>11</v>
      </c>
      <c r="F126" s="433"/>
      <c r="G126" s="1120">
        <f t="shared" si="34"/>
        <v>31</v>
      </c>
      <c r="H126" s="1121">
        <v>147</v>
      </c>
      <c r="I126" s="1121">
        <v>38</v>
      </c>
      <c r="J126" s="434"/>
      <c r="K126" s="434"/>
      <c r="L126" s="1120">
        <f t="shared" si="35"/>
        <v>185</v>
      </c>
      <c r="M126" s="1121">
        <v>68</v>
      </c>
      <c r="N126" s="1121">
        <v>285</v>
      </c>
      <c r="O126" s="434"/>
      <c r="P126" s="1120">
        <f t="shared" si="36"/>
        <v>353</v>
      </c>
      <c r="Q126" s="765"/>
      <c r="R126" s="765"/>
      <c r="S126" s="765"/>
      <c r="T126" s="765"/>
    </row>
    <row r="127" spans="1:20">
      <c r="B127" s="765"/>
      <c r="C127" s="902" t="s">
        <v>141</v>
      </c>
      <c r="D127" s="1121">
        <v>25</v>
      </c>
      <c r="E127" s="1121">
        <v>13</v>
      </c>
      <c r="F127" s="433"/>
      <c r="G127" s="1120">
        <f t="shared" si="34"/>
        <v>38</v>
      </c>
      <c r="H127" s="1121">
        <v>170</v>
      </c>
      <c r="I127" s="1121">
        <v>59</v>
      </c>
      <c r="J127" s="434"/>
      <c r="K127" s="434"/>
      <c r="L127" s="1120">
        <f t="shared" si="35"/>
        <v>229</v>
      </c>
      <c r="M127" s="1121">
        <v>72</v>
      </c>
      <c r="N127" s="1121">
        <v>367</v>
      </c>
      <c r="O127" s="434"/>
      <c r="P127" s="1120">
        <f t="shared" si="36"/>
        <v>439</v>
      </c>
      <c r="Q127" s="765"/>
      <c r="R127" s="765"/>
      <c r="S127" s="765"/>
      <c r="T127" s="765"/>
    </row>
    <row r="128" spans="1:20">
      <c r="B128" s="765"/>
      <c r="C128" s="902" t="s">
        <v>142</v>
      </c>
      <c r="D128" s="1121">
        <v>8</v>
      </c>
      <c r="E128" s="1121">
        <v>6</v>
      </c>
      <c r="F128" s="433"/>
      <c r="G128" s="1120">
        <f t="shared" si="34"/>
        <v>14</v>
      </c>
      <c r="H128" s="1121">
        <v>93</v>
      </c>
      <c r="I128" s="1121">
        <v>35</v>
      </c>
      <c r="J128" s="434"/>
      <c r="K128" s="434"/>
      <c r="L128" s="1120">
        <f t="shared" si="35"/>
        <v>128</v>
      </c>
      <c r="M128" s="1121">
        <v>24</v>
      </c>
      <c r="N128" s="1121">
        <v>251</v>
      </c>
      <c r="O128" s="434"/>
      <c r="P128" s="1120">
        <f t="shared" si="36"/>
        <v>275</v>
      </c>
      <c r="Q128" s="765"/>
      <c r="R128" s="765"/>
      <c r="S128" s="765"/>
      <c r="T128" s="765"/>
    </row>
    <row r="129" spans="1:20">
      <c r="B129" s="765"/>
      <c r="C129" s="902" t="s">
        <v>143</v>
      </c>
      <c r="D129" s="1121">
        <v>104</v>
      </c>
      <c r="E129" s="1121">
        <v>51</v>
      </c>
      <c r="F129" s="433"/>
      <c r="G129" s="1120">
        <f t="shared" si="34"/>
        <v>155</v>
      </c>
      <c r="H129" s="1121">
        <v>1731</v>
      </c>
      <c r="I129" s="1121">
        <v>555</v>
      </c>
      <c r="J129" s="434"/>
      <c r="K129" s="434"/>
      <c r="L129" s="1120">
        <f t="shared" si="35"/>
        <v>2286</v>
      </c>
      <c r="M129" s="1121">
        <v>404</v>
      </c>
      <c r="N129" s="1121">
        <v>1303</v>
      </c>
      <c r="O129" s="434"/>
      <c r="P129" s="1120">
        <f t="shared" si="36"/>
        <v>1707</v>
      </c>
      <c r="Q129" s="765"/>
      <c r="R129" s="765"/>
      <c r="S129" s="765"/>
      <c r="T129" s="765"/>
    </row>
    <row r="130" spans="1:20">
      <c r="B130" s="765"/>
      <c r="C130" s="1117" t="s">
        <v>26</v>
      </c>
      <c r="D130" s="410">
        <f t="shared" ref="D130:J130" si="37">SUM(D121:D129)</f>
        <v>232</v>
      </c>
      <c r="E130" s="410">
        <f t="shared" si="37"/>
        <v>142</v>
      </c>
      <c r="F130" s="410">
        <f t="shared" si="37"/>
        <v>0</v>
      </c>
      <c r="G130" s="410">
        <f t="shared" si="37"/>
        <v>374</v>
      </c>
      <c r="H130" s="410">
        <f t="shared" si="37"/>
        <v>2632</v>
      </c>
      <c r="I130" s="410">
        <f t="shared" si="37"/>
        <v>928</v>
      </c>
      <c r="J130" s="410">
        <f t="shared" si="37"/>
        <v>0</v>
      </c>
      <c r="K130" s="410"/>
      <c r="L130" s="410">
        <f>SUM(L121:L129)</f>
        <v>3560</v>
      </c>
      <c r="M130" s="410">
        <f>SUM(M121:M129)</f>
        <v>790</v>
      </c>
      <c r="N130" s="410">
        <f>SUM(N121:N129)</f>
        <v>3822</v>
      </c>
      <c r="O130" s="410">
        <f>SUM(O121:O129)</f>
        <v>0</v>
      </c>
      <c r="P130" s="410">
        <f>SUM(P121:P129)</f>
        <v>4612</v>
      </c>
      <c r="Q130" s="765"/>
      <c r="R130" s="765"/>
      <c r="S130" s="765"/>
      <c r="T130" s="765"/>
    </row>
    <row r="131" spans="1:20">
      <c r="B131" s="15">
        <v>9</v>
      </c>
      <c r="C131" s="63" t="s">
        <v>14</v>
      </c>
      <c r="D131" s="765"/>
      <c r="E131" s="765"/>
      <c r="F131" s="765"/>
      <c r="G131" s="765"/>
      <c r="H131" s="765"/>
      <c r="I131" s="765"/>
      <c r="J131" s="765"/>
      <c r="K131" s="765"/>
      <c r="L131" s="765"/>
      <c r="M131" s="765"/>
      <c r="N131" s="765"/>
      <c r="O131" s="765"/>
      <c r="P131" s="765"/>
      <c r="Q131" s="765"/>
      <c r="R131" s="765"/>
      <c r="S131" s="765"/>
      <c r="T131" s="765"/>
    </row>
    <row r="132" spans="1:20">
      <c r="B132" s="765"/>
      <c r="C132" s="1117" t="s">
        <v>131</v>
      </c>
      <c r="D132" s="1117" t="s">
        <v>132</v>
      </c>
      <c r="E132" s="1117"/>
      <c r="F132" s="1117"/>
      <c r="G132" s="1117"/>
      <c r="H132" s="1117" t="s">
        <v>133</v>
      </c>
      <c r="I132" s="1117"/>
      <c r="J132" s="1117"/>
      <c r="K132" s="1117"/>
      <c r="L132" s="1117"/>
      <c r="M132" s="1117" t="s">
        <v>134</v>
      </c>
      <c r="N132" s="1117"/>
      <c r="O132" s="1117"/>
      <c r="P132" s="1117"/>
      <c r="Q132" s="765"/>
      <c r="R132" s="765"/>
      <c r="S132" s="765"/>
      <c r="T132" s="765"/>
    </row>
    <row r="133" spans="1:20">
      <c r="B133" s="765"/>
      <c r="C133" s="1117"/>
      <c r="D133" s="1097" t="s">
        <v>442</v>
      </c>
      <c r="E133" s="1097" t="s">
        <v>443</v>
      </c>
      <c r="F133" s="1097" t="s">
        <v>503</v>
      </c>
      <c r="G133" s="1117" t="s">
        <v>26</v>
      </c>
      <c r="H133" s="1097" t="s">
        <v>442</v>
      </c>
      <c r="I133" s="1097" t="s">
        <v>443</v>
      </c>
      <c r="J133" s="1097" t="s">
        <v>503</v>
      </c>
      <c r="K133" s="1097"/>
      <c r="L133" s="1117" t="s">
        <v>26</v>
      </c>
      <c r="M133" s="1097" t="s">
        <v>442</v>
      </c>
      <c r="N133" s="1097" t="s">
        <v>443</v>
      </c>
      <c r="O133" s="1097" t="s">
        <v>503</v>
      </c>
      <c r="P133" s="1117" t="s">
        <v>26</v>
      </c>
      <c r="Q133" s="765"/>
      <c r="R133" s="765"/>
      <c r="S133" s="765"/>
      <c r="T133" s="765"/>
    </row>
    <row r="134" spans="1:20">
      <c r="B134" s="765"/>
      <c r="C134" s="1118" t="s">
        <v>135</v>
      </c>
      <c r="D134" s="1046"/>
      <c r="E134" s="1046"/>
      <c r="F134" s="1127">
        <v>3</v>
      </c>
      <c r="G134" s="1120">
        <f>+D134+E134+F134</f>
        <v>3</v>
      </c>
      <c r="H134" s="1121"/>
      <c r="I134" s="1121"/>
      <c r="J134" s="1121">
        <v>39</v>
      </c>
      <c r="K134" s="1121"/>
      <c r="L134" s="1120">
        <f>+H134+I134+J134</f>
        <v>39</v>
      </c>
      <c r="M134" s="1121">
        <v>48</v>
      </c>
      <c r="N134" s="1121">
        <v>150</v>
      </c>
      <c r="O134" s="1121"/>
      <c r="P134" s="1120">
        <f>+M134+N134+O134</f>
        <v>198</v>
      </c>
      <c r="Q134" s="765"/>
      <c r="R134" s="765"/>
      <c r="S134" s="765"/>
      <c r="T134" s="765"/>
    </row>
    <row r="135" spans="1:20">
      <c r="B135" s="765"/>
      <c r="C135" s="902" t="s">
        <v>136</v>
      </c>
      <c r="D135" s="434"/>
      <c r="E135" s="434"/>
      <c r="F135" s="1127">
        <v>4</v>
      </c>
      <c r="G135" s="1120">
        <f t="shared" ref="G135:G142" si="38">+D135+E135+F135</f>
        <v>4</v>
      </c>
      <c r="H135" s="1121"/>
      <c r="I135" s="1121"/>
      <c r="J135" s="1121">
        <v>23</v>
      </c>
      <c r="K135" s="1121"/>
      <c r="L135" s="1120">
        <f t="shared" ref="L135:L142" si="39">+H135+I135+J135</f>
        <v>23</v>
      </c>
      <c r="M135" s="1121">
        <v>31</v>
      </c>
      <c r="N135" s="1121">
        <v>89</v>
      </c>
      <c r="O135" s="1121"/>
      <c r="P135" s="1120">
        <f t="shared" ref="P135:P142" si="40">+M135+N135+O135</f>
        <v>120</v>
      </c>
      <c r="Q135" s="765"/>
      <c r="R135" s="765"/>
      <c r="S135" s="765"/>
      <c r="T135" s="765"/>
    </row>
    <row r="136" spans="1:20">
      <c r="B136" s="765"/>
      <c r="C136" s="902" t="s">
        <v>137</v>
      </c>
      <c r="D136" s="434"/>
      <c r="E136" s="434"/>
      <c r="F136" s="1127">
        <v>3</v>
      </c>
      <c r="G136" s="1120">
        <f t="shared" si="38"/>
        <v>3</v>
      </c>
      <c r="H136" s="1121"/>
      <c r="I136" s="1121"/>
      <c r="J136" s="1121">
        <v>39</v>
      </c>
      <c r="K136" s="1121"/>
      <c r="L136" s="1120">
        <f t="shared" si="39"/>
        <v>39</v>
      </c>
      <c r="M136" s="1121">
        <v>47</v>
      </c>
      <c r="N136" s="1121">
        <v>139</v>
      </c>
      <c r="O136" s="1121"/>
      <c r="P136" s="1120">
        <f t="shared" si="40"/>
        <v>186</v>
      </c>
      <c r="Q136" s="765"/>
      <c r="R136" s="765"/>
      <c r="S136" s="765"/>
      <c r="T136" s="765"/>
    </row>
    <row r="137" spans="1:20">
      <c r="B137" s="765"/>
      <c r="C137" s="902" t="s">
        <v>138</v>
      </c>
      <c r="D137" s="434"/>
      <c r="E137" s="434"/>
      <c r="F137" s="1127">
        <v>3</v>
      </c>
      <c r="G137" s="1120">
        <f t="shared" si="38"/>
        <v>3</v>
      </c>
      <c r="H137" s="1121"/>
      <c r="I137" s="1121"/>
      <c r="J137" s="1121">
        <v>100</v>
      </c>
      <c r="K137" s="1121"/>
      <c r="L137" s="1120">
        <f t="shared" si="39"/>
        <v>100</v>
      </c>
      <c r="M137" s="1121">
        <v>123</v>
      </c>
      <c r="N137" s="1121">
        <v>473</v>
      </c>
      <c r="O137" s="1121"/>
      <c r="P137" s="1120">
        <f t="shared" si="40"/>
        <v>596</v>
      </c>
      <c r="Q137" s="765"/>
      <c r="R137" s="765"/>
      <c r="S137" s="765"/>
      <c r="T137" s="765"/>
    </row>
    <row r="138" spans="1:20">
      <c r="B138" s="765"/>
      <c r="C138" s="902" t="s">
        <v>139</v>
      </c>
      <c r="D138" s="434"/>
      <c r="E138" s="434"/>
      <c r="F138" s="1127">
        <v>5</v>
      </c>
      <c r="G138" s="1120">
        <f t="shared" si="38"/>
        <v>5</v>
      </c>
      <c r="H138" s="1121"/>
      <c r="I138" s="1121"/>
      <c r="J138" s="1121">
        <v>36</v>
      </c>
      <c r="K138" s="1121"/>
      <c r="L138" s="1120">
        <f t="shared" si="39"/>
        <v>36</v>
      </c>
      <c r="M138" s="1121">
        <v>28</v>
      </c>
      <c r="N138" s="1121">
        <v>173</v>
      </c>
      <c r="O138" s="1121"/>
      <c r="P138" s="1120">
        <f t="shared" si="40"/>
        <v>201</v>
      </c>
      <c r="Q138" s="765"/>
      <c r="R138" s="765"/>
      <c r="S138" s="765"/>
      <c r="T138" s="765"/>
    </row>
    <row r="139" spans="1:20">
      <c r="B139" s="765"/>
      <c r="C139" s="902" t="s">
        <v>140</v>
      </c>
      <c r="D139" s="434"/>
      <c r="E139" s="434"/>
      <c r="F139" s="1127">
        <v>4</v>
      </c>
      <c r="G139" s="1120">
        <f t="shared" si="38"/>
        <v>4</v>
      </c>
      <c r="H139" s="1121"/>
      <c r="I139" s="1121"/>
      <c r="J139" s="1121">
        <v>53</v>
      </c>
      <c r="K139" s="1121"/>
      <c r="L139" s="1120">
        <f t="shared" si="39"/>
        <v>53</v>
      </c>
      <c r="M139" s="1121">
        <v>38</v>
      </c>
      <c r="N139" s="1121">
        <v>153</v>
      </c>
      <c r="O139" s="1121"/>
      <c r="P139" s="1120">
        <f t="shared" si="40"/>
        <v>191</v>
      </c>
      <c r="Q139" s="765"/>
      <c r="R139" s="765"/>
      <c r="S139" s="765"/>
      <c r="T139" s="765"/>
    </row>
    <row r="140" spans="1:20">
      <c r="B140" s="765"/>
      <c r="C140" s="902" t="s">
        <v>141</v>
      </c>
      <c r="D140" s="434"/>
      <c r="E140" s="434"/>
      <c r="F140" s="1127">
        <v>5</v>
      </c>
      <c r="G140" s="1120">
        <f t="shared" si="38"/>
        <v>5</v>
      </c>
      <c r="H140" s="1121"/>
      <c r="I140" s="1121"/>
      <c r="J140" s="1121">
        <v>85</v>
      </c>
      <c r="K140" s="1121"/>
      <c r="L140" s="1120">
        <f t="shared" si="39"/>
        <v>85</v>
      </c>
      <c r="M140" s="1121">
        <v>94</v>
      </c>
      <c r="N140" s="1121">
        <v>208</v>
      </c>
      <c r="O140" s="1121"/>
      <c r="P140" s="1120">
        <f t="shared" si="40"/>
        <v>302</v>
      </c>
      <c r="Q140" s="765"/>
      <c r="R140" s="765"/>
      <c r="S140" s="765"/>
      <c r="T140" s="765"/>
    </row>
    <row r="141" spans="1:20">
      <c r="A141" s="394">
        <v>9</v>
      </c>
      <c r="B141" s="765"/>
      <c r="C141" s="902" t="s">
        <v>142</v>
      </c>
      <c r="D141" s="434"/>
      <c r="E141" s="434"/>
      <c r="F141" s="1127">
        <v>2</v>
      </c>
      <c r="G141" s="1120">
        <f t="shared" si="38"/>
        <v>2</v>
      </c>
      <c r="H141" s="1121"/>
      <c r="I141" s="1121"/>
      <c r="J141" s="1121">
        <v>20</v>
      </c>
      <c r="K141" s="1121"/>
      <c r="L141" s="1120">
        <f t="shared" si="39"/>
        <v>20</v>
      </c>
      <c r="M141" s="1121">
        <v>14</v>
      </c>
      <c r="N141" s="1121">
        <v>42</v>
      </c>
      <c r="O141" s="1121"/>
      <c r="P141" s="1120">
        <f t="shared" si="40"/>
        <v>56</v>
      </c>
      <c r="Q141" s="765"/>
      <c r="R141" s="765"/>
      <c r="S141" s="765"/>
      <c r="T141" s="765"/>
    </row>
    <row r="142" spans="1:20">
      <c r="B142" s="765"/>
      <c r="C142" s="902" t="s">
        <v>143</v>
      </c>
      <c r="D142" s="434"/>
      <c r="E142" s="434"/>
      <c r="F142" s="1127">
        <v>12</v>
      </c>
      <c r="G142" s="1120">
        <f t="shared" si="38"/>
        <v>12</v>
      </c>
      <c r="H142" s="1121"/>
      <c r="I142" s="1121"/>
      <c r="J142" s="1121">
        <v>347</v>
      </c>
      <c r="K142" s="1121"/>
      <c r="L142" s="1120">
        <f t="shared" si="39"/>
        <v>347</v>
      </c>
      <c r="M142" s="1121">
        <v>173</v>
      </c>
      <c r="N142" s="1121">
        <v>353</v>
      </c>
      <c r="O142" s="1121"/>
      <c r="P142" s="1120">
        <f t="shared" si="40"/>
        <v>526</v>
      </c>
      <c r="Q142" s="765"/>
      <c r="R142" s="765"/>
      <c r="S142" s="765"/>
      <c r="T142" s="765"/>
    </row>
    <row r="143" spans="1:20">
      <c r="B143" s="765"/>
      <c r="C143" s="1117" t="s">
        <v>26</v>
      </c>
      <c r="D143" s="410">
        <f t="shared" ref="D143:J143" si="41">SUM(D134:D142)</f>
        <v>0</v>
      </c>
      <c r="E143" s="410">
        <f t="shared" si="41"/>
        <v>0</v>
      </c>
      <c r="F143" s="410">
        <f t="shared" si="41"/>
        <v>41</v>
      </c>
      <c r="G143" s="410">
        <f t="shared" si="41"/>
        <v>41</v>
      </c>
      <c r="H143" s="410">
        <f t="shared" si="41"/>
        <v>0</v>
      </c>
      <c r="I143" s="410">
        <f t="shared" si="41"/>
        <v>0</v>
      </c>
      <c r="J143" s="410">
        <f t="shared" si="41"/>
        <v>742</v>
      </c>
      <c r="K143" s="410"/>
      <c r="L143" s="410">
        <f>SUM(L134:L142)</f>
        <v>742</v>
      </c>
      <c r="M143" s="410">
        <f>SUM(M134:M142)</f>
        <v>596</v>
      </c>
      <c r="N143" s="410">
        <f>SUM(N134:N142)</f>
        <v>1780</v>
      </c>
      <c r="O143" s="410">
        <f>SUM(O134:O142)</f>
        <v>0</v>
      </c>
      <c r="P143" s="410">
        <f>SUM(P134:P142)</f>
        <v>2376</v>
      </c>
      <c r="Q143" s="765"/>
      <c r="R143" s="765"/>
      <c r="S143" s="765"/>
      <c r="T143" s="765"/>
    </row>
    <row r="144" spans="1:20">
      <c r="B144" s="765">
        <v>10</v>
      </c>
      <c r="C144" s="62" t="s">
        <v>22</v>
      </c>
      <c r="D144" s="765"/>
      <c r="E144" s="765"/>
      <c r="F144" s="765"/>
      <c r="G144" s="765"/>
      <c r="H144" s="765"/>
      <c r="I144" s="765"/>
      <c r="J144" s="765"/>
      <c r="K144" s="765"/>
      <c r="L144" s="765"/>
      <c r="M144" s="765"/>
      <c r="N144" s="765"/>
      <c r="O144" s="765"/>
      <c r="P144" s="765"/>
      <c r="Q144" s="765"/>
      <c r="R144" s="765"/>
      <c r="S144" s="765"/>
      <c r="T144" s="765"/>
    </row>
    <row r="145" spans="1:20">
      <c r="B145" s="765"/>
      <c r="C145" s="1117" t="s">
        <v>131</v>
      </c>
      <c r="D145" s="1117" t="s">
        <v>132</v>
      </c>
      <c r="E145" s="1117"/>
      <c r="F145" s="1117"/>
      <c r="G145" s="1117"/>
      <c r="H145" s="1117" t="s">
        <v>133</v>
      </c>
      <c r="I145" s="1117"/>
      <c r="J145" s="1117"/>
      <c r="K145" s="1117"/>
      <c r="L145" s="1117"/>
      <c r="M145" s="1117" t="s">
        <v>134</v>
      </c>
      <c r="N145" s="1117"/>
      <c r="O145" s="1117"/>
      <c r="P145" s="1117"/>
      <c r="Q145" s="765"/>
      <c r="R145" s="765"/>
      <c r="S145" s="765"/>
      <c r="T145" s="765"/>
    </row>
    <row r="146" spans="1:20">
      <c r="B146" s="765"/>
      <c r="C146" s="1117"/>
      <c r="D146" s="1097" t="s">
        <v>442</v>
      </c>
      <c r="E146" s="1097" t="s">
        <v>443</v>
      </c>
      <c r="F146" s="1097" t="s">
        <v>503</v>
      </c>
      <c r="G146" s="1117" t="s">
        <v>26</v>
      </c>
      <c r="H146" s="1097" t="s">
        <v>442</v>
      </c>
      <c r="I146" s="1097" t="s">
        <v>443</v>
      </c>
      <c r="J146" s="1097" t="s">
        <v>503</v>
      </c>
      <c r="K146" s="1097"/>
      <c r="L146" s="1117" t="s">
        <v>26</v>
      </c>
      <c r="M146" s="1097" t="s">
        <v>442</v>
      </c>
      <c r="N146" s="1097" t="s">
        <v>443</v>
      </c>
      <c r="O146" s="1097" t="s">
        <v>503</v>
      </c>
      <c r="P146" s="1117" t="s">
        <v>26</v>
      </c>
      <c r="Q146" s="765"/>
      <c r="R146" s="765"/>
      <c r="S146" s="765"/>
      <c r="T146" s="765"/>
    </row>
    <row r="147" spans="1:20">
      <c r="B147" s="765"/>
      <c r="C147" s="1118" t="s">
        <v>135</v>
      </c>
      <c r="D147" s="1046"/>
      <c r="E147" s="1046"/>
      <c r="F147" s="433"/>
      <c r="G147" s="1120">
        <f>+D147+E147+F147</f>
        <v>0</v>
      </c>
      <c r="H147" s="434"/>
      <c r="I147" s="434"/>
      <c r="J147" s="434"/>
      <c r="K147" s="434"/>
      <c r="L147" s="1120">
        <f>+H147+I147+J147</f>
        <v>0</v>
      </c>
      <c r="M147" s="434"/>
      <c r="N147" s="434"/>
      <c r="O147" s="434"/>
      <c r="P147" s="1120">
        <f>+M147+N147+O147</f>
        <v>0</v>
      </c>
      <c r="Q147" s="765"/>
      <c r="R147" s="765"/>
      <c r="S147" s="765"/>
      <c r="T147" s="765"/>
    </row>
    <row r="148" spans="1:20">
      <c r="B148" s="765"/>
      <c r="C148" s="902" t="s">
        <v>136</v>
      </c>
      <c r="D148" s="434"/>
      <c r="E148" s="434"/>
      <c r="F148" s="433"/>
      <c r="G148" s="1120">
        <f t="shared" ref="G148:G155" si="42">+D148+E148+F148</f>
        <v>0</v>
      </c>
      <c r="H148" s="434"/>
      <c r="I148" s="434"/>
      <c r="J148" s="434"/>
      <c r="K148" s="434"/>
      <c r="L148" s="1120">
        <f t="shared" ref="L148:L155" si="43">+H148+I148+J148</f>
        <v>0</v>
      </c>
      <c r="M148" s="434"/>
      <c r="N148" s="434"/>
      <c r="O148" s="434"/>
      <c r="P148" s="1120">
        <f t="shared" ref="P148:P155" si="44">+M148+N148+O148</f>
        <v>0</v>
      </c>
      <c r="Q148" s="765"/>
      <c r="R148" s="765"/>
      <c r="S148" s="765"/>
      <c r="T148" s="765"/>
    </row>
    <row r="149" spans="1:20">
      <c r="B149" s="765"/>
      <c r="C149" s="902" t="s">
        <v>137</v>
      </c>
      <c r="D149" s="434"/>
      <c r="E149" s="434"/>
      <c r="F149" s="433"/>
      <c r="G149" s="1120">
        <f t="shared" si="42"/>
        <v>0</v>
      </c>
      <c r="H149" s="434"/>
      <c r="I149" s="434"/>
      <c r="J149" s="434"/>
      <c r="K149" s="434"/>
      <c r="L149" s="1120">
        <f t="shared" si="43"/>
        <v>0</v>
      </c>
      <c r="M149" s="434"/>
      <c r="N149" s="434"/>
      <c r="O149" s="434"/>
      <c r="P149" s="1120">
        <f t="shared" si="44"/>
        <v>0</v>
      </c>
      <c r="Q149" s="765"/>
      <c r="R149" s="765"/>
      <c r="S149" s="765"/>
      <c r="T149" s="765"/>
    </row>
    <row r="150" spans="1:20">
      <c r="B150" s="765"/>
      <c r="C150" s="902" t="s">
        <v>138</v>
      </c>
      <c r="D150" s="434"/>
      <c r="E150" s="434"/>
      <c r="F150" s="433"/>
      <c r="G150" s="1120">
        <f t="shared" si="42"/>
        <v>0</v>
      </c>
      <c r="H150" s="434"/>
      <c r="I150" s="434"/>
      <c r="J150" s="434"/>
      <c r="K150" s="434"/>
      <c r="L150" s="1120">
        <f t="shared" si="43"/>
        <v>0</v>
      </c>
      <c r="M150" s="434"/>
      <c r="N150" s="434"/>
      <c r="O150" s="434"/>
      <c r="P150" s="1120">
        <f t="shared" si="44"/>
        <v>0</v>
      </c>
      <c r="Q150" s="765"/>
      <c r="R150" s="765"/>
      <c r="S150" s="765"/>
      <c r="T150" s="765"/>
    </row>
    <row r="151" spans="1:20">
      <c r="B151" s="765"/>
      <c r="C151" s="902" t="s">
        <v>139</v>
      </c>
      <c r="D151" s="434"/>
      <c r="E151" s="434"/>
      <c r="F151" s="433"/>
      <c r="G151" s="1120">
        <f t="shared" si="42"/>
        <v>0</v>
      </c>
      <c r="H151" s="434"/>
      <c r="I151" s="434"/>
      <c r="J151" s="434"/>
      <c r="K151" s="434"/>
      <c r="L151" s="1120">
        <f t="shared" si="43"/>
        <v>0</v>
      </c>
      <c r="M151" s="434"/>
      <c r="N151" s="434"/>
      <c r="O151" s="434"/>
      <c r="P151" s="1120">
        <f t="shared" si="44"/>
        <v>0</v>
      </c>
      <c r="Q151" s="765"/>
      <c r="R151" s="765"/>
      <c r="S151" s="765"/>
      <c r="T151" s="765"/>
    </row>
    <row r="152" spans="1:20">
      <c r="B152" s="765"/>
      <c r="C152" s="902" t="s">
        <v>140</v>
      </c>
      <c r="D152" s="434"/>
      <c r="E152" s="434"/>
      <c r="F152" s="433"/>
      <c r="G152" s="1120">
        <f t="shared" si="42"/>
        <v>0</v>
      </c>
      <c r="H152" s="434"/>
      <c r="I152" s="434"/>
      <c r="J152" s="434"/>
      <c r="K152" s="434"/>
      <c r="L152" s="1120">
        <f t="shared" si="43"/>
        <v>0</v>
      </c>
      <c r="M152" s="434"/>
      <c r="N152" s="434"/>
      <c r="O152" s="434"/>
      <c r="P152" s="1120">
        <f t="shared" si="44"/>
        <v>0</v>
      </c>
      <c r="Q152" s="765"/>
      <c r="R152" s="765"/>
      <c r="S152" s="765"/>
      <c r="T152" s="765"/>
    </row>
    <row r="153" spans="1:20">
      <c r="B153" s="765"/>
      <c r="C153" s="902" t="s">
        <v>141</v>
      </c>
      <c r="D153" s="434"/>
      <c r="E153" s="434"/>
      <c r="F153" s="433"/>
      <c r="G153" s="1120">
        <f t="shared" si="42"/>
        <v>0</v>
      </c>
      <c r="H153" s="434"/>
      <c r="I153" s="434"/>
      <c r="J153" s="434"/>
      <c r="K153" s="434"/>
      <c r="L153" s="1120">
        <f t="shared" si="43"/>
        <v>0</v>
      </c>
      <c r="M153" s="434"/>
      <c r="N153" s="434"/>
      <c r="O153" s="434"/>
      <c r="P153" s="1120">
        <f t="shared" si="44"/>
        <v>0</v>
      </c>
      <c r="Q153" s="765"/>
      <c r="R153" s="765"/>
      <c r="S153" s="765"/>
      <c r="T153" s="765"/>
    </row>
    <row r="154" spans="1:20">
      <c r="B154" s="765"/>
      <c r="C154" s="902" t="s">
        <v>142</v>
      </c>
      <c r="D154" s="434"/>
      <c r="E154" s="434"/>
      <c r="F154" s="433"/>
      <c r="G154" s="1120">
        <f t="shared" si="42"/>
        <v>0</v>
      </c>
      <c r="H154" s="434"/>
      <c r="I154" s="434"/>
      <c r="J154" s="434"/>
      <c r="K154" s="434"/>
      <c r="L154" s="1120">
        <f t="shared" si="43"/>
        <v>0</v>
      </c>
      <c r="M154" s="434"/>
      <c r="N154" s="434"/>
      <c r="O154" s="434"/>
      <c r="P154" s="1120">
        <f t="shared" si="44"/>
        <v>0</v>
      </c>
      <c r="Q154" s="765"/>
      <c r="R154" s="765"/>
      <c r="S154" s="765"/>
      <c r="T154" s="765"/>
    </row>
    <row r="155" spans="1:20">
      <c r="B155" s="765"/>
      <c r="C155" s="902" t="s">
        <v>143</v>
      </c>
      <c r="D155" s="434"/>
      <c r="E155" s="434"/>
      <c r="F155" s="433"/>
      <c r="G155" s="1120">
        <f t="shared" si="42"/>
        <v>0</v>
      </c>
      <c r="H155" s="434"/>
      <c r="I155" s="434"/>
      <c r="J155" s="434"/>
      <c r="K155" s="434"/>
      <c r="L155" s="1120">
        <f t="shared" si="43"/>
        <v>0</v>
      </c>
      <c r="M155" s="434"/>
      <c r="N155" s="434"/>
      <c r="O155" s="434"/>
      <c r="P155" s="1120">
        <f t="shared" si="44"/>
        <v>0</v>
      </c>
      <c r="Q155" s="765"/>
      <c r="R155" s="765"/>
      <c r="S155" s="765"/>
      <c r="T155" s="765"/>
    </row>
    <row r="156" spans="1:20">
      <c r="A156" s="394">
        <v>10</v>
      </c>
      <c r="B156" s="765"/>
      <c r="C156" s="1117" t="s">
        <v>26</v>
      </c>
      <c r="D156" s="410">
        <f t="shared" ref="D156:J156" si="45">SUM(D147:D155)</f>
        <v>0</v>
      </c>
      <c r="E156" s="410">
        <f t="shared" si="45"/>
        <v>0</v>
      </c>
      <c r="F156" s="410">
        <f t="shared" si="45"/>
        <v>0</v>
      </c>
      <c r="G156" s="410">
        <f t="shared" si="45"/>
        <v>0</v>
      </c>
      <c r="H156" s="410">
        <f t="shared" si="45"/>
        <v>0</v>
      </c>
      <c r="I156" s="410">
        <f t="shared" si="45"/>
        <v>0</v>
      </c>
      <c r="J156" s="410">
        <f t="shared" si="45"/>
        <v>0</v>
      </c>
      <c r="K156" s="410"/>
      <c r="L156" s="410">
        <f>SUM(L147:L155)</f>
        <v>0</v>
      </c>
      <c r="M156" s="410">
        <f>SUM(M147:M155)</f>
        <v>0</v>
      </c>
      <c r="N156" s="410">
        <f>SUM(N147:N155)</f>
        <v>0</v>
      </c>
      <c r="O156" s="410">
        <f>SUM(O147:O155)</f>
        <v>0</v>
      </c>
      <c r="P156" s="410">
        <f>SUM(P147:P155)</f>
        <v>0</v>
      </c>
      <c r="Q156" s="765"/>
      <c r="R156" s="765"/>
      <c r="S156" s="765"/>
      <c r="T156" s="765"/>
    </row>
    <row r="157" spans="1:20">
      <c r="B157" s="765">
        <v>11</v>
      </c>
      <c r="C157" s="63" t="s">
        <v>17</v>
      </c>
      <c r="D157" s="765"/>
      <c r="E157" s="765"/>
      <c r="F157" s="765"/>
      <c r="G157" s="765"/>
      <c r="H157" s="765"/>
      <c r="I157" s="765"/>
      <c r="J157" s="765"/>
      <c r="K157" s="765"/>
      <c r="L157" s="765"/>
      <c r="M157" s="765"/>
      <c r="N157" s="765"/>
      <c r="O157" s="765"/>
      <c r="P157" s="765"/>
      <c r="Q157" s="765"/>
      <c r="R157" s="765"/>
      <c r="S157" s="765"/>
      <c r="T157" s="765"/>
    </row>
    <row r="158" spans="1:20">
      <c r="B158" s="765"/>
      <c r="C158" s="1117" t="s">
        <v>131</v>
      </c>
      <c r="D158" s="1117" t="s">
        <v>132</v>
      </c>
      <c r="E158" s="1117"/>
      <c r="F158" s="1117"/>
      <c r="G158" s="1117"/>
      <c r="H158" s="1117" t="s">
        <v>133</v>
      </c>
      <c r="I158" s="1117"/>
      <c r="J158" s="1117"/>
      <c r="K158" s="1117"/>
      <c r="L158" s="1117"/>
      <c r="M158" s="1117" t="s">
        <v>134</v>
      </c>
      <c r="N158" s="1117"/>
      <c r="O158" s="1117"/>
      <c r="P158" s="1117"/>
      <c r="Q158" s="765"/>
      <c r="R158" s="765"/>
      <c r="S158" s="765"/>
      <c r="T158" s="765"/>
    </row>
    <row r="159" spans="1:20">
      <c r="B159" s="765"/>
      <c r="C159" s="1117"/>
      <c r="D159" s="1097" t="s">
        <v>442</v>
      </c>
      <c r="E159" s="1097" t="s">
        <v>443</v>
      </c>
      <c r="F159" s="1097" t="s">
        <v>503</v>
      </c>
      <c r="G159" s="1117" t="s">
        <v>26</v>
      </c>
      <c r="H159" s="1097" t="s">
        <v>442</v>
      </c>
      <c r="I159" s="1097" t="s">
        <v>443</v>
      </c>
      <c r="J159" s="1097" t="s">
        <v>503</v>
      </c>
      <c r="K159" s="1097"/>
      <c r="L159" s="1117" t="s">
        <v>26</v>
      </c>
      <c r="M159" s="1097" t="s">
        <v>442</v>
      </c>
      <c r="N159" s="1097" t="s">
        <v>443</v>
      </c>
      <c r="O159" s="1097" t="s">
        <v>503</v>
      </c>
      <c r="P159" s="1117" t="s">
        <v>26</v>
      </c>
      <c r="Q159" s="765"/>
      <c r="R159" s="765"/>
      <c r="S159" s="765"/>
      <c r="T159" s="765"/>
    </row>
    <row r="160" spans="1:20">
      <c r="B160" s="765"/>
      <c r="C160" s="1118" t="s">
        <v>135</v>
      </c>
      <c r="D160" s="1128">
        <v>6</v>
      </c>
      <c r="E160" s="1128">
        <v>6</v>
      </c>
      <c r="F160" s="902"/>
      <c r="G160" s="1120">
        <v>12</v>
      </c>
      <c r="H160" s="1121">
        <v>26</v>
      </c>
      <c r="I160" s="1121">
        <v>35</v>
      </c>
      <c r="J160" s="1121"/>
      <c r="K160" s="1121"/>
      <c r="L160" s="1120">
        <f>+H160+I160+J160</f>
        <v>61</v>
      </c>
      <c r="M160" s="1121">
        <v>15</v>
      </c>
      <c r="N160" s="1121">
        <v>124</v>
      </c>
      <c r="O160" s="1121"/>
      <c r="P160" s="1120">
        <f>+M160+N160+O160</f>
        <v>139</v>
      </c>
      <c r="Q160" s="765"/>
      <c r="R160" s="765"/>
      <c r="S160" s="765"/>
      <c r="T160" s="765"/>
    </row>
    <row r="161" spans="1:20">
      <c r="B161" s="765"/>
      <c r="C161" s="902" t="s">
        <v>136</v>
      </c>
      <c r="D161" s="1129">
        <v>4</v>
      </c>
      <c r="E161" s="1129">
        <v>4</v>
      </c>
      <c r="F161" s="902"/>
      <c r="G161" s="1120">
        <v>8</v>
      </c>
      <c r="H161" s="1121">
        <v>13</v>
      </c>
      <c r="I161" s="1121">
        <v>28</v>
      </c>
      <c r="J161" s="1121"/>
      <c r="K161" s="1121"/>
      <c r="L161" s="1120">
        <f t="shared" ref="L161:L168" si="46">+H161+I161+J161</f>
        <v>41</v>
      </c>
      <c r="M161" s="1121">
        <v>25</v>
      </c>
      <c r="N161" s="1121">
        <v>121</v>
      </c>
      <c r="O161" s="1121"/>
      <c r="P161" s="1120">
        <f t="shared" ref="P161:P168" si="47">+M161+N161+O161</f>
        <v>146</v>
      </c>
      <c r="Q161" s="765"/>
      <c r="R161" s="765"/>
      <c r="S161" s="765"/>
      <c r="T161" s="765"/>
    </row>
    <row r="162" spans="1:20">
      <c r="B162" s="765"/>
      <c r="C162" s="902" t="s">
        <v>137</v>
      </c>
      <c r="D162" s="1129">
        <v>3</v>
      </c>
      <c r="E162" s="1129">
        <v>2</v>
      </c>
      <c r="F162" s="902"/>
      <c r="G162" s="1120">
        <v>5</v>
      </c>
      <c r="H162" s="1121">
        <v>13</v>
      </c>
      <c r="I162" s="1121">
        <v>13</v>
      </c>
      <c r="J162" s="1121"/>
      <c r="K162" s="1121"/>
      <c r="L162" s="1120">
        <f t="shared" si="46"/>
        <v>26</v>
      </c>
      <c r="M162" s="1121">
        <v>20</v>
      </c>
      <c r="N162" s="1121">
        <v>33</v>
      </c>
      <c r="O162" s="1121"/>
      <c r="P162" s="1120">
        <f t="shared" si="47"/>
        <v>53</v>
      </c>
      <c r="Q162" s="765"/>
      <c r="R162" s="765"/>
      <c r="S162" s="765"/>
      <c r="T162" s="765"/>
    </row>
    <row r="163" spans="1:20">
      <c r="B163" s="765"/>
      <c r="C163" s="902" t="s">
        <v>138</v>
      </c>
      <c r="D163" s="1129">
        <v>4</v>
      </c>
      <c r="E163" s="1129">
        <v>4</v>
      </c>
      <c r="F163" s="902"/>
      <c r="G163" s="1120">
        <v>8</v>
      </c>
      <c r="H163" s="1121">
        <v>11</v>
      </c>
      <c r="I163" s="1121">
        <v>25</v>
      </c>
      <c r="J163" s="1121"/>
      <c r="K163" s="1121"/>
      <c r="L163" s="1120">
        <f t="shared" si="46"/>
        <v>36</v>
      </c>
      <c r="M163" s="1121">
        <v>12</v>
      </c>
      <c r="N163" s="1121">
        <v>117</v>
      </c>
      <c r="O163" s="1121"/>
      <c r="P163" s="1120">
        <f t="shared" si="47"/>
        <v>129</v>
      </c>
      <c r="Q163" s="765"/>
      <c r="R163" s="765"/>
      <c r="S163" s="765"/>
      <c r="T163" s="765"/>
    </row>
    <row r="164" spans="1:20">
      <c r="B164" s="765"/>
      <c r="C164" s="902" t="s">
        <v>139</v>
      </c>
      <c r="D164" s="1129">
        <v>6</v>
      </c>
      <c r="E164" s="1129">
        <v>6</v>
      </c>
      <c r="F164" s="902"/>
      <c r="G164" s="1120">
        <v>12</v>
      </c>
      <c r="H164" s="1121">
        <v>17</v>
      </c>
      <c r="I164" s="1121">
        <v>30</v>
      </c>
      <c r="J164" s="1121"/>
      <c r="K164" s="1121"/>
      <c r="L164" s="1120">
        <f t="shared" si="46"/>
        <v>47</v>
      </c>
      <c r="M164" s="1121">
        <v>22</v>
      </c>
      <c r="N164" s="1121">
        <v>180</v>
      </c>
      <c r="O164" s="1121"/>
      <c r="P164" s="1120">
        <f t="shared" si="47"/>
        <v>202</v>
      </c>
      <c r="Q164" s="765"/>
      <c r="R164" s="765"/>
      <c r="S164" s="765"/>
      <c r="T164" s="765"/>
    </row>
    <row r="165" spans="1:20">
      <c r="B165" s="765"/>
      <c r="C165" s="902" t="s">
        <v>140</v>
      </c>
      <c r="D165" s="1129">
        <v>4</v>
      </c>
      <c r="E165" s="1129">
        <v>4</v>
      </c>
      <c r="F165" s="902"/>
      <c r="G165" s="1120">
        <v>8</v>
      </c>
      <c r="H165" s="1121">
        <v>19</v>
      </c>
      <c r="I165" s="1121">
        <v>19</v>
      </c>
      <c r="J165" s="1121"/>
      <c r="K165" s="1121"/>
      <c r="L165" s="1120">
        <f t="shared" si="46"/>
        <v>38</v>
      </c>
      <c r="M165" s="1121">
        <v>26</v>
      </c>
      <c r="N165" s="1121">
        <v>78</v>
      </c>
      <c r="O165" s="1121"/>
      <c r="P165" s="1120">
        <f t="shared" si="47"/>
        <v>104</v>
      </c>
      <c r="Q165" s="765"/>
      <c r="R165" s="765"/>
      <c r="S165" s="765"/>
      <c r="T165" s="765"/>
    </row>
    <row r="166" spans="1:20">
      <c r="B166" s="765"/>
      <c r="C166" s="902" t="s">
        <v>141</v>
      </c>
      <c r="D166" s="1129">
        <v>6</v>
      </c>
      <c r="E166" s="1129">
        <v>5</v>
      </c>
      <c r="F166" s="902"/>
      <c r="G166" s="1120">
        <v>11</v>
      </c>
      <c r="H166" s="1121">
        <v>30</v>
      </c>
      <c r="I166" s="1121">
        <v>31</v>
      </c>
      <c r="J166" s="1121"/>
      <c r="K166" s="1121"/>
      <c r="L166" s="1120">
        <f t="shared" si="46"/>
        <v>61</v>
      </c>
      <c r="M166" s="1121">
        <v>65</v>
      </c>
      <c r="N166" s="1121">
        <v>97</v>
      </c>
      <c r="O166" s="1121"/>
      <c r="P166" s="1120">
        <f t="shared" si="47"/>
        <v>162</v>
      </c>
      <c r="Q166" s="765"/>
      <c r="R166" s="765"/>
      <c r="S166" s="765"/>
      <c r="T166" s="765"/>
    </row>
    <row r="167" spans="1:20">
      <c r="B167" s="765"/>
      <c r="C167" s="902" t="s">
        <v>142</v>
      </c>
      <c r="D167" s="1129">
        <v>4</v>
      </c>
      <c r="E167" s="1129">
        <v>4</v>
      </c>
      <c r="F167" s="902"/>
      <c r="G167" s="1120">
        <v>8</v>
      </c>
      <c r="H167" s="1121">
        <v>13</v>
      </c>
      <c r="I167" s="1121">
        <v>19</v>
      </c>
      <c r="J167" s="1121"/>
      <c r="K167" s="1121"/>
      <c r="L167" s="1120">
        <f t="shared" si="46"/>
        <v>32</v>
      </c>
      <c r="M167" s="1121">
        <v>17</v>
      </c>
      <c r="N167" s="1121">
        <v>77</v>
      </c>
      <c r="O167" s="1121"/>
      <c r="P167" s="1120">
        <f t="shared" si="47"/>
        <v>94</v>
      </c>
      <c r="Q167" s="765"/>
      <c r="R167" s="765"/>
      <c r="S167" s="765"/>
      <c r="T167" s="765"/>
    </row>
    <row r="168" spans="1:20">
      <c r="B168" s="765"/>
      <c r="C168" s="902" t="s">
        <v>143</v>
      </c>
      <c r="D168" s="1129">
        <v>14</v>
      </c>
      <c r="E168" s="1129">
        <v>14</v>
      </c>
      <c r="F168" s="902"/>
      <c r="G168" s="1120">
        <v>28</v>
      </c>
      <c r="H168" s="1121">
        <v>200</v>
      </c>
      <c r="I168" s="1121">
        <v>191</v>
      </c>
      <c r="J168" s="1121"/>
      <c r="K168" s="1121"/>
      <c r="L168" s="1120">
        <f t="shared" si="46"/>
        <v>391</v>
      </c>
      <c r="M168" s="1121">
        <v>93</v>
      </c>
      <c r="N168" s="1121">
        <v>409</v>
      </c>
      <c r="O168" s="1121"/>
      <c r="P168" s="1120">
        <f t="shared" si="47"/>
        <v>502</v>
      </c>
      <c r="Q168" s="765"/>
      <c r="R168" s="765"/>
      <c r="S168" s="765"/>
      <c r="T168" s="765"/>
    </row>
    <row r="169" spans="1:20">
      <c r="B169" s="765"/>
      <c r="C169" s="1117" t="s">
        <v>26</v>
      </c>
      <c r="D169" s="410">
        <f t="shared" ref="D169:J169" si="48">SUM(D160:D168)</f>
        <v>51</v>
      </c>
      <c r="E169" s="410">
        <f t="shared" si="48"/>
        <v>49</v>
      </c>
      <c r="F169" s="410">
        <f t="shared" si="48"/>
        <v>0</v>
      </c>
      <c r="G169" s="410">
        <f t="shared" si="48"/>
        <v>100</v>
      </c>
      <c r="H169" s="410">
        <f t="shared" si="48"/>
        <v>342</v>
      </c>
      <c r="I169" s="410">
        <f t="shared" si="48"/>
        <v>391</v>
      </c>
      <c r="J169" s="410">
        <f t="shared" si="48"/>
        <v>0</v>
      </c>
      <c r="K169" s="410"/>
      <c r="L169" s="410">
        <f>SUM(L160:L168)</f>
        <v>733</v>
      </c>
      <c r="M169" s="410">
        <f>SUM(M160:M168)</f>
        <v>295</v>
      </c>
      <c r="N169" s="410">
        <f>SUM(N160:N168)</f>
        <v>1236</v>
      </c>
      <c r="O169" s="410">
        <f>SUM(O160:O168)</f>
        <v>0</v>
      </c>
      <c r="P169" s="410">
        <f>SUM(P160:P168)</f>
        <v>1531</v>
      </c>
      <c r="Q169" s="765"/>
      <c r="R169" s="765"/>
      <c r="S169" s="765"/>
      <c r="T169" s="765"/>
    </row>
    <row r="170" spans="1:20">
      <c r="B170" s="765">
        <v>12</v>
      </c>
      <c r="C170" s="63" t="s">
        <v>13</v>
      </c>
      <c r="D170" s="765"/>
      <c r="E170" s="765"/>
      <c r="F170" s="765"/>
      <c r="G170" s="765"/>
      <c r="H170" s="765"/>
      <c r="I170" s="765"/>
      <c r="J170" s="765"/>
      <c r="K170" s="765"/>
      <c r="L170" s="765"/>
      <c r="M170" s="765"/>
      <c r="N170" s="765"/>
      <c r="O170" s="765"/>
      <c r="P170" s="765"/>
      <c r="Q170" s="765"/>
      <c r="R170" s="765"/>
      <c r="S170" s="765"/>
      <c r="T170" s="765"/>
    </row>
    <row r="171" spans="1:20">
      <c r="A171" s="394">
        <v>11</v>
      </c>
      <c r="B171" s="765"/>
      <c r="C171" s="1117" t="s">
        <v>131</v>
      </c>
      <c r="D171" s="1117" t="s">
        <v>132</v>
      </c>
      <c r="E171" s="1117"/>
      <c r="F171" s="1117"/>
      <c r="G171" s="1117"/>
      <c r="H171" s="1117" t="s">
        <v>133</v>
      </c>
      <c r="I171" s="1117"/>
      <c r="J171" s="1117"/>
      <c r="K171" s="1117"/>
      <c r="L171" s="1117"/>
      <c r="M171" s="1117" t="s">
        <v>134</v>
      </c>
      <c r="N171" s="1117"/>
      <c r="O171" s="1117"/>
      <c r="P171" s="1117"/>
      <c r="Q171" s="765"/>
      <c r="R171" s="765"/>
      <c r="S171" s="765"/>
      <c r="T171" s="765"/>
    </row>
    <row r="172" spans="1:20">
      <c r="B172" s="765"/>
      <c r="C172" s="1117"/>
      <c r="D172" s="1097" t="s">
        <v>442</v>
      </c>
      <c r="E172" s="1097" t="s">
        <v>443</v>
      </c>
      <c r="F172" s="1097" t="s">
        <v>503</v>
      </c>
      <c r="G172" s="1117" t="s">
        <v>26</v>
      </c>
      <c r="H172" s="1097" t="s">
        <v>442</v>
      </c>
      <c r="I172" s="1097" t="s">
        <v>443</v>
      </c>
      <c r="J172" s="1097" t="s">
        <v>503</v>
      </c>
      <c r="K172" s="1097"/>
      <c r="L172" s="1117" t="s">
        <v>26</v>
      </c>
      <c r="M172" s="1097" t="s">
        <v>442</v>
      </c>
      <c r="N172" s="1097" t="s">
        <v>443</v>
      </c>
      <c r="O172" s="1097" t="s">
        <v>503</v>
      </c>
      <c r="P172" s="1117" t="s">
        <v>26</v>
      </c>
      <c r="Q172" s="765"/>
      <c r="R172" s="765"/>
      <c r="S172" s="765"/>
      <c r="T172" s="765"/>
    </row>
    <row r="173" spans="1:20">
      <c r="B173" s="765"/>
      <c r="C173" s="1118" t="s">
        <v>135</v>
      </c>
      <c r="D173" s="1046"/>
      <c r="E173" s="1046"/>
      <c r="F173" s="1130">
        <v>17</v>
      </c>
      <c r="G173" s="165">
        <f>+D173+E173+F173</f>
        <v>17</v>
      </c>
      <c r="H173" s="434"/>
      <c r="I173" s="434"/>
      <c r="J173" s="434">
        <v>195</v>
      </c>
      <c r="K173" s="434"/>
      <c r="L173" s="165">
        <f>+H173+I173+J173</f>
        <v>195</v>
      </c>
      <c r="M173" s="434">
        <v>143</v>
      </c>
      <c r="N173" s="434">
        <v>404</v>
      </c>
      <c r="O173" s="434"/>
      <c r="P173" s="165">
        <f>+M173+N173+O173</f>
        <v>547</v>
      </c>
      <c r="Q173" s="765"/>
      <c r="R173" s="765"/>
      <c r="S173" s="765"/>
      <c r="T173" s="765"/>
    </row>
    <row r="174" spans="1:20">
      <c r="B174" s="765"/>
      <c r="C174" s="902" t="s">
        <v>136</v>
      </c>
      <c r="D174" s="434"/>
      <c r="E174" s="434"/>
      <c r="F174" s="1130">
        <v>16</v>
      </c>
      <c r="G174" s="165">
        <f t="shared" ref="G174:G181" si="49">+D174+E174+F174</f>
        <v>16</v>
      </c>
      <c r="H174" s="434"/>
      <c r="I174" s="434"/>
      <c r="J174" s="434">
        <v>123</v>
      </c>
      <c r="K174" s="434"/>
      <c r="L174" s="165">
        <f t="shared" ref="L174:L180" si="50">+H174+I174+J174</f>
        <v>123</v>
      </c>
      <c r="M174" s="434">
        <v>129</v>
      </c>
      <c r="N174" s="434">
        <v>223</v>
      </c>
      <c r="O174" s="434"/>
      <c r="P174" s="165">
        <f t="shared" ref="P174:P181" si="51">+M174+N174+O174</f>
        <v>352</v>
      </c>
      <c r="Q174" s="765"/>
      <c r="R174" s="765"/>
      <c r="S174" s="765"/>
      <c r="T174" s="765"/>
    </row>
    <row r="175" spans="1:20">
      <c r="B175" s="765"/>
      <c r="C175" s="902" t="s">
        <v>137</v>
      </c>
      <c r="D175" s="434"/>
      <c r="E175" s="434"/>
      <c r="F175" s="1130">
        <v>18</v>
      </c>
      <c r="G175" s="165">
        <f t="shared" si="49"/>
        <v>18</v>
      </c>
      <c r="H175" s="434"/>
      <c r="I175" s="434"/>
      <c r="J175" s="434">
        <v>152</v>
      </c>
      <c r="K175" s="434"/>
      <c r="L175" s="165">
        <f t="shared" si="50"/>
        <v>152</v>
      </c>
      <c r="M175" s="434">
        <v>114</v>
      </c>
      <c r="N175" s="434">
        <v>220</v>
      </c>
      <c r="O175" s="434"/>
      <c r="P175" s="165">
        <f t="shared" si="51"/>
        <v>334</v>
      </c>
      <c r="Q175" s="765"/>
      <c r="R175" s="765"/>
      <c r="S175" s="765"/>
      <c r="T175" s="765"/>
    </row>
    <row r="176" spans="1:20">
      <c r="B176" s="765"/>
      <c r="C176" s="902" t="s">
        <v>138</v>
      </c>
      <c r="D176" s="434"/>
      <c r="E176" s="434"/>
      <c r="F176" s="1130"/>
      <c r="G176" s="165">
        <f t="shared" si="49"/>
        <v>0</v>
      </c>
      <c r="H176" s="434"/>
      <c r="I176" s="434"/>
      <c r="J176" s="434"/>
      <c r="K176" s="434"/>
      <c r="L176" s="165">
        <f t="shared" si="50"/>
        <v>0</v>
      </c>
      <c r="M176" s="434"/>
      <c r="N176" s="434">
        <v>41</v>
      </c>
      <c r="O176" s="434"/>
      <c r="P176" s="165">
        <f t="shared" si="51"/>
        <v>41</v>
      </c>
      <c r="Q176" s="765"/>
      <c r="R176" s="765"/>
      <c r="S176" s="765"/>
      <c r="T176" s="765"/>
    </row>
    <row r="177" spans="1:20">
      <c r="B177" s="765"/>
      <c r="C177" s="902" t="s">
        <v>139</v>
      </c>
      <c r="D177" s="434"/>
      <c r="E177" s="434"/>
      <c r="F177" s="1130"/>
      <c r="G177" s="165">
        <f t="shared" si="49"/>
        <v>0</v>
      </c>
      <c r="H177" s="434"/>
      <c r="I177" s="434"/>
      <c r="J177" s="434"/>
      <c r="K177" s="434"/>
      <c r="L177" s="165">
        <f t="shared" si="50"/>
        <v>0</v>
      </c>
      <c r="M177" s="434"/>
      <c r="N177" s="434"/>
      <c r="O177" s="434"/>
      <c r="P177" s="165">
        <f t="shared" si="51"/>
        <v>0</v>
      </c>
      <c r="Q177" s="765"/>
      <c r="R177" s="765"/>
      <c r="S177" s="765"/>
      <c r="T177" s="765"/>
    </row>
    <row r="178" spans="1:20">
      <c r="B178" s="765"/>
      <c r="C178" s="902" t="s">
        <v>140</v>
      </c>
      <c r="D178" s="434"/>
      <c r="E178" s="434"/>
      <c r="F178" s="1130"/>
      <c r="G178" s="165">
        <f t="shared" si="49"/>
        <v>0</v>
      </c>
      <c r="H178" s="434"/>
      <c r="I178" s="434"/>
      <c r="J178" s="434"/>
      <c r="K178" s="434"/>
      <c r="L178" s="165">
        <f t="shared" si="50"/>
        <v>0</v>
      </c>
      <c r="M178" s="434"/>
      <c r="N178" s="434"/>
      <c r="O178" s="434"/>
      <c r="P178" s="165">
        <f t="shared" si="51"/>
        <v>0</v>
      </c>
      <c r="Q178" s="765"/>
      <c r="R178" s="765"/>
      <c r="S178" s="765"/>
      <c r="T178" s="765"/>
    </row>
    <row r="179" spans="1:20">
      <c r="B179" s="765"/>
      <c r="C179" s="902" t="s">
        <v>141</v>
      </c>
      <c r="D179" s="434"/>
      <c r="E179" s="434"/>
      <c r="F179" s="1130">
        <v>21</v>
      </c>
      <c r="G179" s="165">
        <f t="shared" si="49"/>
        <v>21</v>
      </c>
      <c r="H179" s="434"/>
      <c r="I179" s="434"/>
      <c r="J179" s="434">
        <v>223</v>
      </c>
      <c r="K179" s="434"/>
      <c r="L179" s="165">
        <f t="shared" si="50"/>
        <v>223</v>
      </c>
      <c r="M179" s="434">
        <v>186</v>
      </c>
      <c r="N179" s="434">
        <v>281</v>
      </c>
      <c r="O179" s="434"/>
      <c r="P179" s="165">
        <f t="shared" si="51"/>
        <v>467</v>
      </c>
      <c r="Q179" s="765"/>
      <c r="R179" s="765"/>
      <c r="S179" s="765"/>
      <c r="T179" s="765"/>
    </row>
    <row r="180" spans="1:20">
      <c r="B180" s="765"/>
      <c r="C180" s="902" t="s">
        <v>142</v>
      </c>
      <c r="D180" s="434"/>
      <c r="E180" s="434"/>
      <c r="F180" s="1130"/>
      <c r="G180" s="165">
        <f t="shared" si="49"/>
        <v>0</v>
      </c>
      <c r="H180" s="434"/>
      <c r="I180" s="434"/>
      <c r="J180" s="434"/>
      <c r="K180" s="434"/>
      <c r="L180" s="165">
        <f t="shared" si="50"/>
        <v>0</v>
      </c>
      <c r="M180" s="434"/>
      <c r="N180" s="434"/>
      <c r="O180" s="434"/>
      <c r="P180" s="165">
        <f t="shared" si="51"/>
        <v>0</v>
      </c>
      <c r="Q180" s="765"/>
      <c r="R180" s="765"/>
      <c r="S180" s="765"/>
      <c r="T180" s="765"/>
    </row>
    <row r="181" spans="1:20">
      <c r="B181" s="765"/>
      <c r="C181" s="902" t="s">
        <v>143</v>
      </c>
      <c r="D181" s="434"/>
      <c r="E181" s="434"/>
      <c r="F181" s="1130">
        <v>37</v>
      </c>
      <c r="G181" s="165">
        <f t="shared" si="49"/>
        <v>37</v>
      </c>
      <c r="H181" s="434"/>
      <c r="I181" s="434"/>
      <c r="J181" s="434">
        <v>1547</v>
      </c>
      <c r="K181" s="434"/>
      <c r="L181" s="165">
        <f>+H181+I181+J181</f>
        <v>1547</v>
      </c>
      <c r="M181" s="434">
        <v>533</v>
      </c>
      <c r="N181" s="434">
        <v>535</v>
      </c>
      <c r="O181" s="434"/>
      <c r="P181" s="165">
        <f t="shared" si="51"/>
        <v>1068</v>
      </c>
      <c r="Q181" s="765"/>
      <c r="R181" s="765"/>
      <c r="S181" s="765"/>
      <c r="T181" s="765"/>
    </row>
    <row r="182" spans="1:20">
      <c r="B182" s="765"/>
      <c r="C182" s="1117" t="s">
        <v>26</v>
      </c>
      <c r="D182" s="410">
        <f t="shared" ref="D182:J182" si="52">SUM(D173:D181)</f>
        <v>0</v>
      </c>
      <c r="E182" s="410">
        <f t="shared" si="52"/>
        <v>0</v>
      </c>
      <c r="F182" s="410">
        <f t="shared" si="52"/>
        <v>109</v>
      </c>
      <c r="G182" s="410">
        <f t="shared" si="52"/>
        <v>109</v>
      </c>
      <c r="H182" s="410">
        <f t="shared" si="52"/>
        <v>0</v>
      </c>
      <c r="I182" s="410">
        <f t="shared" si="52"/>
        <v>0</v>
      </c>
      <c r="J182" s="410">
        <f t="shared" si="52"/>
        <v>2240</v>
      </c>
      <c r="K182" s="410"/>
      <c r="L182" s="410">
        <f>SUM(L173:L181)</f>
        <v>2240</v>
      </c>
      <c r="M182" s="410">
        <f>SUM(M173:M181)</f>
        <v>1105</v>
      </c>
      <c r="N182" s="410">
        <f>SUM(N173:N181)</f>
        <v>1704</v>
      </c>
      <c r="O182" s="410">
        <f>SUM(O173:O181)</f>
        <v>0</v>
      </c>
      <c r="P182" s="410">
        <f>SUM(P173:P181)</f>
        <v>2809</v>
      </c>
      <c r="Q182" s="765"/>
      <c r="R182" s="20"/>
      <c r="S182" s="765"/>
      <c r="T182" s="765"/>
    </row>
    <row r="183" spans="1:20">
      <c r="B183" s="15">
        <v>13</v>
      </c>
      <c r="C183" s="64" t="s">
        <v>19</v>
      </c>
      <c r="D183" s="765"/>
      <c r="E183" s="765"/>
      <c r="F183" s="1122"/>
      <c r="G183" s="1131"/>
      <c r="H183" s="1131"/>
      <c r="I183" s="1131"/>
      <c r="J183" s="765"/>
      <c r="K183" s="765"/>
      <c r="L183" s="765"/>
      <c r="M183" s="1131"/>
      <c r="N183" s="1131"/>
      <c r="O183" s="765"/>
      <c r="P183" s="765"/>
      <c r="Q183" s="765"/>
      <c r="R183" s="765"/>
      <c r="S183" s="765"/>
      <c r="T183" s="765"/>
    </row>
    <row r="184" spans="1:20">
      <c r="B184" s="765"/>
      <c r="C184" s="1117" t="s">
        <v>131</v>
      </c>
      <c r="D184" s="1117" t="s">
        <v>132</v>
      </c>
      <c r="E184" s="1117"/>
      <c r="F184" s="1117"/>
      <c r="G184" s="1117"/>
      <c r="H184" s="1117" t="s">
        <v>133</v>
      </c>
      <c r="I184" s="1117"/>
      <c r="J184" s="1117"/>
      <c r="K184" s="1117"/>
      <c r="L184" s="1117"/>
      <c r="M184" s="1117" t="s">
        <v>134</v>
      </c>
      <c r="N184" s="1117"/>
      <c r="O184" s="1117"/>
      <c r="P184" s="1117"/>
      <c r="Q184" s="765"/>
      <c r="R184" s="765"/>
      <c r="S184" s="765"/>
      <c r="T184" s="765"/>
    </row>
    <row r="185" spans="1:20">
      <c r="B185" s="765"/>
      <c r="C185" s="1117"/>
      <c r="D185" s="1097" t="s">
        <v>442</v>
      </c>
      <c r="E185" s="1097" t="s">
        <v>443</v>
      </c>
      <c r="F185" s="1097" t="s">
        <v>503</v>
      </c>
      <c r="G185" s="1117" t="s">
        <v>26</v>
      </c>
      <c r="H185" s="1097" t="s">
        <v>442</v>
      </c>
      <c r="I185" s="1097" t="s">
        <v>443</v>
      </c>
      <c r="J185" s="1097" t="s">
        <v>503</v>
      </c>
      <c r="K185" s="1097"/>
      <c r="L185" s="1117" t="s">
        <v>26</v>
      </c>
      <c r="M185" s="1097" t="s">
        <v>442</v>
      </c>
      <c r="N185" s="1097" t="s">
        <v>443</v>
      </c>
      <c r="O185" s="1097" t="s">
        <v>503</v>
      </c>
      <c r="P185" s="1117" t="s">
        <v>26</v>
      </c>
      <c r="Q185" s="765"/>
      <c r="R185" s="765"/>
      <c r="S185" s="765"/>
      <c r="T185" s="765"/>
    </row>
    <row r="186" spans="1:20">
      <c r="A186" s="394">
        <v>12</v>
      </c>
      <c r="B186" s="765"/>
      <c r="C186" s="1118" t="s">
        <v>135</v>
      </c>
      <c r="D186" s="1046"/>
      <c r="E186" s="1119">
        <v>2</v>
      </c>
      <c r="F186" s="433"/>
      <c r="G186" s="1120">
        <f>+D186+E186+F186</f>
        <v>2</v>
      </c>
      <c r="H186" s="434"/>
      <c r="I186" s="1121">
        <v>8</v>
      </c>
      <c r="J186" s="434"/>
      <c r="K186" s="434"/>
      <c r="L186" s="1120">
        <f>+H186+I186+J186</f>
        <v>8</v>
      </c>
      <c r="M186" s="434"/>
      <c r="N186" s="1121">
        <v>129</v>
      </c>
      <c r="O186" s="434"/>
      <c r="P186" s="1120">
        <f>+M186+N186+O186</f>
        <v>129</v>
      </c>
      <c r="Q186" s="765"/>
      <c r="R186" s="765"/>
      <c r="S186" s="765"/>
      <c r="T186" s="765"/>
    </row>
    <row r="187" spans="1:20">
      <c r="B187" s="765"/>
      <c r="C187" s="902" t="s">
        <v>136</v>
      </c>
      <c r="D187" s="434"/>
      <c r="E187" s="1121">
        <v>3</v>
      </c>
      <c r="F187" s="433"/>
      <c r="G187" s="1120">
        <f t="shared" ref="G187:G194" si="53">+D187+E187+F187</f>
        <v>3</v>
      </c>
      <c r="H187" s="434"/>
      <c r="I187" s="1121">
        <v>10</v>
      </c>
      <c r="J187" s="434"/>
      <c r="K187" s="434"/>
      <c r="L187" s="1120">
        <f t="shared" ref="L187:L194" si="54">+H187+I187+J187</f>
        <v>10</v>
      </c>
      <c r="M187" s="434"/>
      <c r="N187" s="1121">
        <v>171</v>
      </c>
      <c r="O187" s="434"/>
      <c r="P187" s="1120">
        <f t="shared" ref="P187:P194" si="55">+M187+N187+O187</f>
        <v>171</v>
      </c>
      <c r="Q187" s="765"/>
      <c r="R187" s="765"/>
      <c r="S187" s="765"/>
      <c r="T187" s="765"/>
    </row>
    <row r="188" spans="1:20">
      <c r="B188" s="765"/>
      <c r="C188" s="902" t="s">
        <v>137</v>
      </c>
      <c r="D188" s="434"/>
      <c r="E188" s="1121">
        <v>2</v>
      </c>
      <c r="F188" s="433"/>
      <c r="G188" s="1120">
        <f t="shared" si="53"/>
        <v>2</v>
      </c>
      <c r="H188" s="434"/>
      <c r="I188" s="1121">
        <v>6</v>
      </c>
      <c r="J188" s="434"/>
      <c r="K188" s="434"/>
      <c r="L188" s="1120">
        <f t="shared" si="54"/>
        <v>6</v>
      </c>
      <c r="M188" s="434"/>
      <c r="N188" s="1121">
        <v>44</v>
      </c>
      <c r="O188" s="434"/>
      <c r="P188" s="1120">
        <f t="shared" si="55"/>
        <v>44</v>
      </c>
      <c r="Q188" s="765"/>
      <c r="R188" s="765"/>
      <c r="S188" s="765"/>
      <c r="T188" s="765"/>
    </row>
    <row r="189" spans="1:20">
      <c r="B189" s="765"/>
      <c r="C189" s="902" t="s">
        <v>138</v>
      </c>
      <c r="D189" s="434"/>
      <c r="E189" s="1121">
        <v>3</v>
      </c>
      <c r="F189" s="433"/>
      <c r="G189" s="1120">
        <f t="shared" si="53"/>
        <v>3</v>
      </c>
      <c r="H189" s="434"/>
      <c r="I189" s="1121">
        <v>6</v>
      </c>
      <c r="J189" s="434"/>
      <c r="K189" s="434"/>
      <c r="L189" s="1120">
        <f t="shared" si="54"/>
        <v>6</v>
      </c>
      <c r="M189" s="434"/>
      <c r="N189" s="1121">
        <v>51</v>
      </c>
      <c r="O189" s="434"/>
      <c r="P189" s="1120">
        <f t="shared" si="55"/>
        <v>51</v>
      </c>
      <c r="Q189" s="765"/>
      <c r="R189" s="765"/>
      <c r="S189" s="765"/>
      <c r="T189" s="765"/>
    </row>
    <row r="190" spans="1:20">
      <c r="B190" s="765"/>
      <c r="C190" s="902" t="s">
        <v>139</v>
      </c>
      <c r="D190" s="434"/>
      <c r="E190" s="1121">
        <v>8</v>
      </c>
      <c r="F190" s="433"/>
      <c r="G190" s="1120">
        <f t="shared" si="53"/>
        <v>8</v>
      </c>
      <c r="H190" s="434"/>
      <c r="I190" s="1121">
        <v>15</v>
      </c>
      <c r="J190" s="434"/>
      <c r="K190" s="434"/>
      <c r="L190" s="1120">
        <f t="shared" si="54"/>
        <v>15</v>
      </c>
      <c r="M190" s="434"/>
      <c r="N190" s="1121">
        <v>642</v>
      </c>
      <c r="O190" s="434"/>
      <c r="P190" s="1120">
        <f t="shared" si="55"/>
        <v>642</v>
      </c>
      <c r="Q190" s="765"/>
      <c r="R190" s="765"/>
      <c r="S190" s="765"/>
      <c r="T190" s="765"/>
    </row>
    <row r="191" spans="1:20">
      <c r="B191" s="765"/>
      <c r="C191" s="902" t="s">
        <v>140</v>
      </c>
      <c r="D191" s="434"/>
      <c r="E191" s="1121">
        <v>2</v>
      </c>
      <c r="F191" s="433"/>
      <c r="G191" s="1120">
        <f t="shared" si="53"/>
        <v>2</v>
      </c>
      <c r="H191" s="434"/>
      <c r="I191" s="1121">
        <v>3</v>
      </c>
      <c r="J191" s="434"/>
      <c r="K191" s="434"/>
      <c r="L191" s="1120">
        <f t="shared" si="54"/>
        <v>3</v>
      </c>
      <c r="M191" s="434"/>
      <c r="N191" s="1121">
        <v>46</v>
      </c>
      <c r="O191" s="434"/>
      <c r="P191" s="1120">
        <f t="shared" si="55"/>
        <v>46</v>
      </c>
      <c r="Q191" s="765"/>
      <c r="R191" s="765"/>
      <c r="S191" s="765"/>
      <c r="T191" s="765"/>
    </row>
    <row r="192" spans="1:20">
      <c r="B192" s="765"/>
      <c r="C192" s="902" t="s">
        <v>141</v>
      </c>
      <c r="D192" s="434"/>
      <c r="E192" s="1121">
        <v>1</v>
      </c>
      <c r="F192" s="433"/>
      <c r="G192" s="1120">
        <f t="shared" si="53"/>
        <v>1</v>
      </c>
      <c r="H192" s="434"/>
      <c r="I192" s="1121">
        <v>3</v>
      </c>
      <c r="J192" s="434"/>
      <c r="K192" s="434"/>
      <c r="L192" s="1120">
        <f t="shared" si="54"/>
        <v>3</v>
      </c>
      <c r="M192" s="434"/>
      <c r="N192" s="1121">
        <v>106</v>
      </c>
      <c r="O192" s="434"/>
      <c r="P192" s="1120">
        <f t="shared" si="55"/>
        <v>106</v>
      </c>
      <c r="Q192" s="765"/>
      <c r="R192" s="765"/>
      <c r="S192" s="765"/>
      <c r="T192" s="765"/>
    </row>
    <row r="193" spans="1:20">
      <c r="B193" s="765"/>
      <c r="C193" s="902" t="s">
        <v>142</v>
      </c>
      <c r="D193" s="434"/>
      <c r="E193" s="1121">
        <v>2</v>
      </c>
      <c r="F193" s="433"/>
      <c r="G193" s="1120">
        <f t="shared" si="53"/>
        <v>2</v>
      </c>
      <c r="H193" s="434"/>
      <c r="I193" s="1121">
        <v>3</v>
      </c>
      <c r="J193" s="434"/>
      <c r="K193" s="434"/>
      <c r="L193" s="1120">
        <f t="shared" si="54"/>
        <v>3</v>
      </c>
      <c r="M193" s="434"/>
      <c r="N193" s="1121">
        <v>48</v>
      </c>
      <c r="O193" s="434"/>
      <c r="P193" s="1120">
        <f t="shared" si="55"/>
        <v>48</v>
      </c>
      <c r="Q193" s="765"/>
      <c r="R193" s="765"/>
      <c r="S193" s="765"/>
      <c r="T193" s="765"/>
    </row>
    <row r="194" spans="1:20">
      <c r="B194" s="765"/>
      <c r="C194" s="902" t="s">
        <v>143</v>
      </c>
      <c r="D194" s="434"/>
      <c r="E194" s="1121">
        <v>6</v>
      </c>
      <c r="F194" s="433"/>
      <c r="G194" s="1120">
        <f t="shared" si="53"/>
        <v>6</v>
      </c>
      <c r="H194" s="434"/>
      <c r="I194" s="1121">
        <v>31</v>
      </c>
      <c r="J194" s="434"/>
      <c r="K194" s="434"/>
      <c r="L194" s="1120">
        <f t="shared" si="54"/>
        <v>31</v>
      </c>
      <c r="M194" s="434"/>
      <c r="N194" s="1121">
        <v>174</v>
      </c>
      <c r="O194" s="434"/>
      <c r="P194" s="1120">
        <f t="shared" si="55"/>
        <v>174</v>
      </c>
      <c r="Q194" s="765"/>
      <c r="R194" s="765"/>
      <c r="S194" s="765"/>
      <c r="T194" s="765"/>
    </row>
    <row r="195" spans="1:20">
      <c r="B195" s="765"/>
      <c r="C195" s="1117" t="s">
        <v>26</v>
      </c>
      <c r="D195" s="410">
        <f t="shared" ref="D195:J195" si="56">SUM(D186:D194)</f>
        <v>0</v>
      </c>
      <c r="E195" s="410">
        <f t="shared" si="56"/>
        <v>29</v>
      </c>
      <c r="F195" s="410">
        <f t="shared" si="56"/>
        <v>0</v>
      </c>
      <c r="G195" s="410">
        <f t="shared" si="56"/>
        <v>29</v>
      </c>
      <c r="H195" s="410">
        <f t="shared" si="56"/>
        <v>0</v>
      </c>
      <c r="I195" s="410">
        <f t="shared" si="56"/>
        <v>85</v>
      </c>
      <c r="J195" s="410">
        <f t="shared" si="56"/>
        <v>0</v>
      </c>
      <c r="K195" s="410"/>
      <c r="L195" s="410">
        <f>SUM(L186:L194)</f>
        <v>85</v>
      </c>
      <c r="M195" s="410">
        <f>SUM(M186:M194)</f>
        <v>0</v>
      </c>
      <c r="N195" s="410">
        <f>SUM(N186:N194)</f>
        <v>1411</v>
      </c>
      <c r="O195" s="410">
        <f>SUM(O186:O194)</f>
        <v>0</v>
      </c>
      <c r="P195" s="410">
        <f>SUM(P186:P194)</f>
        <v>1411</v>
      </c>
      <c r="Q195" s="765"/>
      <c r="R195" s="765"/>
      <c r="S195" s="765"/>
      <c r="T195" s="765"/>
    </row>
    <row r="196" spans="1:20">
      <c r="B196" s="15">
        <v>14</v>
      </c>
      <c r="C196" s="63" t="s">
        <v>27</v>
      </c>
      <c r="D196" s="765"/>
      <c r="E196" s="765"/>
      <c r="F196" s="765"/>
      <c r="G196" s="765"/>
      <c r="H196" s="765"/>
      <c r="I196" s="765"/>
      <c r="J196" s="765"/>
      <c r="K196" s="765"/>
      <c r="L196" s="765"/>
      <c r="M196" s="765"/>
      <c r="N196" s="765"/>
      <c r="O196" s="765"/>
      <c r="P196" s="765"/>
      <c r="Q196" s="765"/>
      <c r="R196" s="765"/>
      <c r="S196" s="765"/>
      <c r="T196" s="765"/>
    </row>
    <row r="197" spans="1:20">
      <c r="B197" s="765"/>
      <c r="C197" s="1117" t="s">
        <v>131</v>
      </c>
      <c r="D197" s="1117" t="s">
        <v>132</v>
      </c>
      <c r="E197" s="1117"/>
      <c r="F197" s="1117"/>
      <c r="G197" s="1117"/>
      <c r="H197" s="1132" t="s">
        <v>133</v>
      </c>
      <c r="I197" s="1133"/>
      <c r="J197" s="1133"/>
      <c r="K197" s="1133"/>
      <c r="L197" s="1134"/>
      <c r="M197" s="1132" t="s">
        <v>134</v>
      </c>
      <c r="N197" s="1133"/>
      <c r="O197" s="1133"/>
      <c r="P197" s="1134"/>
      <c r="Q197" s="765"/>
      <c r="R197" s="765"/>
      <c r="S197" s="765"/>
      <c r="T197" s="765"/>
    </row>
    <row r="198" spans="1:20">
      <c r="B198" s="765"/>
      <c r="C198" s="1117"/>
      <c r="D198" s="1097" t="s">
        <v>442</v>
      </c>
      <c r="E198" s="1097" t="s">
        <v>443</v>
      </c>
      <c r="F198" s="1097" t="s">
        <v>503</v>
      </c>
      <c r="G198" s="1117" t="s">
        <v>26</v>
      </c>
      <c r="H198" s="1096" t="s">
        <v>442</v>
      </c>
      <c r="I198" s="1096" t="s">
        <v>443</v>
      </c>
      <c r="J198" s="1096" t="s">
        <v>503</v>
      </c>
      <c r="K198" s="1096" t="s">
        <v>671</v>
      </c>
      <c r="L198" s="1117" t="s">
        <v>26</v>
      </c>
      <c r="M198" s="1097" t="s">
        <v>442</v>
      </c>
      <c r="N198" s="1097" t="s">
        <v>443</v>
      </c>
      <c r="O198" s="1097" t="s">
        <v>503</v>
      </c>
      <c r="P198" s="1117" t="s">
        <v>26</v>
      </c>
      <c r="Q198" s="765"/>
      <c r="R198" s="765"/>
      <c r="S198" s="765"/>
      <c r="T198" s="765"/>
    </row>
    <row r="199" spans="1:20">
      <c r="B199" s="765"/>
      <c r="C199" s="1118" t="s">
        <v>135</v>
      </c>
      <c r="D199" s="1046">
        <v>0</v>
      </c>
      <c r="E199" s="1046">
        <v>2</v>
      </c>
      <c r="F199" s="606">
        <v>7</v>
      </c>
      <c r="G199" s="1120">
        <f>+D199+E199+F199</f>
        <v>9</v>
      </c>
      <c r="H199" s="1121">
        <v>1</v>
      </c>
      <c r="I199" s="1121">
        <v>7</v>
      </c>
      <c r="J199" s="1121">
        <v>10</v>
      </c>
      <c r="K199" s="1121">
        <v>4</v>
      </c>
      <c r="L199" s="1120">
        <f>+H199+I199+J199+K199</f>
        <v>22</v>
      </c>
      <c r="M199" s="1121">
        <v>0</v>
      </c>
      <c r="N199" s="1121">
        <v>98</v>
      </c>
      <c r="O199" s="1121">
        <v>0</v>
      </c>
      <c r="P199" s="1120">
        <f>+M199+N199+O199</f>
        <v>98</v>
      </c>
      <c r="Q199" s="765"/>
      <c r="R199" s="765"/>
      <c r="S199" s="765"/>
      <c r="T199" s="765"/>
    </row>
    <row r="200" spans="1:20">
      <c r="B200" s="765"/>
      <c r="C200" s="902" t="s">
        <v>136</v>
      </c>
      <c r="D200" s="434">
        <v>0</v>
      </c>
      <c r="E200" s="434">
        <v>1</v>
      </c>
      <c r="F200" s="606">
        <v>3</v>
      </c>
      <c r="G200" s="1120">
        <f t="shared" ref="G200:G207" si="57">+D200+E200+F200</f>
        <v>4</v>
      </c>
      <c r="H200" s="1121">
        <v>0</v>
      </c>
      <c r="I200" s="1121">
        <v>5</v>
      </c>
      <c r="J200" s="1121">
        <v>3</v>
      </c>
      <c r="K200" s="1121">
        <v>2</v>
      </c>
      <c r="L200" s="1120">
        <f t="shared" ref="L200:L208" si="58">+H200+I200+J200+K200</f>
        <v>10</v>
      </c>
      <c r="M200" s="1121">
        <v>0</v>
      </c>
      <c r="N200" s="1121">
        <v>98</v>
      </c>
      <c r="O200" s="1121">
        <v>0</v>
      </c>
      <c r="P200" s="1120">
        <f t="shared" ref="P200:P207" si="59">+M200+N200+O200</f>
        <v>98</v>
      </c>
      <c r="Q200" s="765"/>
      <c r="R200" s="765"/>
      <c r="S200" s="765"/>
      <c r="T200" s="765"/>
    </row>
    <row r="201" spans="1:20">
      <c r="A201" s="394">
        <v>13</v>
      </c>
      <c r="B201" s="765"/>
      <c r="C201" s="902" t="s">
        <v>137</v>
      </c>
      <c r="D201" s="434">
        <v>0</v>
      </c>
      <c r="E201" s="434">
        <v>3</v>
      </c>
      <c r="F201" s="606">
        <v>3</v>
      </c>
      <c r="G201" s="1120">
        <f t="shared" si="57"/>
        <v>6</v>
      </c>
      <c r="H201" s="1121">
        <v>1</v>
      </c>
      <c r="I201" s="1121">
        <v>5</v>
      </c>
      <c r="J201" s="1121">
        <v>5</v>
      </c>
      <c r="K201" s="1121">
        <v>1</v>
      </c>
      <c r="L201" s="1120">
        <f t="shared" si="58"/>
        <v>12</v>
      </c>
      <c r="M201" s="1121">
        <v>0</v>
      </c>
      <c r="N201" s="1121">
        <v>118</v>
      </c>
      <c r="O201" s="1121">
        <v>2</v>
      </c>
      <c r="P201" s="1120">
        <f t="shared" si="59"/>
        <v>120</v>
      </c>
      <c r="Q201" s="765"/>
      <c r="R201" s="765"/>
      <c r="S201" s="765"/>
      <c r="T201" s="765"/>
    </row>
    <row r="202" spans="1:20">
      <c r="B202" s="765"/>
      <c r="C202" s="902" t="s">
        <v>138</v>
      </c>
      <c r="D202" s="434">
        <v>0</v>
      </c>
      <c r="E202" s="434">
        <v>0</v>
      </c>
      <c r="F202" s="606">
        <v>6</v>
      </c>
      <c r="G202" s="1120">
        <f t="shared" si="57"/>
        <v>6</v>
      </c>
      <c r="H202" s="1121">
        <v>1</v>
      </c>
      <c r="I202" s="1121">
        <v>3</v>
      </c>
      <c r="J202" s="1121">
        <v>7</v>
      </c>
      <c r="K202" s="1121">
        <v>4</v>
      </c>
      <c r="L202" s="1120">
        <f t="shared" si="58"/>
        <v>15</v>
      </c>
      <c r="M202" s="1121">
        <v>0</v>
      </c>
      <c r="N202" s="1121">
        <v>121</v>
      </c>
      <c r="O202" s="1121">
        <v>0</v>
      </c>
      <c r="P202" s="1120">
        <f t="shared" si="59"/>
        <v>121</v>
      </c>
      <c r="Q202" s="765"/>
      <c r="R202" s="765"/>
      <c r="S202" s="765"/>
      <c r="T202" s="765"/>
    </row>
    <row r="203" spans="1:20">
      <c r="B203" s="765"/>
      <c r="C203" s="902" t="s">
        <v>139</v>
      </c>
      <c r="D203" s="434">
        <v>0</v>
      </c>
      <c r="E203" s="434">
        <v>0</v>
      </c>
      <c r="F203" s="606">
        <v>7</v>
      </c>
      <c r="G203" s="1120">
        <f t="shared" si="57"/>
        <v>7</v>
      </c>
      <c r="H203" s="1121">
        <v>0</v>
      </c>
      <c r="I203" s="1121">
        <v>6</v>
      </c>
      <c r="J203" s="1121">
        <v>7</v>
      </c>
      <c r="K203" s="1121">
        <v>2</v>
      </c>
      <c r="L203" s="1120">
        <f t="shared" si="58"/>
        <v>15</v>
      </c>
      <c r="M203" s="1121">
        <v>0</v>
      </c>
      <c r="N203" s="1121">
        <v>189</v>
      </c>
      <c r="O203" s="1121">
        <v>0</v>
      </c>
      <c r="P203" s="1120">
        <f t="shared" si="59"/>
        <v>189</v>
      </c>
      <c r="Q203" s="765"/>
      <c r="R203" s="765"/>
      <c r="S203" s="765"/>
      <c r="T203" s="765"/>
    </row>
    <row r="204" spans="1:20">
      <c r="B204" s="765"/>
      <c r="C204" s="902" t="s">
        <v>140</v>
      </c>
      <c r="D204" s="434">
        <v>0</v>
      </c>
      <c r="E204" s="434">
        <v>0</v>
      </c>
      <c r="F204" s="606">
        <v>4</v>
      </c>
      <c r="G204" s="1120">
        <f t="shared" si="57"/>
        <v>4</v>
      </c>
      <c r="H204" s="1121">
        <v>0</v>
      </c>
      <c r="I204" s="1121">
        <v>5</v>
      </c>
      <c r="J204" s="1121">
        <v>8</v>
      </c>
      <c r="K204" s="1121">
        <v>5</v>
      </c>
      <c r="L204" s="1120">
        <f t="shared" si="58"/>
        <v>18</v>
      </c>
      <c r="M204" s="1121">
        <v>0</v>
      </c>
      <c r="N204" s="1121">
        <v>48</v>
      </c>
      <c r="O204" s="1121">
        <v>0</v>
      </c>
      <c r="P204" s="1120">
        <f t="shared" si="59"/>
        <v>48</v>
      </c>
      <c r="Q204" s="765"/>
      <c r="R204" s="765"/>
      <c r="S204" s="765"/>
      <c r="T204" s="765"/>
    </row>
    <row r="205" spans="1:20">
      <c r="B205" s="765"/>
      <c r="C205" s="902" t="s">
        <v>141</v>
      </c>
      <c r="D205" s="434">
        <v>0</v>
      </c>
      <c r="E205" s="434">
        <v>1</v>
      </c>
      <c r="F205" s="606">
        <v>7</v>
      </c>
      <c r="G205" s="1120">
        <f t="shared" si="57"/>
        <v>8</v>
      </c>
      <c r="H205" s="1121">
        <v>1</v>
      </c>
      <c r="I205" s="1121">
        <v>6</v>
      </c>
      <c r="J205" s="1121">
        <v>10</v>
      </c>
      <c r="K205" s="1121">
        <v>1</v>
      </c>
      <c r="L205" s="1120">
        <f t="shared" si="58"/>
        <v>18</v>
      </c>
      <c r="M205" s="1121">
        <v>0</v>
      </c>
      <c r="N205" s="1121">
        <v>319</v>
      </c>
      <c r="O205" s="1121">
        <v>0</v>
      </c>
      <c r="P205" s="1120">
        <f t="shared" si="59"/>
        <v>319</v>
      </c>
      <c r="Q205" s="765"/>
      <c r="R205" s="765"/>
      <c r="S205" s="765"/>
      <c r="T205" s="765"/>
    </row>
    <row r="206" spans="1:20">
      <c r="B206" s="765"/>
      <c r="C206" s="902" t="s">
        <v>142</v>
      </c>
      <c r="D206" s="434">
        <v>0</v>
      </c>
      <c r="E206" s="434">
        <v>0</v>
      </c>
      <c r="F206" s="606">
        <v>2</v>
      </c>
      <c r="G206" s="1120">
        <f t="shared" si="57"/>
        <v>2</v>
      </c>
      <c r="H206" s="1121">
        <v>0</v>
      </c>
      <c r="I206" s="1121">
        <v>3</v>
      </c>
      <c r="J206" s="1121">
        <v>3</v>
      </c>
      <c r="K206" s="1121"/>
      <c r="L206" s="1120">
        <f t="shared" si="58"/>
        <v>6</v>
      </c>
      <c r="M206" s="1121">
        <v>0</v>
      </c>
      <c r="N206" s="1121">
        <v>81</v>
      </c>
      <c r="O206" s="1121">
        <v>0</v>
      </c>
      <c r="P206" s="1120">
        <f t="shared" si="59"/>
        <v>81</v>
      </c>
      <c r="Q206" s="765"/>
      <c r="R206" s="765"/>
      <c r="S206" s="765"/>
      <c r="T206" s="765"/>
    </row>
    <row r="207" spans="1:20">
      <c r="B207" s="765"/>
      <c r="C207" s="902" t="s">
        <v>143</v>
      </c>
      <c r="D207" s="434">
        <v>0</v>
      </c>
      <c r="E207" s="434">
        <v>0</v>
      </c>
      <c r="F207" s="606">
        <v>18</v>
      </c>
      <c r="G207" s="1120">
        <f t="shared" si="57"/>
        <v>18</v>
      </c>
      <c r="H207" s="1121">
        <v>100</v>
      </c>
      <c r="I207" s="1121">
        <v>32</v>
      </c>
      <c r="J207" s="1121">
        <v>52</v>
      </c>
      <c r="K207" s="1121">
        <v>34</v>
      </c>
      <c r="L207" s="1120">
        <f t="shared" si="58"/>
        <v>218</v>
      </c>
      <c r="M207" s="1121">
        <v>0</v>
      </c>
      <c r="N207" s="1121">
        <v>401</v>
      </c>
      <c r="O207" s="1121">
        <v>8</v>
      </c>
      <c r="P207" s="1120">
        <f t="shared" si="59"/>
        <v>409</v>
      </c>
      <c r="Q207" s="765"/>
      <c r="R207" s="765"/>
      <c r="S207" s="765"/>
      <c r="T207" s="765"/>
    </row>
    <row r="208" spans="1:20">
      <c r="B208" s="765"/>
      <c r="C208" s="1117" t="s">
        <v>26</v>
      </c>
      <c r="D208" s="410">
        <f t="shared" ref="D208:K208" si="60">SUM(D199:D207)</f>
        <v>0</v>
      </c>
      <c r="E208" s="410">
        <f t="shared" si="60"/>
        <v>7</v>
      </c>
      <c r="F208" s="410">
        <f t="shared" si="60"/>
        <v>57</v>
      </c>
      <c r="G208" s="410">
        <f t="shared" si="60"/>
        <v>64</v>
      </c>
      <c r="H208" s="410">
        <f t="shared" si="60"/>
        <v>104</v>
      </c>
      <c r="I208" s="410">
        <f t="shared" si="60"/>
        <v>72</v>
      </c>
      <c r="J208" s="410">
        <f t="shared" si="60"/>
        <v>105</v>
      </c>
      <c r="K208" s="410">
        <f t="shared" si="60"/>
        <v>53</v>
      </c>
      <c r="L208" s="1120">
        <f t="shared" si="58"/>
        <v>334</v>
      </c>
      <c r="M208" s="410">
        <f>SUM(M199:M207)</f>
        <v>0</v>
      </c>
      <c r="N208" s="410">
        <f>SUM(N199:N207)</f>
        <v>1473</v>
      </c>
      <c r="O208" s="410">
        <f>SUM(O199:O207)</f>
        <v>10</v>
      </c>
      <c r="P208" s="410">
        <f>SUM(P199:P207)</f>
        <v>1483</v>
      </c>
      <c r="Q208" s="765"/>
      <c r="R208" s="20"/>
      <c r="S208" s="765"/>
      <c r="T208" s="765"/>
    </row>
    <row r="209" spans="1:20">
      <c r="B209" s="15">
        <v>15</v>
      </c>
      <c r="C209" s="63" t="s">
        <v>21</v>
      </c>
      <c r="D209" s="765"/>
      <c r="E209" s="765"/>
      <c r="F209" s="765"/>
      <c r="G209" s="765"/>
      <c r="H209" s="765"/>
      <c r="I209" s="765"/>
      <c r="J209" s="765"/>
      <c r="K209" s="765"/>
      <c r="L209" s="765"/>
      <c r="M209" s="765"/>
      <c r="N209" s="765"/>
      <c r="O209" s="765"/>
      <c r="P209" s="765"/>
      <c r="Q209" s="765"/>
      <c r="R209" s="765"/>
      <c r="S209" s="765"/>
      <c r="T209" s="765"/>
    </row>
    <row r="210" spans="1:20">
      <c r="B210" s="765"/>
      <c r="C210" s="1117" t="s">
        <v>131</v>
      </c>
      <c r="D210" s="1117" t="s">
        <v>132</v>
      </c>
      <c r="E210" s="1117"/>
      <c r="F210" s="1117"/>
      <c r="G210" s="1117"/>
      <c r="H210" s="1117" t="s">
        <v>133</v>
      </c>
      <c r="I210" s="1117"/>
      <c r="J210" s="1117"/>
      <c r="K210" s="1117"/>
      <c r="L210" s="1117"/>
      <c r="M210" s="1117" t="s">
        <v>134</v>
      </c>
      <c r="N210" s="1117"/>
      <c r="O210" s="1117"/>
      <c r="P210" s="1117"/>
      <c r="Q210" s="765"/>
      <c r="R210" s="765"/>
      <c r="S210" s="765"/>
      <c r="T210" s="765"/>
    </row>
    <row r="211" spans="1:20">
      <c r="B211" s="765"/>
      <c r="C211" s="1117"/>
      <c r="D211" s="1097" t="s">
        <v>442</v>
      </c>
      <c r="E211" s="1097" t="s">
        <v>443</v>
      </c>
      <c r="F211" s="1097" t="s">
        <v>503</v>
      </c>
      <c r="G211" s="1117" t="s">
        <v>26</v>
      </c>
      <c r="H211" s="1097" t="s">
        <v>442</v>
      </c>
      <c r="I211" s="1097" t="s">
        <v>443</v>
      </c>
      <c r="J211" s="1097" t="s">
        <v>503</v>
      </c>
      <c r="K211" s="1097"/>
      <c r="L211" s="1117" t="s">
        <v>26</v>
      </c>
      <c r="M211" s="1097" t="s">
        <v>442</v>
      </c>
      <c r="N211" s="1097" t="s">
        <v>443</v>
      </c>
      <c r="O211" s="1097" t="s">
        <v>503</v>
      </c>
      <c r="P211" s="1117" t="s">
        <v>26</v>
      </c>
      <c r="Q211" s="765"/>
      <c r="R211" s="765"/>
      <c r="S211" s="765"/>
      <c r="T211" s="765"/>
    </row>
    <row r="212" spans="1:20">
      <c r="B212" s="765"/>
      <c r="C212" s="1118" t="s">
        <v>135</v>
      </c>
      <c r="D212" s="1119"/>
      <c r="E212" s="1119"/>
      <c r="F212" s="433">
        <v>5</v>
      </c>
      <c r="G212" s="1120">
        <v>5</v>
      </c>
      <c r="H212" s="1121">
        <v>15</v>
      </c>
      <c r="I212" s="1121">
        <v>2</v>
      </c>
      <c r="J212" s="1121">
        <v>23</v>
      </c>
      <c r="K212" s="765"/>
      <c r="L212" s="1121">
        <v>40</v>
      </c>
      <c r="M212" s="1120">
        <v>14</v>
      </c>
      <c r="N212" s="1121">
        <v>33</v>
      </c>
      <c r="O212" s="1121"/>
      <c r="P212" s="1120">
        <f>+N212+M212+O212</f>
        <v>47</v>
      </c>
      <c r="Q212" s="765"/>
      <c r="R212" s="765"/>
      <c r="S212" s="765"/>
      <c r="T212" s="765"/>
    </row>
    <row r="213" spans="1:20">
      <c r="B213" s="765"/>
      <c r="C213" s="902" t="s">
        <v>136</v>
      </c>
      <c r="D213" s="1121"/>
      <c r="E213" s="1121"/>
      <c r="F213" s="433">
        <v>5</v>
      </c>
      <c r="G213" s="1120">
        <v>5</v>
      </c>
      <c r="H213" s="1121">
        <v>7</v>
      </c>
      <c r="I213" s="1121">
        <v>0</v>
      </c>
      <c r="J213" s="1121">
        <v>9</v>
      </c>
      <c r="K213" s="765"/>
      <c r="L213" s="1121">
        <v>16</v>
      </c>
      <c r="M213" s="1120">
        <v>5</v>
      </c>
      <c r="N213" s="1121">
        <v>45</v>
      </c>
      <c r="O213" s="1121"/>
      <c r="P213" s="1120">
        <f t="shared" ref="P213:P220" si="61">+N213+M213+O213</f>
        <v>50</v>
      </c>
      <c r="Q213" s="765"/>
      <c r="R213" s="765"/>
      <c r="S213" s="765"/>
      <c r="T213" s="765"/>
    </row>
    <row r="214" spans="1:20">
      <c r="B214" s="765"/>
      <c r="C214" s="902" t="s">
        <v>137</v>
      </c>
      <c r="D214" s="1121"/>
      <c r="E214" s="1121"/>
      <c r="F214" s="433">
        <v>5</v>
      </c>
      <c r="G214" s="1120">
        <v>5</v>
      </c>
      <c r="H214" s="1121">
        <v>8</v>
      </c>
      <c r="I214" s="1121">
        <v>0</v>
      </c>
      <c r="J214" s="1121">
        <v>9</v>
      </c>
      <c r="K214" s="765"/>
      <c r="L214" s="1121">
        <v>17</v>
      </c>
      <c r="M214" s="1120">
        <v>13</v>
      </c>
      <c r="N214" s="1121">
        <v>79</v>
      </c>
      <c r="O214" s="1121"/>
      <c r="P214" s="1120">
        <f t="shared" si="61"/>
        <v>92</v>
      </c>
      <c r="Q214" s="765"/>
      <c r="R214" s="765"/>
      <c r="S214" s="765"/>
      <c r="T214" s="765"/>
    </row>
    <row r="215" spans="1:20">
      <c r="B215" s="765"/>
      <c r="C215" s="902" t="s">
        <v>138</v>
      </c>
      <c r="D215" s="1121"/>
      <c r="E215" s="1121"/>
      <c r="F215" s="433">
        <v>6</v>
      </c>
      <c r="G215" s="1120">
        <v>6</v>
      </c>
      <c r="H215" s="1121">
        <v>14</v>
      </c>
      <c r="I215" s="1121">
        <v>3</v>
      </c>
      <c r="J215" s="1121">
        <v>26</v>
      </c>
      <c r="K215" s="765"/>
      <c r="L215" s="1121">
        <v>43</v>
      </c>
      <c r="M215" s="1120">
        <v>27</v>
      </c>
      <c r="N215" s="1121">
        <v>23</v>
      </c>
      <c r="O215" s="1121"/>
      <c r="P215" s="1120">
        <f t="shared" si="61"/>
        <v>50</v>
      </c>
      <c r="Q215" s="765"/>
      <c r="R215" s="765"/>
      <c r="S215" s="765"/>
      <c r="T215" s="765"/>
    </row>
    <row r="216" spans="1:20">
      <c r="A216" s="394">
        <v>14</v>
      </c>
      <c r="B216" s="765"/>
      <c r="C216" s="902" t="s">
        <v>139</v>
      </c>
      <c r="D216" s="1121"/>
      <c r="E216" s="1121"/>
      <c r="F216" s="433">
        <v>5</v>
      </c>
      <c r="G216" s="1120">
        <v>5</v>
      </c>
      <c r="H216" s="1121">
        <v>5</v>
      </c>
      <c r="I216" s="1121">
        <v>4</v>
      </c>
      <c r="J216" s="1121">
        <v>16</v>
      </c>
      <c r="K216" s="765"/>
      <c r="L216" s="1121">
        <v>25</v>
      </c>
      <c r="M216" s="1120">
        <v>14</v>
      </c>
      <c r="N216" s="1121">
        <v>51</v>
      </c>
      <c r="O216" s="1121"/>
      <c r="P216" s="1120">
        <f t="shared" si="61"/>
        <v>65</v>
      </c>
      <c r="Q216" s="765"/>
      <c r="R216" s="765"/>
      <c r="S216" s="765"/>
      <c r="T216" s="765"/>
    </row>
    <row r="217" spans="1:20">
      <c r="B217" s="765"/>
      <c r="C217" s="902" t="s">
        <v>140</v>
      </c>
      <c r="D217" s="1121"/>
      <c r="E217" s="1121"/>
      <c r="F217" s="433">
        <v>3</v>
      </c>
      <c r="G217" s="1120">
        <v>3</v>
      </c>
      <c r="H217" s="1121">
        <v>5</v>
      </c>
      <c r="I217" s="1121">
        <v>1</v>
      </c>
      <c r="J217" s="1121">
        <v>13</v>
      </c>
      <c r="K217" s="765"/>
      <c r="L217" s="1121">
        <v>19</v>
      </c>
      <c r="M217" s="1120">
        <v>7</v>
      </c>
      <c r="N217" s="1121">
        <v>16</v>
      </c>
      <c r="O217" s="1121"/>
      <c r="P217" s="1120">
        <f t="shared" si="61"/>
        <v>23</v>
      </c>
      <c r="Q217" s="765"/>
      <c r="R217" s="765"/>
      <c r="S217" s="765"/>
      <c r="T217" s="765"/>
    </row>
    <row r="218" spans="1:20">
      <c r="B218" s="765"/>
      <c r="C218" s="902" t="s">
        <v>141</v>
      </c>
      <c r="D218" s="1121"/>
      <c r="E218" s="1121"/>
      <c r="F218" s="433">
        <v>6</v>
      </c>
      <c r="G218" s="1120">
        <v>6</v>
      </c>
      <c r="H218" s="1121">
        <v>15</v>
      </c>
      <c r="I218" s="1121">
        <v>1</v>
      </c>
      <c r="J218" s="1121">
        <v>23</v>
      </c>
      <c r="K218" s="765"/>
      <c r="L218" s="1121">
        <v>39</v>
      </c>
      <c r="M218" s="1120">
        <v>37</v>
      </c>
      <c r="N218" s="1121">
        <v>55</v>
      </c>
      <c r="O218" s="1121"/>
      <c r="P218" s="1120">
        <f t="shared" si="61"/>
        <v>92</v>
      </c>
      <c r="Q218" s="765"/>
      <c r="R218" s="765"/>
      <c r="S218" s="765"/>
      <c r="T218" s="765"/>
    </row>
    <row r="219" spans="1:20">
      <c r="B219" s="765"/>
      <c r="C219" s="902" t="s">
        <v>142</v>
      </c>
      <c r="D219" s="1121"/>
      <c r="E219" s="1121"/>
      <c r="F219" s="433">
        <v>5</v>
      </c>
      <c r="G219" s="1120">
        <v>5</v>
      </c>
      <c r="H219" s="1121">
        <v>9</v>
      </c>
      <c r="I219" s="1121">
        <v>0</v>
      </c>
      <c r="J219" s="1121">
        <v>13</v>
      </c>
      <c r="K219" s="765"/>
      <c r="L219" s="1121">
        <v>22</v>
      </c>
      <c r="M219" s="1120">
        <v>15</v>
      </c>
      <c r="N219" s="1121">
        <v>52</v>
      </c>
      <c r="O219" s="1121"/>
      <c r="P219" s="1120">
        <f t="shared" si="61"/>
        <v>67</v>
      </c>
      <c r="Q219" s="765"/>
      <c r="R219" s="765"/>
      <c r="S219" s="765"/>
      <c r="T219" s="765"/>
    </row>
    <row r="220" spans="1:20">
      <c r="B220" s="765"/>
      <c r="C220" s="902" t="s">
        <v>143</v>
      </c>
      <c r="D220" s="1121"/>
      <c r="E220" s="1121"/>
      <c r="F220" s="433">
        <v>15</v>
      </c>
      <c r="G220" s="1120">
        <v>15</v>
      </c>
      <c r="H220" s="1121">
        <v>63</v>
      </c>
      <c r="I220" s="1121">
        <v>24</v>
      </c>
      <c r="J220" s="1121">
        <v>208</v>
      </c>
      <c r="K220" s="765"/>
      <c r="L220" s="1121">
        <v>295</v>
      </c>
      <c r="M220" s="1120">
        <v>86</v>
      </c>
      <c r="N220" s="1121">
        <v>110</v>
      </c>
      <c r="O220" s="1121"/>
      <c r="P220" s="1120">
        <f t="shared" si="61"/>
        <v>196</v>
      </c>
      <c r="Q220" s="765"/>
      <c r="R220" s="765"/>
      <c r="S220" s="765"/>
      <c r="T220" s="765"/>
    </row>
    <row r="221" spans="1:20">
      <c r="B221" s="765"/>
      <c r="C221" s="1117" t="s">
        <v>26</v>
      </c>
      <c r="D221" s="410">
        <f t="shared" ref="D221:J221" si="62">SUM(D212:D220)</f>
        <v>0</v>
      </c>
      <c r="E221" s="410">
        <f t="shared" si="62"/>
        <v>0</v>
      </c>
      <c r="F221" s="410">
        <f t="shared" si="62"/>
        <v>55</v>
      </c>
      <c r="G221" s="410">
        <f t="shared" si="62"/>
        <v>55</v>
      </c>
      <c r="H221" s="410">
        <f t="shared" si="62"/>
        <v>141</v>
      </c>
      <c r="I221" s="410">
        <f t="shared" si="62"/>
        <v>35</v>
      </c>
      <c r="J221" s="410">
        <f t="shared" si="62"/>
        <v>340</v>
      </c>
      <c r="K221" s="410"/>
      <c r="L221" s="410">
        <f>SUM(L212:L220)</f>
        <v>516</v>
      </c>
      <c r="M221" s="410">
        <f>SUM(M212:M220)</f>
        <v>218</v>
      </c>
      <c r="N221" s="410">
        <f>SUM(N212:N220)</f>
        <v>464</v>
      </c>
      <c r="O221" s="410">
        <f>SUM(O212:O220)</f>
        <v>0</v>
      </c>
      <c r="P221" s="410">
        <f>SUM(P212:P220)</f>
        <v>682</v>
      </c>
      <c r="Q221" s="765"/>
      <c r="R221" s="765"/>
      <c r="S221" s="765"/>
      <c r="T221" s="765"/>
    </row>
    <row r="222" spans="1:20">
      <c r="B222" s="15">
        <v>16</v>
      </c>
      <c r="C222" s="62" t="s">
        <v>24</v>
      </c>
      <c r="D222" s="765"/>
      <c r="E222" s="765"/>
      <c r="F222" s="765"/>
      <c r="G222" s="765"/>
      <c r="H222" s="765"/>
      <c r="I222" s="765"/>
      <c r="J222" s="765"/>
      <c r="K222" s="765"/>
      <c r="L222" s="765"/>
      <c r="M222" s="765"/>
      <c r="N222" s="765"/>
      <c r="O222" s="765"/>
      <c r="P222" s="765"/>
      <c r="Q222" s="765"/>
      <c r="R222" s="765"/>
      <c r="S222" s="765"/>
      <c r="T222" s="765"/>
    </row>
    <row r="223" spans="1:20">
      <c r="B223" s="765"/>
      <c r="C223" s="1117" t="s">
        <v>131</v>
      </c>
      <c r="D223" s="1117" t="s">
        <v>132</v>
      </c>
      <c r="E223" s="1117"/>
      <c r="F223" s="1117"/>
      <c r="G223" s="1117"/>
      <c r="H223" s="1117" t="s">
        <v>133</v>
      </c>
      <c r="I223" s="1117"/>
      <c r="J223" s="1117"/>
      <c r="K223" s="1117"/>
      <c r="L223" s="1117"/>
      <c r="M223" s="1117" t="s">
        <v>134</v>
      </c>
      <c r="N223" s="1117"/>
      <c r="O223" s="1117"/>
      <c r="P223" s="1117"/>
      <c r="Q223" s="765"/>
      <c r="R223" s="765"/>
      <c r="S223" s="765"/>
      <c r="T223" s="765"/>
    </row>
    <row r="224" spans="1:20">
      <c r="B224" s="765"/>
      <c r="C224" s="1117"/>
      <c r="D224" s="1097" t="s">
        <v>442</v>
      </c>
      <c r="E224" s="1097" t="s">
        <v>443</v>
      </c>
      <c r="F224" s="1097" t="s">
        <v>503</v>
      </c>
      <c r="G224" s="1117" t="s">
        <v>26</v>
      </c>
      <c r="H224" s="1097" t="s">
        <v>442</v>
      </c>
      <c r="I224" s="1097" t="s">
        <v>443</v>
      </c>
      <c r="J224" s="1097" t="s">
        <v>503</v>
      </c>
      <c r="K224" s="1097"/>
      <c r="L224" s="1117" t="s">
        <v>26</v>
      </c>
      <c r="M224" s="1097" t="s">
        <v>442</v>
      </c>
      <c r="N224" s="1097" t="s">
        <v>443</v>
      </c>
      <c r="O224" s="1097" t="s">
        <v>503</v>
      </c>
      <c r="P224" s="1117" t="s">
        <v>26</v>
      </c>
      <c r="Q224" s="765"/>
      <c r="R224" s="765"/>
      <c r="S224" s="765"/>
      <c r="T224" s="765"/>
    </row>
    <row r="225" spans="1:20">
      <c r="B225" s="765"/>
      <c r="C225" s="1118" t="s">
        <v>135</v>
      </c>
      <c r="D225" s="1046">
        <v>0</v>
      </c>
      <c r="E225" s="1046">
        <v>0</v>
      </c>
      <c r="F225" s="433">
        <v>0</v>
      </c>
      <c r="G225" s="1120">
        <v>0</v>
      </c>
      <c r="H225" s="1121">
        <v>12</v>
      </c>
      <c r="I225" s="434">
        <v>0</v>
      </c>
      <c r="J225" s="434">
        <v>0</v>
      </c>
      <c r="K225" s="434"/>
      <c r="L225" s="1120">
        <f>+H225+I225+J225</f>
        <v>12</v>
      </c>
      <c r="M225" s="434">
        <v>0</v>
      </c>
      <c r="N225" s="434">
        <v>0</v>
      </c>
      <c r="O225" s="434">
        <v>0</v>
      </c>
      <c r="P225" s="1120">
        <v>0</v>
      </c>
      <c r="Q225" s="765"/>
      <c r="R225" s="765"/>
      <c r="S225" s="765"/>
      <c r="T225" s="765"/>
    </row>
    <row r="226" spans="1:20">
      <c r="B226" s="765"/>
      <c r="C226" s="902" t="s">
        <v>136</v>
      </c>
      <c r="D226" s="434">
        <v>0</v>
      </c>
      <c r="E226" s="434">
        <v>0</v>
      </c>
      <c r="F226" s="433">
        <v>0</v>
      </c>
      <c r="G226" s="1120">
        <v>0</v>
      </c>
      <c r="H226" s="1121">
        <v>8</v>
      </c>
      <c r="I226" s="434">
        <v>0</v>
      </c>
      <c r="J226" s="434">
        <v>0</v>
      </c>
      <c r="K226" s="434"/>
      <c r="L226" s="1120">
        <f t="shared" ref="L226:L233" si="63">+H226+I226+J226</f>
        <v>8</v>
      </c>
      <c r="M226" s="434">
        <v>0</v>
      </c>
      <c r="N226" s="434">
        <v>0</v>
      </c>
      <c r="O226" s="434">
        <v>0</v>
      </c>
      <c r="P226" s="1120">
        <v>0</v>
      </c>
      <c r="Q226" s="765"/>
      <c r="R226" s="765"/>
      <c r="S226" s="765"/>
      <c r="T226" s="765"/>
    </row>
    <row r="227" spans="1:20">
      <c r="B227" s="765"/>
      <c r="C227" s="902" t="s">
        <v>137</v>
      </c>
      <c r="D227" s="434">
        <v>0</v>
      </c>
      <c r="E227" s="434">
        <v>0</v>
      </c>
      <c r="F227" s="433">
        <v>0</v>
      </c>
      <c r="G227" s="1120">
        <v>0</v>
      </c>
      <c r="H227" s="1121">
        <v>7</v>
      </c>
      <c r="I227" s="434">
        <v>0</v>
      </c>
      <c r="J227" s="434">
        <v>0</v>
      </c>
      <c r="K227" s="434"/>
      <c r="L227" s="1120">
        <f t="shared" si="63"/>
        <v>7</v>
      </c>
      <c r="M227" s="434">
        <v>0</v>
      </c>
      <c r="N227" s="434">
        <v>0</v>
      </c>
      <c r="O227" s="434">
        <v>0</v>
      </c>
      <c r="P227" s="1120">
        <v>0</v>
      </c>
      <c r="Q227" s="765"/>
      <c r="R227" s="765"/>
      <c r="S227" s="765"/>
      <c r="T227" s="765"/>
    </row>
    <row r="228" spans="1:20">
      <c r="B228" s="765"/>
      <c r="C228" s="902" t="s">
        <v>138</v>
      </c>
      <c r="D228" s="434"/>
      <c r="E228" s="434">
        <v>0</v>
      </c>
      <c r="F228" s="433">
        <v>0</v>
      </c>
      <c r="G228" s="1120">
        <v>0</v>
      </c>
      <c r="H228" s="1121">
        <v>9</v>
      </c>
      <c r="I228" s="434">
        <v>0</v>
      </c>
      <c r="J228" s="434">
        <v>0</v>
      </c>
      <c r="K228" s="434"/>
      <c r="L228" s="1120">
        <f t="shared" si="63"/>
        <v>9</v>
      </c>
      <c r="M228" s="434">
        <v>0</v>
      </c>
      <c r="N228" s="434">
        <v>0</v>
      </c>
      <c r="O228" s="434">
        <v>0</v>
      </c>
      <c r="P228" s="1120">
        <v>0</v>
      </c>
      <c r="Q228" s="765"/>
      <c r="R228" s="765"/>
      <c r="S228" s="765"/>
      <c r="T228" s="765"/>
    </row>
    <row r="229" spans="1:20">
      <c r="B229" s="765"/>
      <c r="C229" s="902" t="s">
        <v>139</v>
      </c>
      <c r="D229" s="434">
        <v>0</v>
      </c>
      <c r="E229" s="434">
        <v>0</v>
      </c>
      <c r="F229" s="433">
        <v>0</v>
      </c>
      <c r="G229" s="1120">
        <v>0</v>
      </c>
      <c r="H229" s="1121">
        <v>6</v>
      </c>
      <c r="I229" s="434">
        <v>0</v>
      </c>
      <c r="J229" s="434">
        <v>0</v>
      </c>
      <c r="K229" s="434"/>
      <c r="L229" s="1120">
        <f t="shared" si="63"/>
        <v>6</v>
      </c>
      <c r="M229" s="434">
        <v>0</v>
      </c>
      <c r="N229" s="434">
        <v>0</v>
      </c>
      <c r="O229" s="434">
        <v>0</v>
      </c>
      <c r="P229" s="1120">
        <v>0</v>
      </c>
      <c r="Q229" s="765"/>
      <c r="R229" s="765"/>
      <c r="S229" s="765"/>
      <c r="T229" s="765"/>
    </row>
    <row r="230" spans="1:20">
      <c r="B230" s="765"/>
      <c r="C230" s="902" t="s">
        <v>140</v>
      </c>
      <c r="D230" s="434">
        <v>0</v>
      </c>
      <c r="E230" s="434">
        <v>0</v>
      </c>
      <c r="F230" s="433">
        <v>0</v>
      </c>
      <c r="G230" s="1120">
        <v>0</v>
      </c>
      <c r="H230" s="1121">
        <v>7</v>
      </c>
      <c r="I230" s="434">
        <v>0</v>
      </c>
      <c r="J230" s="434">
        <v>0</v>
      </c>
      <c r="K230" s="434"/>
      <c r="L230" s="1120">
        <f t="shared" si="63"/>
        <v>7</v>
      </c>
      <c r="M230" s="434">
        <v>0</v>
      </c>
      <c r="N230" s="434">
        <v>0</v>
      </c>
      <c r="O230" s="434">
        <v>0</v>
      </c>
      <c r="P230" s="1120">
        <v>0</v>
      </c>
      <c r="Q230" s="765"/>
      <c r="R230" s="765"/>
      <c r="S230" s="765"/>
      <c r="T230" s="765"/>
    </row>
    <row r="231" spans="1:20">
      <c r="A231" s="394">
        <v>15</v>
      </c>
      <c r="B231" s="765"/>
      <c r="C231" s="902" t="s">
        <v>141</v>
      </c>
      <c r="D231" s="434">
        <v>1</v>
      </c>
      <c r="E231" s="434">
        <v>0</v>
      </c>
      <c r="F231" s="433">
        <v>0</v>
      </c>
      <c r="G231" s="1120">
        <v>1</v>
      </c>
      <c r="H231" s="1121">
        <v>10</v>
      </c>
      <c r="I231" s="434">
        <v>0</v>
      </c>
      <c r="J231" s="434">
        <v>0</v>
      </c>
      <c r="K231" s="434"/>
      <c r="L231" s="1120">
        <f t="shared" si="63"/>
        <v>10</v>
      </c>
      <c r="M231" s="434">
        <v>12</v>
      </c>
      <c r="N231" s="434">
        <v>0</v>
      </c>
      <c r="O231" s="434">
        <v>0</v>
      </c>
      <c r="P231" s="1120">
        <v>12</v>
      </c>
      <c r="Q231" s="765"/>
      <c r="R231" s="765"/>
      <c r="S231" s="765"/>
      <c r="T231" s="765"/>
    </row>
    <row r="232" spans="1:20">
      <c r="B232" s="765"/>
      <c r="C232" s="902" t="s">
        <v>142</v>
      </c>
      <c r="D232" s="434">
        <v>0</v>
      </c>
      <c r="E232" s="434">
        <v>0</v>
      </c>
      <c r="F232" s="433">
        <v>0</v>
      </c>
      <c r="G232" s="1120">
        <v>0</v>
      </c>
      <c r="H232" s="1121">
        <v>8</v>
      </c>
      <c r="I232" s="434">
        <v>0</v>
      </c>
      <c r="J232" s="434">
        <v>0</v>
      </c>
      <c r="K232" s="434"/>
      <c r="L232" s="1120">
        <f t="shared" si="63"/>
        <v>8</v>
      </c>
      <c r="M232" s="434">
        <v>0</v>
      </c>
      <c r="N232" s="434">
        <v>0</v>
      </c>
      <c r="O232" s="434">
        <v>0</v>
      </c>
      <c r="P232" s="1120">
        <v>0</v>
      </c>
      <c r="Q232" s="765"/>
      <c r="R232" s="765"/>
      <c r="S232" s="765"/>
      <c r="T232" s="765"/>
    </row>
    <row r="233" spans="1:20">
      <c r="B233" s="765"/>
      <c r="C233" s="902" t="s">
        <v>143</v>
      </c>
      <c r="D233" s="434">
        <v>1</v>
      </c>
      <c r="E233" s="434">
        <v>0</v>
      </c>
      <c r="F233" s="433">
        <v>0</v>
      </c>
      <c r="G233" s="1120">
        <v>1</v>
      </c>
      <c r="H233" s="1121">
        <v>183</v>
      </c>
      <c r="I233" s="434">
        <v>0</v>
      </c>
      <c r="J233" s="434">
        <v>0</v>
      </c>
      <c r="K233" s="434"/>
      <c r="L233" s="1120">
        <f t="shared" si="63"/>
        <v>183</v>
      </c>
      <c r="M233" s="434">
        <v>0</v>
      </c>
      <c r="N233" s="434">
        <v>0</v>
      </c>
      <c r="O233" s="434">
        <v>0</v>
      </c>
      <c r="P233" s="1120">
        <v>0</v>
      </c>
      <c r="Q233" s="765"/>
      <c r="R233" s="765"/>
      <c r="S233" s="765"/>
      <c r="T233" s="765"/>
    </row>
    <row r="234" spans="1:20">
      <c r="B234" s="765"/>
      <c r="C234" s="1117" t="s">
        <v>26</v>
      </c>
      <c r="D234" s="410">
        <v>2</v>
      </c>
      <c r="E234" s="410">
        <v>0</v>
      </c>
      <c r="F234" s="410">
        <v>0</v>
      </c>
      <c r="G234" s="410">
        <v>2</v>
      </c>
      <c r="H234" s="410">
        <v>250</v>
      </c>
      <c r="I234" s="410">
        <v>0</v>
      </c>
      <c r="J234" s="410">
        <v>0</v>
      </c>
      <c r="K234" s="410"/>
      <c r="L234" s="410">
        <f>SUM(L225:L233)</f>
        <v>250</v>
      </c>
      <c r="M234" s="410">
        <v>12</v>
      </c>
      <c r="N234" s="410">
        <v>0</v>
      </c>
      <c r="O234" s="410">
        <v>0</v>
      </c>
      <c r="P234" s="410">
        <v>12</v>
      </c>
      <c r="Q234" s="765"/>
      <c r="R234" s="765"/>
      <c r="S234" s="765"/>
      <c r="T234" s="765"/>
    </row>
    <row r="235" spans="1:20">
      <c r="B235" s="15">
        <v>17</v>
      </c>
      <c r="C235" s="63" t="s">
        <v>9</v>
      </c>
      <c r="D235" s="765"/>
      <c r="E235" s="765"/>
      <c r="F235" s="765"/>
      <c r="G235" s="765"/>
      <c r="H235" s="765"/>
      <c r="I235" s="765"/>
      <c r="J235" s="765"/>
      <c r="K235" s="765"/>
      <c r="L235" s="765"/>
      <c r="M235" s="765"/>
      <c r="N235" s="765"/>
      <c r="O235" s="765"/>
      <c r="P235" s="765"/>
      <c r="Q235" s="765"/>
      <c r="R235" s="765"/>
      <c r="S235" s="765"/>
      <c r="T235" s="765"/>
    </row>
    <row r="236" spans="1:20">
      <c r="B236" s="15"/>
      <c r="C236" s="1117" t="s">
        <v>131</v>
      </c>
      <c r="D236" s="1117" t="s">
        <v>132</v>
      </c>
      <c r="E236" s="1117"/>
      <c r="F236" s="1117"/>
      <c r="G236" s="1117"/>
      <c r="H236" s="1117" t="s">
        <v>133</v>
      </c>
      <c r="I236" s="1117"/>
      <c r="J236" s="1117"/>
      <c r="K236" s="1117"/>
      <c r="L236" s="1117"/>
      <c r="M236" s="1117" t="s">
        <v>134</v>
      </c>
      <c r="N236" s="1117"/>
      <c r="O236" s="1117"/>
      <c r="P236" s="1117"/>
      <c r="Q236" s="765"/>
      <c r="R236" s="765"/>
      <c r="S236" s="765"/>
      <c r="T236" s="765"/>
    </row>
    <row r="237" spans="1:20">
      <c r="B237" s="15"/>
      <c r="C237" s="1117"/>
      <c r="D237" s="1097" t="s">
        <v>442</v>
      </c>
      <c r="E237" s="1097" t="s">
        <v>443</v>
      </c>
      <c r="F237" s="1097" t="s">
        <v>503</v>
      </c>
      <c r="G237" s="1117" t="s">
        <v>26</v>
      </c>
      <c r="H237" s="1097" t="s">
        <v>442</v>
      </c>
      <c r="I237" s="1097" t="s">
        <v>443</v>
      </c>
      <c r="J237" s="1097" t="s">
        <v>503</v>
      </c>
      <c r="K237" s="1097"/>
      <c r="L237" s="1117" t="s">
        <v>26</v>
      </c>
      <c r="M237" s="1097" t="s">
        <v>442</v>
      </c>
      <c r="N237" s="1097" t="s">
        <v>443</v>
      </c>
      <c r="O237" s="1097" t="s">
        <v>503</v>
      </c>
      <c r="P237" s="1117" t="s">
        <v>26</v>
      </c>
      <c r="Q237" s="765"/>
      <c r="R237" s="765"/>
      <c r="S237" s="765"/>
      <c r="T237" s="765"/>
    </row>
    <row r="238" spans="1:20">
      <c r="B238" s="765"/>
      <c r="C238" s="1118" t="s">
        <v>135</v>
      </c>
      <c r="D238" s="1046"/>
      <c r="E238" s="1046"/>
      <c r="F238" s="1135">
        <v>12</v>
      </c>
      <c r="G238" s="1120">
        <v>12</v>
      </c>
      <c r="H238" s="434"/>
      <c r="I238" s="434"/>
      <c r="J238" s="1135">
        <v>139</v>
      </c>
      <c r="K238" s="1135"/>
      <c r="L238" s="1120">
        <v>139</v>
      </c>
      <c r="M238" s="434"/>
      <c r="N238" s="434"/>
      <c r="O238" s="1136">
        <v>1007</v>
      </c>
      <c r="P238" s="1120">
        <v>1007</v>
      </c>
      <c r="Q238" s="765"/>
      <c r="R238" s="765"/>
      <c r="S238" s="765"/>
      <c r="T238" s="765"/>
    </row>
    <row r="239" spans="1:20">
      <c r="B239" s="765"/>
      <c r="C239" s="902" t="s">
        <v>136</v>
      </c>
      <c r="D239" s="434"/>
      <c r="E239" s="434"/>
      <c r="F239" s="1135">
        <v>7</v>
      </c>
      <c r="G239" s="1120">
        <v>7</v>
      </c>
      <c r="H239" s="434"/>
      <c r="I239" s="434"/>
      <c r="J239" s="1135">
        <v>47</v>
      </c>
      <c r="K239" s="1135"/>
      <c r="L239" s="1120">
        <v>47</v>
      </c>
      <c r="M239" s="434"/>
      <c r="N239" s="434"/>
      <c r="O239" s="1136">
        <v>371</v>
      </c>
      <c r="P239" s="1120">
        <v>371</v>
      </c>
      <c r="Q239" s="765"/>
      <c r="R239" s="765"/>
      <c r="S239" s="765"/>
      <c r="T239" s="765"/>
    </row>
    <row r="240" spans="1:20">
      <c r="B240" s="765"/>
      <c r="C240" s="902" t="s">
        <v>137</v>
      </c>
      <c r="D240" s="434"/>
      <c r="E240" s="434"/>
      <c r="F240" s="1135">
        <v>10</v>
      </c>
      <c r="G240" s="1120">
        <v>10</v>
      </c>
      <c r="H240" s="434"/>
      <c r="I240" s="434"/>
      <c r="J240" s="1135">
        <v>95</v>
      </c>
      <c r="K240" s="1135"/>
      <c r="L240" s="1120">
        <v>95</v>
      </c>
      <c r="M240" s="434"/>
      <c r="N240" s="434"/>
      <c r="O240" s="1136">
        <v>465</v>
      </c>
      <c r="P240" s="1120">
        <v>465</v>
      </c>
      <c r="Q240" s="765"/>
      <c r="R240" s="765"/>
      <c r="S240" s="765"/>
      <c r="T240" s="765"/>
    </row>
    <row r="241" spans="1:20">
      <c r="B241" s="765"/>
      <c r="C241" s="902" t="s">
        <v>138</v>
      </c>
      <c r="D241" s="434"/>
      <c r="E241" s="434"/>
      <c r="F241" s="1135">
        <v>15</v>
      </c>
      <c r="G241" s="1120">
        <v>15</v>
      </c>
      <c r="H241" s="434"/>
      <c r="I241" s="434"/>
      <c r="J241" s="1135">
        <v>114</v>
      </c>
      <c r="K241" s="1135"/>
      <c r="L241" s="1120">
        <v>114</v>
      </c>
      <c r="M241" s="434"/>
      <c r="N241" s="434"/>
      <c r="O241" s="1136">
        <v>1346</v>
      </c>
      <c r="P241" s="1120">
        <v>1346</v>
      </c>
      <c r="Q241" s="765"/>
      <c r="R241" s="765"/>
      <c r="S241" s="765"/>
      <c r="T241" s="765"/>
    </row>
    <row r="242" spans="1:20">
      <c r="B242" s="765"/>
      <c r="C242" s="902" t="s">
        <v>139</v>
      </c>
      <c r="D242" s="434"/>
      <c r="E242" s="434"/>
      <c r="F242" s="1135">
        <v>7</v>
      </c>
      <c r="G242" s="1120">
        <v>7</v>
      </c>
      <c r="H242" s="434"/>
      <c r="I242" s="434"/>
      <c r="J242" s="1135">
        <v>42</v>
      </c>
      <c r="K242" s="1135"/>
      <c r="L242" s="1120">
        <v>42</v>
      </c>
      <c r="M242" s="434"/>
      <c r="N242" s="434"/>
      <c r="O242" s="1136">
        <v>659</v>
      </c>
      <c r="P242" s="1120">
        <v>659</v>
      </c>
      <c r="Q242" s="765"/>
      <c r="R242" s="765"/>
      <c r="S242" s="765"/>
      <c r="T242" s="765"/>
    </row>
    <row r="243" spans="1:20">
      <c r="B243" s="765"/>
      <c r="C243" s="902" t="s">
        <v>140</v>
      </c>
      <c r="D243" s="434"/>
      <c r="E243" s="434"/>
      <c r="F243" s="1135">
        <v>7</v>
      </c>
      <c r="G243" s="1120">
        <v>6</v>
      </c>
      <c r="H243" s="434"/>
      <c r="I243" s="434"/>
      <c r="J243" s="1135">
        <v>65</v>
      </c>
      <c r="K243" s="1135"/>
      <c r="L243" s="1120">
        <v>65</v>
      </c>
      <c r="M243" s="434"/>
      <c r="N243" s="434"/>
      <c r="O243" s="1136">
        <v>738</v>
      </c>
      <c r="P243" s="1120">
        <v>738</v>
      </c>
      <c r="Q243" s="765"/>
      <c r="R243" s="765"/>
      <c r="S243" s="765"/>
      <c r="T243" s="765"/>
    </row>
    <row r="244" spans="1:20">
      <c r="B244" s="765"/>
      <c r="C244" s="902" t="s">
        <v>141</v>
      </c>
      <c r="D244" s="434"/>
      <c r="E244" s="434"/>
      <c r="F244" s="1135">
        <v>17</v>
      </c>
      <c r="G244" s="1120">
        <v>18</v>
      </c>
      <c r="H244" s="434"/>
      <c r="I244" s="434"/>
      <c r="J244" s="1135">
        <v>172</v>
      </c>
      <c r="K244" s="1135"/>
      <c r="L244" s="1120">
        <v>172</v>
      </c>
      <c r="M244" s="434"/>
      <c r="N244" s="434"/>
      <c r="O244" s="1136">
        <v>1326</v>
      </c>
      <c r="P244" s="1120">
        <v>1326</v>
      </c>
      <c r="Q244" s="765"/>
      <c r="R244" s="765"/>
      <c r="S244" s="765"/>
      <c r="T244" s="765"/>
    </row>
    <row r="245" spans="1:20">
      <c r="B245" s="765"/>
      <c r="C245" s="902" t="s">
        <v>142</v>
      </c>
      <c r="D245" s="434"/>
      <c r="E245" s="434"/>
      <c r="F245" s="1135">
        <v>7</v>
      </c>
      <c r="G245" s="1120">
        <v>7</v>
      </c>
      <c r="H245" s="434"/>
      <c r="I245" s="434"/>
      <c r="J245" s="1135">
        <v>52</v>
      </c>
      <c r="K245" s="1135"/>
      <c r="L245" s="1120">
        <v>52</v>
      </c>
      <c r="M245" s="434"/>
      <c r="N245" s="434"/>
      <c r="O245" s="1136">
        <v>661</v>
      </c>
      <c r="P245" s="1120">
        <v>661</v>
      </c>
      <c r="Q245" s="765"/>
      <c r="R245" s="765"/>
      <c r="S245" s="765"/>
      <c r="T245" s="765"/>
    </row>
    <row r="246" spans="1:20">
      <c r="A246" s="394">
        <v>16</v>
      </c>
      <c r="B246" s="765"/>
      <c r="C246" s="902" t="s">
        <v>143</v>
      </c>
      <c r="D246" s="434"/>
      <c r="E246" s="434"/>
      <c r="F246" s="1136">
        <v>33</v>
      </c>
      <c r="G246" s="1120">
        <v>33</v>
      </c>
      <c r="H246" s="434"/>
      <c r="I246" s="434"/>
      <c r="J246" s="1135">
        <v>1623</v>
      </c>
      <c r="K246" s="1135"/>
      <c r="L246" s="1120">
        <v>1623</v>
      </c>
      <c r="M246" s="434"/>
      <c r="N246" s="434"/>
      <c r="O246" s="1136">
        <v>6478</v>
      </c>
      <c r="P246" s="1120">
        <v>6478</v>
      </c>
      <c r="Q246" s="765"/>
      <c r="R246" s="765"/>
      <c r="S246" s="765"/>
      <c r="T246" s="765"/>
    </row>
    <row r="247" spans="1:20">
      <c r="B247" s="765"/>
      <c r="C247" s="1117" t="s">
        <v>26</v>
      </c>
      <c r="D247" s="410">
        <f t="shared" ref="D247:J247" si="64">SUM(D238:D246)</f>
        <v>0</v>
      </c>
      <c r="E247" s="410">
        <f t="shared" si="64"/>
        <v>0</v>
      </c>
      <c r="F247" s="410">
        <f t="shared" si="64"/>
        <v>115</v>
      </c>
      <c r="G247" s="410">
        <f t="shared" si="64"/>
        <v>115</v>
      </c>
      <c r="H247" s="410">
        <f t="shared" si="64"/>
        <v>0</v>
      </c>
      <c r="I247" s="410">
        <f t="shared" si="64"/>
        <v>0</v>
      </c>
      <c r="J247" s="410">
        <f t="shared" si="64"/>
        <v>2349</v>
      </c>
      <c r="K247" s="410"/>
      <c r="L247" s="410">
        <f>SUM(L238:L246)</f>
        <v>2349</v>
      </c>
      <c r="M247" s="410">
        <f>SUM(M238:M246)</f>
        <v>0</v>
      </c>
      <c r="N247" s="410">
        <f>SUM(N238:N246)</f>
        <v>0</v>
      </c>
      <c r="O247" s="410">
        <f>SUM(O238:O246)</f>
        <v>13051</v>
      </c>
      <c r="P247" s="410">
        <f>SUM(P238:P246)</f>
        <v>13051</v>
      </c>
      <c r="Q247" s="765"/>
      <c r="R247" s="765"/>
      <c r="S247" s="765"/>
      <c r="T247" s="765"/>
    </row>
    <row r="248" spans="1:20">
      <c r="B248" s="15">
        <v>18</v>
      </c>
      <c r="C248" s="63" t="s">
        <v>20</v>
      </c>
      <c r="D248" s="765"/>
      <c r="E248" s="765"/>
      <c r="F248" s="765"/>
      <c r="G248" s="765"/>
      <c r="H248" s="765"/>
      <c r="I248" s="765"/>
      <c r="J248" s="765"/>
      <c r="K248" s="765"/>
      <c r="L248" s="765"/>
      <c r="M248" s="765"/>
      <c r="N248" s="765"/>
      <c r="O248" s="765"/>
      <c r="P248" s="765"/>
      <c r="Q248" s="765"/>
      <c r="R248" s="765"/>
      <c r="S248" s="765"/>
      <c r="T248" s="765"/>
    </row>
    <row r="249" spans="1:20">
      <c r="B249" s="15"/>
      <c r="C249" s="1117" t="s">
        <v>131</v>
      </c>
      <c r="D249" s="1117" t="s">
        <v>132</v>
      </c>
      <c r="E249" s="1117"/>
      <c r="F249" s="1117"/>
      <c r="G249" s="1117"/>
      <c r="H249" s="1117" t="s">
        <v>133</v>
      </c>
      <c r="I249" s="1117"/>
      <c r="J249" s="1117"/>
      <c r="K249" s="1117"/>
      <c r="L249" s="1117"/>
      <c r="M249" s="1117" t="s">
        <v>134</v>
      </c>
      <c r="N249" s="1117"/>
      <c r="O249" s="1117"/>
      <c r="P249" s="1117"/>
      <c r="Q249" s="765"/>
      <c r="R249" s="765"/>
      <c r="S249" s="765"/>
      <c r="T249" s="765"/>
    </row>
    <row r="250" spans="1:20">
      <c r="B250" s="15"/>
      <c r="C250" s="1117"/>
      <c r="D250" s="1097" t="s">
        <v>442</v>
      </c>
      <c r="E250" s="1097" t="s">
        <v>443</v>
      </c>
      <c r="F250" s="1097" t="s">
        <v>503</v>
      </c>
      <c r="G250" s="1117" t="s">
        <v>26</v>
      </c>
      <c r="H250" s="1097" t="s">
        <v>442</v>
      </c>
      <c r="I250" s="1097" t="s">
        <v>443</v>
      </c>
      <c r="J250" s="1097" t="s">
        <v>503</v>
      </c>
      <c r="K250" s="1097"/>
      <c r="L250" s="1117" t="s">
        <v>26</v>
      </c>
      <c r="M250" s="1097" t="s">
        <v>442</v>
      </c>
      <c r="N250" s="1097" t="s">
        <v>443</v>
      </c>
      <c r="O250" s="1097" t="s">
        <v>503</v>
      </c>
      <c r="P250" s="1117" t="s">
        <v>26</v>
      </c>
      <c r="Q250" s="765"/>
      <c r="R250" s="765"/>
      <c r="S250" s="765"/>
      <c r="T250" s="765"/>
    </row>
    <row r="251" spans="1:20">
      <c r="B251" s="765"/>
      <c r="C251" s="1118" t="s">
        <v>135</v>
      </c>
      <c r="D251" s="1046"/>
      <c r="E251" s="1046"/>
      <c r="F251" s="902">
        <v>3</v>
      </c>
      <c r="G251" s="1120">
        <f>+D251+E251+F251</f>
        <v>3</v>
      </c>
      <c r="H251" s="434"/>
      <c r="I251" s="434"/>
      <c r="J251" s="1130">
        <v>23</v>
      </c>
      <c r="K251" s="1121"/>
      <c r="L251" s="1120">
        <f>+H251+I251+J251</f>
        <v>23</v>
      </c>
      <c r="M251" s="434"/>
      <c r="N251" s="434"/>
      <c r="O251" s="1121">
        <v>149</v>
      </c>
      <c r="P251" s="1120">
        <f>+M251+N251+O251</f>
        <v>149</v>
      </c>
      <c r="Q251" s="765"/>
      <c r="R251" s="765"/>
      <c r="S251" s="765"/>
      <c r="T251" s="765"/>
    </row>
    <row r="252" spans="1:20">
      <c r="B252" s="765"/>
      <c r="C252" s="902" t="s">
        <v>136</v>
      </c>
      <c r="D252" s="434"/>
      <c r="E252" s="434"/>
      <c r="F252" s="902">
        <v>2</v>
      </c>
      <c r="G252" s="1120">
        <f t="shared" ref="G252:G259" si="65">+D252+E252+F252</f>
        <v>2</v>
      </c>
      <c r="H252" s="434"/>
      <c r="I252" s="434"/>
      <c r="J252" s="1130">
        <v>9</v>
      </c>
      <c r="K252" s="1121"/>
      <c r="L252" s="1120">
        <f t="shared" ref="L252:L259" si="66">+H252+I252+J252</f>
        <v>9</v>
      </c>
      <c r="M252" s="434"/>
      <c r="N252" s="434"/>
      <c r="O252" s="1121">
        <v>28</v>
      </c>
      <c r="P252" s="1120">
        <f t="shared" ref="P252:P259" si="67">+M252+N252+O252</f>
        <v>28</v>
      </c>
      <c r="Q252" s="765"/>
      <c r="R252" s="765"/>
      <c r="S252" s="765"/>
      <c r="T252" s="765"/>
    </row>
    <row r="253" spans="1:20">
      <c r="B253" s="765"/>
      <c r="C253" s="902" t="s">
        <v>137</v>
      </c>
      <c r="D253" s="434"/>
      <c r="E253" s="434"/>
      <c r="F253" s="902">
        <v>2</v>
      </c>
      <c r="G253" s="1120">
        <f t="shared" si="65"/>
        <v>2</v>
      </c>
      <c r="H253" s="434"/>
      <c r="I253" s="434"/>
      <c r="J253" s="1130">
        <v>18</v>
      </c>
      <c r="K253" s="1121"/>
      <c r="L253" s="1120">
        <f t="shared" si="66"/>
        <v>18</v>
      </c>
      <c r="M253" s="434"/>
      <c r="N253" s="434"/>
      <c r="O253" s="1121">
        <v>106</v>
      </c>
      <c r="P253" s="1120">
        <f t="shared" si="67"/>
        <v>106</v>
      </c>
      <c r="Q253" s="765"/>
      <c r="R253" s="765"/>
      <c r="S253" s="765"/>
      <c r="T253" s="765"/>
    </row>
    <row r="254" spans="1:20">
      <c r="B254" s="765"/>
      <c r="C254" s="902" t="s">
        <v>138</v>
      </c>
      <c r="D254" s="434"/>
      <c r="E254" s="434"/>
      <c r="F254" s="902">
        <v>8</v>
      </c>
      <c r="G254" s="1120">
        <f t="shared" si="65"/>
        <v>8</v>
      </c>
      <c r="H254" s="434"/>
      <c r="I254" s="434"/>
      <c r="J254" s="1130">
        <v>35</v>
      </c>
      <c r="K254" s="1121"/>
      <c r="L254" s="1120">
        <f t="shared" si="66"/>
        <v>35</v>
      </c>
      <c r="M254" s="434"/>
      <c r="N254" s="434"/>
      <c r="O254" s="1121">
        <v>210</v>
      </c>
      <c r="P254" s="1120">
        <f t="shared" si="67"/>
        <v>210</v>
      </c>
      <c r="Q254" s="765"/>
      <c r="R254" s="765"/>
      <c r="S254" s="765"/>
      <c r="T254" s="765"/>
    </row>
    <row r="255" spans="1:20">
      <c r="B255" s="765"/>
      <c r="C255" s="902" t="s">
        <v>139</v>
      </c>
      <c r="D255" s="434"/>
      <c r="E255" s="434"/>
      <c r="F255" s="902">
        <v>2</v>
      </c>
      <c r="G255" s="1120">
        <f t="shared" si="65"/>
        <v>2</v>
      </c>
      <c r="H255" s="434"/>
      <c r="I255" s="434"/>
      <c r="J255" s="1130">
        <v>9</v>
      </c>
      <c r="K255" s="1121"/>
      <c r="L255" s="1120">
        <f t="shared" si="66"/>
        <v>9</v>
      </c>
      <c r="M255" s="434"/>
      <c r="N255" s="434"/>
      <c r="O255" s="1121"/>
      <c r="P255" s="1120">
        <f t="shared" si="67"/>
        <v>0</v>
      </c>
      <c r="Q255" s="765"/>
      <c r="R255" s="765"/>
      <c r="S255" s="765"/>
      <c r="T255" s="765"/>
    </row>
    <row r="256" spans="1:20">
      <c r="B256" s="765"/>
      <c r="C256" s="902" t="s">
        <v>140</v>
      </c>
      <c r="D256" s="434"/>
      <c r="E256" s="434"/>
      <c r="F256" s="902">
        <v>6</v>
      </c>
      <c r="G256" s="1120">
        <f t="shared" si="65"/>
        <v>6</v>
      </c>
      <c r="H256" s="434"/>
      <c r="I256" s="434"/>
      <c r="J256" s="1130">
        <v>27</v>
      </c>
      <c r="K256" s="1121"/>
      <c r="L256" s="1120">
        <f t="shared" si="66"/>
        <v>27</v>
      </c>
      <c r="M256" s="434"/>
      <c r="N256" s="434"/>
      <c r="O256" s="1121">
        <v>158</v>
      </c>
      <c r="P256" s="1120">
        <f t="shared" si="67"/>
        <v>158</v>
      </c>
      <c r="Q256" s="765"/>
      <c r="R256" s="765"/>
      <c r="S256" s="765"/>
      <c r="T256" s="765"/>
    </row>
    <row r="257" spans="1:20">
      <c r="B257" s="765"/>
      <c r="C257" s="902" t="s">
        <v>141</v>
      </c>
      <c r="D257" s="434"/>
      <c r="E257" s="434"/>
      <c r="F257" s="902">
        <v>7</v>
      </c>
      <c r="G257" s="1120">
        <f t="shared" si="65"/>
        <v>7</v>
      </c>
      <c r="H257" s="434"/>
      <c r="I257" s="434"/>
      <c r="J257" s="1130">
        <v>40</v>
      </c>
      <c r="K257" s="1121"/>
      <c r="L257" s="1120">
        <f t="shared" si="66"/>
        <v>40</v>
      </c>
      <c r="M257" s="434"/>
      <c r="N257" s="434"/>
      <c r="O257" s="1121">
        <v>271</v>
      </c>
      <c r="P257" s="1120">
        <f t="shared" si="67"/>
        <v>271</v>
      </c>
      <c r="Q257" s="765"/>
      <c r="R257" s="765"/>
      <c r="S257" s="765"/>
      <c r="T257" s="765"/>
    </row>
    <row r="258" spans="1:20">
      <c r="B258" s="765"/>
      <c r="C258" s="902" t="s">
        <v>142</v>
      </c>
      <c r="D258" s="434"/>
      <c r="E258" s="434"/>
      <c r="F258" s="902">
        <v>2</v>
      </c>
      <c r="G258" s="1120">
        <f t="shared" si="65"/>
        <v>2</v>
      </c>
      <c r="H258" s="434"/>
      <c r="I258" s="434"/>
      <c r="J258" s="1130">
        <v>8</v>
      </c>
      <c r="K258" s="1121"/>
      <c r="L258" s="1120">
        <f t="shared" si="66"/>
        <v>8</v>
      </c>
      <c r="M258" s="434"/>
      <c r="N258" s="434"/>
      <c r="O258" s="1121">
        <v>35</v>
      </c>
      <c r="P258" s="1120">
        <f t="shared" si="67"/>
        <v>35</v>
      </c>
      <c r="Q258" s="765"/>
      <c r="R258" s="765"/>
      <c r="S258" s="765"/>
      <c r="T258" s="765"/>
    </row>
    <row r="259" spans="1:20">
      <c r="B259" s="765"/>
      <c r="C259" s="902" t="s">
        <v>143</v>
      </c>
      <c r="D259" s="434"/>
      <c r="E259" s="434"/>
      <c r="F259" s="902">
        <v>8</v>
      </c>
      <c r="G259" s="1120">
        <f t="shared" si="65"/>
        <v>8</v>
      </c>
      <c r="H259" s="434"/>
      <c r="I259" s="434"/>
      <c r="J259" s="1130">
        <v>160</v>
      </c>
      <c r="K259" s="1121"/>
      <c r="L259" s="1120">
        <f t="shared" si="66"/>
        <v>160</v>
      </c>
      <c r="M259" s="434"/>
      <c r="N259" s="434"/>
      <c r="O259" s="1121">
        <v>216</v>
      </c>
      <c r="P259" s="1120">
        <f t="shared" si="67"/>
        <v>216</v>
      </c>
      <c r="Q259" s="765"/>
      <c r="R259" s="765"/>
      <c r="S259" s="765"/>
      <c r="T259" s="765"/>
    </row>
    <row r="260" spans="1:20">
      <c r="B260" s="765"/>
      <c r="C260" s="1117" t="s">
        <v>26</v>
      </c>
      <c r="D260" s="410">
        <f t="shared" ref="D260:J260" si="68">SUM(D251:D259)</f>
        <v>0</v>
      </c>
      <c r="E260" s="410">
        <f t="shared" si="68"/>
        <v>0</v>
      </c>
      <c r="F260" s="410">
        <f t="shared" si="68"/>
        <v>40</v>
      </c>
      <c r="G260" s="410">
        <f t="shared" si="68"/>
        <v>40</v>
      </c>
      <c r="H260" s="410">
        <f t="shared" si="68"/>
        <v>0</v>
      </c>
      <c r="I260" s="410">
        <f t="shared" si="68"/>
        <v>0</v>
      </c>
      <c r="J260" s="410">
        <f t="shared" si="68"/>
        <v>329</v>
      </c>
      <c r="K260" s="410"/>
      <c r="L260" s="410">
        <f>SUM(L251:L259)</f>
        <v>329</v>
      </c>
      <c r="M260" s="410">
        <f>SUM(M251:M259)</f>
        <v>0</v>
      </c>
      <c r="N260" s="410">
        <f>SUM(N251:N259)</f>
        <v>0</v>
      </c>
      <c r="O260" s="410">
        <f>SUM(O251:O259)</f>
        <v>1173</v>
      </c>
      <c r="P260" s="410">
        <f>SUM(P251:P259)</f>
        <v>1173</v>
      </c>
      <c r="Q260" s="765"/>
      <c r="R260" s="765"/>
      <c r="S260" s="765"/>
      <c r="T260" s="765"/>
    </row>
    <row r="261" spans="1:20">
      <c r="A261" s="394">
        <v>17</v>
      </c>
      <c r="B261" s="765">
        <v>19</v>
      </c>
      <c r="C261" s="1116" t="s">
        <v>11</v>
      </c>
      <c r="D261" s="351"/>
      <c r="E261" s="351"/>
      <c r="F261" s="351"/>
      <c r="G261" s="351"/>
      <c r="H261" s="351"/>
      <c r="I261" s="351"/>
      <c r="J261" s="351"/>
      <c r="K261" s="351"/>
      <c r="L261" s="351"/>
      <c r="M261" s="351"/>
      <c r="N261" s="351"/>
      <c r="O261" s="351"/>
      <c r="P261" s="765"/>
      <c r="Q261" s="765"/>
      <c r="R261" s="765"/>
      <c r="S261" s="765"/>
      <c r="T261" s="765"/>
    </row>
    <row r="262" spans="1:20">
      <c r="B262" s="765"/>
      <c r="C262" s="1117" t="s">
        <v>131</v>
      </c>
      <c r="D262" s="1117" t="s">
        <v>132</v>
      </c>
      <c r="E262" s="1117"/>
      <c r="F262" s="1117"/>
      <c r="G262" s="1117"/>
      <c r="H262" s="1117" t="s">
        <v>133</v>
      </c>
      <c r="I262" s="1117"/>
      <c r="J262" s="1117"/>
      <c r="K262" s="1117"/>
      <c r="L262" s="1117"/>
      <c r="M262" s="1117" t="s">
        <v>134</v>
      </c>
      <c r="N262" s="1117"/>
      <c r="O262" s="1117"/>
      <c r="P262" s="1117"/>
      <c r="Q262" s="765"/>
      <c r="R262" s="765"/>
      <c r="S262" s="765"/>
      <c r="T262" s="765"/>
    </row>
    <row r="263" spans="1:20">
      <c r="B263" s="765"/>
      <c r="C263" s="1117"/>
      <c r="D263" s="1097" t="s">
        <v>442</v>
      </c>
      <c r="E263" s="1097" t="s">
        <v>443</v>
      </c>
      <c r="F263" s="1097" t="s">
        <v>503</v>
      </c>
      <c r="G263" s="1117" t="s">
        <v>26</v>
      </c>
      <c r="H263" s="1097" t="s">
        <v>442</v>
      </c>
      <c r="I263" s="1097" t="s">
        <v>443</v>
      </c>
      <c r="J263" s="1097" t="s">
        <v>503</v>
      </c>
      <c r="K263" s="1097"/>
      <c r="L263" s="1117" t="s">
        <v>26</v>
      </c>
      <c r="M263" s="1097" t="s">
        <v>442</v>
      </c>
      <c r="N263" s="1097" t="s">
        <v>443</v>
      </c>
      <c r="O263" s="1097" t="s">
        <v>503</v>
      </c>
      <c r="P263" s="1117" t="s">
        <v>26</v>
      </c>
      <c r="Q263" s="765"/>
      <c r="R263" s="765"/>
      <c r="S263" s="765"/>
      <c r="T263" s="765"/>
    </row>
    <row r="264" spans="1:20">
      <c r="B264" s="765"/>
      <c r="C264" s="1118" t="s">
        <v>135</v>
      </c>
      <c r="D264" s="1119">
        <v>1</v>
      </c>
      <c r="E264" s="1119">
        <v>19</v>
      </c>
      <c r="F264" s="170">
        <v>5</v>
      </c>
      <c r="G264" s="1120">
        <f>+D264+E264+F264</f>
        <v>25</v>
      </c>
      <c r="H264" s="1121">
        <v>50</v>
      </c>
      <c r="I264" s="1121">
        <v>31</v>
      </c>
      <c r="J264" s="1121">
        <v>0</v>
      </c>
      <c r="K264" s="1121"/>
      <c r="L264" s="1120">
        <f>+H264+I264+J264</f>
        <v>81</v>
      </c>
      <c r="M264" s="1121">
        <v>115</v>
      </c>
      <c r="N264" s="1121">
        <v>1011</v>
      </c>
      <c r="O264" s="1121">
        <v>0</v>
      </c>
      <c r="P264" s="1120">
        <f>+M264+N264+O264</f>
        <v>1126</v>
      </c>
      <c r="Q264" s="765"/>
      <c r="R264" s="765"/>
      <c r="S264" s="765"/>
      <c r="T264" s="765"/>
    </row>
    <row r="265" spans="1:20">
      <c r="B265" s="765"/>
      <c r="C265" s="902" t="s">
        <v>136</v>
      </c>
      <c r="D265" s="1121">
        <v>0</v>
      </c>
      <c r="E265" s="1121">
        <v>5</v>
      </c>
      <c r="F265" s="170">
        <v>0</v>
      </c>
      <c r="G265" s="1120">
        <f t="shared" ref="G265:G272" si="69">+D265+E265+F265</f>
        <v>5</v>
      </c>
      <c r="H265" s="1121">
        <v>3</v>
      </c>
      <c r="I265" s="1121">
        <v>11</v>
      </c>
      <c r="J265" s="1121">
        <v>0</v>
      </c>
      <c r="K265" s="1121"/>
      <c r="L265" s="1120">
        <f t="shared" ref="L265:L272" si="70">+H265+I265+J265</f>
        <v>14</v>
      </c>
      <c r="M265" s="1121"/>
      <c r="N265" s="1121">
        <v>180</v>
      </c>
      <c r="O265" s="1121">
        <v>0</v>
      </c>
      <c r="P265" s="1120">
        <f t="shared" ref="P265:P272" si="71">+M265+N265+O265</f>
        <v>180</v>
      </c>
      <c r="Q265" s="765"/>
      <c r="R265" s="765"/>
      <c r="S265" s="765"/>
      <c r="T265" s="765"/>
    </row>
    <row r="266" spans="1:20">
      <c r="B266" s="765"/>
      <c r="C266" s="902" t="s">
        <v>137</v>
      </c>
      <c r="D266" s="1121">
        <v>0</v>
      </c>
      <c r="E266" s="1121">
        <v>10</v>
      </c>
      <c r="F266" s="170">
        <v>7</v>
      </c>
      <c r="G266" s="1120">
        <f t="shared" si="69"/>
        <v>17</v>
      </c>
      <c r="H266" s="1121">
        <v>40</v>
      </c>
      <c r="I266" s="1121">
        <v>25</v>
      </c>
      <c r="J266" s="1121">
        <v>0</v>
      </c>
      <c r="K266" s="1121"/>
      <c r="L266" s="1120">
        <f t="shared" si="70"/>
        <v>65</v>
      </c>
      <c r="M266" s="1121">
        <v>87</v>
      </c>
      <c r="N266" s="1121">
        <v>507</v>
      </c>
      <c r="O266" s="1121">
        <v>0</v>
      </c>
      <c r="P266" s="1120">
        <f t="shared" si="71"/>
        <v>594</v>
      </c>
      <c r="Q266" s="765"/>
      <c r="R266" s="765"/>
      <c r="S266" s="765"/>
      <c r="T266" s="765"/>
    </row>
    <row r="267" spans="1:20">
      <c r="B267" s="765"/>
      <c r="C267" s="902" t="s">
        <v>138</v>
      </c>
      <c r="D267" s="1121">
        <v>0</v>
      </c>
      <c r="E267" s="1121">
        <v>0</v>
      </c>
      <c r="F267" s="170">
        <v>8</v>
      </c>
      <c r="G267" s="1120">
        <f t="shared" si="69"/>
        <v>8</v>
      </c>
      <c r="H267" s="1121">
        <v>5</v>
      </c>
      <c r="I267" s="1121">
        <v>10</v>
      </c>
      <c r="J267" s="1121">
        <v>0</v>
      </c>
      <c r="K267" s="1121"/>
      <c r="L267" s="1120">
        <f t="shared" si="70"/>
        <v>15</v>
      </c>
      <c r="M267" s="1121">
        <v>125</v>
      </c>
      <c r="N267" s="1121">
        <v>276</v>
      </c>
      <c r="O267" s="1121">
        <v>0</v>
      </c>
      <c r="P267" s="1120">
        <f t="shared" si="71"/>
        <v>401</v>
      </c>
      <c r="Q267" s="765"/>
      <c r="R267" s="765"/>
      <c r="S267" s="765"/>
      <c r="T267" s="765"/>
    </row>
    <row r="268" spans="1:20">
      <c r="B268" s="765"/>
      <c r="C268" s="902" t="s">
        <v>139</v>
      </c>
      <c r="D268" s="1121">
        <v>0</v>
      </c>
      <c r="E268" s="1121">
        <v>10</v>
      </c>
      <c r="F268" s="170">
        <v>1</v>
      </c>
      <c r="G268" s="1120">
        <f t="shared" si="69"/>
        <v>11</v>
      </c>
      <c r="H268" s="1121">
        <v>4</v>
      </c>
      <c r="I268" s="1121">
        <v>12</v>
      </c>
      <c r="J268" s="1121">
        <v>0</v>
      </c>
      <c r="K268" s="1121"/>
      <c r="L268" s="1120">
        <f t="shared" si="70"/>
        <v>16</v>
      </c>
      <c r="M268" s="1121">
        <v>12</v>
      </c>
      <c r="N268" s="1121">
        <v>407</v>
      </c>
      <c r="O268" s="1121">
        <v>0</v>
      </c>
      <c r="P268" s="1120">
        <f t="shared" si="71"/>
        <v>419</v>
      </c>
      <c r="Q268" s="765"/>
      <c r="R268" s="765"/>
      <c r="S268" s="765"/>
      <c r="T268" s="765"/>
    </row>
    <row r="269" spans="1:20">
      <c r="B269" s="765"/>
      <c r="C269" s="902" t="s">
        <v>140</v>
      </c>
      <c r="D269" s="1121">
        <v>0</v>
      </c>
      <c r="E269" s="1121">
        <v>3</v>
      </c>
      <c r="F269" s="170">
        <v>0</v>
      </c>
      <c r="G269" s="1120">
        <f t="shared" si="69"/>
        <v>3</v>
      </c>
      <c r="H269" s="1121">
        <v>9</v>
      </c>
      <c r="I269" s="1121">
        <v>5</v>
      </c>
      <c r="J269" s="1121">
        <v>0</v>
      </c>
      <c r="K269" s="1121"/>
      <c r="L269" s="1120">
        <f t="shared" si="70"/>
        <v>14</v>
      </c>
      <c r="M269" s="1121"/>
      <c r="N269" s="1121">
        <v>92</v>
      </c>
      <c r="O269" s="1121">
        <v>0</v>
      </c>
      <c r="P269" s="1120">
        <f t="shared" si="71"/>
        <v>92</v>
      </c>
      <c r="Q269" s="765"/>
      <c r="R269" s="765"/>
      <c r="S269" s="765"/>
      <c r="T269" s="765"/>
    </row>
    <row r="270" spans="1:20">
      <c r="B270" s="765"/>
      <c r="C270" s="902" t="s">
        <v>141</v>
      </c>
      <c r="D270" s="1121">
        <v>0</v>
      </c>
      <c r="E270" s="1121">
        <v>8</v>
      </c>
      <c r="F270" s="170">
        <v>9</v>
      </c>
      <c r="G270" s="1120">
        <f t="shared" si="69"/>
        <v>17</v>
      </c>
      <c r="H270" s="1121">
        <v>39</v>
      </c>
      <c r="I270" s="1121">
        <v>27</v>
      </c>
      <c r="J270" s="1121">
        <v>0</v>
      </c>
      <c r="K270" s="1121"/>
      <c r="L270" s="1120">
        <f t="shared" si="70"/>
        <v>66</v>
      </c>
      <c r="M270" s="1121">
        <v>173</v>
      </c>
      <c r="N270" s="1121">
        <v>599</v>
      </c>
      <c r="O270" s="1121">
        <v>0</v>
      </c>
      <c r="P270" s="1120">
        <f t="shared" si="71"/>
        <v>772</v>
      </c>
      <c r="Q270" s="765"/>
      <c r="R270" s="765"/>
      <c r="S270" s="765"/>
      <c r="T270" s="765"/>
    </row>
    <row r="271" spans="1:20">
      <c r="B271" s="765"/>
      <c r="C271" s="902" t="s">
        <v>142</v>
      </c>
      <c r="D271" s="1121">
        <v>0</v>
      </c>
      <c r="E271" s="1121">
        <v>0</v>
      </c>
      <c r="F271" s="170">
        <v>7</v>
      </c>
      <c r="G271" s="1120">
        <f t="shared" si="69"/>
        <v>7</v>
      </c>
      <c r="H271" s="1121">
        <v>31</v>
      </c>
      <c r="I271" s="1121">
        <v>17</v>
      </c>
      <c r="J271" s="1121">
        <v>0</v>
      </c>
      <c r="K271" s="1121"/>
      <c r="L271" s="1120">
        <f t="shared" si="70"/>
        <v>48</v>
      </c>
      <c r="M271" s="1121">
        <v>46</v>
      </c>
      <c r="N271" s="1121">
        <v>310</v>
      </c>
      <c r="O271" s="1121">
        <v>0</v>
      </c>
      <c r="P271" s="1120">
        <f t="shared" si="71"/>
        <v>356</v>
      </c>
      <c r="Q271" s="765"/>
      <c r="R271" s="765"/>
      <c r="S271" s="765"/>
      <c r="T271" s="765"/>
    </row>
    <row r="272" spans="1:20">
      <c r="B272" s="765"/>
      <c r="C272" s="902" t="s">
        <v>143</v>
      </c>
      <c r="D272" s="1121">
        <v>5</v>
      </c>
      <c r="E272" s="1121">
        <v>31</v>
      </c>
      <c r="F272" s="170">
        <v>3</v>
      </c>
      <c r="G272" s="1120">
        <f t="shared" si="69"/>
        <v>39</v>
      </c>
      <c r="H272" s="1121">
        <v>481</v>
      </c>
      <c r="I272" s="1121">
        <v>334</v>
      </c>
      <c r="J272" s="1121">
        <v>645</v>
      </c>
      <c r="K272" s="1121"/>
      <c r="L272" s="1120">
        <f t="shared" si="70"/>
        <v>1460</v>
      </c>
      <c r="M272" s="1121">
        <v>291</v>
      </c>
      <c r="N272" s="1121">
        <v>1272</v>
      </c>
      <c r="O272" s="1121">
        <v>0</v>
      </c>
      <c r="P272" s="1120">
        <f t="shared" si="71"/>
        <v>1563</v>
      </c>
      <c r="Q272" s="765"/>
      <c r="R272" s="765"/>
      <c r="S272" s="765"/>
      <c r="T272" s="765"/>
    </row>
    <row r="273" spans="1:20">
      <c r="B273" s="765"/>
      <c r="C273" s="1117" t="s">
        <v>26</v>
      </c>
      <c r="D273" s="410">
        <f t="shared" ref="D273:J273" si="72">SUM(D264:D272)</f>
        <v>6</v>
      </c>
      <c r="E273" s="410">
        <f t="shared" si="72"/>
        <v>86</v>
      </c>
      <c r="F273" s="410">
        <f t="shared" si="72"/>
        <v>40</v>
      </c>
      <c r="G273" s="410">
        <f t="shared" si="72"/>
        <v>132</v>
      </c>
      <c r="H273" s="410">
        <f t="shared" si="72"/>
        <v>662</v>
      </c>
      <c r="I273" s="410">
        <f t="shared" si="72"/>
        <v>472</v>
      </c>
      <c r="J273" s="410">
        <f t="shared" si="72"/>
        <v>645</v>
      </c>
      <c r="K273" s="410"/>
      <c r="L273" s="410">
        <f>SUM(L264:L272)</f>
        <v>1779</v>
      </c>
      <c r="M273" s="410">
        <f>SUM(M264:M272)</f>
        <v>849</v>
      </c>
      <c r="N273" s="410">
        <f>SUM(N264:N272)</f>
        <v>4654</v>
      </c>
      <c r="O273" s="410">
        <f>SUM(O264:O272)</f>
        <v>0</v>
      </c>
      <c r="P273" s="410">
        <f>SUM(P264:P272)</f>
        <v>5503</v>
      </c>
      <c r="Q273" s="765"/>
      <c r="R273" s="765"/>
      <c r="S273" s="765"/>
      <c r="T273" s="765"/>
    </row>
    <row r="274" spans="1:20">
      <c r="B274" s="765">
        <v>20</v>
      </c>
      <c r="C274" s="62" t="s">
        <v>72</v>
      </c>
      <c r="D274" s="765"/>
      <c r="E274" s="765"/>
      <c r="F274" s="765"/>
      <c r="G274" s="765"/>
      <c r="H274" s="765"/>
      <c r="I274" s="765"/>
      <c r="J274" s="765"/>
      <c r="K274" s="765"/>
      <c r="L274" s="765"/>
      <c r="M274" s="765"/>
      <c r="N274" s="765"/>
      <c r="O274" s="765"/>
      <c r="P274" s="765"/>
      <c r="Q274" s="765"/>
      <c r="R274" s="765"/>
      <c r="S274" s="765"/>
      <c r="T274" s="765"/>
    </row>
    <row r="275" spans="1:20">
      <c r="B275" s="765"/>
      <c r="C275" s="1117" t="s">
        <v>131</v>
      </c>
      <c r="D275" s="1117" t="s">
        <v>132</v>
      </c>
      <c r="E275" s="1117"/>
      <c r="F275" s="1117"/>
      <c r="G275" s="1117"/>
      <c r="H275" s="1117" t="s">
        <v>133</v>
      </c>
      <c r="I275" s="1117"/>
      <c r="J275" s="1117"/>
      <c r="K275" s="1117"/>
      <c r="L275" s="1117"/>
      <c r="M275" s="1117" t="s">
        <v>134</v>
      </c>
      <c r="N275" s="1117"/>
      <c r="O275" s="1117"/>
      <c r="P275" s="1117"/>
      <c r="Q275" s="765"/>
      <c r="R275" s="765"/>
      <c r="S275" s="765"/>
      <c r="T275" s="765"/>
    </row>
    <row r="276" spans="1:20">
      <c r="A276" s="394">
        <v>18</v>
      </c>
      <c r="B276" s="765"/>
      <c r="C276" s="1117"/>
      <c r="D276" s="1097" t="s">
        <v>442</v>
      </c>
      <c r="E276" s="1097" t="s">
        <v>443</v>
      </c>
      <c r="F276" s="1097" t="s">
        <v>503</v>
      </c>
      <c r="G276" s="1117" t="s">
        <v>26</v>
      </c>
      <c r="H276" s="1097" t="s">
        <v>442</v>
      </c>
      <c r="I276" s="1097" t="s">
        <v>443</v>
      </c>
      <c r="J276" s="1097" t="s">
        <v>503</v>
      </c>
      <c r="K276" s="1097"/>
      <c r="L276" s="1117" t="s">
        <v>26</v>
      </c>
      <c r="M276" s="1097" t="s">
        <v>442</v>
      </c>
      <c r="N276" s="1097" t="s">
        <v>443</v>
      </c>
      <c r="O276" s="1097" t="s">
        <v>503</v>
      </c>
      <c r="P276" s="1117" t="s">
        <v>26</v>
      </c>
      <c r="Q276" s="765"/>
      <c r="R276" s="765"/>
      <c r="S276" s="765"/>
      <c r="T276" s="765"/>
    </row>
    <row r="277" spans="1:20">
      <c r="B277" s="765"/>
      <c r="C277" s="1118" t="s">
        <v>135</v>
      </c>
      <c r="D277" s="1119">
        <v>1</v>
      </c>
      <c r="E277" s="1046"/>
      <c r="F277" s="433"/>
      <c r="G277" s="1120">
        <f>+D277+E277+F277</f>
        <v>1</v>
      </c>
      <c r="H277" s="1121">
        <v>5</v>
      </c>
      <c r="I277" s="434"/>
      <c r="J277" s="434"/>
      <c r="K277" s="434"/>
      <c r="L277" s="1120">
        <f>+H277+I277+J277</f>
        <v>5</v>
      </c>
      <c r="M277" s="434">
        <v>0</v>
      </c>
      <c r="N277" s="434"/>
      <c r="O277" s="434"/>
      <c r="P277" s="1120">
        <f>+M277+N277+O277</f>
        <v>0</v>
      </c>
      <c r="Q277" s="765"/>
      <c r="R277" s="765"/>
      <c r="S277" s="765"/>
      <c r="T277" s="765"/>
    </row>
    <row r="278" spans="1:20">
      <c r="B278" s="765"/>
      <c r="C278" s="902" t="s">
        <v>136</v>
      </c>
      <c r="D278" s="1121">
        <v>0</v>
      </c>
      <c r="E278" s="434"/>
      <c r="F278" s="433"/>
      <c r="G278" s="1120">
        <f t="shared" ref="G278:G285" si="73">+D278+E278+F278</f>
        <v>0</v>
      </c>
      <c r="H278" s="1121">
        <v>0</v>
      </c>
      <c r="I278" s="434"/>
      <c r="J278" s="434"/>
      <c r="K278" s="434"/>
      <c r="L278" s="1120">
        <f t="shared" ref="L278:L285" si="74">+H278+I278+J278</f>
        <v>0</v>
      </c>
      <c r="M278" s="434">
        <v>0</v>
      </c>
      <c r="N278" s="434"/>
      <c r="O278" s="434"/>
      <c r="P278" s="1120">
        <f t="shared" ref="P278:P285" si="75">+M278+N278+O278</f>
        <v>0</v>
      </c>
      <c r="Q278" s="765"/>
      <c r="R278" s="765"/>
      <c r="S278" s="765"/>
      <c r="T278" s="765"/>
    </row>
    <row r="279" spans="1:20">
      <c r="B279" s="765"/>
      <c r="C279" s="902" t="s">
        <v>137</v>
      </c>
      <c r="D279" s="1121">
        <v>0</v>
      </c>
      <c r="E279" s="434"/>
      <c r="F279" s="433"/>
      <c r="G279" s="1120">
        <f t="shared" si="73"/>
        <v>0</v>
      </c>
      <c r="H279" s="1121">
        <v>7</v>
      </c>
      <c r="I279" s="434"/>
      <c r="J279" s="434"/>
      <c r="K279" s="434"/>
      <c r="L279" s="1120">
        <f t="shared" si="74"/>
        <v>7</v>
      </c>
      <c r="M279" s="434">
        <v>0</v>
      </c>
      <c r="N279" s="434"/>
      <c r="O279" s="434"/>
      <c r="P279" s="1120">
        <f t="shared" si="75"/>
        <v>0</v>
      </c>
      <c r="Q279" s="765"/>
      <c r="R279" s="765"/>
      <c r="S279" s="765"/>
      <c r="T279" s="765"/>
    </row>
    <row r="280" spans="1:20">
      <c r="B280" s="765"/>
      <c r="C280" s="902" t="s">
        <v>138</v>
      </c>
      <c r="D280" s="1121">
        <v>3</v>
      </c>
      <c r="E280" s="434"/>
      <c r="F280" s="433"/>
      <c r="G280" s="1120">
        <f t="shared" si="73"/>
        <v>3</v>
      </c>
      <c r="H280" s="1121">
        <v>0</v>
      </c>
      <c r="I280" s="434"/>
      <c r="J280" s="434"/>
      <c r="K280" s="434"/>
      <c r="L280" s="1120">
        <f t="shared" si="74"/>
        <v>0</v>
      </c>
      <c r="M280" s="434"/>
      <c r="N280" s="434"/>
      <c r="O280" s="434"/>
      <c r="P280" s="1120">
        <f t="shared" si="75"/>
        <v>0</v>
      </c>
      <c r="Q280" s="765"/>
      <c r="R280" s="765"/>
      <c r="S280" s="765"/>
      <c r="T280" s="765"/>
    </row>
    <row r="281" spans="1:20">
      <c r="B281" s="765"/>
      <c r="C281" s="902" t="s">
        <v>139</v>
      </c>
      <c r="D281" s="1121">
        <v>0</v>
      </c>
      <c r="E281" s="434"/>
      <c r="F281" s="433"/>
      <c r="G281" s="1120">
        <f t="shared" si="73"/>
        <v>0</v>
      </c>
      <c r="H281" s="1121">
        <v>0</v>
      </c>
      <c r="I281" s="434"/>
      <c r="J281" s="434"/>
      <c r="K281" s="434"/>
      <c r="L281" s="1120">
        <f t="shared" si="74"/>
        <v>0</v>
      </c>
      <c r="M281" s="434">
        <v>0</v>
      </c>
      <c r="N281" s="434"/>
      <c r="O281" s="434"/>
      <c r="P281" s="1120">
        <f t="shared" si="75"/>
        <v>0</v>
      </c>
      <c r="Q281" s="765"/>
      <c r="R281" s="765"/>
      <c r="S281" s="765"/>
      <c r="T281" s="765"/>
    </row>
    <row r="282" spans="1:20">
      <c r="B282" s="765"/>
      <c r="C282" s="902" t="s">
        <v>140</v>
      </c>
      <c r="D282" s="1121">
        <v>0</v>
      </c>
      <c r="E282" s="434"/>
      <c r="F282" s="433"/>
      <c r="G282" s="1120">
        <f t="shared" si="73"/>
        <v>0</v>
      </c>
      <c r="H282" s="1121">
        <v>5</v>
      </c>
      <c r="I282" s="434"/>
      <c r="J282" s="434"/>
      <c r="K282" s="434"/>
      <c r="L282" s="1120">
        <f t="shared" si="74"/>
        <v>5</v>
      </c>
      <c r="M282" s="434">
        <v>0</v>
      </c>
      <c r="N282" s="434"/>
      <c r="O282" s="434"/>
      <c r="P282" s="1120">
        <f t="shared" si="75"/>
        <v>0</v>
      </c>
      <c r="Q282" s="765"/>
      <c r="R282" s="765"/>
      <c r="S282" s="765"/>
      <c r="T282" s="765"/>
    </row>
    <row r="283" spans="1:20">
      <c r="B283" s="765"/>
      <c r="C283" s="902" t="s">
        <v>141</v>
      </c>
      <c r="D283" s="1121">
        <v>2</v>
      </c>
      <c r="E283" s="434"/>
      <c r="F283" s="433"/>
      <c r="G283" s="1120">
        <f t="shared" si="73"/>
        <v>2</v>
      </c>
      <c r="H283" s="1121">
        <v>0</v>
      </c>
      <c r="I283" s="434"/>
      <c r="J283" s="434"/>
      <c r="K283" s="434"/>
      <c r="L283" s="1120">
        <f t="shared" si="74"/>
        <v>0</v>
      </c>
      <c r="M283" s="434">
        <v>0</v>
      </c>
      <c r="N283" s="434"/>
      <c r="O283" s="434"/>
      <c r="P283" s="1120">
        <f t="shared" si="75"/>
        <v>0</v>
      </c>
      <c r="Q283" s="765"/>
      <c r="R283" s="765"/>
      <c r="S283" s="765"/>
      <c r="T283" s="765"/>
    </row>
    <row r="284" spans="1:20">
      <c r="B284" s="765"/>
      <c r="C284" s="902" t="s">
        <v>142</v>
      </c>
      <c r="D284" s="1121">
        <v>0</v>
      </c>
      <c r="E284" s="434"/>
      <c r="F284" s="433"/>
      <c r="G284" s="1120">
        <f t="shared" si="73"/>
        <v>0</v>
      </c>
      <c r="H284" s="1121">
        <v>0</v>
      </c>
      <c r="I284" s="434"/>
      <c r="J284" s="434"/>
      <c r="K284" s="434"/>
      <c r="L284" s="1120">
        <f t="shared" si="74"/>
        <v>0</v>
      </c>
      <c r="M284" s="434"/>
      <c r="N284" s="434"/>
      <c r="O284" s="434"/>
      <c r="P284" s="1120">
        <f t="shared" si="75"/>
        <v>0</v>
      </c>
      <c r="Q284" s="765"/>
      <c r="R284" s="765"/>
      <c r="S284" s="765"/>
      <c r="T284" s="765"/>
    </row>
    <row r="285" spans="1:20">
      <c r="B285" s="765"/>
      <c r="C285" s="902" t="s">
        <v>143</v>
      </c>
      <c r="D285" s="1121">
        <v>5</v>
      </c>
      <c r="E285" s="434"/>
      <c r="F285" s="433"/>
      <c r="G285" s="1120">
        <f t="shared" si="73"/>
        <v>5</v>
      </c>
      <c r="H285" s="1121">
        <v>88</v>
      </c>
      <c r="I285" s="434"/>
      <c r="J285" s="434"/>
      <c r="K285" s="434"/>
      <c r="L285" s="1120">
        <f t="shared" si="74"/>
        <v>88</v>
      </c>
      <c r="M285" s="434">
        <v>0</v>
      </c>
      <c r="N285" s="434"/>
      <c r="O285" s="434"/>
      <c r="P285" s="1120">
        <f t="shared" si="75"/>
        <v>0</v>
      </c>
      <c r="Q285" s="765"/>
      <c r="R285" s="765"/>
      <c r="S285" s="765"/>
      <c r="T285" s="765"/>
    </row>
    <row r="286" spans="1:20">
      <c r="B286" s="765"/>
      <c r="C286" s="1117" t="s">
        <v>26</v>
      </c>
      <c r="D286" s="410">
        <f t="shared" ref="D286:J286" si="76">SUM(D277:D285)</f>
        <v>11</v>
      </c>
      <c r="E286" s="410">
        <f t="shared" si="76"/>
        <v>0</v>
      </c>
      <c r="F286" s="410">
        <f t="shared" si="76"/>
        <v>0</v>
      </c>
      <c r="G286" s="410">
        <f t="shared" si="76"/>
        <v>11</v>
      </c>
      <c r="H286" s="410">
        <f t="shared" si="76"/>
        <v>105</v>
      </c>
      <c r="I286" s="410">
        <f t="shared" si="76"/>
        <v>0</v>
      </c>
      <c r="J286" s="410">
        <f t="shared" si="76"/>
        <v>0</v>
      </c>
      <c r="K286" s="410"/>
      <c r="L286" s="410">
        <f>SUM(L277:L285)</f>
        <v>105</v>
      </c>
      <c r="M286" s="410">
        <f>SUM(M277:M285)</f>
        <v>0</v>
      </c>
      <c r="N286" s="410">
        <f>SUM(N277:N285)</f>
        <v>0</v>
      </c>
      <c r="O286" s="410">
        <f>SUM(O277:O285)</f>
        <v>0</v>
      </c>
      <c r="P286" s="410">
        <f>SUM(P277:P285)</f>
        <v>0</v>
      </c>
      <c r="Q286" s="765"/>
      <c r="R286" s="765"/>
      <c r="S286" s="765"/>
      <c r="T286" s="765"/>
    </row>
    <row r="287" spans="1:20">
      <c r="B287" s="765">
        <v>21</v>
      </c>
      <c r="C287" s="64" t="s">
        <v>73</v>
      </c>
      <c r="D287" s="765"/>
      <c r="E287" s="765"/>
      <c r="F287" s="765"/>
      <c r="G287" s="765"/>
      <c r="H287" s="765"/>
      <c r="I287" s="765"/>
      <c r="J287" s="765"/>
      <c r="K287" s="765"/>
      <c r="L287" s="765"/>
      <c r="M287" s="765"/>
      <c r="N287" s="765"/>
      <c r="O287" s="765"/>
      <c r="P287" s="765"/>
      <c r="Q287" s="765"/>
      <c r="R287" s="765"/>
      <c r="S287" s="765"/>
      <c r="T287" s="765"/>
    </row>
    <row r="288" spans="1:20">
      <c r="B288" s="765"/>
      <c r="C288" s="1117" t="s">
        <v>131</v>
      </c>
      <c r="D288" s="1117" t="s">
        <v>132</v>
      </c>
      <c r="E288" s="1117"/>
      <c r="F288" s="1117"/>
      <c r="G288" s="1117"/>
      <c r="H288" s="1117" t="s">
        <v>133</v>
      </c>
      <c r="I288" s="1117"/>
      <c r="J288" s="1117"/>
      <c r="K288" s="1117"/>
      <c r="L288" s="1117"/>
      <c r="M288" s="1117" t="s">
        <v>134</v>
      </c>
      <c r="N288" s="1117"/>
      <c r="O288" s="1117"/>
      <c r="P288" s="1117"/>
      <c r="Q288" s="765"/>
      <c r="R288" s="765"/>
      <c r="S288" s="765"/>
      <c r="T288" s="765"/>
    </row>
    <row r="289" spans="1:20">
      <c r="B289" s="765"/>
      <c r="C289" s="1117"/>
      <c r="D289" s="1097" t="s">
        <v>442</v>
      </c>
      <c r="E289" s="1097" t="s">
        <v>443</v>
      </c>
      <c r="F289" s="1097" t="s">
        <v>503</v>
      </c>
      <c r="G289" s="1117" t="s">
        <v>26</v>
      </c>
      <c r="H289" s="1097" t="s">
        <v>442</v>
      </c>
      <c r="I289" s="1097" t="s">
        <v>443</v>
      </c>
      <c r="J289" s="1097" t="s">
        <v>503</v>
      </c>
      <c r="K289" s="1097"/>
      <c r="L289" s="1117" t="s">
        <v>26</v>
      </c>
      <c r="M289" s="1097" t="s">
        <v>442</v>
      </c>
      <c r="N289" s="1097" t="s">
        <v>443</v>
      </c>
      <c r="O289" s="1097" t="s">
        <v>503</v>
      </c>
      <c r="P289" s="1117" t="s">
        <v>26</v>
      </c>
      <c r="Q289" s="765"/>
      <c r="R289" s="765"/>
      <c r="S289" s="765"/>
      <c r="T289" s="765"/>
    </row>
    <row r="290" spans="1:20">
      <c r="B290" s="765"/>
      <c r="C290" s="1118" t="s">
        <v>135</v>
      </c>
      <c r="D290" s="1046"/>
      <c r="E290" s="1119"/>
      <c r="F290" s="433"/>
      <c r="G290" s="1120">
        <f>+D290+E290+F290</f>
        <v>0</v>
      </c>
      <c r="H290" s="434"/>
      <c r="I290" s="1121"/>
      <c r="J290" s="434"/>
      <c r="K290" s="434"/>
      <c r="L290" s="1120">
        <f>+H290+I290+J290</f>
        <v>0</v>
      </c>
      <c r="M290" s="434"/>
      <c r="N290" s="1121">
        <v>0</v>
      </c>
      <c r="O290" s="434"/>
      <c r="P290" s="1120">
        <f>+M290+N290+O290</f>
        <v>0</v>
      </c>
      <c r="Q290" s="765"/>
      <c r="R290" s="765"/>
      <c r="S290" s="765"/>
      <c r="T290" s="765"/>
    </row>
    <row r="291" spans="1:20">
      <c r="A291" s="394">
        <v>19</v>
      </c>
      <c r="B291" s="765"/>
      <c r="C291" s="902" t="s">
        <v>136</v>
      </c>
      <c r="D291" s="434"/>
      <c r="E291" s="1121">
        <v>2</v>
      </c>
      <c r="F291" s="433"/>
      <c r="G291" s="1120">
        <f t="shared" ref="G291:G298" si="77">+D291+E291+F291</f>
        <v>2</v>
      </c>
      <c r="H291" s="434"/>
      <c r="I291" s="1121">
        <v>9</v>
      </c>
      <c r="J291" s="434"/>
      <c r="K291" s="434"/>
      <c r="L291" s="1120">
        <f t="shared" ref="L291:L298" si="78">+H291+I291+J291</f>
        <v>9</v>
      </c>
      <c r="M291" s="434"/>
      <c r="N291" s="1121">
        <v>18</v>
      </c>
      <c r="O291" s="434"/>
      <c r="P291" s="1120">
        <f t="shared" ref="P291:P298" si="79">+M291+N291+O291</f>
        <v>18</v>
      </c>
      <c r="Q291" s="765"/>
      <c r="R291" s="765"/>
      <c r="S291" s="765"/>
      <c r="T291" s="765"/>
    </row>
    <row r="292" spans="1:20">
      <c r="B292" s="765"/>
      <c r="C292" s="902" t="s">
        <v>137</v>
      </c>
      <c r="D292" s="434"/>
      <c r="E292" s="1121">
        <v>2</v>
      </c>
      <c r="F292" s="433"/>
      <c r="G292" s="1120">
        <f t="shared" si="77"/>
        <v>2</v>
      </c>
      <c r="H292" s="434"/>
      <c r="I292" s="1121">
        <v>10</v>
      </c>
      <c r="J292" s="434"/>
      <c r="K292" s="434"/>
      <c r="L292" s="1120">
        <f t="shared" si="78"/>
        <v>10</v>
      </c>
      <c r="M292" s="434"/>
      <c r="N292" s="1121">
        <v>19</v>
      </c>
      <c r="O292" s="434"/>
      <c r="P292" s="1120">
        <f t="shared" si="79"/>
        <v>19</v>
      </c>
      <c r="Q292" s="765"/>
      <c r="R292" s="765"/>
      <c r="S292" s="765"/>
      <c r="T292" s="765"/>
    </row>
    <row r="293" spans="1:20">
      <c r="B293" s="765"/>
      <c r="C293" s="902" t="s">
        <v>138</v>
      </c>
      <c r="D293" s="434"/>
      <c r="E293" s="1121">
        <v>2</v>
      </c>
      <c r="F293" s="433"/>
      <c r="G293" s="1120">
        <f t="shared" si="77"/>
        <v>2</v>
      </c>
      <c r="H293" s="434"/>
      <c r="I293" s="1121">
        <v>7</v>
      </c>
      <c r="J293" s="434"/>
      <c r="K293" s="434"/>
      <c r="L293" s="1120">
        <f t="shared" si="78"/>
        <v>7</v>
      </c>
      <c r="M293" s="434"/>
      <c r="N293" s="1121">
        <v>29</v>
      </c>
      <c r="O293" s="434"/>
      <c r="P293" s="1120">
        <f t="shared" si="79"/>
        <v>29</v>
      </c>
      <c r="Q293" s="765"/>
      <c r="R293" s="765"/>
      <c r="S293" s="765"/>
      <c r="T293" s="765"/>
    </row>
    <row r="294" spans="1:20">
      <c r="B294" s="765"/>
      <c r="C294" s="902" t="s">
        <v>139</v>
      </c>
      <c r="D294" s="434"/>
      <c r="E294" s="1121"/>
      <c r="F294" s="433"/>
      <c r="G294" s="1120">
        <f t="shared" si="77"/>
        <v>0</v>
      </c>
      <c r="H294" s="434"/>
      <c r="I294" s="1121"/>
      <c r="J294" s="434"/>
      <c r="K294" s="434"/>
      <c r="L294" s="1120">
        <f t="shared" si="78"/>
        <v>0</v>
      </c>
      <c r="M294" s="434"/>
      <c r="N294" s="1121"/>
      <c r="O294" s="434"/>
      <c r="P294" s="1120">
        <f t="shared" si="79"/>
        <v>0</v>
      </c>
      <c r="Q294" s="765"/>
      <c r="R294" s="765"/>
      <c r="S294" s="765"/>
      <c r="T294" s="765"/>
    </row>
    <row r="295" spans="1:20">
      <c r="B295" s="765"/>
      <c r="C295" s="902" t="s">
        <v>140</v>
      </c>
      <c r="D295" s="434"/>
      <c r="E295" s="1121">
        <v>3</v>
      </c>
      <c r="F295" s="433"/>
      <c r="G295" s="1120">
        <f t="shared" si="77"/>
        <v>3</v>
      </c>
      <c r="H295" s="434"/>
      <c r="I295" s="1121">
        <v>16</v>
      </c>
      <c r="J295" s="434"/>
      <c r="K295" s="434"/>
      <c r="L295" s="1120">
        <f t="shared" si="78"/>
        <v>16</v>
      </c>
      <c r="M295" s="434"/>
      <c r="N295" s="1121">
        <v>62</v>
      </c>
      <c r="O295" s="434"/>
      <c r="P295" s="1120">
        <f t="shared" si="79"/>
        <v>62</v>
      </c>
      <c r="Q295" s="765"/>
      <c r="R295" s="765"/>
      <c r="S295" s="765"/>
      <c r="T295" s="765"/>
    </row>
    <row r="296" spans="1:20">
      <c r="B296" s="765"/>
      <c r="C296" s="902" t="s">
        <v>141</v>
      </c>
      <c r="D296" s="434"/>
      <c r="E296" s="1121">
        <v>2</v>
      </c>
      <c r="F296" s="433"/>
      <c r="G296" s="1120">
        <f t="shared" si="77"/>
        <v>2</v>
      </c>
      <c r="H296" s="434"/>
      <c r="I296" s="1121">
        <v>14</v>
      </c>
      <c r="J296" s="434"/>
      <c r="K296" s="434"/>
      <c r="L296" s="1120">
        <f t="shared" si="78"/>
        <v>14</v>
      </c>
      <c r="M296" s="434"/>
      <c r="N296" s="1121">
        <v>9</v>
      </c>
      <c r="O296" s="434"/>
      <c r="P296" s="1120">
        <f t="shared" si="79"/>
        <v>9</v>
      </c>
      <c r="Q296" s="765"/>
      <c r="R296" s="765"/>
      <c r="S296" s="765"/>
      <c r="T296" s="765"/>
    </row>
    <row r="297" spans="1:20">
      <c r="B297" s="765"/>
      <c r="C297" s="902" t="s">
        <v>142</v>
      </c>
      <c r="D297" s="434"/>
      <c r="E297" s="1121">
        <v>1</v>
      </c>
      <c r="F297" s="433"/>
      <c r="G297" s="1120">
        <f t="shared" si="77"/>
        <v>1</v>
      </c>
      <c r="H297" s="434"/>
      <c r="I297" s="1121">
        <v>2</v>
      </c>
      <c r="J297" s="434"/>
      <c r="K297" s="434"/>
      <c r="L297" s="1120">
        <f t="shared" si="78"/>
        <v>2</v>
      </c>
      <c r="M297" s="434"/>
      <c r="N297" s="1121">
        <v>19</v>
      </c>
      <c r="O297" s="434"/>
      <c r="P297" s="1120">
        <f t="shared" si="79"/>
        <v>19</v>
      </c>
      <c r="Q297" s="765"/>
      <c r="R297" s="765"/>
      <c r="S297" s="765"/>
      <c r="T297" s="765"/>
    </row>
    <row r="298" spans="1:20">
      <c r="B298" s="765"/>
      <c r="C298" s="902" t="s">
        <v>143</v>
      </c>
      <c r="D298" s="434"/>
      <c r="E298" s="1121">
        <v>8</v>
      </c>
      <c r="F298" s="433"/>
      <c r="G298" s="1120">
        <f t="shared" si="77"/>
        <v>8</v>
      </c>
      <c r="H298" s="434"/>
      <c r="I298" s="1121">
        <v>54</v>
      </c>
      <c r="J298" s="434"/>
      <c r="K298" s="434"/>
      <c r="L298" s="1120">
        <f t="shared" si="78"/>
        <v>54</v>
      </c>
      <c r="M298" s="434"/>
      <c r="N298" s="1121">
        <v>124</v>
      </c>
      <c r="O298" s="434"/>
      <c r="P298" s="1120">
        <f t="shared" si="79"/>
        <v>124</v>
      </c>
      <c r="Q298" s="765"/>
      <c r="R298" s="765"/>
      <c r="S298" s="765"/>
      <c r="T298" s="765"/>
    </row>
    <row r="299" spans="1:20">
      <c r="B299" s="765"/>
      <c r="C299" s="1117" t="s">
        <v>26</v>
      </c>
      <c r="D299" s="410">
        <f t="shared" ref="D299:J299" si="80">SUM(D290:D298)</f>
        <v>0</v>
      </c>
      <c r="E299" s="410">
        <f t="shared" si="80"/>
        <v>20</v>
      </c>
      <c r="F299" s="410">
        <f t="shared" si="80"/>
        <v>0</v>
      </c>
      <c r="G299" s="410">
        <f t="shared" si="80"/>
        <v>20</v>
      </c>
      <c r="H299" s="410">
        <f t="shared" si="80"/>
        <v>0</v>
      </c>
      <c r="I299" s="410">
        <f t="shared" si="80"/>
        <v>112</v>
      </c>
      <c r="J299" s="410">
        <f t="shared" si="80"/>
        <v>0</v>
      </c>
      <c r="K299" s="410"/>
      <c r="L299" s="410">
        <f>SUM(L290:L298)</f>
        <v>112</v>
      </c>
      <c r="M299" s="410">
        <f>SUM(M290:M298)</f>
        <v>0</v>
      </c>
      <c r="N299" s="410">
        <f>SUM(N290:N298)</f>
        <v>280</v>
      </c>
      <c r="O299" s="410">
        <f>SUM(O290:O298)</f>
        <v>0</v>
      </c>
      <c r="P299" s="410">
        <f>SUM(P290:P298)</f>
        <v>280</v>
      </c>
      <c r="Q299" s="765"/>
      <c r="R299" s="765"/>
      <c r="S299" s="765"/>
      <c r="T299" s="765"/>
    </row>
    <row r="300" spans="1:20">
      <c r="B300" s="765">
        <v>22</v>
      </c>
      <c r="C300" s="62" t="s">
        <v>74</v>
      </c>
      <c r="D300" s="765"/>
      <c r="E300" s="765"/>
      <c r="F300" s="765"/>
      <c r="G300" s="765"/>
      <c r="H300" s="765"/>
      <c r="I300" s="765"/>
      <c r="J300" s="765"/>
      <c r="K300" s="765"/>
      <c r="L300" s="765"/>
      <c r="M300" s="765"/>
      <c r="N300" s="765"/>
      <c r="O300" s="765"/>
      <c r="P300" s="765"/>
      <c r="Q300" s="765"/>
      <c r="R300" s="765"/>
      <c r="S300" s="765"/>
      <c r="T300" s="765"/>
    </row>
    <row r="301" spans="1:20">
      <c r="B301" s="765"/>
      <c r="C301" s="1117" t="s">
        <v>131</v>
      </c>
      <c r="D301" s="1117" t="s">
        <v>132</v>
      </c>
      <c r="E301" s="1117"/>
      <c r="F301" s="1117"/>
      <c r="G301" s="1117"/>
      <c r="H301" s="1117" t="s">
        <v>133</v>
      </c>
      <c r="I301" s="1117"/>
      <c r="J301" s="1117"/>
      <c r="K301" s="1117"/>
      <c r="L301" s="1117"/>
      <c r="M301" s="1117" t="s">
        <v>134</v>
      </c>
      <c r="N301" s="1117"/>
      <c r="O301" s="1117"/>
      <c r="P301" s="1117"/>
      <c r="Q301" s="765"/>
      <c r="R301" s="765"/>
      <c r="S301" s="765"/>
      <c r="T301" s="765"/>
    </row>
    <row r="302" spans="1:20">
      <c r="B302" s="765"/>
      <c r="C302" s="1117"/>
      <c r="D302" s="1097" t="s">
        <v>442</v>
      </c>
      <c r="E302" s="1097" t="s">
        <v>443</v>
      </c>
      <c r="F302" s="1097" t="s">
        <v>503</v>
      </c>
      <c r="G302" s="1117" t="s">
        <v>26</v>
      </c>
      <c r="H302" s="1097" t="s">
        <v>442</v>
      </c>
      <c r="I302" s="1097" t="s">
        <v>443</v>
      </c>
      <c r="J302" s="1097" t="s">
        <v>503</v>
      </c>
      <c r="K302" s="1097"/>
      <c r="L302" s="1117" t="s">
        <v>26</v>
      </c>
      <c r="M302" s="1097" t="s">
        <v>442</v>
      </c>
      <c r="N302" s="1097" t="s">
        <v>443</v>
      </c>
      <c r="O302" s="1097" t="s">
        <v>503</v>
      </c>
      <c r="P302" s="1117" t="s">
        <v>26</v>
      </c>
      <c r="Q302" s="765"/>
      <c r="R302" s="765"/>
      <c r="S302" s="765"/>
      <c r="T302" s="765"/>
    </row>
    <row r="303" spans="1:20">
      <c r="B303" s="765"/>
      <c r="C303" s="1118" t="s">
        <v>135</v>
      </c>
      <c r="D303" s="1046"/>
      <c r="E303" s="1046"/>
      <c r="F303" s="433"/>
      <c r="G303" s="1120">
        <f>+D303+E303+F303</f>
        <v>0</v>
      </c>
      <c r="H303" s="434"/>
      <c r="I303" s="434"/>
      <c r="J303" s="434"/>
      <c r="K303" s="434"/>
      <c r="L303" s="1120">
        <f>+H303+I303+J303</f>
        <v>0</v>
      </c>
      <c r="M303" s="434"/>
      <c r="N303" s="434"/>
      <c r="O303" s="434"/>
      <c r="P303" s="1120">
        <f>+M303+N303+O303</f>
        <v>0</v>
      </c>
      <c r="Q303" s="765"/>
      <c r="R303" s="765"/>
      <c r="S303" s="765"/>
      <c r="T303" s="765"/>
    </row>
    <row r="304" spans="1:20">
      <c r="B304" s="765"/>
      <c r="C304" s="902" t="s">
        <v>136</v>
      </c>
      <c r="D304" s="434"/>
      <c r="E304" s="434"/>
      <c r="F304" s="433"/>
      <c r="G304" s="1120">
        <f t="shared" ref="G304:G311" si="81">+D304+E304+F304</f>
        <v>0</v>
      </c>
      <c r="H304" s="434"/>
      <c r="I304" s="434"/>
      <c r="J304" s="434"/>
      <c r="K304" s="434"/>
      <c r="L304" s="1120">
        <f t="shared" ref="L304:L311" si="82">+H304+I304+J304</f>
        <v>0</v>
      </c>
      <c r="M304" s="434"/>
      <c r="N304" s="434"/>
      <c r="O304" s="434"/>
      <c r="P304" s="1120">
        <f t="shared" ref="P304:P311" si="83">+M304+N304+O304</f>
        <v>0</v>
      </c>
      <c r="Q304" s="765"/>
      <c r="R304" s="765"/>
      <c r="S304" s="765"/>
      <c r="T304" s="765"/>
    </row>
    <row r="305" spans="1:20">
      <c r="B305" s="765"/>
      <c r="C305" s="902" t="s">
        <v>137</v>
      </c>
      <c r="D305" s="434"/>
      <c r="E305" s="434"/>
      <c r="F305" s="433"/>
      <c r="G305" s="1120">
        <f t="shared" si="81"/>
        <v>0</v>
      </c>
      <c r="H305" s="434"/>
      <c r="I305" s="434"/>
      <c r="J305" s="434"/>
      <c r="K305" s="434"/>
      <c r="L305" s="1120">
        <f t="shared" si="82"/>
        <v>0</v>
      </c>
      <c r="M305" s="434"/>
      <c r="N305" s="434"/>
      <c r="O305" s="434"/>
      <c r="P305" s="1120">
        <f t="shared" si="83"/>
        <v>0</v>
      </c>
      <c r="Q305" s="765"/>
      <c r="R305" s="765"/>
      <c r="S305" s="765"/>
      <c r="T305" s="765"/>
    </row>
    <row r="306" spans="1:20">
      <c r="A306" s="394">
        <v>20</v>
      </c>
      <c r="B306" s="765"/>
      <c r="C306" s="902" t="s">
        <v>138</v>
      </c>
      <c r="D306" s="434"/>
      <c r="E306" s="434"/>
      <c r="F306" s="433"/>
      <c r="G306" s="1120">
        <f t="shared" si="81"/>
        <v>0</v>
      </c>
      <c r="H306" s="434"/>
      <c r="I306" s="434"/>
      <c r="J306" s="434"/>
      <c r="K306" s="434"/>
      <c r="L306" s="1120">
        <f t="shared" si="82"/>
        <v>0</v>
      </c>
      <c r="M306" s="434"/>
      <c r="N306" s="434"/>
      <c r="O306" s="434"/>
      <c r="P306" s="1120">
        <f t="shared" si="83"/>
        <v>0</v>
      </c>
      <c r="Q306" s="765"/>
      <c r="R306" s="765"/>
      <c r="S306" s="765"/>
      <c r="T306" s="765"/>
    </row>
    <row r="307" spans="1:20">
      <c r="B307" s="765"/>
      <c r="C307" s="902" t="s">
        <v>139</v>
      </c>
      <c r="D307" s="434"/>
      <c r="E307" s="434"/>
      <c r="F307" s="433"/>
      <c r="G307" s="1120">
        <f t="shared" si="81"/>
        <v>0</v>
      </c>
      <c r="H307" s="434"/>
      <c r="I307" s="434"/>
      <c r="J307" s="434"/>
      <c r="K307" s="434"/>
      <c r="L307" s="1120">
        <f t="shared" si="82"/>
        <v>0</v>
      </c>
      <c r="M307" s="434"/>
      <c r="N307" s="434"/>
      <c r="O307" s="434"/>
      <c r="P307" s="1120">
        <f t="shared" si="83"/>
        <v>0</v>
      </c>
      <c r="Q307" s="765"/>
      <c r="R307" s="765"/>
      <c r="S307" s="765"/>
      <c r="T307" s="765"/>
    </row>
    <row r="308" spans="1:20">
      <c r="B308" s="765"/>
      <c r="C308" s="902" t="s">
        <v>140</v>
      </c>
      <c r="D308" s="434"/>
      <c r="E308" s="434"/>
      <c r="F308" s="433"/>
      <c r="G308" s="1120">
        <f t="shared" si="81"/>
        <v>0</v>
      </c>
      <c r="H308" s="434"/>
      <c r="I308" s="434"/>
      <c r="J308" s="434"/>
      <c r="K308" s="434"/>
      <c r="L308" s="1120">
        <f t="shared" si="82"/>
        <v>0</v>
      </c>
      <c r="M308" s="434"/>
      <c r="N308" s="434"/>
      <c r="O308" s="434"/>
      <c r="P308" s="1120">
        <f t="shared" si="83"/>
        <v>0</v>
      </c>
      <c r="Q308" s="765"/>
      <c r="R308" s="765"/>
      <c r="S308" s="765"/>
      <c r="T308" s="765"/>
    </row>
    <row r="309" spans="1:20">
      <c r="B309" s="765"/>
      <c r="C309" s="902" t="s">
        <v>141</v>
      </c>
      <c r="D309" s="434"/>
      <c r="E309" s="434"/>
      <c r="F309" s="433"/>
      <c r="G309" s="1120">
        <f t="shared" si="81"/>
        <v>0</v>
      </c>
      <c r="H309" s="434"/>
      <c r="I309" s="434"/>
      <c r="J309" s="434"/>
      <c r="K309" s="434"/>
      <c r="L309" s="1120">
        <f t="shared" si="82"/>
        <v>0</v>
      </c>
      <c r="M309" s="434"/>
      <c r="N309" s="434"/>
      <c r="O309" s="434"/>
      <c r="P309" s="1120">
        <f t="shared" si="83"/>
        <v>0</v>
      </c>
      <c r="Q309" s="765"/>
      <c r="R309" s="765"/>
      <c r="S309" s="765"/>
      <c r="T309" s="765"/>
    </row>
    <row r="310" spans="1:20">
      <c r="B310" s="765"/>
      <c r="C310" s="902" t="s">
        <v>142</v>
      </c>
      <c r="D310" s="434"/>
      <c r="E310" s="434"/>
      <c r="F310" s="433"/>
      <c r="G310" s="1120">
        <f t="shared" si="81"/>
        <v>0</v>
      </c>
      <c r="H310" s="434"/>
      <c r="I310" s="434"/>
      <c r="J310" s="434"/>
      <c r="K310" s="434"/>
      <c r="L310" s="1120">
        <f t="shared" si="82"/>
        <v>0</v>
      </c>
      <c r="M310" s="434"/>
      <c r="N310" s="434"/>
      <c r="O310" s="434"/>
      <c r="P310" s="1120">
        <f t="shared" si="83"/>
        <v>0</v>
      </c>
      <c r="Q310" s="765"/>
      <c r="R310" s="765"/>
      <c r="S310" s="765"/>
      <c r="T310" s="765"/>
    </row>
    <row r="311" spans="1:20">
      <c r="B311" s="765"/>
      <c r="C311" s="902" t="s">
        <v>143</v>
      </c>
      <c r="D311" s="434"/>
      <c r="E311" s="434"/>
      <c r="F311" s="433"/>
      <c r="G311" s="1120">
        <f t="shared" si="81"/>
        <v>0</v>
      </c>
      <c r="H311" s="434"/>
      <c r="I311" s="434"/>
      <c r="J311" s="434"/>
      <c r="K311" s="434"/>
      <c r="L311" s="1120">
        <f t="shared" si="82"/>
        <v>0</v>
      </c>
      <c r="M311" s="434"/>
      <c r="N311" s="434"/>
      <c r="O311" s="434"/>
      <c r="P311" s="1120">
        <f t="shared" si="83"/>
        <v>0</v>
      </c>
      <c r="Q311" s="765"/>
      <c r="R311" s="765"/>
      <c r="S311" s="765"/>
      <c r="T311" s="765"/>
    </row>
    <row r="312" spans="1:20">
      <c r="B312" s="765"/>
      <c r="C312" s="1117" t="s">
        <v>26</v>
      </c>
      <c r="D312" s="410">
        <f t="shared" ref="D312:J312" si="84">SUM(D303:D311)</f>
        <v>0</v>
      </c>
      <c r="E312" s="410">
        <f t="shared" si="84"/>
        <v>0</v>
      </c>
      <c r="F312" s="410">
        <f t="shared" si="84"/>
        <v>0</v>
      </c>
      <c r="G312" s="410">
        <f t="shared" si="84"/>
        <v>0</v>
      </c>
      <c r="H312" s="410">
        <f t="shared" si="84"/>
        <v>0</v>
      </c>
      <c r="I312" s="410">
        <f t="shared" si="84"/>
        <v>0</v>
      </c>
      <c r="J312" s="410">
        <f t="shared" si="84"/>
        <v>0</v>
      </c>
      <c r="K312" s="410"/>
      <c r="L312" s="410">
        <f>SUM(L303:L311)</f>
        <v>0</v>
      </c>
      <c r="M312" s="410">
        <f>SUM(M303:M311)</f>
        <v>0</v>
      </c>
      <c r="N312" s="410">
        <f>SUM(N303:N311)</f>
        <v>0</v>
      </c>
      <c r="O312" s="410">
        <f>SUM(O303:O311)</f>
        <v>0</v>
      </c>
      <c r="P312" s="410">
        <f>SUM(P303:P311)</f>
        <v>0</v>
      </c>
      <c r="Q312" s="765"/>
      <c r="R312" s="765"/>
      <c r="S312" s="765"/>
      <c r="T312" s="765"/>
    </row>
    <row r="313" spans="1:20">
      <c r="B313" s="765"/>
      <c r="C313" s="765"/>
      <c r="D313" s="765"/>
      <c r="E313" s="765"/>
      <c r="F313" s="765"/>
      <c r="G313" s="765"/>
      <c r="H313" s="765"/>
      <c r="I313" s="765"/>
      <c r="J313" s="765"/>
      <c r="K313" s="765"/>
      <c r="L313" s="765"/>
      <c r="M313" s="765"/>
      <c r="N313" s="765"/>
      <c r="O313" s="765"/>
      <c r="P313" s="765"/>
      <c r="Q313" s="765"/>
      <c r="R313" s="765"/>
      <c r="S313" s="765"/>
      <c r="T313" s="765"/>
    </row>
    <row r="314" spans="1:20">
      <c r="B314" s="765"/>
      <c r="C314" s="765"/>
      <c r="D314" s="765"/>
      <c r="E314" s="765"/>
      <c r="F314" s="765"/>
      <c r="G314" s="765"/>
      <c r="H314" s="765"/>
      <c r="I314" s="765"/>
      <c r="J314" s="765"/>
      <c r="K314" s="765"/>
      <c r="L314" s="765"/>
      <c r="M314" s="765"/>
      <c r="N314" s="765"/>
      <c r="O314" s="765"/>
      <c r="P314" s="765"/>
      <c r="Q314" s="765"/>
      <c r="R314" s="765"/>
      <c r="S314" s="765"/>
      <c r="T314" s="765"/>
    </row>
    <row r="315" spans="1:20">
      <c r="B315" s="765"/>
      <c r="C315" s="765"/>
      <c r="D315" s="765"/>
      <c r="E315" s="765"/>
      <c r="F315" s="765"/>
      <c r="G315" s="765"/>
      <c r="H315" s="765"/>
      <c r="I315" s="765"/>
      <c r="J315" s="765"/>
      <c r="K315" s="765"/>
      <c r="L315" s="765"/>
      <c r="M315" s="765"/>
      <c r="N315" s="765"/>
      <c r="O315" s="765"/>
      <c r="P315" s="765"/>
      <c r="Q315" s="765"/>
      <c r="R315" s="765"/>
      <c r="S315" s="765"/>
      <c r="T315" s="765"/>
    </row>
    <row r="316" spans="1:20">
      <c r="B316" s="765"/>
      <c r="C316" s="765"/>
      <c r="D316" s="765"/>
      <c r="E316" s="765"/>
      <c r="F316" s="765"/>
      <c r="G316" s="765"/>
      <c r="H316" s="765"/>
      <c r="I316" s="765"/>
      <c r="J316" s="765"/>
      <c r="K316" s="765"/>
      <c r="L316" s="765"/>
      <c r="M316" s="765"/>
      <c r="N316" s="765"/>
      <c r="O316" s="765"/>
      <c r="P316" s="765"/>
      <c r="Q316" s="765"/>
      <c r="R316" s="765"/>
      <c r="S316" s="765"/>
      <c r="T316" s="765"/>
    </row>
    <row r="317" spans="1:20">
      <c r="B317" s="765"/>
      <c r="C317" s="765"/>
      <c r="D317" s="765"/>
      <c r="E317" s="765"/>
      <c r="F317" s="765"/>
      <c r="G317" s="765"/>
      <c r="H317" s="765"/>
      <c r="I317" s="765"/>
      <c r="J317" s="765"/>
      <c r="K317" s="765"/>
      <c r="L317" s="765"/>
      <c r="M317" s="765"/>
      <c r="N317" s="765"/>
      <c r="O317" s="765"/>
      <c r="P317" s="765"/>
      <c r="Q317" s="765"/>
      <c r="R317" s="765"/>
      <c r="S317" s="765"/>
      <c r="T317" s="765"/>
    </row>
    <row r="318" spans="1:20">
      <c r="B318" s="765"/>
      <c r="C318" s="765"/>
      <c r="D318" s="765"/>
      <c r="E318" s="765"/>
      <c r="F318" s="765"/>
      <c r="G318" s="765"/>
      <c r="H318" s="765"/>
      <c r="I318" s="765"/>
      <c r="J318" s="765"/>
      <c r="K318" s="765"/>
      <c r="L318" s="765"/>
      <c r="M318" s="765"/>
      <c r="N318" s="765"/>
      <c r="O318" s="765"/>
      <c r="P318" s="765"/>
      <c r="Q318" s="765"/>
      <c r="R318" s="765"/>
      <c r="S318" s="765"/>
      <c r="T318" s="765"/>
    </row>
    <row r="319" spans="1:20">
      <c r="B319" s="765"/>
      <c r="C319" s="765"/>
      <c r="D319" s="765"/>
      <c r="E319" s="765"/>
      <c r="F319" s="765"/>
      <c r="G319" s="765"/>
      <c r="H319" s="765"/>
      <c r="I319" s="765"/>
      <c r="J319" s="765"/>
      <c r="K319" s="765"/>
      <c r="L319" s="765"/>
      <c r="M319" s="765"/>
      <c r="N319" s="765"/>
      <c r="O319" s="765"/>
      <c r="P319" s="765"/>
      <c r="Q319" s="765"/>
      <c r="R319" s="765"/>
      <c r="S319" s="765"/>
      <c r="T319" s="765"/>
    </row>
    <row r="320" spans="1:20">
      <c r="B320" s="765"/>
      <c r="C320" s="765"/>
      <c r="D320" s="765"/>
      <c r="E320" s="765"/>
      <c r="F320" s="765"/>
      <c r="G320" s="765"/>
      <c r="H320" s="765"/>
      <c r="I320" s="765"/>
      <c r="J320" s="765"/>
      <c r="K320" s="765"/>
      <c r="L320" s="765"/>
      <c r="M320" s="765"/>
      <c r="N320" s="765"/>
      <c r="O320" s="765"/>
      <c r="P320" s="765"/>
      <c r="Q320" s="765"/>
      <c r="R320" s="765"/>
      <c r="S320" s="765"/>
      <c r="T320" s="765"/>
    </row>
    <row r="321" spans="2:20">
      <c r="B321" s="765"/>
      <c r="C321" s="765"/>
      <c r="D321" s="765"/>
      <c r="E321" s="765"/>
      <c r="F321" s="765"/>
      <c r="G321" s="765"/>
      <c r="H321" s="765"/>
      <c r="I321" s="765"/>
      <c r="J321" s="765"/>
      <c r="K321" s="765"/>
      <c r="L321" s="765"/>
      <c r="M321" s="765"/>
      <c r="N321" s="765"/>
      <c r="O321" s="765"/>
      <c r="P321" s="765"/>
      <c r="Q321" s="765"/>
      <c r="R321" s="765"/>
      <c r="S321" s="765"/>
      <c r="T321" s="765"/>
    </row>
    <row r="322" spans="2:20">
      <c r="B322" s="765"/>
      <c r="C322" s="765"/>
      <c r="D322" s="765"/>
      <c r="E322" s="765"/>
      <c r="F322" s="765"/>
      <c r="G322" s="765"/>
      <c r="H322" s="765"/>
      <c r="I322" s="765"/>
      <c r="J322" s="765"/>
      <c r="K322" s="765"/>
      <c r="L322" s="765"/>
      <c r="M322" s="765"/>
      <c r="N322" s="765"/>
      <c r="O322" s="765"/>
      <c r="P322" s="765"/>
      <c r="Q322" s="765"/>
      <c r="R322" s="765"/>
      <c r="S322" s="765"/>
      <c r="T322" s="765"/>
    </row>
    <row r="323" spans="2:20">
      <c r="B323" s="765"/>
      <c r="C323" s="765"/>
      <c r="D323" s="765"/>
      <c r="E323" s="765"/>
      <c r="F323" s="765"/>
      <c r="G323" s="765"/>
      <c r="H323" s="765"/>
      <c r="I323" s="765"/>
      <c r="J323" s="765"/>
      <c r="K323" s="765"/>
      <c r="L323" s="765"/>
      <c r="M323" s="765"/>
      <c r="N323" s="765"/>
      <c r="O323" s="765"/>
      <c r="P323" s="765"/>
      <c r="Q323" s="765"/>
      <c r="R323" s="765"/>
      <c r="S323" s="765"/>
      <c r="T323" s="765"/>
    </row>
    <row r="324" spans="2:20">
      <c r="B324" s="765"/>
      <c r="C324" s="765"/>
      <c r="D324" s="765"/>
      <c r="E324" s="765"/>
      <c r="F324" s="765"/>
      <c r="G324" s="765"/>
      <c r="H324" s="765"/>
      <c r="I324" s="765"/>
      <c r="J324" s="765"/>
      <c r="K324" s="765"/>
      <c r="L324" s="765"/>
      <c r="M324" s="765"/>
      <c r="N324" s="765"/>
      <c r="O324" s="765"/>
      <c r="P324" s="765"/>
      <c r="Q324" s="765"/>
      <c r="R324" s="765"/>
      <c r="S324" s="765"/>
      <c r="T324" s="765"/>
    </row>
    <row r="325" spans="2:20">
      <c r="B325" s="765"/>
      <c r="C325" s="765"/>
      <c r="D325" s="765"/>
      <c r="E325" s="765"/>
      <c r="F325" s="765"/>
      <c r="G325" s="765"/>
      <c r="H325" s="765"/>
      <c r="I325" s="765"/>
      <c r="J325" s="765"/>
      <c r="K325" s="765"/>
      <c r="L325" s="765"/>
      <c r="M325" s="765"/>
      <c r="N325" s="765"/>
      <c r="O325" s="765"/>
      <c r="P325" s="765"/>
      <c r="Q325" s="765"/>
      <c r="R325" s="765"/>
      <c r="S325" s="765"/>
      <c r="T325" s="765"/>
    </row>
    <row r="326" spans="2:20">
      <c r="B326" s="765"/>
      <c r="C326" s="765"/>
      <c r="D326" s="765"/>
      <c r="E326" s="765"/>
      <c r="F326" s="765"/>
      <c r="G326" s="765"/>
      <c r="H326" s="765"/>
      <c r="I326" s="765"/>
      <c r="J326" s="765"/>
      <c r="K326" s="765"/>
      <c r="L326" s="765"/>
      <c r="M326" s="765"/>
      <c r="N326" s="765"/>
      <c r="O326" s="765"/>
      <c r="P326" s="765"/>
      <c r="Q326" s="765"/>
      <c r="R326" s="765"/>
      <c r="S326" s="765"/>
      <c r="T326" s="765"/>
    </row>
    <row r="327" spans="2:20">
      <c r="B327" s="765"/>
      <c r="C327" s="765"/>
      <c r="D327" s="765"/>
      <c r="E327" s="765"/>
      <c r="F327" s="765"/>
      <c r="G327" s="765"/>
      <c r="H327" s="765"/>
      <c r="I327" s="765"/>
      <c r="J327" s="765"/>
      <c r="K327" s="765"/>
      <c r="L327" s="765"/>
      <c r="M327" s="765"/>
      <c r="N327" s="765"/>
      <c r="O327" s="765"/>
      <c r="P327" s="765"/>
      <c r="Q327" s="765"/>
      <c r="R327" s="765"/>
      <c r="S327" s="765"/>
      <c r="T327" s="765"/>
    </row>
    <row r="328" spans="2:20">
      <c r="B328" s="765"/>
      <c r="C328" s="765"/>
      <c r="D328" s="765"/>
      <c r="E328" s="765"/>
      <c r="F328" s="765"/>
      <c r="G328" s="765"/>
      <c r="H328" s="765"/>
      <c r="I328" s="765"/>
      <c r="J328" s="765"/>
      <c r="K328" s="765"/>
      <c r="L328" s="765"/>
      <c r="M328" s="765"/>
      <c r="N328" s="765"/>
      <c r="O328" s="765"/>
      <c r="P328" s="765"/>
      <c r="Q328" s="765"/>
      <c r="R328" s="765"/>
      <c r="S328" s="765"/>
      <c r="T328" s="765"/>
    </row>
  </sheetData>
  <customSheetViews>
    <customSheetView guid="{5E394B0B-7867-4722-9497-A93AB2A9A773}"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1"/>
    </customSheetView>
    <customSheetView guid="{B1E1B596-A9A1-411D-A882-A48CB025B978}"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2"/>
    </customSheetView>
    <customSheetView guid="{E82B35BE-4719-4C53-A9EF-1CC6F153A6F3}" showPageBreaks="1">
      <pane xSplit="2" ySplit="7" topLeftCell="C147" activePane="bottomRight" state="frozen"/>
      <selection pane="bottomRight" activeCell="F197" sqref="F197"/>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3"/>
    </customSheetView>
    <customSheetView guid="{46F31544-8E6F-41C5-8628-1D6EE074AF15}"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4"/>
    </customSheetView>
    <customSheetView guid="{B2E1A0C6-5BA1-4CF1-B412-16D81FCDF11F}"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5"/>
    </customSheetView>
    <customSheetView guid="{967E0446-E234-427F-8E57-7FE287052E2E}"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6"/>
    </customSheetView>
    <customSheetView guid="{2ACFE167-4169-43A6-9AB2-59D5A2DA2DB4}"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7"/>
    </customSheetView>
  </customSheetViews>
  <pageMargins left="0.3" right="0.22" top="0.75" bottom="0.75" header="0.3" footer="0.3"/>
  <pageSetup scale="88" orientation="landscape" r:id="rId8"/>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legacyDrawing r:id="rId9"/>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P134"/>
  <sheetViews>
    <sheetView zoomScaleNormal="100" zoomScaleSheetLayoutView="82" workbookViewId="0">
      <pane xSplit="5" ySplit="6" topLeftCell="F7" activePane="bottomRight" state="frozen"/>
      <selection pane="topRight" activeCell="F1" sqref="F1"/>
      <selection pane="bottomLeft" activeCell="A7" sqref="A7"/>
      <selection pane="bottomRight" activeCell="Q7" sqref="Q7:Q21"/>
    </sheetView>
  </sheetViews>
  <sheetFormatPr defaultRowHeight="15"/>
  <cols>
    <col min="1" max="1" width="2.7109375" style="765" customWidth="1"/>
    <col min="2" max="2" width="14.42578125" style="765" customWidth="1"/>
    <col min="3" max="3" width="14.42578125" style="765" hidden="1" customWidth="1"/>
    <col min="4" max="4" width="12.42578125" style="765" hidden="1" customWidth="1"/>
    <col min="5" max="5" width="11" style="765" hidden="1" customWidth="1"/>
    <col min="6" max="6" width="13.5703125" style="765" customWidth="1"/>
    <col min="7" max="7" width="11.28515625" style="765" hidden="1" customWidth="1"/>
    <col min="8" max="8" width="11" style="765" hidden="1" customWidth="1"/>
    <col min="9" max="9" width="11.28515625" style="765" bestFit="1" customWidth="1"/>
    <col min="10" max="10" width="12.7109375" style="765" customWidth="1"/>
    <col min="11" max="11" width="12.28515625" style="765" customWidth="1"/>
    <col min="12" max="12" width="11.7109375" style="765" customWidth="1"/>
    <col min="13" max="13" width="11.140625" style="765" customWidth="1"/>
    <col min="14" max="14" width="7.140625" style="765" customWidth="1"/>
    <col min="15" max="15" width="11.42578125" style="765" customWidth="1"/>
    <col min="16" max="16" width="7.5703125" style="765" customWidth="1"/>
    <col min="17" max="17" width="11.140625" style="765" customWidth="1"/>
    <col min="18" max="18" width="7.5703125" style="765" customWidth="1"/>
    <col min="19" max="19" width="9.140625" style="765"/>
    <col min="20" max="20" width="4.28515625" style="765" customWidth="1"/>
    <col min="21" max="21" width="14.28515625" style="765" customWidth="1"/>
    <col min="22" max="22" width="11.140625" style="765" hidden="1" customWidth="1"/>
    <col min="23" max="23" width="11.140625" style="765" customWidth="1"/>
    <col min="24" max="24" width="12.85546875" style="765" customWidth="1"/>
    <col min="25" max="31" width="12.28515625" style="765" customWidth="1"/>
    <col min="32" max="32" width="10.5703125" style="765" customWidth="1"/>
    <col min="33" max="34" width="9.140625" style="765" hidden="1" customWidth="1"/>
    <col min="35" max="35" width="11" style="765" customWidth="1"/>
    <col min="36" max="16384" width="9.140625" style="765"/>
  </cols>
  <sheetData>
    <row r="1" spans="1:42">
      <c r="B1" s="448" t="s">
        <v>625</v>
      </c>
      <c r="C1" s="449"/>
      <c r="D1" s="15"/>
      <c r="E1" s="15"/>
      <c r="F1" s="15"/>
      <c r="G1" s="15"/>
      <c r="H1" s="15"/>
      <c r="I1" s="15"/>
      <c r="J1" s="15"/>
      <c r="K1" s="15"/>
      <c r="L1" s="15"/>
      <c r="M1" s="15"/>
      <c r="N1" s="15"/>
      <c r="O1" s="15"/>
      <c r="P1" s="15"/>
      <c r="Q1" s="15"/>
      <c r="R1" s="15"/>
    </row>
    <row r="2" spans="1:42" ht="15.75" thickBot="1">
      <c r="B2" s="450" t="s">
        <v>366</v>
      </c>
      <c r="C2" s="15"/>
      <c r="D2" s="15"/>
      <c r="E2" s="15"/>
      <c r="F2" s="15"/>
      <c r="G2" s="15"/>
      <c r="H2" s="15"/>
      <c r="I2" s="15"/>
      <c r="J2" s="15"/>
      <c r="K2" s="451"/>
      <c r="L2" s="451"/>
      <c r="M2" s="451"/>
      <c r="N2" s="451"/>
      <c r="O2" s="451"/>
      <c r="P2" s="451"/>
      <c r="Q2" s="451"/>
      <c r="R2" s="451"/>
    </row>
    <row r="3" spans="1:42" s="59" customFormat="1" ht="31.5" customHeight="1" thickBot="1">
      <c r="B3" s="452" t="s">
        <v>417</v>
      </c>
      <c r="C3" s="452"/>
      <c r="D3" s="452"/>
      <c r="E3" s="452"/>
      <c r="F3" s="2805" t="s">
        <v>417</v>
      </c>
      <c r="G3" s="2805"/>
      <c r="H3" s="2805"/>
      <c r="I3" s="2805"/>
      <c r="J3" s="2805"/>
      <c r="K3" s="2805"/>
      <c r="L3" s="2805"/>
      <c r="M3" s="2805"/>
      <c r="N3" s="2805"/>
      <c r="O3" s="2805"/>
      <c r="P3" s="2805"/>
      <c r="Q3" s="495"/>
      <c r="R3" s="495"/>
      <c r="U3" s="2806" t="s">
        <v>43</v>
      </c>
      <c r="V3" s="2807"/>
      <c r="W3" s="2807"/>
      <c r="X3" s="2807"/>
      <c r="Y3" s="2807"/>
      <c r="Z3" s="2807"/>
      <c r="AA3" s="2807"/>
      <c r="AB3" s="2807"/>
      <c r="AC3" s="2807"/>
      <c r="AD3" s="2807"/>
      <c r="AE3" s="946"/>
      <c r="AG3" s="2808" t="s">
        <v>463</v>
      </c>
      <c r="AH3" s="2809"/>
      <c r="AI3" s="2809"/>
      <c r="AJ3" s="2809"/>
      <c r="AK3" s="2809"/>
      <c r="AL3" s="2809"/>
      <c r="AM3" s="2809"/>
      <c r="AN3" s="2810"/>
    </row>
    <row r="4" spans="1:42">
      <c r="B4" s="933" t="s">
        <v>3</v>
      </c>
      <c r="C4" s="933">
        <v>2006</v>
      </c>
      <c r="D4" s="2811">
        <v>2007</v>
      </c>
      <c r="E4" s="2812"/>
      <c r="F4" s="933" t="s">
        <v>3</v>
      </c>
      <c r="G4" s="2813">
        <v>2008</v>
      </c>
      <c r="H4" s="2814"/>
      <c r="I4" s="2813">
        <v>2009</v>
      </c>
      <c r="J4" s="2814"/>
      <c r="K4" s="2815">
        <v>2010</v>
      </c>
      <c r="L4" s="2815"/>
      <c r="M4" s="2816">
        <v>2011</v>
      </c>
      <c r="N4" s="2816"/>
      <c r="O4" s="2816" t="s">
        <v>605</v>
      </c>
      <c r="P4" s="2816"/>
      <c r="Q4" s="2816" t="s">
        <v>606</v>
      </c>
      <c r="R4" s="2816"/>
      <c r="U4" s="947" t="s">
        <v>3</v>
      </c>
      <c r="V4" s="192">
        <v>2006</v>
      </c>
      <c r="W4" s="947" t="s">
        <v>3</v>
      </c>
      <c r="X4" s="356">
        <v>2007</v>
      </c>
      <c r="Y4" s="356">
        <v>2008</v>
      </c>
      <c r="Z4" s="356"/>
      <c r="AA4" s="356">
        <v>2009</v>
      </c>
      <c r="AB4" s="356">
        <v>2010</v>
      </c>
      <c r="AC4" s="357">
        <v>2011</v>
      </c>
      <c r="AD4" s="357" t="s">
        <v>605</v>
      </c>
      <c r="AE4" s="945" t="s">
        <v>606</v>
      </c>
      <c r="AG4" s="924" t="s">
        <v>3</v>
      </c>
      <c r="AH4" s="948">
        <v>2006</v>
      </c>
      <c r="AI4" s="948"/>
      <c r="AJ4" s="356">
        <v>2007</v>
      </c>
      <c r="AK4" s="356">
        <v>2008</v>
      </c>
      <c r="AL4" s="356">
        <v>2009</v>
      </c>
      <c r="AM4" s="356">
        <v>2010</v>
      </c>
      <c r="AN4" s="357">
        <v>2011</v>
      </c>
      <c r="AO4" s="357" t="s">
        <v>605</v>
      </c>
      <c r="AP4" s="357" t="s">
        <v>606</v>
      </c>
    </row>
    <row r="5" spans="1:42" ht="24.75" customHeight="1">
      <c r="B5" s="453"/>
      <c r="C5" s="453"/>
      <c r="D5" s="454" t="s">
        <v>40</v>
      </c>
      <c r="E5" s="942" t="s">
        <v>236</v>
      </c>
      <c r="F5" s="942"/>
      <c r="G5" s="454" t="s">
        <v>40</v>
      </c>
      <c r="H5" s="942" t="s">
        <v>236</v>
      </c>
      <c r="I5" s="454" t="s">
        <v>40</v>
      </c>
      <c r="J5" s="942" t="s">
        <v>236</v>
      </c>
      <c r="K5" s="454" t="s">
        <v>40</v>
      </c>
      <c r="L5" s="942" t="s">
        <v>236</v>
      </c>
      <c r="M5" s="942" t="s">
        <v>40</v>
      </c>
      <c r="N5" s="942" t="s">
        <v>236</v>
      </c>
      <c r="O5" s="942" t="s">
        <v>40</v>
      </c>
      <c r="P5" s="942" t="s">
        <v>236</v>
      </c>
      <c r="Q5" s="942" t="s">
        <v>40</v>
      </c>
      <c r="R5" s="942" t="s">
        <v>236</v>
      </c>
      <c r="S5" s="942" t="s">
        <v>233</v>
      </c>
      <c r="U5" s="34"/>
      <c r="V5" s="34"/>
      <c r="W5" s="34"/>
      <c r="X5" s="33" t="s">
        <v>40</v>
      </c>
      <c r="Y5" s="33" t="s">
        <v>40</v>
      </c>
      <c r="Z5" s="33"/>
      <c r="AA5" s="33" t="s">
        <v>40</v>
      </c>
      <c r="AB5" s="33" t="s">
        <v>40</v>
      </c>
      <c r="AC5" s="33" t="s">
        <v>40</v>
      </c>
      <c r="AD5" s="33" t="s">
        <v>40</v>
      </c>
      <c r="AE5" s="33" t="s">
        <v>40</v>
      </c>
      <c r="AG5" s="358"/>
      <c r="AH5" s="358"/>
      <c r="AI5" s="358"/>
      <c r="AJ5" s="923" t="s">
        <v>40</v>
      </c>
      <c r="AK5" s="923" t="s">
        <v>40</v>
      </c>
      <c r="AL5" s="923" t="s">
        <v>40</v>
      </c>
      <c r="AM5" s="923" t="s">
        <v>40</v>
      </c>
      <c r="AN5" s="923" t="s">
        <v>40</v>
      </c>
      <c r="AO5" s="923" t="s">
        <v>40</v>
      </c>
      <c r="AP5" s="923" t="s">
        <v>40</v>
      </c>
    </row>
    <row r="6" spans="1:42">
      <c r="B6" s="453"/>
      <c r="C6" s="453"/>
      <c r="D6" s="933" t="s">
        <v>41</v>
      </c>
      <c r="E6" s="933" t="s">
        <v>8</v>
      </c>
      <c r="F6" s="933"/>
      <c r="G6" s="933" t="s">
        <v>41</v>
      </c>
      <c r="H6" s="933" t="s">
        <v>565</v>
      </c>
      <c r="I6" s="933" t="s">
        <v>41</v>
      </c>
      <c r="J6" s="933" t="s">
        <v>565</v>
      </c>
      <c r="K6" s="933" t="s">
        <v>41</v>
      </c>
      <c r="L6" s="933" t="s">
        <v>565</v>
      </c>
      <c r="M6" s="933" t="s">
        <v>41</v>
      </c>
      <c r="N6" s="933" t="s">
        <v>565</v>
      </c>
      <c r="O6" s="933" t="s">
        <v>41</v>
      </c>
      <c r="P6" s="933" t="s">
        <v>565</v>
      </c>
      <c r="Q6" s="933" t="s">
        <v>41</v>
      </c>
      <c r="R6" s="933" t="s">
        <v>565</v>
      </c>
      <c r="U6" s="35"/>
      <c r="V6" s="35"/>
      <c r="W6" s="35"/>
      <c r="X6" s="36" t="s">
        <v>41</v>
      </c>
      <c r="Y6" s="36" t="s">
        <v>41</v>
      </c>
      <c r="Z6" s="36" t="s">
        <v>468</v>
      </c>
      <c r="AA6" s="36" t="s">
        <v>41</v>
      </c>
      <c r="AB6" s="36" t="s">
        <v>41</v>
      </c>
      <c r="AC6" s="36" t="s">
        <v>41</v>
      </c>
      <c r="AD6" s="36" t="s">
        <v>41</v>
      </c>
      <c r="AE6" s="36" t="s">
        <v>41</v>
      </c>
      <c r="AF6" s="947" t="s">
        <v>467</v>
      </c>
      <c r="AG6" s="359"/>
      <c r="AH6" s="359"/>
      <c r="AI6" s="359"/>
      <c r="AJ6" s="360" t="s">
        <v>41</v>
      </c>
      <c r="AK6" s="360" t="s">
        <v>41</v>
      </c>
      <c r="AL6" s="360" t="s">
        <v>41</v>
      </c>
      <c r="AM6" s="360" t="s">
        <v>41</v>
      </c>
      <c r="AN6" s="360" t="s">
        <v>41</v>
      </c>
      <c r="AO6" s="360" t="s">
        <v>41</v>
      </c>
      <c r="AP6" s="360" t="s">
        <v>41</v>
      </c>
    </row>
    <row r="7" spans="1:42">
      <c r="A7" s="765">
        <v>1</v>
      </c>
      <c r="B7" s="455" t="s">
        <v>12</v>
      </c>
      <c r="C7" s="455"/>
      <c r="D7" s="949">
        <v>3788103</v>
      </c>
      <c r="E7" s="950">
        <f t="shared" ref="E7:E21" si="0">(D7/D$22)*100</f>
        <v>18.294912408464963</v>
      </c>
      <c r="F7" s="456" t="s">
        <v>508</v>
      </c>
      <c r="G7" s="949">
        <v>4342218</v>
      </c>
      <c r="H7" s="950">
        <f>(G7/G$22)*100</f>
        <v>18.389289463382525</v>
      </c>
      <c r="I7" s="951">
        <v>4632490</v>
      </c>
      <c r="J7" s="952">
        <f t="shared" ref="J7:J17" si="1">(I7/I$22)*100</f>
        <v>19.298005165339198</v>
      </c>
      <c r="K7" s="951">
        <v>7783925</v>
      </c>
      <c r="L7" s="952">
        <f>(K7/K$22)*100</f>
        <v>24.986850325428559</v>
      </c>
      <c r="M7" s="949">
        <v>7846447</v>
      </c>
      <c r="N7" s="952">
        <f>(M7/M$22)*100</f>
        <v>22.315226302988211</v>
      </c>
      <c r="O7" s="949">
        <f>+'[2]P &amp; L LI 2013 &amp; 12'!H144</f>
        <v>6495863</v>
      </c>
      <c r="P7" s="952">
        <f t="shared" ref="P7:P17" si="2">(O7/O$22)*100</f>
        <v>17.333066860338516</v>
      </c>
      <c r="Q7" s="949">
        <f>+'[2]P &amp; L LI 2013 &amp; 12'!E144</f>
        <v>6863047</v>
      </c>
      <c r="R7" s="952">
        <f>(Q7/Q$22)*100</f>
        <v>16.615226841919561</v>
      </c>
      <c r="S7" s="183">
        <f>+(Q7-O7)/O7*100</f>
        <v>5.6525822665902901</v>
      </c>
      <c r="T7" s="765">
        <v>1</v>
      </c>
      <c r="U7" s="26" t="s">
        <v>10</v>
      </c>
      <c r="V7" s="26"/>
      <c r="W7" s="953" t="s">
        <v>452</v>
      </c>
      <c r="X7" s="54">
        <f t="shared" ref="X7:X12" si="3">VLOOKUP(U7,$B$7:$D$21,3,0)</f>
        <v>6847185</v>
      </c>
      <c r="Y7" s="54">
        <f t="shared" ref="Y7:Y12" si="4">VLOOKUP(W7,$F$7:$G$21,2,0)</f>
        <v>8257279</v>
      </c>
      <c r="Z7" s="54">
        <f>VLOOKUP(W7,F72:M86,8,0)</f>
        <v>0</v>
      </c>
      <c r="AA7" s="54">
        <f t="shared" ref="AA7:AA12" si="5">VLOOKUP(W7,$F$7:$I$21,4,0)</f>
        <v>7522328</v>
      </c>
      <c r="AB7" s="54">
        <f t="shared" ref="AB7:AB12" si="6">VLOOKUP(W7,$F$7:$K$21,6,0)</f>
        <v>8786120</v>
      </c>
      <c r="AC7" s="54">
        <f t="shared" ref="AC7:AC12" si="7">VLOOKUP(W7,$F$7:$M$21,8,0)</f>
        <v>9815942.7451399993</v>
      </c>
      <c r="AD7" s="54">
        <f t="shared" ref="AD7:AD12" si="8">VLOOKUP(W7,$F$7:$O$21,10,0)</f>
        <v>10829470</v>
      </c>
      <c r="AE7" s="54">
        <f t="shared" ref="AE7:AE12" si="9">VLOOKUP(W7,$F$7:$Q$21,12,0)</f>
        <v>11122906.218729999</v>
      </c>
      <c r="AF7" s="765">
        <f>VLOOKUP(W7,F72:R86,12,0)</f>
        <v>1</v>
      </c>
      <c r="AG7" s="209" t="s">
        <v>10</v>
      </c>
      <c r="AH7" s="15"/>
      <c r="AI7" s="954" t="s">
        <v>452</v>
      </c>
      <c r="AJ7" s="955">
        <f>+X7/$D$22*100</f>
        <v>33.068966134119151</v>
      </c>
      <c r="AK7" s="955">
        <f>+Y7/$G$22*100</f>
        <v>34.969569402298504</v>
      </c>
      <c r="AL7" s="955">
        <f>+AA7/$I$22*100</f>
        <v>31.3364787834136</v>
      </c>
      <c r="AM7" s="955">
        <f>+AB7/$K$22*100+0.01</f>
        <v>28.213954352239309</v>
      </c>
      <c r="AN7" s="955">
        <f>+AC7/$M$22*100-0.01</f>
        <v>27.906454891618385</v>
      </c>
      <c r="AO7" s="956">
        <f>+AD7/$O$22*100</f>
        <v>28.896534236025325</v>
      </c>
      <c r="AP7" s="956">
        <f>+AE7/$Q$22*100</f>
        <v>26.928215698595199</v>
      </c>
    </row>
    <row r="8" spans="1:42">
      <c r="A8" s="765">
        <v>2</v>
      </c>
      <c r="B8" s="455" t="s">
        <v>23</v>
      </c>
      <c r="C8" s="455"/>
      <c r="D8" s="949">
        <v>0</v>
      </c>
      <c r="E8" s="950">
        <f t="shared" si="0"/>
        <v>0</v>
      </c>
      <c r="F8" s="456" t="s">
        <v>449</v>
      </c>
      <c r="G8" s="949">
        <v>4013</v>
      </c>
      <c r="H8" s="950">
        <f>(G8/G$22)*100</f>
        <v>1.6995051518959681E-2</v>
      </c>
      <c r="I8" s="951">
        <v>101816</v>
      </c>
      <c r="J8" s="952">
        <f t="shared" si="1"/>
        <v>0.42414461637568046</v>
      </c>
      <c r="K8" s="951">
        <v>204813.75133999999</v>
      </c>
      <c r="L8" s="952">
        <f>(K8/K$22)*100</f>
        <v>0.65746401067869009</v>
      </c>
      <c r="M8" s="949">
        <v>351299.33501599997</v>
      </c>
      <c r="N8" s="952">
        <f>(M8/M$22)*100</f>
        <v>0.9990922210997295</v>
      </c>
      <c r="O8" s="949">
        <f>+'[2]P &amp; L LI 2013 &amp; 12'!H110</f>
        <v>532141.81854000001</v>
      </c>
      <c r="P8" s="952">
        <f t="shared" si="2"/>
        <v>1.4199267626081318</v>
      </c>
      <c r="Q8" s="949">
        <f>+'[2]P &amp; L LI 2013 &amp; 12'!E110</f>
        <v>828789.90813200013</v>
      </c>
      <c r="R8" s="952">
        <f t="shared" ref="R8:R17" si="10">(Q8/Q$22)*100</f>
        <v>2.006475014364153</v>
      </c>
      <c r="S8" s="183">
        <f>+(Q8-O8)/O8*100</f>
        <v>55.746058523626765</v>
      </c>
      <c r="T8" s="765">
        <v>2</v>
      </c>
      <c r="U8" s="26" t="s">
        <v>12</v>
      </c>
      <c r="V8" s="26"/>
      <c r="W8" s="953" t="s">
        <v>508</v>
      </c>
      <c r="X8" s="54">
        <f t="shared" si="3"/>
        <v>3788103</v>
      </c>
      <c r="Y8" s="54">
        <f t="shared" si="4"/>
        <v>4342218</v>
      </c>
      <c r="Z8" s="54">
        <f>VLOOKUP(W8,F73:M87,8,0)</f>
        <v>0</v>
      </c>
      <c r="AA8" s="54">
        <f t="shared" si="5"/>
        <v>4632490</v>
      </c>
      <c r="AB8" s="54">
        <f t="shared" si="6"/>
        <v>7783925</v>
      </c>
      <c r="AC8" s="54">
        <f t="shared" si="7"/>
        <v>7846447</v>
      </c>
      <c r="AD8" s="54">
        <f t="shared" si="8"/>
        <v>6495863</v>
      </c>
      <c r="AE8" s="54">
        <f t="shared" si="9"/>
        <v>6863047</v>
      </c>
      <c r="AF8" s="765">
        <f>VLOOKUP(W9,F74:S88,12,0)</f>
        <v>2</v>
      </c>
      <c r="AG8" s="209" t="s">
        <v>9</v>
      </c>
      <c r="AH8" s="15"/>
      <c r="AI8" s="954" t="s">
        <v>30</v>
      </c>
      <c r="AJ8" s="955">
        <f>+X9/$D$22*100</f>
        <v>21.625041673190985</v>
      </c>
      <c r="AK8" s="955">
        <f>+Y9/$G$22*100</f>
        <v>19.048683063321111</v>
      </c>
      <c r="AL8" s="955">
        <f>+AA9/$I$22*100</f>
        <v>20.07854919055319</v>
      </c>
      <c r="AM8" s="955">
        <f>+AB9/$K$22*100</f>
        <v>19.29199565899334</v>
      </c>
      <c r="AN8" s="955">
        <f>+AC9/$M$22*100</f>
        <v>19.177240244143764</v>
      </c>
      <c r="AO8" s="956">
        <f>+AD9/$O$22*100</f>
        <v>19.662962850370686</v>
      </c>
      <c r="AP8" s="956">
        <f>+AE9/Q22*100</f>
        <v>19.537136580879157</v>
      </c>
    </row>
    <row r="9" spans="1:42">
      <c r="A9" s="765">
        <v>3</v>
      </c>
      <c r="B9" s="455" t="s">
        <v>18</v>
      </c>
      <c r="C9" s="455"/>
      <c r="D9" s="949">
        <v>130986</v>
      </c>
      <c r="E9" s="950">
        <f t="shared" si="0"/>
        <v>0.63260618751263942</v>
      </c>
      <c r="F9" s="456" t="s">
        <v>462</v>
      </c>
      <c r="G9" s="949">
        <v>188676</v>
      </c>
      <c r="H9" s="950">
        <f>(G9/G$22)*100</f>
        <v>0.79904269633472147</v>
      </c>
      <c r="I9" s="951">
        <v>207097</v>
      </c>
      <c r="J9" s="952">
        <f t="shared" si="1"/>
        <v>0.86272371353769839</v>
      </c>
      <c r="K9" s="951">
        <v>240155.78</v>
      </c>
      <c r="L9" s="952">
        <f>(K9/K$22)*100</f>
        <v>0.77091397073411538</v>
      </c>
      <c r="M9" s="949">
        <v>303786.40899999999</v>
      </c>
      <c r="N9" s="952">
        <f>(M9/M$22)*100</f>
        <v>0.86396587711701034</v>
      </c>
      <c r="O9" s="949">
        <f>+'[2]P &amp; L LI 2013 &amp; 12'!H178</f>
        <v>364758.88936999999</v>
      </c>
      <c r="P9" s="952">
        <f t="shared" si="2"/>
        <v>0.97329488281280419</v>
      </c>
      <c r="Q9" s="949">
        <f>+'[2]P &amp; L LI 2013 &amp; 12'!E178</f>
        <v>542986.16200000001</v>
      </c>
      <c r="R9" s="952">
        <f t="shared" si="10"/>
        <v>1.3145528879014354</v>
      </c>
      <c r="S9" s="183">
        <f>+(Q9-O9)/O9*100</f>
        <v>48.861666658166584</v>
      </c>
      <c r="T9" s="765">
        <v>3</v>
      </c>
      <c r="U9" s="26" t="s">
        <v>9</v>
      </c>
      <c r="V9" s="26"/>
      <c r="W9" s="953" t="s">
        <v>30</v>
      </c>
      <c r="X9" s="54">
        <f t="shared" si="3"/>
        <v>4477632</v>
      </c>
      <c r="Y9" s="54">
        <f t="shared" si="4"/>
        <v>4497919</v>
      </c>
      <c r="Z9" s="54">
        <f>VLOOKUP(W9,F74:M88,8,0)</f>
        <v>0</v>
      </c>
      <c r="AA9" s="54">
        <f t="shared" si="5"/>
        <v>4819859.7493799999</v>
      </c>
      <c r="AB9" s="54">
        <f t="shared" si="6"/>
        <v>6009859</v>
      </c>
      <c r="AC9" s="54">
        <f t="shared" si="7"/>
        <v>6743072.964569998</v>
      </c>
      <c r="AD9" s="54">
        <f t="shared" si="8"/>
        <v>7369031.3364199949</v>
      </c>
      <c r="AE9" s="54">
        <f t="shared" si="9"/>
        <v>8069964.2487999983</v>
      </c>
      <c r="AF9" s="765">
        <f>VLOOKUP(W8,F73:S87,12,0)</f>
        <v>3</v>
      </c>
      <c r="AG9" s="209" t="s">
        <v>12</v>
      </c>
      <c r="AH9" s="15"/>
      <c r="AI9" s="954" t="s">
        <v>508</v>
      </c>
      <c r="AJ9" s="955">
        <f>+X8/$D$22*100</f>
        <v>18.294912408464963</v>
      </c>
      <c r="AK9" s="955">
        <f>+Y8/$G$22*100</f>
        <v>18.389289463382525</v>
      </c>
      <c r="AL9" s="955">
        <f>+AA8/$I$22*100</f>
        <v>19.298005165339198</v>
      </c>
      <c r="AM9" s="955">
        <f>+AB8/$K$22*100</f>
        <v>24.986850325428559</v>
      </c>
      <c r="AN9" s="955">
        <f>+AC8/$M$22*100</f>
        <v>22.315226302988211</v>
      </c>
      <c r="AO9" s="956">
        <f>+AD8/$O$22*100</f>
        <v>17.333066860338516</v>
      </c>
      <c r="AP9" s="956">
        <f>+AE8/Q22*100</f>
        <v>16.615226841919561</v>
      </c>
    </row>
    <row r="10" spans="1:42">
      <c r="A10" s="765">
        <v>4</v>
      </c>
      <c r="B10" s="455" t="s">
        <v>73</v>
      </c>
      <c r="C10" s="455"/>
      <c r="D10" s="949"/>
      <c r="E10" s="957">
        <f t="shared" si="0"/>
        <v>0</v>
      </c>
      <c r="F10" s="456" t="s">
        <v>447</v>
      </c>
      <c r="G10" s="957"/>
      <c r="H10" s="957">
        <v>0</v>
      </c>
      <c r="I10" s="957"/>
      <c r="J10" s="957">
        <f t="shared" si="1"/>
        <v>0</v>
      </c>
      <c r="K10" s="957"/>
      <c r="L10" s="957">
        <f>(K10/K$22)*100</f>
        <v>0</v>
      </c>
      <c r="M10" s="949">
        <v>0</v>
      </c>
      <c r="N10" s="952">
        <f>(M10/M$22)*100</f>
        <v>0</v>
      </c>
      <c r="O10" s="949">
        <f>+'[2]P &amp; L LI 2013 &amp; 12'!H76</f>
        <v>101900.14992770001</v>
      </c>
      <c r="P10" s="952">
        <f t="shared" si="2"/>
        <v>0.27190261121198883</v>
      </c>
      <c r="Q10" s="949">
        <f>+'[2]P &amp; L LI 2013 &amp; 12'!E76</f>
        <v>206494.24839999998</v>
      </c>
      <c r="R10" s="952">
        <f t="shared" si="10"/>
        <v>0.49991625858276723</v>
      </c>
      <c r="S10" s="183">
        <f>+(Q10-O10)/O10*100</f>
        <v>102.64371401466177</v>
      </c>
      <c r="T10" s="765">
        <v>4</v>
      </c>
      <c r="U10" s="26" t="s">
        <v>11</v>
      </c>
      <c r="V10" s="958"/>
      <c r="W10" s="953" t="s">
        <v>507</v>
      </c>
      <c r="X10" s="54">
        <f t="shared" si="3"/>
        <v>2163480</v>
      </c>
      <c r="Y10" s="54">
        <f t="shared" si="4"/>
        <v>2503887</v>
      </c>
      <c r="Z10" s="54">
        <f>VLOOKUP(W10,F75:M89,8,0)</f>
        <v>0</v>
      </c>
      <c r="AA10" s="54">
        <f t="shared" si="5"/>
        <v>2778184</v>
      </c>
      <c r="AB10" s="54">
        <f t="shared" si="6"/>
        <v>3465505</v>
      </c>
      <c r="AC10" s="54">
        <f t="shared" si="7"/>
        <v>4471627</v>
      </c>
      <c r="AD10" s="54">
        <f t="shared" si="8"/>
        <v>5106323</v>
      </c>
      <c r="AE10" s="54">
        <f t="shared" si="9"/>
        <v>5515063</v>
      </c>
      <c r="AF10" s="765">
        <f>VLOOKUP(W10,F75:S89,12,0)</f>
        <v>4</v>
      </c>
      <c r="AG10" s="209" t="s">
        <v>11</v>
      </c>
      <c r="AH10" s="15"/>
      <c r="AI10" s="954" t="s">
        <v>507</v>
      </c>
      <c r="AJ10" s="955">
        <f>+X10/$D$22*100</f>
        <v>10.448680275448103</v>
      </c>
      <c r="AK10" s="955">
        <f>+Y10/$G$22*100</f>
        <v>10.603959273026016</v>
      </c>
      <c r="AL10" s="955">
        <f>+AA10/$I$22*100</f>
        <v>11.57334590733336</v>
      </c>
      <c r="AM10" s="955">
        <f>+AB10/$K$22*100</f>
        <v>11.124471874667895</v>
      </c>
      <c r="AN10" s="955">
        <f>+AC10/$M$22*100</f>
        <v>12.717267885394786</v>
      </c>
      <c r="AO10" s="956">
        <f>+AD10/$O$22*100</f>
        <v>13.625323989973982</v>
      </c>
      <c r="AP10" s="956">
        <f>+AE10/$Q$22*100</f>
        <v>13.351798813628616</v>
      </c>
    </row>
    <row r="11" spans="1:42">
      <c r="A11" s="765">
        <v>5</v>
      </c>
      <c r="B11" s="455" t="s">
        <v>15</v>
      </c>
      <c r="C11" s="455"/>
      <c r="D11" s="949">
        <v>890793</v>
      </c>
      <c r="E11" s="950">
        <f t="shared" si="0"/>
        <v>4.3021480432484891</v>
      </c>
      <c r="F11" s="456" t="s">
        <v>504</v>
      </c>
      <c r="G11" s="949">
        <v>970077</v>
      </c>
      <c r="H11" s="950">
        <f>(G11/G$22)*100</f>
        <v>4.1082752535155374</v>
      </c>
      <c r="I11" s="951">
        <v>1009031</v>
      </c>
      <c r="J11" s="952">
        <f t="shared" si="1"/>
        <v>4.2034166182738391</v>
      </c>
      <c r="K11" s="951">
        <v>1242608.3961700001</v>
      </c>
      <c r="L11" s="952">
        <f>(K11/K$22)*100</f>
        <v>3.9888449603793239</v>
      </c>
      <c r="M11" s="949">
        <v>1579190.622</v>
      </c>
      <c r="N11" s="952">
        <f>(M11/M$22)*100</f>
        <v>4.4912042489405346</v>
      </c>
      <c r="O11" s="949">
        <f>+'[2]P &amp; L LI 2013 &amp; 12'!H42</f>
        <v>2034084</v>
      </c>
      <c r="P11" s="952">
        <f t="shared" si="2"/>
        <v>5.4275950665130734</v>
      </c>
      <c r="Q11" s="949">
        <f>+'[2]P &amp; L LI 2013 &amp; 12'!E42</f>
        <v>2520283</v>
      </c>
      <c r="R11" s="952">
        <f t="shared" si="10"/>
        <v>6.1015280459005394</v>
      </c>
      <c r="S11" s="183">
        <f t="shared" ref="S11:S21" si="11">+(Q11-O11)/O11*100</f>
        <v>23.902601859116928</v>
      </c>
      <c r="T11" s="765">
        <v>5</v>
      </c>
      <c r="U11" s="959" t="s">
        <v>15</v>
      </c>
      <c r="W11" s="960" t="s">
        <v>504</v>
      </c>
      <c r="X11" s="54">
        <f t="shared" si="3"/>
        <v>890793</v>
      </c>
      <c r="Y11" s="54">
        <f t="shared" si="4"/>
        <v>970077</v>
      </c>
      <c r="Z11" s="54"/>
      <c r="AA11" s="54">
        <f t="shared" si="5"/>
        <v>1009031</v>
      </c>
      <c r="AB11" s="54">
        <f t="shared" si="6"/>
        <v>1242608.3961700001</v>
      </c>
      <c r="AC11" s="54">
        <f t="shared" si="7"/>
        <v>1579190.622</v>
      </c>
      <c r="AD11" s="54">
        <f t="shared" si="8"/>
        <v>2034084</v>
      </c>
      <c r="AE11" s="54">
        <f t="shared" si="9"/>
        <v>2520283</v>
      </c>
      <c r="AF11" s="765">
        <v>5</v>
      </c>
      <c r="AG11" s="959" t="s">
        <v>15</v>
      </c>
      <c r="AI11" s="960" t="s">
        <v>504</v>
      </c>
      <c r="AK11" s="10">
        <f>+Y11/G22*100</f>
        <v>4.1082752535155374</v>
      </c>
      <c r="AL11" s="10">
        <f>+AA11/I22*100</f>
        <v>4.2034166182738391</v>
      </c>
      <c r="AM11" s="10">
        <f>+AB11/K22*100</f>
        <v>3.9888449603793239</v>
      </c>
      <c r="AN11" s="10">
        <f>+AC11/M22*100</f>
        <v>4.4912042489405346</v>
      </c>
      <c r="AO11" s="10">
        <f>+AD11/O22*100</f>
        <v>5.4275950665130734</v>
      </c>
      <c r="AP11" s="956">
        <f>+AE11/$Q$22*100</f>
        <v>6.1015280459005394</v>
      </c>
    </row>
    <row r="12" spans="1:42">
      <c r="A12" s="765">
        <v>6</v>
      </c>
      <c r="B12" s="455" t="s">
        <v>10</v>
      </c>
      <c r="C12" s="455"/>
      <c r="D12" s="949">
        <v>6847185</v>
      </c>
      <c r="E12" s="950">
        <f t="shared" si="0"/>
        <v>33.068966134119151</v>
      </c>
      <c r="F12" s="456" t="s">
        <v>452</v>
      </c>
      <c r="G12" s="949">
        <v>8257279</v>
      </c>
      <c r="H12" s="950">
        <f>(G12/G$22)*100</f>
        <v>34.969569402298504</v>
      </c>
      <c r="I12" s="951">
        <v>7522328</v>
      </c>
      <c r="J12" s="952">
        <f t="shared" si="1"/>
        <v>31.3364787834136</v>
      </c>
      <c r="K12" s="951">
        <v>8786120</v>
      </c>
      <c r="L12" s="952">
        <f>(K12/K$22)*100+0.01</f>
        <v>28.213954352239309</v>
      </c>
      <c r="M12" s="949">
        <v>9815942.7451399993</v>
      </c>
      <c r="N12" s="952">
        <f>(M12/M$22)*100-0.01</f>
        <v>27.906454891618385</v>
      </c>
      <c r="O12" s="949">
        <f>+'[2]P &amp; L LI 2013 &amp; 12'!H212</f>
        <v>10829470</v>
      </c>
      <c r="P12" s="952">
        <f t="shared" si="2"/>
        <v>28.896534236025325</v>
      </c>
      <c r="Q12" s="949">
        <f>+'[2]P &amp; L LI 2013 &amp; 12'!E212</f>
        <v>11122906.218729999</v>
      </c>
      <c r="R12" s="952">
        <f t="shared" si="10"/>
        <v>26.928215698595199</v>
      </c>
      <c r="S12" s="183">
        <f t="shared" si="11"/>
        <v>2.709608307054721</v>
      </c>
      <c r="T12" s="765">
        <v>6</v>
      </c>
      <c r="U12" s="26" t="s">
        <v>13</v>
      </c>
      <c r="V12" s="26"/>
      <c r="W12" s="953" t="s">
        <v>464</v>
      </c>
      <c r="X12" s="54">
        <f t="shared" si="3"/>
        <v>1206033</v>
      </c>
      <c r="Y12" s="54">
        <f t="shared" si="4"/>
        <v>1426160</v>
      </c>
      <c r="Z12" s="54">
        <f>VLOOKUP(W12,F76:M90,8,0)</f>
        <v>0</v>
      </c>
      <c r="AA12" s="54">
        <f t="shared" si="5"/>
        <v>1431628</v>
      </c>
      <c r="AB12" s="54">
        <f t="shared" si="6"/>
        <v>1685409</v>
      </c>
      <c r="AC12" s="54">
        <f t="shared" si="7"/>
        <v>1871986.46325</v>
      </c>
      <c r="AD12" s="54">
        <f t="shared" si="8"/>
        <v>2025075.1086100002</v>
      </c>
      <c r="AE12" s="54">
        <f t="shared" si="9"/>
        <v>2150506.5177199999</v>
      </c>
      <c r="AF12" s="765">
        <f>VLOOKUP(W12,F76:S90,12,0)</f>
        <v>6</v>
      </c>
      <c r="AG12" s="209" t="s">
        <v>13</v>
      </c>
      <c r="AH12" s="15"/>
      <c r="AI12" s="960" t="s">
        <v>128</v>
      </c>
      <c r="AL12" s="10">
        <f>100-(AL7+AL8+AL9+AL10+AL11)</f>
        <v>13.510204335086812</v>
      </c>
      <c r="AM12" s="10">
        <f>100-(AM7+AM8+AM9+AM10+AM11)</f>
        <v>12.393882828291581</v>
      </c>
      <c r="AN12" s="10">
        <f>100-(AN7+AN8+AN9+AN10+AN11)</f>
        <v>13.392606426914313</v>
      </c>
      <c r="AO12" s="10">
        <f>100-(AO7+AO8+AO9+AO10+AO11)</f>
        <v>15.054516996778418</v>
      </c>
      <c r="AP12" s="10">
        <f>100-(AP7+AP8+AP9+AP10+AP11)</f>
        <v>17.46609401907692</v>
      </c>
    </row>
    <row r="13" spans="1:42">
      <c r="A13" s="765">
        <v>7</v>
      </c>
      <c r="B13" s="455" t="s">
        <v>14</v>
      </c>
      <c r="C13" s="455"/>
      <c r="D13" s="949">
        <v>100392.815</v>
      </c>
      <c r="E13" s="950">
        <f t="shared" si="0"/>
        <v>0.48485422832067332</v>
      </c>
      <c r="F13" s="456" t="s">
        <v>453</v>
      </c>
      <c r="G13" s="949">
        <v>131003.72199999999</v>
      </c>
      <c r="H13" s="950">
        <f>(G13/G$22)*100</f>
        <v>0.55480064903201387</v>
      </c>
      <c r="I13" s="949">
        <v>149401.253</v>
      </c>
      <c r="J13" s="952">
        <f t="shared" si="1"/>
        <v>0.62237504065894333</v>
      </c>
      <c r="K13" s="949">
        <v>233539.66399999999</v>
      </c>
      <c r="L13" s="952">
        <f>(K13/K$22)*100</f>
        <v>0.74967585497276457</v>
      </c>
      <c r="M13" s="949">
        <v>269578.71580000001</v>
      </c>
      <c r="N13" s="952">
        <f t="shared" ref="N13:N21" si="12">(M13/M$22)*100</f>
        <v>0.76667949831891347</v>
      </c>
      <c r="O13" s="949">
        <f>+'[2]P &amp; L LI 2013 &amp; 12'!H246</f>
        <v>312055.98389999999</v>
      </c>
      <c r="P13" s="952">
        <f t="shared" si="2"/>
        <v>0.83266645757575553</v>
      </c>
      <c r="Q13" s="949">
        <f>+'[2]P &amp; L LI 2013 &amp; 12'!E246</f>
        <v>337975.97847999999</v>
      </c>
      <c r="R13" s="952">
        <f t="shared" si="10"/>
        <v>0.81822950499463643</v>
      </c>
      <c r="S13" s="183">
        <f t="shared" si="11"/>
        <v>8.3062001426981773</v>
      </c>
      <c r="U13" s="27" t="s">
        <v>26</v>
      </c>
      <c r="V13" s="961">
        <v>17104186</v>
      </c>
      <c r="W13" s="962" t="s">
        <v>26</v>
      </c>
      <c r="X13" s="182"/>
      <c r="Y13" s="182"/>
      <c r="Z13" s="182"/>
      <c r="AA13" s="182"/>
      <c r="AB13" s="182"/>
      <c r="AC13" s="182"/>
      <c r="AD13" s="182"/>
      <c r="AE13" s="182"/>
      <c r="AG13" s="315" t="s">
        <v>26</v>
      </c>
      <c r="AH13" s="15"/>
    </row>
    <row r="14" spans="1:42">
      <c r="A14" s="765">
        <v>8</v>
      </c>
      <c r="B14" s="455" t="s">
        <v>17</v>
      </c>
      <c r="C14" s="455"/>
      <c r="D14" s="949">
        <v>767576</v>
      </c>
      <c r="E14" s="950">
        <f t="shared" si="0"/>
        <v>3.7070627928648991</v>
      </c>
      <c r="F14" s="456" t="s">
        <v>506</v>
      </c>
      <c r="G14" s="949">
        <v>914170</v>
      </c>
      <c r="H14" s="950">
        <f>(G14/G$22)*100</f>
        <v>3.8715091570115554</v>
      </c>
      <c r="I14" s="949">
        <v>984866</v>
      </c>
      <c r="J14" s="952">
        <f t="shared" si="1"/>
        <v>4.1027501743483432</v>
      </c>
      <c r="K14" s="949">
        <v>1084480</v>
      </c>
      <c r="L14" s="952">
        <f>(K14/K$22)*100</f>
        <v>3.4812436451945215</v>
      </c>
      <c r="M14" s="949">
        <v>1290367.39479</v>
      </c>
      <c r="N14" s="952">
        <f t="shared" si="12"/>
        <v>3.6697935293179427</v>
      </c>
      <c r="O14" s="949">
        <f>+'[2]P &amp; L LI 2013 &amp; 12'!H280</f>
        <v>1500027.7209900001</v>
      </c>
      <c r="P14" s="952">
        <f t="shared" si="2"/>
        <v>4.002559903169276</v>
      </c>
      <c r="Q14" s="949">
        <f>+'[2]P &amp; L LI 2013 &amp; 12'!E280</f>
        <v>2014547</v>
      </c>
      <c r="R14" s="952">
        <f t="shared" si="10"/>
        <v>4.8771566606943724</v>
      </c>
      <c r="S14" s="183">
        <f t="shared" si="11"/>
        <v>34.300651368657604</v>
      </c>
      <c r="U14" s="931" t="s">
        <v>71</v>
      </c>
      <c r="V14" s="37"/>
      <c r="W14" s="963" t="s">
        <v>71</v>
      </c>
      <c r="X14" s="964">
        <f>+D23</f>
        <v>21.056756603325045</v>
      </c>
      <c r="Y14" s="247">
        <f>+G23</f>
        <v>14.039480356386793</v>
      </c>
      <c r="Z14" s="247"/>
      <c r="AA14" s="247">
        <f>+I23</f>
        <v>1.6612388871432187</v>
      </c>
      <c r="AB14" s="247">
        <f>+K23</f>
        <v>29.773212388164644</v>
      </c>
      <c r="AC14" s="247">
        <f>+M23</f>
        <v>12.871584749204711</v>
      </c>
      <c r="AD14" s="247">
        <f>+O23</f>
        <v>6.5834305410152814</v>
      </c>
      <c r="AE14" s="965">
        <f>+Q23</f>
        <v>10.217169456511401</v>
      </c>
      <c r="AG14" s="966" t="s">
        <v>71</v>
      </c>
      <c r="AH14" s="15"/>
      <c r="AI14" s="954" t="s">
        <v>464</v>
      </c>
      <c r="AJ14" s="955">
        <f>+X12/$D$22*100</f>
        <v>5.8246220065078029</v>
      </c>
      <c r="AK14" s="955">
        <f>+Y12/$G$22*100</f>
        <v>6.0397863628904913</v>
      </c>
      <c r="AL14" s="955">
        <f>+AA12/$I$22*100</f>
        <v>5.9638692234293496</v>
      </c>
      <c r="AM14" s="955">
        <f>+AB12/$K$22*100</f>
        <v>5.410260558796522</v>
      </c>
      <c r="AN14" s="955">
        <f>+AC12/$M$22*100</f>
        <v>5.323913047976272</v>
      </c>
      <c r="AO14" s="956">
        <f>+AD12/$O$22*100</f>
        <v>5.403556425796606</v>
      </c>
      <c r="AP14" s="956">
        <f>+AE12/$Q$22*100</f>
        <v>5.2063104940042386</v>
      </c>
    </row>
    <row r="15" spans="1:42">
      <c r="A15" s="765">
        <v>9</v>
      </c>
      <c r="B15" s="455" t="s">
        <v>13</v>
      </c>
      <c r="C15" s="455"/>
      <c r="D15" s="949">
        <v>1206033</v>
      </c>
      <c r="E15" s="950">
        <f t="shared" si="0"/>
        <v>5.8246220065078029</v>
      </c>
      <c r="F15" s="456" t="s">
        <v>464</v>
      </c>
      <c r="G15" s="949">
        <v>1426160</v>
      </c>
      <c r="H15" s="950">
        <f>(G15/G$22)*100+0.01</f>
        <v>6.0497863628904911</v>
      </c>
      <c r="I15" s="949">
        <v>1431628</v>
      </c>
      <c r="J15" s="952">
        <f t="shared" si="1"/>
        <v>5.9638692234293496</v>
      </c>
      <c r="K15" s="949">
        <v>1685409</v>
      </c>
      <c r="L15" s="952">
        <f>(K15/K$22)*100+0.01</f>
        <v>5.4202605587965218</v>
      </c>
      <c r="M15" s="949">
        <v>1871986.46325</v>
      </c>
      <c r="N15" s="952">
        <f t="shared" si="12"/>
        <v>5.323913047976272</v>
      </c>
      <c r="O15" s="949">
        <f>+'[2]P &amp; L LI 2013 &amp; 12'!H314</f>
        <v>2025075.1086100002</v>
      </c>
      <c r="P15" s="952">
        <f t="shared" si="2"/>
        <v>5.403556425796606</v>
      </c>
      <c r="Q15" s="949">
        <f>+'[2]P &amp; L LI 2013 &amp; 12'!E314</f>
        <v>2150506.5177199999</v>
      </c>
      <c r="R15" s="952">
        <f t="shared" si="10"/>
        <v>5.2063104940042386</v>
      </c>
      <c r="S15" s="183">
        <f t="shared" si="11"/>
        <v>6.1939139233257894</v>
      </c>
      <c r="U15" s="932"/>
      <c r="V15" s="38"/>
      <c r="W15" s="967"/>
      <c r="X15" s="968"/>
      <c r="Y15" s="215"/>
      <c r="Z15" s="215"/>
      <c r="AA15" s="215"/>
      <c r="AB15" s="215"/>
      <c r="AC15" s="215"/>
      <c r="AD15" s="215"/>
      <c r="AE15" s="969"/>
      <c r="AI15" s="58" t="s">
        <v>514</v>
      </c>
      <c r="AJ15" s="58"/>
      <c r="AK15" s="970">
        <f>+(Y7-X7)/X7*100</f>
        <v>20.593776858665276</v>
      </c>
      <c r="AL15" s="970">
        <f>+(AA7-Y7)/Y7*100</f>
        <v>-8.9006439046082857</v>
      </c>
      <c r="AM15" s="970">
        <f t="shared" ref="AM15:AP18" si="13">+(AB7-AA7)/AA7*100</f>
        <v>16.80054366148352</v>
      </c>
      <c r="AN15" s="970">
        <f t="shared" si="13"/>
        <v>11.721018437490033</v>
      </c>
      <c r="AO15" s="970">
        <f t="shared" si="13"/>
        <v>10.325317508211947</v>
      </c>
      <c r="AP15" s="971">
        <f t="shared" si="13"/>
        <v>2.709608307054721</v>
      </c>
    </row>
    <row r="16" spans="1:42">
      <c r="A16" s="765">
        <v>10</v>
      </c>
      <c r="B16" s="455" t="s">
        <v>19</v>
      </c>
      <c r="C16" s="455"/>
      <c r="D16" s="949">
        <v>254238</v>
      </c>
      <c r="E16" s="950">
        <f t="shared" si="0"/>
        <v>1.2278604728813645</v>
      </c>
      <c r="F16" s="456" t="s">
        <v>456</v>
      </c>
      <c r="G16" s="949">
        <v>255099</v>
      </c>
      <c r="H16" s="950">
        <f t="shared" ref="H16:H21" si="14">(G16/G$22)*100</f>
        <v>1.0803440437166947</v>
      </c>
      <c r="I16" s="949">
        <v>251150</v>
      </c>
      <c r="J16" s="952">
        <f t="shared" si="1"/>
        <v>1.0462394948019185</v>
      </c>
      <c r="K16" s="949">
        <v>252656</v>
      </c>
      <c r="L16" s="952">
        <f>(K16/K$22)*100</f>
        <v>0.81104040131700617</v>
      </c>
      <c r="M16" s="949">
        <v>295859</v>
      </c>
      <c r="N16" s="952">
        <f t="shared" si="12"/>
        <v>0.84142039559762394</v>
      </c>
      <c r="O16" s="949">
        <f>+'[2]P &amp; L LI 2013 &amp; 12'!H348</f>
        <v>303344</v>
      </c>
      <c r="P16" s="952">
        <f t="shared" si="2"/>
        <v>0.8094200622276867</v>
      </c>
      <c r="Q16" s="949">
        <f>+'[2]P &amp; L LI 2013 &amp; 12'!E348</f>
        <v>322712</v>
      </c>
      <c r="R16" s="952">
        <f t="shared" si="10"/>
        <v>0.78127588002960568</v>
      </c>
      <c r="S16" s="183">
        <f t="shared" si="11"/>
        <v>6.3848304235455453</v>
      </c>
      <c r="AI16" s="58" t="s">
        <v>515</v>
      </c>
      <c r="AJ16" s="58"/>
      <c r="AK16" s="970">
        <f>+(Y8-X8)/X8*100</f>
        <v>14.627770153029102</v>
      </c>
      <c r="AL16" s="970">
        <f>+(AA8-Y8)/Y8*100</f>
        <v>6.6848785574561198</v>
      </c>
      <c r="AM16" s="970">
        <f t="shared" si="13"/>
        <v>68.028964984274126</v>
      </c>
      <c r="AN16" s="970">
        <f t="shared" si="13"/>
        <v>0.803219455480365</v>
      </c>
      <c r="AO16" s="970">
        <f t="shared" si="13"/>
        <v>-17.212682377131969</v>
      </c>
      <c r="AP16" s="971">
        <f t="shared" si="13"/>
        <v>5.6525822665902901</v>
      </c>
    </row>
    <row r="17" spans="1:42">
      <c r="A17" s="765">
        <v>11</v>
      </c>
      <c r="B17" s="455" t="s">
        <v>27</v>
      </c>
      <c r="C17" s="455"/>
      <c r="D17" s="957">
        <v>0</v>
      </c>
      <c r="E17" s="957">
        <f t="shared" si="0"/>
        <v>0</v>
      </c>
      <c r="F17" s="456" t="s">
        <v>457</v>
      </c>
      <c r="G17" s="957">
        <v>0</v>
      </c>
      <c r="H17" s="957">
        <f t="shared" si="14"/>
        <v>0</v>
      </c>
      <c r="I17" s="957">
        <v>0</v>
      </c>
      <c r="J17" s="957">
        <f t="shared" si="1"/>
        <v>0</v>
      </c>
      <c r="K17" s="949">
        <v>0</v>
      </c>
      <c r="L17" s="952">
        <f>(K17/K$22)*100</f>
        <v>0</v>
      </c>
      <c r="M17" s="949">
        <v>51426.839</v>
      </c>
      <c r="N17" s="952">
        <f t="shared" si="12"/>
        <v>0.14625747810854262</v>
      </c>
      <c r="O17" s="949">
        <f>+'[2]P &amp; L LI 2013 &amp; 12'!H382</f>
        <v>106237.90670000001</v>
      </c>
      <c r="P17" s="952">
        <f t="shared" si="2"/>
        <v>0.28347715152451725</v>
      </c>
      <c r="Q17" s="949">
        <f>+'[2]P &amp; L LI 2013 &amp; 12'!E382</f>
        <v>274797.61674999999</v>
      </c>
      <c r="R17" s="952">
        <f t="shared" si="10"/>
        <v>0.66527662391356546</v>
      </c>
      <c r="S17" s="183">
        <f>+(Q17-O17)/O17*100</f>
        <v>158.66249184105959</v>
      </c>
      <c r="AI17" s="58" t="s">
        <v>516</v>
      </c>
      <c r="AJ17" s="58"/>
      <c r="AK17" s="970">
        <f>+(Y9-X9)/X9*100</f>
        <v>0.45307430356045336</v>
      </c>
      <c r="AL17" s="970">
        <f>+(AA9-Y9)/Y9*100</f>
        <v>7.157548843809769</v>
      </c>
      <c r="AM17" s="970">
        <f t="shared" si="13"/>
        <v>24.689499539339813</v>
      </c>
      <c r="AN17" s="970">
        <f t="shared" si="13"/>
        <v>12.20018580419271</v>
      </c>
      <c r="AO17" s="970">
        <f t="shared" si="13"/>
        <v>9.2829838137442433</v>
      </c>
      <c r="AP17" s="971">
        <f t="shared" si="13"/>
        <v>9.5118731401748793</v>
      </c>
    </row>
    <row r="18" spans="1:42">
      <c r="A18" s="765">
        <v>12</v>
      </c>
      <c r="B18" s="455" t="s">
        <v>21</v>
      </c>
      <c r="C18" s="455"/>
      <c r="D18" s="949">
        <v>23813</v>
      </c>
      <c r="E18" s="950">
        <f t="shared" si="0"/>
        <v>0.11500657431510607</v>
      </c>
      <c r="F18" s="456" t="s">
        <v>458</v>
      </c>
      <c r="G18" s="949">
        <v>52637</v>
      </c>
      <c r="H18" s="950">
        <f t="shared" si="14"/>
        <v>0.2229176493405135</v>
      </c>
      <c r="I18" s="949">
        <v>55606</v>
      </c>
      <c r="J18" s="952">
        <f>(I18/I$22)*100+0.01</f>
        <v>0.24164321460464061</v>
      </c>
      <c r="K18" s="949">
        <v>89984</v>
      </c>
      <c r="L18" s="952">
        <f>(K18/K$22)*100-0.01</f>
        <v>0.27885385453782807</v>
      </c>
      <c r="M18" s="949">
        <v>143156</v>
      </c>
      <c r="N18" s="952">
        <f t="shared" si="12"/>
        <v>0.40713440575467852</v>
      </c>
      <c r="O18" s="949">
        <f>+'[2]P &amp; L LI 2013 &amp; 12'!H416</f>
        <v>192780</v>
      </c>
      <c r="P18" s="952">
        <f>(O18/O$22)*100</f>
        <v>0.51439949231319371</v>
      </c>
      <c r="Q18" s="949">
        <f>+'[2]P &amp; L LI 2013 &amp; 12'!E416</f>
        <v>251719.53922999999</v>
      </c>
      <c r="R18" s="952">
        <f>(Q18/Q$22)*100</f>
        <v>0.60940530421107708</v>
      </c>
      <c r="S18" s="183">
        <f t="shared" si="11"/>
        <v>30.573471952484692</v>
      </c>
      <c r="U18" s="128" t="s">
        <v>629</v>
      </c>
      <c r="AI18" s="58" t="s">
        <v>517</v>
      </c>
      <c r="AJ18" s="58"/>
      <c r="AK18" s="970">
        <f>+(Y10-X10)/X10*100</f>
        <v>15.734233734538799</v>
      </c>
      <c r="AL18" s="970">
        <f>+(AA10-Y10)/Y10*100</f>
        <v>10.954847403257416</v>
      </c>
      <c r="AM18" s="970">
        <f t="shared" si="13"/>
        <v>24.73993803146228</v>
      </c>
      <c r="AN18" s="970">
        <f t="shared" si="13"/>
        <v>29.032478671939586</v>
      </c>
      <c r="AO18" s="970">
        <f t="shared" si="13"/>
        <v>14.193849352819454</v>
      </c>
      <c r="AP18" s="971">
        <f t="shared" si="13"/>
        <v>8.0045856871960499</v>
      </c>
    </row>
    <row r="19" spans="1:42" s="15" customFormat="1">
      <c r="A19" s="765">
        <v>13</v>
      </c>
      <c r="B19" s="455" t="s">
        <v>20</v>
      </c>
      <c r="C19" s="455"/>
      <c r="D19" s="949">
        <v>55541</v>
      </c>
      <c r="E19" s="950">
        <f t="shared" si="0"/>
        <v>0.26823920312582644</v>
      </c>
      <c r="F19" s="456" t="s">
        <v>460</v>
      </c>
      <c r="G19" s="949">
        <v>69617</v>
      </c>
      <c r="H19" s="950">
        <f t="shared" si="14"/>
        <v>0.29482793461136708</v>
      </c>
      <c r="I19" s="951">
        <v>61563</v>
      </c>
      <c r="J19" s="952">
        <f>(I19/I$22)*100</f>
        <v>0.25645885733024293</v>
      </c>
      <c r="K19" s="951">
        <v>73030</v>
      </c>
      <c r="L19" s="952">
        <f>(K19/K$22)*100</f>
        <v>0.23443053206011721</v>
      </c>
      <c r="M19" s="949">
        <v>128113.201</v>
      </c>
      <c r="N19" s="952">
        <f t="shared" si="12"/>
        <v>0.36435281761480265</v>
      </c>
      <c r="O19" s="949">
        <f>+'[2]P &amp; L LI 2013 &amp; 12'!H484</f>
        <v>203615.92386000001</v>
      </c>
      <c r="P19" s="952">
        <f>(O19/O$22)*100</f>
        <v>0.54331324753846821</v>
      </c>
      <c r="Q19" s="949">
        <f>+'[2]P &amp; L LI 2013 &amp; 12'!E484</f>
        <v>283975.24881000002</v>
      </c>
      <c r="R19" s="952">
        <f>(Q19/Q$22)*100</f>
        <v>0.68749539038107976</v>
      </c>
      <c r="S19" s="183">
        <f>+(Q19-O19)/O19*100</f>
        <v>39.466129871675747</v>
      </c>
      <c r="T19" s="765"/>
      <c r="U19" s="216"/>
      <c r="V19" s="216"/>
      <c r="W19" s="944">
        <v>2009</v>
      </c>
      <c r="X19" s="944">
        <v>2013</v>
      </c>
      <c r="Y19" s="944" t="s">
        <v>373</v>
      </c>
      <c r="Z19" s="972"/>
      <c r="AA19" s="765"/>
      <c r="AB19" s="765"/>
      <c r="AC19" s="765"/>
      <c r="AD19" s="765"/>
      <c r="AE19" s="765"/>
      <c r="AI19" s="58" t="s">
        <v>518</v>
      </c>
      <c r="AJ19" s="58"/>
      <c r="AK19" s="970">
        <f>+(Y12-X12)/X12*100</f>
        <v>18.252153962619598</v>
      </c>
      <c r="AL19" s="970">
        <f>+(AA12-Y12)/Y12*100</f>
        <v>0.38340719133898016</v>
      </c>
      <c r="AM19" s="970">
        <f>+(AB12-AA12)/AA12*100</f>
        <v>17.726741863109691</v>
      </c>
      <c r="AN19" s="970">
        <f>+(AC12-AB12)/AB12*100</f>
        <v>11.07015942421098</v>
      </c>
      <c r="AO19" s="970">
        <f>+(AD12-AC12)/AC12*100</f>
        <v>8.1778713877139566</v>
      </c>
      <c r="AP19" s="971">
        <f>+(AE12-AD12)/AD12*100</f>
        <v>6.1939139233257894</v>
      </c>
    </row>
    <row r="20" spans="1:42">
      <c r="A20" s="765">
        <v>14</v>
      </c>
      <c r="B20" s="455" t="s">
        <v>9</v>
      </c>
      <c r="C20" s="455"/>
      <c r="D20" s="949">
        <v>4477632</v>
      </c>
      <c r="E20" s="950">
        <f t="shared" si="0"/>
        <v>21.625041673190985</v>
      </c>
      <c r="F20" s="456" t="s">
        <v>30</v>
      </c>
      <c r="G20" s="949">
        <v>4497919</v>
      </c>
      <c r="H20" s="950">
        <f t="shared" si="14"/>
        <v>19.048683063321111</v>
      </c>
      <c r="I20" s="951">
        <v>4819859.7493799999</v>
      </c>
      <c r="J20" s="952">
        <f>(I20/I$22)*100</f>
        <v>20.07854919055319</v>
      </c>
      <c r="K20" s="951">
        <v>6009859</v>
      </c>
      <c r="L20" s="952">
        <f>(K20/K$22)*100</f>
        <v>19.29199565899334</v>
      </c>
      <c r="M20" s="949">
        <v>6743072.964569998</v>
      </c>
      <c r="N20" s="952">
        <f t="shared" si="12"/>
        <v>19.177240244143764</v>
      </c>
      <c r="O20" s="949">
        <f>+'[2]P &amp; L LI 2013 &amp; 12'!H450</f>
        <v>7369031.3364199949</v>
      </c>
      <c r="P20" s="952">
        <f>(O20/O$22)*100</f>
        <v>19.662962850370686</v>
      </c>
      <c r="Q20" s="949">
        <f>+'[2]P &amp; L LI 2013 &amp; 12'!E450</f>
        <v>8069964.2487999983</v>
      </c>
      <c r="R20" s="952">
        <f>(Q20/Q$22)*100</f>
        <v>19.537136580879157</v>
      </c>
      <c r="S20" s="183">
        <f>+(Q20-O20)/O20*100</f>
        <v>9.5118731401748793</v>
      </c>
      <c r="U20" s="216" t="s">
        <v>219</v>
      </c>
      <c r="V20" s="216"/>
      <c r="W20" s="973">
        <f>+AL7+AL8+AL9+AL10+AL14</f>
        <v>88.25024827006871</v>
      </c>
      <c r="X20" s="974">
        <f>+AP7+AP8+AP9+AP10+AP11</f>
        <v>82.53390598092308</v>
      </c>
      <c r="Y20" s="545">
        <f>+X20-W20</f>
        <v>-5.7163422891456293</v>
      </c>
      <c r="Z20" s="975"/>
    </row>
    <row r="21" spans="1:42">
      <c r="A21" s="765">
        <v>15</v>
      </c>
      <c r="B21" s="455" t="s">
        <v>11</v>
      </c>
      <c r="C21" s="455"/>
      <c r="D21" s="949">
        <v>2163480</v>
      </c>
      <c r="E21" s="950">
        <f t="shared" si="0"/>
        <v>10.448680275448103</v>
      </c>
      <c r="F21" s="456" t="s">
        <v>507</v>
      </c>
      <c r="G21" s="949">
        <v>2503887</v>
      </c>
      <c r="H21" s="950">
        <f t="shared" si="14"/>
        <v>10.603959273026016</v>
      </c>
      <c r="I21" s="951">
        <v>2778184</v>
      </c>
      <c r="J21" s="952">
        <f>(I21/I$22)*100</f>
        <v>11.57334590733336</v>
      </c>
      <c r="K21" s="951">
        <v>3465505</v>
      </c>
      <c r="L21" s="952">
        <f>(K21/K$22)*100</f>
        <v>11.124471874667895</v>
      </c>
      <c r="M21" s="949">
        <v>4471627</v>
      </c>
      <c r="N21" s="952">
        <f t="shared" si="12"/>
        <v>12.717267885394786</v>
      </c>
      <c r="O21" s="949">
        <f>+'[2]P &amp; L LI 2013 &amp; 12'!H518</f>
        <v>5106323</v>
      </c>
      <c r="P21" s="952">
        <f>(O21/O$22)*100</f>
        <v>13.625323989973982</v>
      </c>
      <c r="Q21" s="949">
        <f>+'[2]P &amp; L LI 2013 &amp; 12'!E518</f>
        <v>5515063</v>
      </c>
      <c r="R21" s="952">
        <f>(Q21/Q$22)*100</f>
        <v>13.351798813628616</v>
      </c>
      <c r="S21" s="183">
        <f t="shared" si="11"/>
        <v>8.0045856871960499</v>
      </c>
      <c r="U21" s="216" t="s">
        <v>128</v>
      </c>
      <c r="V21" s="216"/>
      <c r="W21" s="976">
        <f>100-W20</f>
        <v>11.74975172993129</v>
      </c>
      <c r="X21" s="974">
        <f>100-X20</f>
        <v>17.46609401907692</v>
      </c>
      <c r="Y21" s="545">
        <f>+X21-W21</f>
        <v>5.7163422891456293</v>
      </c>
      <c r="Z21" s="975"/>
    </row>
    <row r="22" spans="1:42">
      <c r="B22" s="453" t="s">
        <v>26</v>
      </c>
      <c r="C22" s="977">
        <v>17104186</v>
      </c>
      <c r="D22" s="978">
        <f t="shared" ref="D22:N22" si="15">SUM(D7:D21)</f>
        <v>20705772.814999998</v>
      </c>
      <c r="E22" s="978">
        <f t="shared" si="15"/>
        <v>99.999999999999986</v>
      </c>
      <c r="F22" s="457"/>
      <c r="G22" s="978">
        <f t="shared" si="15"/>
        <v>23612755.721999999</v>
      </c>
      <c r="H22" s="978">
        <f t="shared" si="15"/>
        <v>100.01</v>
      </c>
      <c r="I22" s="978">
        <f t="shared" si="15"/>
        <v>24005020.002379999</v>
      </c>
      <c r="J22" s="978">
        <f t="shared" si="15"/>
        <v>100.01</v>
      </c>
      <c r="K22" s="978">
        <f t="shared" si="15"/>
        <v>31152085.591510002</v>
      </c>
      <c r="L22" s="978">
        <f t="shared" si="15"/>
        <v>100.00999999999999</v>
      </c>
      <c r="M22" s="978">
        <f>SUM(M7:M21)-1</f>
        <v>35161852.689566001</v>
      </c>
      <c r="N22" s="978">
        <f t="shared" si="15"/>
        <v>99.990002843991192</v>
      </c>
      <c r="O22" s="978">
        <f>SUM(O7:O21)</f>
        <v>37476708.838317692</v>
      </c>
      <c r="P22" s="978">
        <f>SUM(P7:P21)</f>
        <v>100</v>
      </c>
      <c r="Q22" s="978">
        <f>SUM(Q7:Q21)</f>
        <v>41305767.687051997</v>
      </c>
      <c r="R22" s="978">
        <f>SUM(R7:R21)</f>
        <v>100</v>
      </c>
      <c r="AK22" s="355" t="s">
        <v>400</v>
      </c>
    </row>
    <row r="23" spans="1:42">
      <c r="B23" s="2823" t="s">
        <v>71</v>
      </c>
      <c r="C23" s="453"/>
      <c r="D23" s="2819">
        <f>+((D22-C22)/C22)*100</f>
        <v>21.056756603325045</v>
      </c>
      <c r="E23" s="2819"/>
      <c r="F23" s="2825" t="s">
        <v>630</v>
      </c>
      <c r="G23" s="2819">
        <f>((G22-D22)/D22)*100</f>
        <v>14.039480356386793</v>
      </c>
      <c r="H23" s="2819"/>
      <c r="I23" s="2819">
        <f>((I22-G22)/G22)*100</f>
        <v>1.6612388871432187</v>
      </c>
      <c r="J23" s="2819"/>
      <c r="K23" s="2819">
        <f>((K22-I22)/I22)*100</f>
        <v>29.773212388164644</v>
      </c>
      <c r="L23" s="2819"/>
      <c r="M23" s="2819">
        <f>((M22-K22)/K22)*100</f>
        <v>12.871584749204711</v>
      </c>
      <c r="N23" s="2819"/>
      <c r="O23" s="2819">
        <f>((O22-M22)/M22)*100</f>
        <v>6.5834305410152814</v>
      </c>
      <c r="P23" s="2819"/>
      <c r="Q23" s="2819">
        <f>((Q22-O22)/O22)*100</f>
        <v>10.217169456511401</v>
      </c>
      <c r="R23" s="2819"/>
    </row>
    <row r="24" spans="1:42">
      <c r="B24" s="2824"/>
      <c r="C24" s="453"/>
      <c r="D24" s="2819"/>
      <c r="E24" s="2819"/>
      <c r="F24" s="2826"/>
      <c r="G24" s="2819"/>
      <c r="H24" s="2819"/>
      <c r="I24" s="2819"/>
      <c r="J24" s="2819"/>
      <c r="K24" s="2819"/>
      <c r="L24" s="2819"/>
      <c r="M24" s="2819"/>
      <c r="N24" s="2819"/>
      <c r="O24" s="2819"/>
      <c r="P24" s="2819"/>
      <c r="Q24" s="2819"/>
      <c r="R24" s="2819"/>
    </row>
    <row r="25" spans="1:42">
      <c r="B25" s="15"/>
      <c r="C25" s="15"/>
      <c r="D25" s="15"/>
      <c r="E25" s="15"/>
      <c r="F25" s="15"/>
      <c r="G25" s="15"/>
      <c r="H25" s="15"/>
      <c r="I25" s="15"/>
      <c r="J25" s="15"/>
      <c r="K25" s="15"/>
      <c r="L25" s="15"/>
      <c r="M25" s="15"/>
      <c r="N25" s="15"/>
      <c r="O25" s="15"/>
      <c r="P25" s="15"/>
      <c r="Q25" s="15"/>
      <c r="R25" s="15"/>
    </row>
    <row r="26" spans="1:42">
      <c r="B26" s="458" t="s">
        <v>399</v>
      </c>
      <c r="C26" s="70"/>
      <c r="D26" s="15"/>
      <c r="E26" s="15"/>
      <c r="F26" s="458" t="s">
        <v>399</v>
      </c>
      <c r="G26" s="15"/>
      <c r="H26" s="15"/>
      <c r="I26" s="15"/>
      <c r="J26" s="15"/>
      <c r="K26" s="15"/>
      <c r="L26" s="15"/>
      <c r="M26" s="15"/>
      <c r="N26" s="15"/>
      <c r="O26" s="15"/>
      <c r="P26" s="15"/>
      <c r="Q26" s="15"/>
      <c r="R26" s="15"/>
    </row>
    <row r="27" spans="1:42" s="937" customFormat="1">
      <c r="B27" s="458" t="s">
        <v>397</v>
      </c>
      <c r="F27" s="458" t="s">
        <v>397</v>
      </c>
      <c r="T27" s="765"/>
      <c r="U27" s="765"/>
      <c r="V27" s="765"/>
      <c r="W27" s="765"/>
      <c r="X27" s="765"/>
      <c r="Y27" s="765"/>
      <c r="Z27" s="765"/>
      <c r="AA27" s="765"/>
      <c r="AB27" s="765"/>
      <c r="AC27" s="765"/>
      <c r="AD27" s="765"/>
      <c r="AE27" s="765"/>
      <c r="AF27" s="765"/>
    </row>
    <row r="28" spans="1:42" s="937" customFormat="1">
      <c r="B28" s="70"/>
      <c r="C28" s="70"/>
      <c r="T28" s="765"/>
      <c r="U28" s="765"/>
      <c r="V28" s="765"/>
      <c r="W28" s="765"/>
      <c r="X28" s="765"/>
      <c r="Y28" s="765"/>
      <c r="Z28" s="765"/>
      <c r="AA28" s="765"/>
      <c r="AB28" s="765"/>
      <c r="AC28" s="765"/>
      <c r="AD28" s="765"/>
      <c r="AE28" s="765"/>
      <c r="AF28" s="765"/>
    </row>
    <row r="29" spans="1:42" s="937" customFormat="1">
      <c r="G29" s="336">
        <f>+G10+G12+G15+G19+G21</f>
        <v>12256943</v>
      </c>
      <c r="K29" s="338">
        <f>+K10+K12+K15+K19+K21</f>
        <v>14010064</v>
      </c>
      <c r="T29" s="765"/>
      <c r="U29" s="765"/>
      <c r="V29" s="765"/>
      <c r="W29" s="765"/>
      <c r="X29" s="765"/>
      <c r="Y29" s="765"/>
      <c r="Z29" s="765"/>
      <c r="AA29" s="765"/>
      <c r="AB29" s="765"/>
      <c r="AC29" s="765"/>
      <c r="AD29" s="765"/>
      <c r="AE29" s="765"/>
      <c r="AF29" s="765"/>
    </row>
    <row r="30" spans="1:42" s="937" customFormat="1">
      <c r="G30" s="337">
        <f>+G29/G22*100</f>
        <v>51.908142972826376</v>
      </c>
      <c r="K30" s="338">
        <f>+K29/K22*100</f>
        <v>44.973117317763844</v>
      </c>
      <c r="T30" s="765"/>
      <c r="U30" s="765"/>
      <c r="V30" s="765"/>
      <c r="W30" s="765"/>
      <c r="X30" s="765"/>
      <c r="Y30" s="765"/>
      <c r="Z30" s="765"/>
      <c r="AA30" s="765"/>
      <c r="AB30" s="765"/>
      <c r="AC30" s="765"/>
      <c r="AD30" s="765"/>
      <c r="AE30" s="765"/>
      <c r="AF30" s="765"/>
    </row>
    <row r="31" spans="1:42">
      <c r="G31" s="10">
        <f>100-G30</f>
        <v>48.091857027173624</v>
      </c>
      <c r="K31" s="335">
        <f>100-K30</f>
        <v>55.026882682236156</v>
      </c>
    </row>
    <row r="36" spans="4:39">
      <c r="D36" s="355" t="s">
        <v>401</v>
      </c>
    </row>
    <row r="48" spans="4:39">
      <c r="AM48" s="458" t="s">
        <v>399</v>
      </c>
    </row>
    <row r="49" spans="20:39">
      <c r="AM49" s="458" t="s">
        <v>397</v>
      </c>
    </row>
    <row r="57" spans="20:39">
      <c r="T57" s="59"/>
      <c r="U57" s="59"/>
      <c r="V57" s="59"/>
      <c r="W57" s="59"/>
      <c r="X57" s="59"/>
      <c r="Y57" s="59"/>
      <c r="Z57" s="59"/>
      <c r="AA57" s="59"/>
      <c r="AB57" s="59"/>
      <c r="AC57" s="59"/>
      <c r="AD57" s="59"/>
      <c r="AE57" s="59"/>
      <c r="AF57" s="59"/>
    </row>
    <row r="68" spans="1:32" s="59" customFormat="1" ht="36" customHeight="1">
      <c r="B68" s="387" t="s">
        <v>43</v>
      </c>
      <c r="C68" s="388"/>
      <c r="D68" s="388"/>
      <c r="E68" s="388"/>
      <c r="F68" s="2475" t="s">
        <v>43</v>
      </c>
      <c r="G68" s="2475"/>
      <c r="H68" s="2475"/>
      <c r="I68" s="2475"/>
      <c r="J68" s="2475"/>
      <c r="K68" s="2475"/>
      <c r="L68" s="941"/>
      <c r="M68" s="941"/>
      <c r="N68" s="941" t="s">
        <v>216</v>
      </c>
      <c r="O68" s="941" t="s">
        <v>217</v>
      </c>
      <c r="P68" s="941" t="s">
        <v>218</v>
      </c>
      <c r="Q68" s="941" t="s">
        <v>429</v>
      </c>
      <c r="R68" s="941" t="s">
        <v>631</v>
      </c>
      <c r="T68" s="765"/>
      <c r="AB68" s="765"/>
      <c r="AC68" s="765"/>
      <c r="AD68" s="765"/>
      <c r="AE68" s="765"/>
      <c r="AF68" s="765"/>
    </row>
    <row r="69" spans="1:32">
      <c r="B69" s="2820" t="s">
        <v>3</v>
      </c>
      <c r="C69" s="192"/>
      <c r="D69" s="356">
        <v>2007</v>
      </c>
      <c r="F69" s="2822" t="s">
        <v>3</v>
      </c>
      <c r="G69" s="356">
        <v>2008</v>
      </c>
      <c r="H69" s="356">
        <v>2009</v>
      </c>
      <c r="I69" s="927">
        <v>2010</v>
      </c>
      <c r="J69" s="943">
        <v>2011</v>
      </c>
      <c r="K69" s="943" t="s">
        <v>605</v>
      </c>
      <c r="L69" s="943" t="s">
        <v>606</v>
      </c>
    </row>
    <row r="70" spans="1:32">
      <c r="B70" s="2820"/>
      <c r="C70" s="34"/>
      <c r="D70" s="33" t="s">
        <v>40</v>
      </c>
      <c r="F70" s="2822"/>
      <c r="G70" s="33" t="s">
        <v>40</v>
      </c>
      <c r="H70" s="33" t="s">
        <v>40</v>
      </c>
      <c r="I70" s="365" t="s">
        <v>40</v>
      </c>
      <c r="J70" s="365" t="s">
        <v>40</v>
      </c>
      <c r="K70" s="365" t="s">
        <v>40</v>
      </c>
      <c r="L70" s="365" t="s">
        <v>40</v>
      </c>
    </row>
    <row r="71" spans="1:32">
      <c r="B71" s="2821"/>
      <c r="C71" s="35"/>
      <c r="D71" s="36" t="s">
        <v>41</v>
      </c>
      <c r="F71" s="2822"/>
      <c r="G71" s="36" t="s">
        <v>41</v>
      </c>
      <c r="H71" s="36" t="s">
        <v>41</v>
      </c>
      <c r="I71" s="365" t="s">
        <v>41</v>
      </c>
      <c r="J71" s="365" t="s">
        <v>41</v>
      </c>
      <c r="K71" s="365" t="s">
        <v>41</v>
      </c>
      <c r="L71" s="365" t="s">
        <v>41</v>
      </c>
    </row>
    <row r="72" spans="1:32">
      <c r="A72" s="765">
        <v>1</v>
      </c>
      <c r="B72" s="26" t="s">
        <v>15</v>
      </c>
      <c r="C72" s="26"/>
      <c r="D72" s="54">
        <f>VLOOKUP(B72,$B$7:$D$21,3,0)</f>
        <v>890793</v>
      </c>
      <c r="F72" s="386" t="s">
        <v>504</v>
      </c>
      <c r="G72" s="54">
        <f>VLOOKUP(F72,$F$7:$G$21,2,0)</f>
        <v>970077</v>
      </c>
      <c r="H72" s="54">
        <f>VLOOKUP(F72,$F$7:$I$21,4,0)</f>
        <v>1009031</v>
      </c>
      <c r="I72" s="54">
        <f>VLOOKUP(F72,$F$7:$K$21,6,0)</f>
        <v>1242608.3961700001</v>
      </c>
      <c r="J72" s="54">
        <f>VLOOKUP(F72,$F$7:$M$21,8,0)</f>
        <v>1579190.622</v>
      </c>
      <c r="K72" s="54">
        <f>VLOOKUP(F72,$F$7:$O$21,10,0)</f>
        <v>2034084</v>
      </c>
      <c r="L72" s="979">
        <f>VLOOKUP(F72,$F$7:$Q$21,12,0)</f>
        <v>2520283</v>
      </c>
      <c r="M72" s="72"/>
      <c r="N72" s="72">
        <f t="shared" ref="N72:N86" si="16">RANK(H72,$H$72:$H$86,0)</f>
        <v>6</v>
      </c>
      <c r="O72" s="72">
        <f t="shared" ref="O72:O86" si="17">RANK(I72,$I$72:$I$86,0)</f>
        <v>6</v>
      </c>
      <c r="P72" s="72">
        <f t="shared" ref="P72:P86" si="18">RANK(J72,$J$72:$J$86,0)</f>
        <v>6</v>
      </c>
      <c r="Q72" s="72">
        <f t="shared" ref="Q72:Q86" si="19">RANK(K72,$K$72:$K$86,0)</f>
        <v>5</v>
      </c>
      <c r="R72" s="72">
        <f>RANK(L72,$L$72:$L$86)</f>
        <v>5</v>
      </c>
    </row>
    <row r="73" spans="1:32">
      <c r="A73" s="765">
        <v>2</v>
      </c>
      <c r="B73" s="26" t="s">
        <v>73</v>
      </c>
      <c r="C73" s="26"/>
      <c r="D73" s="54">
        <f t="shared" ref="D73:D86" si="20">VLOOKUP(B73,$B$7:$D$21,3,0)</f>
        <v>0</v>
      </c>
      <c r="F73" s="386" t="s">
        <v>447</v>
      </c>
      <c r="G73" s="54">
        <f t="shared" ref="G73:G86" si="21">VLOOKUP(F73,$F$7:$G$21,2,0)</f>
        <v>0</v>
      </c>
      <c r="H73" s="54">
        <f t="shared" ref="H73:H86" si="22">VLOOKUP(F73,$F$7:$I$21,4,0)</f>
        <v>0</v>
      </c>
      <c r="I73" s="54">
        <f t="shared" ref="I73:I86" si="23">VLOOKUP(F73,$F$7:$K$21,6,0)</f>
        <v>0</v>
      </c>
      <c r="J73" s="54">
        <f t="shared" ref="J73:J86" si="24">VLOOKUP(F73,$F$7:$M$21,8,0)</f>
        <v>0</v>
      </c>
      <c r="K73" s="54">
        <f t="shared" ref="K73:K86" si="25">VLOOKUP(F73,$F$7:$O$21,10,0)</f>
        <v>101900.14992770001</v>
      </c>
      <c r="L73" s="979">
        <f t="shared" ref="L73:L86" si="26">VLOOKUP(F73,$F$7:$Q$21,12,0)</f>
        <v>206494.24839999998</v>
      </c>
      <c r="M73" s="72"/>
      <c r="N73" s="72">
        <f t="shared" si="16"/>
        <v>14</v>
      </c>
      <c r="O73" s="72">
        <f t="shared" si="17"/>
        <v>14</v>
      </c>
      <c r="P73" s="72">
        <f t="shared" si="18"/>
        <v>15</v>
      </c>
      <c r="Q73" s="72">
        <f t="shared" si="19"/>
        <v>15</v>
      </c>
      <c r="R73" s="72">
        <f t="shared" ref="R73:R86" si="27">RANK(L73,$L$72:$L$86)</f>
        <v>15</v>
      </c>
    </row>
    <row r="74" spans="1:32">
      <c r="A74" s="765">
        <v>3</v>
      </c>
      <c r="B74" s="26" t="s">
        <v>23</v>
      </c>
      <c r="C74" s="26"/>
      <c r="D74" s="54">
        <f t="shared" si="20"/>
        <v>0</v>
      </c>
      <c r="F74" s="386" t="s">
        <v>449</v>
      </c>
      <c r="G74" s="54">
        <f t="shared" si="21"/>
        <v>4013</v>
      </c>
      <c r="H74" s="54">
        <f t="shared" si="22"/>
        <v>101816</v>
      </c>
      <c r="I74" s="54">
        <f t="shared" si="23"/>
        <v>204813.75133999999</v>
      </c>
      <c r="J74" s="54">
        <f t="shared" si="24"/>
        <v>351299.33501599997</v>
      </c>
      <c r="K74" s="54">
        <f t="shared" si="25"/>
        <v>532141.81854000001</v>
      </c>
      <c r="L74" s="979">
        <f t="shared" si="26"/>
        <v>828789.90813200013</v>
      </c>
      <c r="M74" s="72"/>
      <c r="N74" s="72">
        <f t="shared" si="16"/>
        <v>11</v>
      </c>
      <c r="O74" s="72">
        <f t="shared" si="17"/>
        <v>11</v>
      </c>
      <c r="P74" s="72">
        <f t="shared" si="18"/>
        <v>8</v>
      </c>
      <c r="Q74" s="72">
        <f t="shared" si="19"/>
        <v>8</v>
      </c>
      <c r="R74" s="72">
        <f t="shared" si="27"/>
        <v>8</v>
      </c>
      <c r="T74" s="15"/>
      <c r="U74" s="15"/>
      <c r="V74" s="15"/>
      <c r="W74" s="15"/>
      <c r="X74" s="15"/>
      <c r="Y74" s="15"/>
      <c r="Z74" s="15"/>
      <c r="AA74" s="15"/>
      <c r="AB74" s="15"/>
      <c r="AC74" s="15"/>
      <c r="AD74" s="15"/>
      <c r="AE74" s="15"/>
      <c r="AF74" s="15"/>
    </row>
    <row r="75" spans="1:32">
      <c r="A75" s="765">
        <v>4</v>
      </c>
      <c r="B75" s="26" t="s">
        <v>12</v>
      </c>
      <c r="C75" s="26"/>
      <c r="D75" s="54">
        <f t="shared" si="20"/>
        <v>3788103</v>
      </c>
      <c r="F75" s="386" t="s">
        <v>508</v>
      </c>
      <c r="G75" s="54">
        <f t="shared" si="21"/>
        <v>4342218</v>
      </c>
      <c r="H75" s="54">
        <f t="shared" si="22"/>
        <v>4632490</v>
      </c>
      <c r="I75" s="54">
        <f t="shared" si="23"/>
        <v>7783925</v>
      </c>
      <c r="J75" s="54">
        <f t="shared" si="24"/>
        <v>7846447</v>
      </c>
      <c r="K75" s="54">
        <f t="shared" si="25"/>
        <v>6495863</v>
      </c>
      <c r="L75" s="979">
        <f t="shared" si="26"/>
        <v>6863047</v>
      </c>
      <c r="M75" s="72"/>
      <c r="N75" s="72">
        <f t="shared" si="16"/>
        <v>3</v>
      </c>
      <c r="O75" s="72">
        <f t="shared" si="17"/>
        <v>2</v>
      </c>
      <c r="P75" s="302">
        <f t="shared" si="18"/>
        <v>2</v>
      </c>
      <c r="Q75" s="72">
        <f t="shared" si="19"/>
        <v>3</v>
      </c>
      <c r="R75" s="72">
        <f t="shared" si="27"/>
        <v>3</v>
      </c>
    </row>
    <row r="76" spans="1:32">
      <c r="A76" s="765">
        <v>5</v>
      </c>
      <c r="B76" s="26" t="s">
        <v>18</v>
      </c>
      <c r="C76" s="26"/>
      <c r="D76" s="54">
        <f t="shared" si="20"/>
        <v>130986</v>
      </c>
      <c r="F76" s="386" t="s">
        <v>462</v>
      </c>
      <c r="G76" s="54">
        <f t="shared" si="21"/>
        <v>188676</v>
      </c>
      <c r="H76" s="54">
        <f t="shared" si="22"/>
        <v>207097</v>
      </c>
      <c r="I76" s="54">
        <f t="shared" si="23"/>
        <v>240155.78</v>
      </c>
      <c r="J76" s="54">
        <f t="shared" si="24"/>
        <v>303786.40899999999</v>
      </c>
      <c r="K76" s="54">
        <f t="shared" si="25"/>
        <v>364758.88936999999</v>
      </c>
      <c r="L76" s="979">
        <f t="shared" si="26"/>
        <v>542986.16200000001</v>
      </c>
      <c r="M76" s="72"/>
      <c r="N76" s="72">
        <f t="shared" si="16"/>
        <v>9</v>
      </c>
      <c r="O76" s="72">
        <f t="shared" si="17"/>
        <v>9</v>
      </c>
      <c r="P76" s="72">
        <f t="shared" si="18"/>
        <v>9</v>
      </c>
      <c r="Q76" s="72">
        <f t="shared" si="19"/>
        <v>9</v>
      </c>
      <c r="R76" s="72">
        <f t="shared" si="27"/>
        <v>9</v>
      </c>
    </row>
    <row r="77" spans="1:32">
      <c r="A77" s="765">
        <v>6</v>
      </c>
      <c r="B77" s="26" t="s">
        <v>10</v>
      </c>
      <c r="C77" s="26"/>
      <c r="D77" s="54">
        <f t="shared" si="20"/>
        <v>6847185</v>
      </c>
      <c r="F77" s="386" t="s">
        <v>452</v>
      </c>
      <c r="G77" s="54">
        <f t="shared" si="21"/>
        <v>8257279</v>
      </c>
      <c r="H77" s="54">
        <f t="shared" si="22"/>
        <v>7522328</v>
      </c>
      <c r="I77" s="54">
        <f t="shared" si="23"/>
        <v>8786120</v>
      </c>
      <c r="J77" s="54">
        <f t="shared" si="24"/>
        <v>9815942.7451399993</v>
      </c>
      <c r="K77" s="54">
        <f t="shared" si="25"/>
        <v>10829470</v>
      </c>
      <c r="L77" s="979">
        <f t="shared" si="26"/>
        <v>11122906.218729999</v>
      </c>
      <c r="M77" s="72"/>
      <c r="N77" s="72">
        <f t="shared" si="16"/>
        <v>1</v>
      </c>
      <c r="O77" s="72">
        <f t="shared" si="17"/>
        <v>1</v>
      </c>
      <c r="P77" s="302">
        <f t="shared" si="18"/>
        <v>1</v>
      </c>
      <c r="Q77" s="72">
        <f t="shared" si="19"/>
        <v>1</v>
      </c>
      <c r="R77" s="72">
        <f t="shared" si="27"/>
        <v>1</v>
      </c>
    </row>
    <row r="78" spans="1:32">
      <c r="A78" s="765">
        <v>7</v>
      </c>
      <c r="B78" s="26" t="s">
        <v>14</v>
      </c>
      <c r="C78" s="26"/>
      <c r="D78" s="54">
        <f t="shared" si="20"/>
        <v>100392.815</v>
      </c>
      <c r="F78" s="386" t="s">
        <v>453</v>
      </c>
      <c r="G78" s="54">
        <f t="shared" si="21"/>
        <v>131003.72199999999</v>
      </c>
      <c r="H78" s="54">
        <f t="shared" si="22"/>
        <v>149401.253</v>
      </c>
      <c r="I78" s="54">
        <f t="shared" si="23"/>
        <v>233539.66399999999</v>
      </c>
      <c r="J78" s="54">
        <f t="shared" si="24"/>
        <v>269578.71580000001</v>
      </c>
      <c r="K78" s="54">
        <f t="shared" si="25"/>
        <v>312055.98389999999</v>
      </c>
      <c r="L78" s="979">
        <f t="shared" si="26"/>
        <v>337975.97847999999</v>
      </c>
      <c r="M78" s="72"/>
      <c r="N78" s="72">
        <f t="shared" si="16"/>
        <v>10</v>
      </c>
      <c r="O78" s="72">
        <f t="shared" si="17"/>
        <v>10</v>
      </c>
      <c r="P78" s="72">
        <f t="shared" si="18"/>
        <v>11</v>
      </c>
      <c r="Q78" s="72">
        <f t="shared" si="19"/>
        <v>10</v>
      </c>
      <c r="R78" s="72">
        <f t="shared" si="27"/>
        <v>10</v>
      </c>
    </row>
    <row r="79" spans="1:32">
      <c r="A79" s="765">
        <v>8</v>
      </c>
      <c r="B79" s="26" t="s">
        <v>17</v>
      </c>
      <c r="C79" s="26"/>
      <c r="D79" s="54">
        <f t="shared" si="20"/>
        <v>767576</v>
      </c>
      <c r="F79" s="386" t="s">
        <v>506</v>
      </c>
      <c r="G79" s="54">
        <f t="shared" si="21"/>
        <v>914170</v>
      </c>
      <c r="H79" s="54">
        <f t="shared" si="22"/>
        <v>984866</v>
      </c>
      <c r="I79" s="54">
        <f t="shared" si="23"/>
        <v>1084480</v>
      </c>
      <c r="J79" s="54">
        <f t="shared" si="24"/>
        <v>1290367.39479</v>
      </c>
      <c r="K79" s="54">
        <f t="shared" si="25"/>
        <v>1500027.7209900001</v>
      </c>
      <c r="L79" s="979">
        <f t="shared" si="26"/>
        <v>2014547</v>
      </c>
      <c r="M79" s="72"/>
      <c r="N79" s="72">
        <f t="shared" si="16"/>
        <v>7</v>
      </c>
      <c r="O79" s="72">
        <f t="shared" si="17"/>
        <v>7</v>
      </c>
      <c r="P79" s="72">
        <f t="shared" si="18"/>
        <v>7</v>
      </c>
      <c r="Q79" s="72">
        <f t="shared" si="19"/>
        <v>7</v>
      </c>
      <c r="R79" s="72">
        <f t="shared" si="27"/>
        <v>7</v>
      </c>
    </row>
    <row r="80" spans="1:32">
      <c r="A80" s="765">
        <v>9</v>
      </c>
      <c r="B80" s="26" t="s">
        <v>13</v>
      </c>
      <c r="C80" s="26"/>
      <c r="D80" s="54">
        <f t="shared" si="20"/>
        <v>1206033</v>
      </c>
      <c r="F80" s="386" t="s">
        <v>464</v>
      </c>
      <c r="G80" s="54">
        <f t="shared" si="21"/>
        <v>1426160</v>
      </c>
      <c r="H80" s="54">
        <f t="shared" si="22"/>
        <v>1431628</v>
      </c>
      <c r="I80" s="54">
        <f t="shared" si="23"/>
        <v>1685409</v>
      </c>
      <c r="J80" s="54">
        <f t="shared" si="24"/>
        <v>1871986.46325</v>
      </c>
      <c r="K80" s="54">
        <f t="shared" si="25"/>
        <v>2025075.1086100002</v>
      </c>
      <c r="L80" s="979">
        <f t="shared" si="26"/>
        <v>2150506.5177199999</v>
      </c>
      <c r="M80" s="72"/>
      <c r="N80" s="72">
        <f t="shared" si="16"/>
        <v>5</v>
      </c>
      <c r="O80" s="72">
        <f t="shared" si="17"/>
        <v>5</v>
      </c>
      <c r="P80" s="302">
        <f t="shared" si="18"/>
        <v>5</v>
      </c>
      <c r="Q80" s="72">
        <f t="shared" si="19"/>
        <v>6</v>
      </c>
      <c r="R80" s="72">
        <f t="shared" si="27"/>
        <v>6</v>
      </c>
    </row>
    <row r="81" spans="1:32">
      <c r="A81" s="765">
        <v>10</v>
      </c>
      <c r="B81" s="26" t="s">
        <v>19</v>
      </c>
      <c r="C81" s="26"/>
      <c r="D81" s="54">
        <f t="shared" si="20"/>
        <v>254238</v>
      </c>
      <c r="F81" s="386" t="s">
        <v>456</v>
      </c>
      <c r="G81" s="54">
        <f t="shared" si="21"/>
        <v>255099</v>
      </c>
      <c r="H81" s="54">
        <f t="shared" si="22"/>
        <v>251150</v>
      </c>
      <c r="I81" s="54">
        <f t="shared" si="23"/>
        <v>252656</v>
      </c>
      <c r="J81" s="54">
        <f t="shared" si="24"/>
        <v>295859</v>
      </c>
      <c r="K81" s="54">
        <f t="shared" si="25"/>
        <v>303344</v>
      </c>
      <c r="L81" s="979">
        <f t="shared" si="26"/>
        <v>322712</v>
      </c>
      <c r="M81" s="72"/>
      <c r="N81" s="72">
        <f t="shared" si="16"/>
        <v>8</v>
      </c>
      <c r="O81" s="72">
        <f t="shared" si="17"/>
        <v>8</v>
      </c>
      <c r="P81" s="72">
        <f t="shared" si="18"/>
        <v>10</v>
      </c>
      <c r="Q81" s="72">
        <f t="shared" si="19"/>
        <v>11</v>
      </c>
      <c r="R81" s="72">
        <f t="shared" si="27"/>
        <v>11</v>
      </c>
    </row>
    <row r="82" spans="1:32">
      <c r="A82" s="765">
        <v>11</v>
      </c>
      <c r="B82" s="26" t="s">
        <v>27</v>
      </c>
      <c r="C82" s="26"/>
      <c r="D82" s="54">
        <f t="shared" si="20"/>
        <v>0</v>
      </c>
      <c r="F82" s="386" t="s">
        <v>457</v>
      </c>
      <c r="G82" s="54">
        <f t="shared" si="21"/>
        <v>0</v>
      </c>
      <c r="H82" s="54">
        <f t="shared" si="22"/>
        <v>0</v>
      </c>
      <c r="I82" s="54">
        <f t="shared" si="23"/>
        <v>0</v>
      </c>
      <c r="J82" s="54">
        <f t="shared" si="24"/>
        <v>51426.839</v>
      </c>
      <c r="K82" s="54">
        <f t="shared" si="25"/>
        <v>106237.90670000001</v>
      </c>
      <c r="L82" s="979">
        <f t="shared" si="26"/>
        <v>274797.61674999999</v>
      </c>
      <c r="M82" s="72"/>
      <c r="N82" s="72">
        <f t="shared" si="16"/>
        <v>14</v>
      </c>
      <c r="O82" s="72">
        <f t="shared" si="17"/>
        <v>14</v>
      </c>
      <c r="P82" s="72">
        <f t="shared" si="18"/>
        <v>14</v>
      </c>
      <c r="Q82" s="72">
        <f t="shared" si="19"/>
        <v>14</v>
      </c>
      <c r="R82" s="72">
        <f t="shared" si="27"/>
        <v>13</v>
      </c>
    </row>
    <row r="83" spans="1:32">
      <c r="A83" s="765">
        <v>12</v>
      </c>
      <c r="B83" s="26" t="s">
        <v>21</v>
      </c>
      <c r="C83" s="26"/>
      <c r="D83" s="54">
        <f t="shared" si="20"/>
        <v>23813</v>
      </c>
      <c r="F83" s="386" t="s">
        <v>458</v>
      </c>
      <c r="G83" s="54">
        <f t="shared" si="21"/>
        <v>52637</v>
      </c>
      <c r="H83" s="54">
        <f t="shared" si="22"/>
        <v>55606</v>
      </c>
      <c r="I83" s="54">
        <f t="shared" si="23"/>
        <v>89984</v>
      </c>
      <c r="J83" s="54">
        <f t="shared" si="24"/>
        <v>143156</v>
      </c>
      <c r="K83" s="54">
        <f t="shared" si="25"/>
        <v>192780</v>
      </c>
      <c r="L83" s="979">
        <f t="shared" si="26"/>
        <v>251719.53922999999</v>
      </c>
      <c r="M83" s="72"/>
      <c r="N83" s="72">
        <f t="shared" si="16"/>
        <v>13</v>
      </c>
      <c r="O83" s="72">
        <f t="shared" si="17"/>
        <v>12</v>
      </c>
      <c r="P83" s="72">
        <f t="shared" si="18"/>
        <v>12</v>
      </c>
      <c r="Q83" s="72">
        <f t="shared" si="19"/>
        <v>13</v>
      </c>
      <c r="R83" s="72">
        <f t="shared" si="27"/>
        <v>14</v>
      </c>
    </row>
    <row r="84" spans="1:32" s="15" customFormat="1">
      <c r="A84" s="765">
        <v>13</v>
      </c>
      <c r="B84" s="26" t="s">
        <v>9</v>
      </c>
      <c r="C84" s="26"/>
      <c r="D84" s="54">
        <f t="shared" si="20"/>
        <v>4477632</v>
      </c>
      <c r="F84" s="386" t="s">
        <v>30</v>
      </c>
      <c r="G84" s="54">
        <f t="shared" si="21"/>
        <v>4497919</v>
      </c>
      <c r="H84" s="54">
        <f t="shared" si="22"/>
        <v>4819859.7493799999</v>
      </c>
      <c r="I84" s="54">
        <f t="shared" si="23"/>
        <v>6009859</v>
      </c>
      <c r="J84" s="54">
        <f t="shared" si="24"/>
        <v>6743072.964569998</v>
      </c>
      <c r="K84" s="54">
        <f t="shared" si="25"/>
        <v>7369031.3364199949</v>
      </c>
      <c r="L84" s="979">
        <f t="shared" si="26"/>
        <v>8069964.2487999983</v>
      </c>
      <c r="M84" s="72"/>
      <c r="N84" s="72">
        <f t="shared" si="16"/>
        <v>2</v>
      </c>
      <c r="O84" s="72">
        <f t="shared" si="17"/>
        <v>3</v>
      </c>
      <c r="P84" s="302">
        <f t="shared" si="18"/>
        <v>3</v>
      </c>
      <c r="Q84" s="72">
        <f t="shared" si="19"/>
        <v>2</v>
      </c>
      <c r="R84" s="72">
        <f t="shared" si="27"/>
        <v>2</v>
      </c>
      <c r="T84" s="765"/>
      <c r="U84" s="765"/>
      <c r="V84" s="765"/>
      <c r="W84" s="765"/>
      <c r="X84" s="765"/>
      <c r="Y84" s="765"/>
      <c r="Z84" s="765"/>
      <c r="AA84" s="765"/>
      <c r="AB84" s="765"/>
      <c r="AC84" s="765"/>
      <c r="AD84" s="765"/>
      <c r="AE84" s="765"/>
      <c r="AF84" s="765"/>
    </row>
    <row r="85" spans="1:32">
      <c r="A85" s="765">
        <v>14</v>
      </c>
      <c r="B85" s="26" t="s">
        <v>20</v>
      </c>
      <c r="C85" s="26"/>
      <c r="D85" s="54">
        <f t="shared" si="20"/>
        <v>55541</v>
      </c>
      <c r="F85" s="386" t="s">
        <v>460</v>
      </c>
      <c r="G85" s="54">
        <f t="shared" si="21"/>
        <v>69617</v>
      </c>
      <c r="H85" s="54">
        <f t="shared" si="22"/>
        <v>61563</v>
      </c>
      <c r="I85" s="54">
        <f t="shared" si="23"/>
        <v>73030</v>
      </c>
      <c r="J85" s="54">
        <f t="shared" si="24"/>
        <v>128113.201</v>
      </c>
      <c r="K85" s="54">
        <f t="shared" si="25"/>
        <v>203615.92386000001</v>
      </c>
      <c r="L85" s="979">
        <f t="shared" si="26"/>
        <v>283975.24881000002</v>
      </c>
      <c r="M85" s="72"/>
      <c r="N85" s="72">
        <f t="shared" si="16"/>
        <v>12</v>
      </c>
      <c r="O85" s="72">
        <f t="shared" si="17"/>
        <v>13</v>
      </c>
      <c r="P85" s="72">
        <f t="shared" si="18"/>
        <v>13</v>
      </c>
      <c r="Q85" s="72">
        <f t="shared" si="19"/>
        <v>12</v>
      </c>
      <c r="R85" s="72">
        <f t="shared" si="27"/>
        <v>12</v>
      </c>
    </row>
    <row r="86" spans="1:32">
      <c r="A86" s="765">
        <v>15</v>
      </c>
      <c r="B86" s="26" t="s">
        <v>11</v>
      </c>
      <c r="C86" s="26"/>
      <c r="D86" s="54">
        <f t="shared" si="20"/>
        <v>2163480</v>
      </c>
      <c r="F86" s="386" t="s">
        <v>507</v>
      </c>
      <c r="G86" s="54">
        <f t="shared" si="21"/>
        <v>2503887</v>
      </c>
      <c r="H86" s="54">
        <f t="shared" si="22"/>
        <v>2778184</v>
      </c>
      <c r="I86" s="54">
        <f t="shared" si="23"/>
        <v>3465505</v>
      </c>
      <c r="J86" s="54">
        <f t="shared" si="24"/>
        <v>4471627</v>
      </c>
      <c r="K86" s="54">
        <f t="shared" si="25"/>
        <v>5106323</v>
      </c>
      <c r="L86" s="979">
        <f t="shared" si="26"/>
        <v>5515063</v>
      </c>
      <c r="M86" s="72"/>
      <c r="N86" s="72">
        <f t="shared" si="16"/>
        <v>4</v>
      </c>
      <c r="O86" s="72">
        <f t="shared" si="17"/>
        <v>4</v>
      </c>
      <c r="P86" s="302">
        <f t="shared" si="18"/>
        <v>4</v>
      </c>
      <c r="Q86" s="72">
        <f t="shared" si="19"/>
        <v>4</v>
      </c>
      <c r="R86" s="72">
        <f t="shared" si="27"/>
        <v>4</v>
      </c>
    </row>
    <row r="87" spans="1:32">
      <c r="B87" s="27" t="s">
        <v>26</v>
      </c>
      <c r="C87" s="193">
        <f>+C22</f>
        <v>17104186</v>
      </c>
      <c r="D87" s="980">
        <f>+D22</f>
        <v>20705772.814999998</v>
      </c>
      <c r="F87" s="27" t="s">
        <v>26</v>
      </c>
      <c r="G87" s="245">
        <f>SUM(G72:G86)</f>
        <v>23612755.721999999</v>
      </c>
      <c r="H87" s="245">
        <f>SUM(H72:H86)</f>
        <v>24005020.002379999</v>
      </c>
      <c r="I87" s="245">
        <f>SUM(I72:I86)</f>
        <v>31152085.591510002</v>
      </c>
      <c r="J87" s="246">
        <f>SUM(J72:J86)-1</f>
        <v>35161852.689566001</v>
      </c>
      <c r="K87" s="246">
        <f>SUM(K72:K86)</f>
        <v>37476708.838317692</v>
      </c>
      <c r="L87" s="246">
        <f>SUM(L72:L86)</f>
        <v>41305767.687051997</v>
      </c>
    </row>
    <row r="88" spans="1:32">
      <c r="B88" s="37"/>
      <c r="C88" s="37"/>
      <c r="D88" s="161"/>
      <c r="F88" s="928"/>
      <c r="G88" s="161"/>
      <c r="H88" s="161"/>
      <c r="I88" s="161"/>
      <c r="J88" s="182"/>
      <c r="K88" s="182"/>
    </row>
    <row r="89" spans="1:32">
      <c r="B89" s="2817" t="s">
        <v>71</v>
      </c>
      <c r="C89" s="37"/>
      <c r="D89" s="248">
        <f>+((D87-C87)/C87)*100</f>
        <v>21.056756603325045</v>
      </c>
      <c r="F89" s="2817" t="s">
        <v>71</v>
      </c>
      <c r="G89" s="178">
        <f>((G87-D87)/D87)*100</f>
        <v>14.039480356386793</v>
      </c>
      <c r="H89" s="178">
        <f>((H87-G87)/G87)*100</f>
        <v>1.6612388871432187</v>
      </c>
      <c r="I89" s="178">
        <f>((I87-H87)/H87)*100</f>
        <v>29.773212388164644</v>
      </c>
      <c r="J89" s="247">
        <f>((J87-I87)/I87)*100</f>
        <v>12.871584749204711</v>
      </c>
      <c r="K89" s="247">
        <f>((K87-J87)/J87)*100</f>
        <v>6.5834305410152814</v>
      </c>
      <c r="L89" s="247">
        <f>((L87-K87)/K87)*100</f>
        <v>10.217169456511401</v>
      </c>
    </row>
    <row r="90" spans="1:32">
      <c r="B90" s="2818"/>
      <c r="C90" s="38"/>
      <c r="D90" s="159"/>
      <c r="F90" s="2818"/>
      <c r="G90" s="160"/>
      <c r="H90" s="160"/>
      <c r="I90" s="160"/>
      <c r="J90" s="215"/>
      <c r="K90" s="215"/>
    </row>
    <row r="125" spans="12:12">
      <c r="L125" s="20" t="e">
        <f>+M22+#REF!</f>
        <v>#REF!</v>
      </c>
    </row>
    <row r="129" spans="10:13" ht="15.75" thickBot="1">
      <c r="J129" s="981">
        <v>41305768</v>
      </c>
      <c r="K129" s="981">
        <v>37476709</v>
      </c>
      <c r="L129" s="981">
        <v>53177349</v>
      </c>
      <c r="M129" s="981">
        <v>49694449</v>
      </c>
    </row>
    <row r="131" spans="10:13">
      <c r="J131" s="11">
        <f>+J129+L129</f>
        <v>94483117</v>
      </c>
      <c r="K131" s="11">
        <f>+K129+M129</f>
        <v>87171158</v>
      </c>
    </row>
    <row r="133" spans="10:13">
      <c r="J133" s="11">
        <f>+J131-K131</f>
        <v>7311959</v>
      </c>
      <c r="K133" s="20" t="e">
        <f>+K131-L125</f>
        <v>#REF!</v>
      </c>
    </row>
    <row r="134" spans="10:13">
      <c r="J134" s="765">
        <f>+J133/K131*100</f>
        <v>8.3880484873219192</v>
      </c>
      <c r="K134" s="10" t="e">
        <f>+K133/L125*100</f>
        <v>#REF!</v>
      </c>
    </row>
  </sheetData>
  <customSheetViews>
    <customSheetView guid="{5E394B0B-7867-4722-9497-A93AB2A9A773}"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1"/>
    </customSheetView>
    <customSheetView guid="{B1E1B596-A9A1-411D-A882-A48CB025B978}"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2"/>
    </customSheetView>
    <customSheetView guid="{46F31544-8E6F-41C5-8628-1D6EE074AF15}"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3"/>
    </customSheetView>
    <customSheetView guid="{B2E1A0C6-5BA1-4CF1-B412-16D81FCDF11F}"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4"/>
    </customSheetView>
    <customSheetView guid="{967E0446-E234-427F-8E57-7FE287052E2E}"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5"/>
    </customSheetView>
    <customSheetView guid="{2ACFE167-4169-43A6-9AB2-59D5A2DA2DB4}"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6"/>
    </customSheetView>
  </customSheetViews>
  <mergeCells count="24">
    <mergeCell ref="B89:B90"/>
    <mergeCell ref="F89:F90"/>
    <mergeCell ref="M23:N24"/>
    <mergeCell ref="O23:P24"/>
    <mergeCell ref="Q23:R24"/>
    <mergeCell ref="F68:K68"/>
    <mergeCell ref="B69:B71"/>
    <mergeCell ref="F69:F71"/>
    <mergeCell ref="B23:B24"/>
    <mergeCell ref="D23:E24"/>
    <mergeCell ref="F23:F24"/>
    <mergeCell ref="G23:H24"/>
    <mergeCell ref="I23:J24"/>
    <mergeCell ref="K23:L24"/>
    <mergeCell ref="F3:P3"/>
    <mergeCell ref="U3:AD3"/>
    <mergeCell ref="AG3:AN3"/>
    <mergeCell ref="D4:E4"/>
    <mergeCell ref="G4:H4"/>
    <mergeCell ref="I4:J4"/>
    <mergeCell ref="K4:L4"/>
    <mergeCell ref="M4:N4"/>
    <mergeCell ref="O4:P4"/>
    <mergeCell ref="Q4:R4"/>
  </mergeCells>
  <hyperlinks>
    <hyperlink ref="B2" location="'List of tables'!A1" display="'List of tables'!A1"/>
  </hyperlinks>
  <pageMargins left="0.22" right="0.2" top="0.75" bottom="0.75" header="0.3" footer="0.3"/>
  <pageSetup scale="69" orientation="landscape" r:id="rId7"/>
  <rowBreaks count="1" manualBreakCount="1">
    <brk id="49" max="16383" man="1"/>
  </rowBreaks>
  <colBreaks count="1" manualBreakCount="1">
    <brk id="18" max="1048575" man="1"/>
  </colBreaks>
  <drawing r:id="rId8"/>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O34"/>
  <sheetViews>
    <sheetView view="pageBreakPreview" topLeftCell="A22" zoomScaleNormal="100" zoomScaleSheetLayoutView="100" workbookViewId="0">
      <selection activeCell="J35" sqref="J35"/>
    </sheetView>
  </sheetViews>
  <sheetFormatPr defaultRowHeight="12.75"/>
  <cols>
    <col min="1" max="1" width="9.140625" style="1158"/>
    <col min="2" max="2" width="34.85546875" style="1158" customWidth="1"/>
    <col min="3" max="4" width="16.7109375" style="1158" customWidth="1"/>
    <col min="5" max="5" width="13.140625" style="1158" customWidth="1"/>
    <col min="6" max="8" width="16.5703125" style="1158" customWidth="1"/>
    <col min="9" max="9" width="14.28515625" style="1158" bestFit="1" customWidth="1"/>
    <col min="10" max="10" width="9.28515625" style="1158" bestFit="1" customWidth="1"/>
    <col min="11" max="11" width="13.28515625" style="1158" bestFit="1" customWidth="1"/>
    <col min="12" max="12" width="15.42578125" style="1158" bestFit="1" customWidth="1"/>
    <col min="13" max="13" width="9.28515625" style="1158" bestFit="1" customWidth="1"/>
    <col min="14" max="16384" width="9.140625" style="1158"/>
  </cols>
  <sheetData>
    <row r="2" spans="2:15">
      <c r="B2" s="2516" t="s">
        <v>894</v>
      </c>
      <c r="C2" s="2516"/>
      <c r="D2" s="2516"/>
      <c r="E2" s="2516"/>
      <c r="F2" s="2516"/>
    </row>
    <row r="3" spans="2:15">
      <c r="B3" s="1610"/>
      <c r="C3" s="1610"/>
      <c r="D3" s="1610"/>
      <c r="E3" s="1610"/>
      <c r="F3" s="1610"/>
      <c r="G3" s="1610"/>
      <c r="H3" s="1610"/>
    </row>
    <row r="4" spans="2:15">
      <c r="B4" s="2827" t="s">
        <v>535</v>
      </c>
      <c r="C4" s="2828" t="s">
        <v>905</v>
      </c>
      <c r="D4" s="2828"/>
      <c r="E4" s="2828"/>
      <c r="F4" s="2828" t="s">
        <v>904</v>
      </c>
      <c r="G4" s="2828"/>
      <c r="H4" s="2828"/>
      <c r="I4" s="1093"/>
      <c r="J4" s="1093"/>
      <c r="K4" s="1093"/>
      <c r="L4" s="1093"/>
      <c r="M4" s="1093"/>
      <c r="N4" s="1329"/>
      <c r="O4" s="1329"/>
    </row>
    <row r="5" spans="2:15" ht="42.75" customHeight="1">
      <c r="B5" s="2827"/>
      <c r="C5" s="1745" t="s">
        <v>574</v>
      </c>
      <c r="D5" s="1745" t="s">
        <v>614</v>
      </c>
      <c r="E5" s="1745" t="s">
        <v>573</v>
      </c>
      <c r="F5" s="1745" t="s">
        <v>574</v>
      </c>
      <c r="G5" s="1745" t="s">
        <v>614</v>
      </c>
      <c r="H5" s="1745" t="s">
        <v>573</v>
      </c>
      <c r="I5" s="1057"/>
      <c r="J5" s="1057"/>
      <c r="K5" s="1057"/>
      <c r="L5" s="1057"/>
      <c r="M5" s="1057"/>
      <c r="N5" s="1329"/>
      <c r="O5" s="1329"/>
    </row>
    <row r="6" spans="2:15" ht="15.95" customHeight="1">
      <c r="B6" s="1900" t="s">
        <v>76</v>
      </c>
      <c r="C6" s="1901">
        <f>SUM(C7:C9)</f>
        <v>3588283.7139906697</v>
      </c>
      <c r="D6" s="1901">
        <v>39023077.911215901</v>
      </c>
      <c r="E6" s="1902">
        <f>(C6/D6)*100</f>
        <v>9.1952862410151806</v>
      </c>
      <c r="F6" s="1901">
        <f>SUM(F7:F9)</f>
        <v>4212076.5408173902</v>
      </c>
      <c r="G6" s="1903">
        <v>40985712.82525453</v>
      </c>
      <c r="H6" s="1902">
        <f>(F6/G6)*100</f>
        <v>10.27693859754465</v>
      </c>
      <c r="I6" s="1057"/>
      <c r="J6" s="1057"/>
      <c r="K6" s="1057"/>
      <c r="L6" s="1057"/>
      <c r="M6" s="1057"/>
      <c r="N6" s="1329"/>
      <c r="O6" s="1329"/>
    </row>
    <row r="7" spans="2:15" ht="15.95" customHeight="1">
      <c r="B7" s="1904" t="s">
        <v>481</v>
      </c>
      <c r="C7" s="1852">
        <v>2089935.4451162249</v>
      </c>
      <c r="D7" s="1901"/>
      <c r="E7" s="1905"/>
      <c r="F7" s="1852">
        <v>2735628.5349670229</v>
      </c>
      <c r="G7" s="1906"/>
      <c r="H7" s="1905"/>
      <c r="I7" s="1057"/>
      <c r="J7" s="1057"/>
      <c r="K7" s="1057"/>
      <c r="L7" s="1057"/>
      <c r="M7" s="1057"/>
      <c r="N7" s="1329"/>
      <c r="O7" s="1329"/>
    </row>
    <row r="8" spans="2:15" ht="15.95" customHeight="1">
      <c r="B8" s="1904" t="s">
        <v>482</v>
      </c>
      <c r="C8" s="1852">
        <v>803738.54349888896</v>
      </c>
      <c r="D8" s="1901"/>
      <c r="E8" s="1905"/>
      <c r="F8" s="1852">
        <v>590397.10857147863</v>
      </c>
      <c r="G8" s="1906"/>
      <c r="H8" s="1905"/>
      <c r="I8" s="1057"/>
      <c r="J8" s="1057"/>
      <c r="K8" s="1057"/>
      <c r="L8" s="1057"/>
      <c r="M8" s="1057"/>
      <c r="N8" s="1329"/>
      <c r="O8" s="1329"/>
    </row>
    <row r="9" spans="2:15" ht="15.95" customHeight="1">
      <c r="B9" s="1904" t="s">
        <v>502</v>
      </c>
      <c r="C9" s="1852">
        <v>694609.72537555569</v>
      </c>
      <c r="D9" s="1901"/>
      <c r="E9" s="1905"/>
      <c r="F9" s="1852">
        <v>886050.89727888885</v>
      </c>
      <c r="G9" s="1906"/>
      <c r="H9" s="1905"/>
      <c r="I9" s="1057"/>
      <c r="J9" s="1057"/>
      <c r="K9" s="1057"/>
      <c r="L9" s="1057"/>
      <c r="M9" s="1057"/>
      <c r="N9" s="1329"/>
      <c r="O9" s="1329"/>
    </row>
    <row r="10" spans="2:15" ht="15.95" customHeight="1">
      <c r="B10" s="1907" t="s">
        <v>484</v>
      </c>
      <c r="C10" s="1901">
        <f>SUM(C11:C12)</f>
        <v>7597573.8335151793</v>
      </c>
      <c r="D10" s="1901">
        <v>38326246.968534999</v>
      </c>
      <c r="E10" s="1902">
        <f>(C10/D10)*100</f>
        <v>19.823422417938861</v>
      </c>
      <c r="F10" s="1901">
        <f>SUM(F11:F12)</f>
        <v>655826.66955824161</v>
      </c>
      <c r="G10" s="1903">
        <v>38075196.546294823</v>
      </c>
      <c r="H10" s="1902">
        <f>(F10/G10)*100</f>
        <v>1.7224511730644276</v>
      </c>
      <c r="I10" s="1057"/>
      <c r="J10" s="1057"/>
      <c r="K10" s="1057"/>
      <c r="L10" s="1057"/>
      <c r="M10" s="1057"/>
      <c r="N10" s="1329"/>
      <c r="O10" s="1329"/>
    </row>
    <row r="11" spans="2:15" ht="15.95" customHeight="1">
      <c r="B11" s="1904" t="s">
        <v>485</v>
      </c>
      <c r="C11" s="1852">
        <v>-721337.07370482129</v>
      </c>
      <c r="D11" s="1901"/>
      <c r="E11" s="1905"/>
      <c r="F11" s="1852">
        <v>104333.61158824161</v>
      </c>
      <c r="G11" s="1906"/>
      <c r="H11" s="1905"/>
      <c r="I11" s="1057"/>
      <c r="J11" s="1057"/>
      <c r="K11" s="1057"/>
      <c r="L11" s="1057"/>
      <c r="M11" s="1057"/>
      <c r="N11" s="1329"/>
      <c r="O11" s="1329"/>
    </row>
    <row r="12" spans="2:15" ht="15.95" customHeight="1">
      <c r="B12" s="1904" t="s">
        <v>486</v>
      </c>
      <c r="C12" s="1852">
        <v>8318910.9072200004</v>
      </c>
      <c r="D12" s="1901"/>
      <c r="E12" s="1905"/>
      <c r="F12" s="1852">
        <v>551493.05796999997</v>
      </c>
      <c r="G12" s="1906"/>
      <c r="H12" s="1905"/>
      <c r="I12" s="1057"/>
      <c r="J12" s="1057"/>
      <c r="K12" s="1057"/>
      <c r="L12" s="1057"/>
      <c r="M12" s="1057"/>
      <c r="N12" s="1329"/>
      <c r="O12" s="1329"/>
    </row>
    <row r="13" spans="2:15" ht="15.95" customHeight="1">
      <c r="B13" s="1907" t="s">
        <v>150</v>
      </c>
      <c r="C13" s="1901">
        <f>SUM(C14:C15)</f>
        <v>1114281.2218150001</v>
      </c>
      <c r="D13" s="1901">
        <v>10267032.616474366</v>
      </c>
      <c r="E13" s="1902">
        <f>(C13/D13)*100</f>
        <v>10.853001674768588</v>
      </c>
      <c r="F13" s="1901">
        <f>SUM(F14:F15)</f>
        <v>1413752.2695141095</v>
      </c>
      <c r="G13" s="1903">
        <v>12210319.349712964</v>
      </c>
      <c r="H13" s="1902">
        <f>(F13/G13)*100</f>
        <v>11.578339837175049</v>
      </c>
      <c r="I13" s="1057"/>
      <c r="J13" s="1057"/>
      <c r="K13" s="1057"/>
      <c r="L13" s="1057"/>
      <c r="M13" s="1057"/>
      <c r="N13" s="1329"/>
      <c r="O13" s="1329"/>
    </row>
    <row r="14" spans="2:15" ht="15.95" customHeight="1">
      <c r="B14" s="1904" t="s">
        <v>487</v>
      </c>
      <c r="C14" s="1852">
        <v>1094355.312655</v>
      </c>
      <c r="D14" s="1901"/>
      <c r="E14" s="1905"/>
      <c r="F14" s="1852">
        <v>1353312.82182</v>
      </c>
      <c r="G14" s="1906"/>
      <c r="H14" s="1905"/>
      <c r="I14" s="1057"/>
      <c r="J14" s="1057"/>
      <c r="K14" s="1057"/>
      <c r="L14" s="1057"/>
      <c r="M14" s="1057"/>
      <c r="N14" s="1329"/>
      <c r="O14" s="1329"/>
    </row>
    <row r="15" spans="2:15" ht="15.95" customHeight="1">
      <c r="B15" s="1904" t="s">
        <v>488</v>
      </c>
      <c r="C15" s="1852">
        <v>19925.909160000003</v>
      </c>
      <c r="D15" s="1901"/>
      <c r="E15" s="1905"/>
      <c r="F15" s="1852">
        <v>60439.447694109593</v>
      </c>
      <c r="G15" s="1906"/>
      <c r="H15" s="1905"/>
      <c r="I15" s="1057"/>
      <c r="J15" s="1057"/>
      <c r="K15" s="1057"/>
      <c r="L15" s="1057"/>
      <c r="M15" s="1057"/>
      <c r="N15" s="1329"/>
      <c r="O15" s="1329"/>
    </row>
    <row r="16" spans="2:15" ht="15.95" customHeight="1">
      <c r="B16" s="1907" t="s">
        <v>491</v>
      </c>
      <c r="C16" s="1901">
        <v>10484</v>
      </c>
      <c r="D16" s="1901">
        <v>10389225.001</v>
      </c>
      <c r="E16" s="1902">
        <f>(C16/D16)*100</f>
        <v>0.10091224320380854</v>
      </c>
      <c r="F16" s="1901">
        <v>0</v>
      </c>
      <c r="G16" s="1903">
        <v>11468638.001</v>
      </c>
      <c r="H16" s="1902">
        <f>(F16/G16)*100</f>
        <v>0</v>
      </c>
      <c r="I16" s="1057"/>
      <c r="J16" s="1057"/>
      <c r="K16" s="1057"/>
      <c r="L16" s="1057"/>
      <c r="M16" s="1057"/>
      <c r="N16" s="1329"/>
      <c r="O16" s="1329"/>
    </row>
    <row r="17" spans="2:15" ht="15.95" customHeight="1">
      <c r="B17" s="1907" t="s">
        <v>151</v>
      </c>
      <c r="C17" s="1901">
        <f>SUM(C18:C19)</f>
        <v>1051222.487997313</v>
      </c>
      <c r="D17" s="1901">
        <v>12828576.6689805</v>
      </c>
      <c r="E17" s="1902">
        <f>(C17/D17)*100</f>
        <v>8.1943813029481998</v>
      </c>
      <c r="F17" s="1901">
        <f>SUM(F18:F19)</f>
        <v>1492512.798898072</v>
      </c>
      <c r="G17" s="1903">
        <v>14952673.740354786</v>
      </c>
      <c r="H17" s="1902">
        <f>(F17/G17)*100</f>
        <v>9.9815780429290548</v>
      </c>
      <c r="I17" s="1057"/>
      <c r="J17" s="1057"/>
      <c r="K17" s="1057"/>
      <c r="L17" s="1057"/>
      <c r="M17" s="1057"/>
      <c r="N17" s="1329"/>
      <c r="O17" s="1329"/>
    </row>
    <row r="18" spans="2:15" ht="15.95" customHeight="1">
      <c r="B18" s="1908" t="s">
        <v>492</v>
      </c>
      <c r="C18" s="1852">
        <v>818070.62250353443</v>
      </c>
      <c r="D18" s="1901"/>
      <c r="E18" s="1905"/>
      <c r="F18" s="1852">
        <v>1131569.3973463934</v>
      </c>
      <c r="G18" s="1906"/>
      <c r="H18" s="1905"/>
      <c r="I18" s="1057"/>
      <c r="J18" s="1057"/>
      <c r="K18" s="1057"/>
      <c r="L18" s="1057"/>
      <c r="M18" s="1057"/>
      <c r="N18" s="1329"/>
      <c r="O18" s="1329"/>
    </row>
    <row r="19" spans="2:15" ht="15.95" customHeight="1">
      <c r="B19" s="1904" t="s">
        <v>493</v>
      </c>
      <c r="C19" s="1852">
        <v>233151.86549377855</v>
      </c>
      <c r="D19" s="1901"/>
      <c r="E19" s="1905"/>
      <c r="F19" s="1852">
        <v>360943.40155167866</v>
      </c>
      <c r="G19" s="1906"/>
      <c r="H19" s="1905"/>
      <c r="I19" s="1057"/>
      <c r="J19" s="1057"/>
      <c r="K19" s="1057"/>
      <c r="L19" s="1057"/>
      <c r="M19" s="1057"/>
      <c r="N19" s="1329"/>
      <c r="O19" s="1329"/>
    </row>
    <row r="20" spans="2:15" ht="15.95" customHeight="1">
      <c r="B20" s="1907" t="s">
        <v>494</v>
      </c>
      <c r="C20" s="1901">
        <v>96798.022879506461</v>
      </c>
      <c r="D20" s="1901">
        <v>1486218.8087918716</v>
      </c>
      <c r="E20" s="1902">
        <f>(C20/D20)*100</f>
        <v>6.5130398234020701</v>
      </c>
      <c r="F20" s="1901">
        <v>102045.23749094</v>
      </c>
      <c r="G20" s="1903">
        <v>1335332.1658970956</v>
      </c>
      <c r="H20" s="1902">
        <f>(F20/G20)*100</f>
        <v>7.6419365980287397</v>
      </c>
      <c r="I20" s="1057"/>
      <c r="J20" s="1057"/>
      <c r="K20" s="1057"/>
      <c r="L20" s="1057"/>
      <c r="M20" s="1057"/>
      <c r="N20" s="1329"/>
      <c r="O20" s="1329"/>
    </row>
    <row r="21" spans="2:15" ht="15.95" customHeight="1">
      <c r="B21" s="1907" t="s">
        <v>152</v>
      </c>
      <c r="C21" s="1901">
        <v>0</v>
      </c>
      <c r="D21" s="1901">
        <v>2598.5</v>
      </c>
      <c r="E21" s="1902">
        <f>(C21/D21)*100</f>
        <v>0</v>
      </c>
      <c r="F21" s="1901">
        <v>0</v>
      </c>
      <c r="G21" s="1903">
        <v>1353</v>
      </c>
      <c r="H21" s="1902">
        <f>(F21/G21)*100</f>
        <v>0</v>
      </c>
      <c r="I21" s="1057"/>
      <c r="J21" s="1057"/>
      <c r="K21" s="1057"/>
      <c r="L21" s="1057"/>
      <c r="M21" s="1057"/>
      <c r="N21" s="1329"/>
      <c r="O21" s="1329"/>
    </row>
    <row r="22" spans="2:15" ht="15.95" customHeight="1">
      <c r="B22" s="1907" t="s">
        <v>519</v>
      </c>
      <c r="C22" s="1901">
        <v>364141.34532111109</v>
      </c>
      <c r="D22" s="1901">
        <v>541405.00269500003</v>
      </c>
      <c r="E22" s="1902">
        <f>(C22/D22)*100</f>
        <v>67.258585256599432</v>
      </c>
      <c r="F22" s="1901">
        <v>464209.2293698006</v>
      </c>
      <c r="G22" s="1903">
        <v>576325.58189000003</v>
      </c>
      <c r="H22" s="1902">
        <f>(F22/G22)*100</f>
        <v>80.546351568756407</v>
      </c>
      <c r="I22" s="1057"/>
      <c r="J22" s="1057"/>
      <c r="K22" s="1057"/>
      <c r="L22" s="1057"/>
      <c r="M22" s="1057"/>
      <c r="N22" s="1329"/>
      <c r="O22" s="1329"/>
    </row>
    <row r="23" spans="2:15" ht="15.95" customHeight="1">
      <c r="B23" s="1900" t="s">
        <v>2</v>
      </c>
      <c r="C23" s="1909">
        <f>C22+C21+C20+C17+C16+C13+C10+C6</f>
        <v>13822784.62551878</v>
      </c>
      <c r="D23" s="1909">
        <f>SUM(D6:D22)</f>
        <v>112864381.47769263</v>
      </c>
      <c r="E23" s="1902">
        <f>(C23/D23)*100</f>
        <v>12.247251475214808</v>
      </c>
      <c r="F23" s="1909">
        <f>F22+F21+F20+F17+F16+F13+F10+F6</f>
        <v>8340422.7456485536</v>
      </c>
      <c r="G23" s="1909">
        <f>SUM(G6:G22)</f>
        <v>119605551.21040422</v>
      </c>
      <c r="H23" s="1902">
        <f>(F23/G23)*100</f>
        <v>6.9732739502838719</v>
      </c>
      <c r="I23" s="1057"/>
      <c r="J23" s="1057"/>
      <c r="K23" s="1057"/>
      <c r="L23" s="1057"/>
      <c r="M23" s="1057"/>
      <c r="N23" s="1329"/>
      <c r="O23" s="1329"/>
    </row>
    <row r="24" spans="2:15" ht="15.95" customHeight="1">
      <c r="E24" s="542"/>
      <c r="I24" s="1057"/>
      <c r="J24" s="1057"/>
      <c r="K24" s="1057"/>
      <c r="L24" s="1057"/>
      <c r="M24" s="1057"/>
      <c r="N24" s="1329"/>
      <c r="O24" s="1329"/>
    </row>
    <row r="25" spans="2:15" ht="15.95" customHeight="1">
      <c r="B25" s="1611" t="s">
        <v>902</v>
      </c>
      <c r="I25" s="1329"/>
      <c r="J25" s="1329"/>
      <c r="K25" s="1329"/>
      <c r="L25" s="1329"/>
      <c r="M25" s="1329"/>
      <c r="N25" s="1329"/>
      <c r="O25" s="1329"/>
    </row>
    <row r="26" spans="2:15">
      <c r="B26" s="2829" t="s">
        <v>535</v>
      </c>
      <c r="C26" s="2830" t="s">
        <v>905</v>
      </c>
      <c r="D26" s="2830"/>
      <c r="E26" s="2830"/>
      <c r="F26" s="2830" t="s">
        <v>904</v>
      </c>
      <c r="G26" s="2830"/>
      <c r="H26" s="2830"/>
    </row>
    <row r="27" spans="2:15" ht="21">
      <c r="B27" s="2829"/>
      <c r="C27" s="1910" t="s">
        <v>574</v>
      </c>
      <c r="D27" s="1910" t="s">
        <v>614</v>
      </c>
      <c r="E27" s="1910" t="s">
        <v>573</v>
      </c>
      <c r="F27" s="1910" t="s">
        <v>574</v>
      </c>
      <c r="G27" s="1910" t="s">
        <v>614</v>
      </c>
      <c r="H27" s="1910" t="s">
        <v>573</v>
      </c>
    </row>
    <row r="28" spans="2:15">
      <c r="B28" s="1911" t="s">
        <v>76</v>
      </c>
      <c r="C28" s="1912">
        <v>230737.9</v>
      </c>
      <c r="D28" s="1912">
        <v>2265868.2323192852</v>
      </c>
      <c r="E28" s="1913">
        <f>+C28/D28*100</f>
        <v>10.183200272145681</v>
      </c>
      <c r="F28" s="1912">
        <v>175117</v>
      </c>
      <c r="G28" s="1914">
        <v>981822.01413500006</v>
      </c>
      <c r="H28" s="1913">
        <f>+F28/G28*100</f>
        <v>17.835921122045804</v>
      </c>
    </row>
    <row r="29" spans="2:15">
      <c r="B29" s="1915" t="s">
        <v>481</v>
      </c>
      <c r="C29" s="1916">
        <v>20523.900000000001</v>
      </c>
      <c r="D29" s="1917"/>
      <c r="E29" s="1918"/>
      <c r="F29" s="1916">
        <v>83850</v>
      </c>
      <c r="G29" s="1919"/>
      <c r="H29" s="1918"/>
    </row>
    <row r="30" spans="2:15">
      <c r="B30" s="1915" t="s">
        <v>482</v>
      </c>
      <c r="C30" s="1916">
        <v>99598</v>
      </c>
      <c r="D30" s="1917"/>
      <c r="E30" s="1918"/>
      <c r="F30" s="1916">
        <v>5197</v>
      </c>
      <c r="G30" s="1919"/>
      <c r="H30" s="1918"/>
    </row>
    <row r="31" spans="2:15" ht="14.25" customHeight="1">
      <c r="B31" s="1915" t="s">
        <v>502</v>
      </c>
      <c r="C31" s="1916">
        <v>110616</v>
      </c>
      <c r="D31" s="1917"/>
      <c r="E31" s="1918"/>
      <c r="F31" s="1916">
        <v>86070</v>
      </c>
      <c r="G31" s="1919"/>
      <c r="H31" s="1918"/>
      <c r="K31" s="539"/>
    </row>
    <row r="32" spans="2:15" ht="14.25" customHeight="1">
      <c r="B32" s="1911" t="s">
        <v>2</v>
      </c>
      <c r="C32" s="1920">
        <f>SUM(C29:C31)</f>
        <v>230737.9</v>
      </c>
      <c r="D32" s="1920"/>
      <c r="E32" s="1921"/>
      <c r="F32" s="1920">
        <f>SUM(F29:F31)</f>
        <v>175117</v>
      </c>
      <c r="G32" s="1920"/>
      <c r="H32" s="1921"/>
      <c r="K32" s="539"/>
    </row>
    <row r="33" spans="8:11" ht="14.25" customHeight="1">
      <c r="K33" s="539"/>
    </row>
    <row r="34" spans="8:11">
      <c r="H34" s="1158">
        <v>190</v>
      </c>
      <c r="K34" s="539"/>
    </row>
  </sheetData>
  <mergeCells count="7">
    <mergeCell ref="B2:F2"/>
    <mergeCell ref="B4:B5"/>
    <mergeCell ref="C4:E4"/>
    <mergeCell ref="F4:H4"/>
    <mergeCell ref="B26:B27"/>
    <mergeCell ref="C26:E26"/>
    <mergeCell ref="F26:H26"/>
  </mergeCells>
  <pageMargins left="0.7" right="0.7" top="0.75" bottom="0.75" header="0.3" footer="0.3"/>
  <pageSetup paperSize="9" scale="8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autoPageBreaks="0"/>
  </sheetPr>
  <dimension ref="A1:P39"/>
  <sheetViews>
    <sheetView view="pageBreakPreview" topLeftCell="A13" zoomScaleNormal="85" zoomScaleSheetLayoutView="100" workbookViewId="0">
      <selection activeCell="I22" sqref="I22"/>
    </sheetView>
  </sheetViews>
  <sheetFormatPr defaultRowHeight="15.75" customHeight="1"/>
  <cols>
    <col min="1" max="1" width="6.28515625" style="645" customWidth="1"/>
    <col min="2" max="2" width="14.5703125" style="645" customWidth="1"/>
    <col min="3" max="3" width="13.28515625" style="99" bestFit="1" customWidth="1"/>
    <col min="4" max="4" width="14.42578125" style="99" customWidth="1"/>
    <col min="5" max="5" width="13.28515625" style="99" bestFit="1" customWidth="1"/>
    <col min="6" max="6" width="16.140625" style="645" customWidth="1"/>
    <col min="7" max="7" width="13.42578125" style="645" customWidth="1"/>
    <col min="8" max="8" width="12.85546875" style="645" bestFit="1" customWidth="1"/>
    <col min="9" max="9" width="10.28515625" style="645" customWidth="1"/>
    <col min="10" max="10" width="9.42578125" style="645" bestFit="1" customWidth="1"/>
    <col min="11" max="11" width="9.5703125" style="645" bestFit="1" customWidth="1"/>
    <col min="12" max="12" width="10.5703125" style="1186" bestFit="1" customWidth="1"/>
    <col min="13" max="13" width="27.7109375" style="1186" customWidth="1"/>
    <col min="14" max="14" width="10.7109375" style="1186" bestFit="1" customWidth="1"/>
    <col min="15" max="15" width="10.7109375" style="1158" customWidth="1"/>
    <col min="16" max="16" width="12.42578125" style="645" bestFit="1" customWidth="1"/>
    <col min="17" max="17" width="11.5703125" style="645" bestFit="1" customWidth="1"/>
    <col min="18" max="18" width="9.28515625" style="645" bestFit="1" customWidth="1"/>
    <col min="19" max="16384" width="9.140625" style="645"/>
  </cols>
  <sheetData>
    <row r="1" spans="1:16" ht="15.75" customHeight="1">
      <c r="A1" s="1159"/>
      <c r="B1" s="1159"/>
      <c r="F1" s="1159"/>
      <c r="G1" s="1159"/>
    </row>
    <row r="2" spans="1:16" ht="15.75" customHeight="1">
      <c r="A2" s="1159"/>
      <c r="B2" s="2831" t="s">
        <v>895</v>
      </c>
      <c r="C2" s="2831"/>
      <c r="D2" s="2831"/>
      <c r="E2" s="2831"/>
      <c r="F2" s="2831"/>
      <c r="G2" s="2831"/>
      <c r="H2" s="1041"/>
      <c r="I2" s="1041"/>
      <c r="J2" s="1041"/>
      <c r="K2" s="1041"/>
      <c r="L2" s="703"/>
      <c r="M2" s="703"/>
      <c r="N2" s="703"/>
      <c r="O2" s="539"/>
      <c r="P2" s="1041"/>
    </row>
    <row r="3" spans="1:16" ht="15.75" customHeight="1">
      <c r="A3" s="1159"/>
      <c r="B3" s="1159"/>
      <c r="C3" s="121"/>
      <c r="D3" s="121"/>
      <c r="E3" s="121"/>
      <c r="F3" s="1041"/>
      <c r="G3" s="1041"/>
      <c r="H3" s="1041"/>
      <c r="I3" s="1041"/>
      <c r="J3" s="1041"/>
      <c r="K3" s="1041"/>
      <c r="L3" s="703"/>
      <c r="M3" s="703"/>
      <c r="N3" s="703"/>
      <c r="O3" s="539"/>
      <c r="P3" s="1041"/>
    </row>
    <row r="4" spans="1:16" ht="15.75" customHeight="1">
      <c r="A4" s="1159"/>
      <c r="B4" s="1842" t="s">
        <v>3</v>
      </c>
      <c r="C4" s="1841">
        <v>2013</v>
      </c>
      <c r="D4" s="1841">
        <v>2014</v>
      </c>
      <c r="E4" s="1846">
        <v>2015</v>
      </c>
      <c r="F4" s="1847" t="s">
        <v>905</v>
      </c>
      <c r="G4" s="1848" t="s">
        <v>904</v>
      </c>
      <c r="H4" s="1059"/>
      <c r="I4" s="13"/>
      <c r="J4" s="13"/>
      <c r="K4" s="1040"/>
      <c r="N4" s="15"/>
      <c r="O4" s="765"/>
    </row>
    <row r="5" spans="1:16" s="766" customFormat="1" ht="15.75" customHeight="1">
      <c r="B5" s="1843" t="s">
        <v>673</v>
      </c>
      <c r="C5" s="1738">
        <v>74327</v>
      </c>
      <c r="D5" s="1738">
        <v>89281</v>
      </c>
      <c r="E5" s="1741">
        <v>76012</v>
      </c>
      <c r="F5" s="1741">
        <v>74704</v>
      </c>
      <c r="G5" s="1708">
        <v>65845</v>
      </c>
      <c r="I5" s="765"/>
      <c r="J5" s="765"/>
      <c r="K5" s="601"/>
      <c r="L5" s="338"/>
      <c r="M5" s="338"/>
      <c r="N5" s="15"/>
      <c r="O5" s="765"/>
    </row>
    <row r="6" spans="1:16" s="766" customFormat="1" ht="15.75" customHeight="1">
      <c r="B6" s="1843" t="s">
        <v>449</v>
      </c>
      <c r="C6" s="1738">
        <v>12822</v>
      </c>
      <c r="D6" s="1738">
        <v>10408</v>
      </c>
      <c r="E6" s="1741">
        <v>7228</v>
      </c>
      <c r="F6" s="1741">
        <v>10319</v>
      </c>
      <c r="G6" s="1708">
        <v>9472</v>
      </c>
      <c r="I6" s="765"/>
      <c r="J6" s="765"/>
      <c r="K6" s="601"/>
      <c r="L6" s="338"/>
      <c r="M6" s="338"/>
      <c r="N6" s="15"/>
      <c r="O6" s="765"/>
    </row>
    <row r="7" spans="1:16" s="766" customFormat="1" ht="15.75" customHeight="1">
      <c r="B7" s="1843" t="s">
        <v>674</v>
      </c>
      <c r="C7" s="1738">
        <v>5202</v>
      </c>
      <c r="D7" s="1738">
        <v>4551</v>
      </c>
      <c r="E7" s="1741">
        <v>5801</v>
      </c>
      <c r="F7" s="1741">
        <v>5884</v>
      </c>
      <c r="G7" s="1708">
        <v>5283</v>
      </c>
      <c r="I7" s="765"/>
      <c r="J7" s="765"/>
      <c r="K7" s="601"/>
      <c r="L7" s="338"/>
      <c r="M7" s="338"/>
      <c r="N7" s="15"/>
      <c r="O7" s="765"/>
    </row>
    <row r="8" spans="1:16" s="766" customFormat="1" ht="15.75" customHeight="1">
      <c r="B8" s="1843" t="s">
        <v>447</v>
      </c>
      <c r="C8" s="1738">
        <v>5672</v>
      </c>
      <c r="D8" s="1738">
        <v>6889</v>
      </c>
      <c r="E8" s="1741">
        <v>9109</v>
      </c>
      <c r="F8" s="1741">
        <v>11303</v>
      </c>
      <c r="G8" s="1708">
        <v>17672</v>
      </c>
      <c r="I8" s="765"/>
      <c r="J8" s="765"/>
      <c r="K8" s="601"/>
      <c r="L8" s="338"/>
      <c r="M8" s="338"/>
      <c r="N8" s="15"/>
      <c r="O8" s="765"/>
    </row>
    <row r="9" spans="1:16" s="766" customFormat="1" ht="15.75" customHeight="1">
      <c r="B9" s="1843" t="s">
        <v>675</v>
      </c>
      <c r="C9" s="1738">
        <v>152983</v>
      </c>
      <c r="D9" s="1738">
        <v>146788</v>
      </c>
      <c r="E9" s="1741">
        <v>174247</v>
      </c>
      <c r="F9" s="1741">
        <v>151179</v>
      </c>
      <c r="G9" s="1708">
        <v>126904</v>
      </c>
      <c r="I9" s="765"/>
      <c r="J9" s="765"/>
      <c r="K9" s="601"/>
      <c r="L9" s="338"/>
      <c r="M9" s="338"/>
      <c r="N9" s="15"/>
      <c r="O9" s="765"/>
    </row>
    <row r="10" spans="1:16" s="766" customFormat="1" ht="15.75" customHeight="1">
      <c r="B10" s="1843" t="s">
        <v>692</v>
      </c>
      <c r="C10" s="1738">
        <v>9458</v>
      </c>
      <c r="D10" s="1738">
        <v>9200</v>
      </c>
      <c r="E10" s="1741">
        <v>12348</v>
      </c>
      <c r="F10" s="1741">
        <v>12156</v>
      </c>
      <c r="G10" s="1708">
        <v>14020</v>
      </c>
      <c r="I10" s="765"/>
      <c r="J10" s="765"/>
      <c r="K10" s="601"/>
      <c r="L10" s="338"/>
      <c r="M10" s="338"/>
      <c r="N10" s="15"/>
      <c r="O10" s="765"/>
    </row>
    <row r="11" spans="1:16" s="766" customFormat="1" ht="15.75" customHeight="1">
      <c r="B11" s="1843" t="s">
        <v>677</v>
      </c>
      <c r="C11" s="1738">
        <v>26033</v>
      </c>
      <c r="D11" s="1738">
        <v>29295</v>
      </c>
      <c r="E11" s="1741">
        <v>33888</v>
      </c>
      <c r="F11" s="1741">
        <v>33189</v>
      </c>
      <c r="G11" s="1708">
        <v>32005</v>
      </c>
      <c r="I11" s="765"/>
      <c r="J11" s="765"/>
      <c r="K11" s="601"/>
      <c r="L11" s="338"/>
      <c r="M11" s="338"/>
      <c r="N11" s="15"/>
      <c r="O11" s="765"/>
    </row>
    <row r="12" spans="1:16" s="766" customFormat="1" ht="15.75" customHeight="1">
      <c r="B12" s="1843" t="s">
        <v>678</v>
      </c>
      <c r="C12" s="1738">
        <v>37771</v>
      </c>
      <c r="D12" s="1738">
        <v>27448</v>
      </c>
      <c r="E12" s="1741">
        <v>33071</v>
      </c>
      <c r="F12" s="1741">
        <v>26095</v>
      </c>
      <c r="G12" s="1708">
        <v>20558</v>
      </c>
      <c r="I12" s="765"/>
      <c r="J12" s="765"/>
      <c r="K12" s="601"/>
      <c r="L12" s="338"/>
      <c r="M12" s="338"/>
      <c r="N12" s="15"/>
      <c r="O12" s="765"/>
    </row>
    <row r="13" spans="1:16" s="766" customFormat="1" ht="15.75" customHeight="1">
      <c r="B13" s="1843" t="s">
        <v>456</v>
      </c>
      <c r="C13" s="1738">
        <v>9277</v>
      </c>
      <c r="D13" s="1738">
        <v>9262</v>
      </c>
      <c r="E13" s="1741">
        <v>7580</v>
      </c>
      <c r="F13" s="1741">
        <v>4946</v>
      </c>
      <c r="G13" s="1708">
        <v>4183</v>
      </c>
      <c r="I13" s="765"/>
      <c r="J13" s="765"/>
      <c r="K13" s="601"/>
      <c r="L13" s="338"/>
      <c r="M13" s="338"/>
      <c r="N13" s="15"/>
      <c r="O13" s="765"/>
    </row>
    <row r="14" spans="1:16" s="766" customFormat="1" ht="15.75" customHeight="1">
      <c r="B14" s="1843" t="s">
        <v>679</v>
      </c>
      <c r="C14" s="1738">
        <v>10428</v>
      </c>
      <c r="D14" s="1738">
        <v>26014</v>
      </c>
      <c r="E14" s="1741">
        <v>53630</v>
      </c>
      <c r="F14" s="1741">
        <v>67675</v>
      </c>
      <c r="G14" s="1708">
        <v>85562</v>
      </c>
      <c r="I14" s="765"/>
      <c r="J14" s="765"/>
      <c r="K14" s="601"/>
      <c r="L14" s="338"/>
      <c r="M14" s="338"/>
      <c r="N14" s="15"/>
      <c r="O14" s="765"/>
    </row>
    <row r="15" spans="1:16" s="766" customFormat="1" ht="15.75" customHeight="1">
      <c r="B15" s="1843" t="s">
        <v>458</v>
      </c>
      <c r="C15" s="1738">
        <v>10457</v>
      </c>
      <c r="D15" s="1738">
        <v>4716</v>
      </c>
      <c r="E15" s="1741">
        <v>2939</v>
      </c>
      <c r="F15" s="1741">
        <v>9751</v>
      </c>
      <c r="G15" s="1708">
        <v>590</v>
      </c>
      <c r="I15" s="765"/>
      <c r="J15" s="765"/>
      <c r="K15" s="601"/>
      <c r="L15" s="338"/>
      <c r="M15" s="338"/>
      <c r="N15" s="15"/>
      <c r="O15" s="765"/>
    </row>
    <row r="16" spans="1:16" s="766" customFormat="1" ht="15.75" customHeight="1">
      <c r="B16" s="1843" t="s">
        <v>460</v>
      </c>
      <c r="C16" s="1738">
        <v>40566</v>
      </c>
      <c r="D16" s="1738">
        <v>43678</v>
      </c>
      <c r="E16" s="1741">
        <v>67608</v>
      </c>
      <c r="F16" s="1741">
        <v>51025</v>
      </c>
      <c r="G16" s="1708">
        <v>34503</v>
      </c>
      <c r="I16" s="765"/>
      <c r="J16" s="765"/>
      <c r="K16" s="601"/>
      <c r="L16" s="338"/>
      <c r="M16" s="338"/>
      <c r="N16" s="15"/>
      <c r="O16" s="765"/>
    </row>
    <row r="17" spans="2:16" s="766" customFormat="1" ht="15.75" customHeight="1">
      <c r="B17" s="1843" t="s">
        <v>30</v>
      </c>
      <c r="C17" s="1738">
        <v>57765</v>
      </c>
      <c r="D17" s="1738">
        <v>57008</v>
      </c>
      <c r="E17" s="1741">
        <v>170173</v>
      </c>
      <c r="F17" s="1741">
        <v>105492</v>
      </c>
      <c r="G17" s="1708">
        <v>80811</v>
      </c>
      <c r="I17" s="765"/>
      <c r="J17" s="765"/>
      <c r="K17" s="601"/>
      <c r="L17" s="338"/>
      <c r="M17" s="338"/>
      <c r="N17" s="15"/>
      <c r="O17" s="765"/>
    </row>
    <row r="18" spans="2:16" s="766" customFormat="1" ht="15.75" customHeight="1">
      <c r="B18" s="1843" t="s">
        <v>716</v>
      </c>
      <c r="C18" s="1738">
        <v>14742</v>
      </c>
      <c r="D18" s="1738">
        <v>12470</v>
      </c>
      <c r="E18" s="1741">
        <v>16173</v>
      </c>
      <c r="F18" s="1741">
        <v>23121</v>
      </c>
      <c r="G18" s="1708">
        <v>70859</v>
      </c>
      <c r="I18" s="765"/>
      <c r="J18" s="765"/>
      <c r="K18" s="601"/>
      <c r="L18" s="338"/>
      <c r="M18" s="338"/>
      <c r="N18" s="15"/>
      <c r="O18" s="765"/>
    </row>
    <row r="19" spans="2:16" s="766" customFormat="1" ht="15.75" customHeight="1">
      <c r="B19" s="1843" t="s">
        <v>680</v>
      </c>
      <c r="C19" s="1738">
        <v>78789</v>
      </c>
      <c r="D19" s="1738">
        <v>68295</v>
      </c>
      <c r="E19" s="1741">
        <v>70704</v>
      </c>
      <c r="F19" s="1741">
        <v>81875</v>
      </c>
      <c r="G19" s="1708">
        <v>67889</v>
      </c>
      <c r="I19" s="765"/>
      <c r="J19" s="765"/>
      <c r="K19" s="601"/>
      <c r="L19" s="338"/>
      <c r="M19" s="338"/>
      <c r="N19" s="15"/>
      <c r="O19" s="765"/>
    </row>
    <row r="20" spans="2:16" s="766" customFormat="1" ht="15.75" customHeight="1">
      <c r="B20" s="1849" t="s">
        <v>26</v>
      </c>
      <c r="C20" s="1850">
        <f>SUM(C5:C19)</f>
        <v>546292</v>
      </c>
      <c r="D20" s="1850">
        <f t="shared" ref="D20:G20" si="0">SUM(D5:D19)</f>
        <v>545303</v>
      </c>
      <c r="E20" s="1850">
        <f t="shared" si="0"/>
        <v>740511</v>
      </c>
      <c r="F20" s="1850">
        <f t="shared" si="0"/>
        <v>668714</v>
      </c>
      <c r="G20" s="1850">
        <f t="shared" si="0"/>
        <v>636156</v>
      </c>
      <c r="I20" s="765"/>
      <c r="J20" s="765"/>
      <c r="K20" s="601"/>
      <c r="L20" s="338"/>
      <c r="M20" s="338"/>
      <c r="N20" s="15"/>
      <c r="O20" s="765"/>
    </row>
    <row r="21" spans="2:16" s="766" customFormat="1" ht="15.75" customHeight="1">
      <c r="B21" s="1187"/>
      <c r="C21" s="1164"/>
      <c r="D21" s="1164"/>
      <c r="E21" s="1164"/>
      <c r="F21" s="1188"/>
      <c r="G21" s="1188"/>
      <c r="J21" s="765"/>
      <c r="K21" s="765"/>
      <c r="L21" s="601"/>
      <c r="M21" s="338"/>
      <c r="N21" s="338"/>
      <c r="O21" s="15"/>
      <c r="P21" s="765"/>
    </row>
    <row r="22" spans="2:16" s="766" customFormat="1" ht="15.75" customHeight="1">
      <c r="B22" s="1187"/>
      <c r="C22" s="1164"/>
      <c r="D22" s="1164"/>
      <c r="E22" s="1164"/>
      <c r="F22" s="1188"/>
      <c r="G22" s="1587">
        <v>191</v>
      </c>
      <c r="J22" s="765"/>
      <c r="K22" s="765"/>
      <c r="L22" s="601"/>
      <c r="M22" s="338"/>
      <c r="N22" s="338"/>
      <c r="O22" s="15"/>
      <c r="P22" s="765"/>
    </row>
    <row r="23" spans="2:16" ht="15.75" customHeight="1">
      <c r="B23" s="527"/>
      <c r="C23" s="124"/>
      <c r="D23" s="124"/>
      <c r="J23" s="765"/>
      <c r="K23" s="765"/>
      <c r="L23" s="1040"/>
      <c r="M23" s="1040"/>
      <c r="N23" s="1040"/>
      <c r="O23" s="15"/>
      <c r="P23" s="765"/>
    </row>
    <row r="24" spans="2:16" ht="15.75" customHeight="1">
      <c r="B24" s="527"/>
      <c r="C24" s="122"/>
      <c r="D24" s="122"/>
    </row>
    <row r="25" spans="2:16" ht="15.75" customHeight="1">
      <c r="G25" s="1147"/>
    </row>
    <row r="36" spans="2:3" ht="15.75" customHeight="1">
      <c r="B36" s="767"/>
      <c r="C36" s="124"/>
    </row>
    <row r="37" spans="2:3" ht="15.75" customHeight="1">
      <c r="B37" s="527"/>
      <c r="C37" s="124"/>
    </row>
    <row r="38" spans="2:3" ht="15.75" customHeight="1">
      <c r="B38" s="527"/>
      <c r="C38" s="124"/>
    </row>
    <row r="39" spans="2:3" ht="15.75" customHeight="1">
      <c r="B39" s="69"/>
      <c r="C39" s="124"/>
    </row>
  </sheetData>
  <sortState ref="B5:G19">
    <sortCondition ref="B5"/>
  </sortState>
  <customSheetViews>
    <customSheetView guid="{5E394B0B-7867-4722-9497-A93AB2A9A773}" scale="85" printArea="1" hiddenRows="1" view="pageBreakPreview" topLeftCell="C20">
      <selection activeCell="G65" sqref="G65"/>
      <pageMargins left="0.72" right="0.2" top="0.75" bottom="0.75" header="0.3" footer="0.3"/>
      <pageSetup paperSize="9" scale="80" orientation="portrait" r:id="rId1"/>
    </customSheetView>
    <customSheetView guid="{B1E1B596-A9A1-411D-A882-A48CB025B978}" scale="85" printArea="1" hiddenRows="1" view="pageBreakPreview" topLeftCell="A73">
      <selection activeCell="F82" sqref="F82"/>
      <pageMargins left="0.72" right="0.2" top="0.75" bottom="0.75" header="0.3" footer="0.3"/>
      <pageSetup paperSize="9" scale="80" orientation="portrait" r:id="rId2"/>
    </customSheetView>
    <customSheetView guid="{E82B35BE-4719-4C53-A9EF-1CC6F153A6F3}" printArea="1" hiddenRows="1" topLeftCell="B20">
      <pane xSplit="2" topLeftCell="D1" activePane="topRight" state="frozen"/>
      <selection pane="topRight" activeCell="C69" sqref="C69"/>
      <pageMargins left="0.72" right="0.2" top="0.75" bottom="0.75" header="0.3" footer="0.3"/>
      <pageSetup orientation="landscape" r:id="rId3"/>
    </customSheetView>
    <customSheetView guid="{46F31544-8E6F-41C5-8628-1D6EE074AF15}" scale="85" hiddenRows="1" topLeftCell="A58">
      <selection activeCell="J58" sqref="J58"/>
      <pageMargins left="0.72" right="0.2" top="0.75" bottom="0.75" header="0.3" footer="0.3"/>
      <pageSetup paperSize="9" scale="80" orientation="portrait" r:id="rId4"/>
    </customSheetView>
    <customSheetView guid="{B2E1A0C6-5BA1-4CF1-B412-16D81FCDF11F}" scale="85" printArea="1" hiddenRows="1" topLeftCell="A60">
      <selection activeCell="C72" sqref="C72"/>
      <pageMargins left="0.72" right="0.2" top="0.75" bottom="0.75" header="0.3" footer="0.3"/>
      <pageSetup paperSize="9" scale="80" orientation="portrait" r:id="rId5"/>
    </customSheetView>
    <customSheetView guid="{967E0446-E234-427F-8E57-7FE287052E2E}" scale="85" printArea="1" hiddenRows="1" topLeftCell="A20">
      <selection activeCell="D61" sqref="D61:H61"/>
      <pageMargins left="0.72" right="0.2" top="0.75" bottom="0.75" header="0.3" footer="0.3"/>
      <pageSetup paperSize="9" scale="80" orientation="portrait" r:id="rId6"/>
    </customSheetView>
    <customSheetView guid="{2ACFE167-4169-43A6-9AB2-59D5A2DA2DB4}" scale="85" printArea="1" hiddenRows="1" topLeftCell="A72">
      <selection activeCell="C58" sqref="C58:F59"/>
      <pageMargins left="0.72" right="0.2" top="0.75" bottom="0.75" header="0.3" footer="0.3"/>
      <pageSetup paperSize="9" scale="80" orientation="portrait" r:id="rId7"/>
    </customSheetView>
  </customSheetViews>
  <mergeCells count="1">
    <mergeCell ref="B2:G2"/>
  </mergeCells>
  <pageMargins left="0.72" right="0.2" top="0.75" bottom="0.75" header="0.3" footer="0.3"/>
  <pageSetup paperSize="9" scale="80" orientation="portrait" r:id="rId8"/>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theme="3" tint="0.39997558519241921"/>
    <pageSetUpPr autoPageBreaks="0"/>
  </sheetPr>
  <dimension ref="B1:O109"/>
  <sheetViews>
    <sheetView view="pageBreakPreview" topLeftCell="A72" zoomScale="98" zoomScaleNormal="85" zoomScaleSheetLayoutView="98" workbookViewId="0">
      <selection activeCell="H81" sqref="H81"/>
    </sheetView>
  </sheetViews>
  <sheetFormatPr defaultRowHeight="12.75"/>
  <cols>
    <col min="1" max="1" width="11.28515625" style="1159" customWidth="1"/>
    <col min="2" max="2" width="18" style="1159" customWidth="1"/>
    <col min="3" max="3" width="15.5703125" style="1159" bestFit="1" customWidth="1"/>
    <col min="4" max="4" width="15.42578125" style="1159" customWidth="1"/>
    <col min="5" max="5" width="15.42578125" style="1159" bestFit="1" customWidth="1"/>
    <col min="6" max="6" width="14.85546875" style="1159" customWidth="1"/>
    <col min="7" max="7" width="15.5703125" style="1159" customWidth="1"/>
    <col min="8" max="8" width="10.85546875" style="1159" bestFit="1" customWidth="1"/>
    <col min="9" max="9" width="10.28515625" style="1159" customWidth="1"/>
    <col min="10" max="10" width="9.5703125" style="1159" bestFit="1" customWidth="1"/>
    <col min="11" max="11" width="9.7109375" style="1159" bestFit="1" customWidth="1"/>
    <col min="12" max="12" width="10.7109375" style="1159" bestFit="1" customWidth="1"/>
    <col min="13" max="13" width="9.7109375" style="1159" bestFit="1" customWidth="1"/>
    <col min="14" max="14" width="10.7109375" style="1159" bestFit="1" customWidth="1"/>
    <col min="15" max="15" width="9.28515625" style="1159" bestFit="1" customWidth="1"/>
    <col min="16" max="16384" width="9.140625" style="1159"/>
  </cols>
  <sheetData>
    <row r="1" spans="2:6" hidden="1">
      <c r="B1" s="1588" t="s">
        <v>366</v>
      </c>
    </row>
    <row r="2" spans="2:6" hidden="1">
      <c r="B2" s="1" t="s">
        <v>44</v>
      </c>
      <c r="C2" s="1158"/>
      <c r="D2" s="1158"/>
      <c r="E2" s="1158"/>
      <c r="F2" s="1158"/>
    </row>
    <row r="3" spans="2:6" hidden="1">
      <c r="B3" s="99"/>
      <c r="C3" s="1158"/>
      <c r="D3" s="1158"/>
      <c r="E3" s="1158"/>
      <c r="F3" s="1158"/>
    </row>
    <row r="4" spans="2:6" hidden="1">
      <c r="B4" s="1589"/>
      <c r="C4" s="1589">
        <v>2010</v>
      </c>
      <c r="D4" s="1589" t="s">
        <v>428</v>
      </c>
      <c r="E4" s="1589" t="s">
        <v>427</v>
      </c>
    </row>
    <row r="5" spans="2:6" hidden="1">
      <c r="B5" s="1590" t="s">
        <v>45</v>
      </c>
      <c r="C5" s="1591" t="e">
        <f>+#REF!</f>
        <v>#REF!</v>
      </c>
      <c r="D5" s="1592" t="e">
        <f>#REF!</f>
        <v>#REF!</v>
      </c>
      <c r="E5" s="1592" t="e">
        <f>+#REF!</f>
        <v>#REF!</v>
      </c>
    </row>
    <row r="6" spans="2:6" hidden="1">
      <c r="B6" s="1590" t="s">
        <v>46</v>
      </c>
      <c r="C6" s="1591" t="e">
        <f>+#REF!</f>
        <v>#REF!</v>
      </c>
      <c r="D6" s="1592" t="e">
        <f>#REF!</f>
        <v>#REF!</v>
      </c>
      <c r="E6" s="1592" t="e">
        <f>+#REF!</f>
        <v>#REF!</v>
      </c>
    </row>
    <row r="7" spans="2:6" hidden="1">
      <c r="B7" s="1590" t="s">
        <v>47</v>
      </c>
      <c r="C7" s="1591">
        <v>20653</v>
      </c>
      <c r="D7" s="55">
        <f>+'AR - Table 1'!H15</f>
        <v>20869</v>
      </c>
      <c r="E7" s="55">
        <f>+'AR - Table 1'!I15</f>
        <v>20328</v>
      </c>
    </row>
    <row r="8" spans="2:6" hidden="1">
      <c r="B8" s="1590" t="s">
        <v>48</v>
      </c>
      <c r="C8" s="1591">
        <v>8108</v>
      </c>
      <c r="D8" s="55">
        <v>8555</v>
      </c>
      <c r="E8" s="55">
        <v>8465</v>
      </c>
    </row>
    <row r="9" spans="2:6" hidden="1">
      <c r="B9" s="1590" t="s">
        <v>408</v>
      </c>
      <c r="C9" s="1593" t="e">
        <f t="shared" ref="C9:C10" si="0">C13</f>
        <v>#REF!</v>
      </c>
      <c r="D9" s="1593" t="e">
        <f>D13</f>
        <v>#REF!</v>
      </c>
      <c r="E9" s="1593" t="e">
        <f>E13</f>
        <v>#REF!</v>
      </c>
    </row>
    <row r="10" spans="2:6" hidden="1">
      <c r="B10" s="1590" t="s">
        <v>409</v>
      </c>
      <c r="C10" s="1593" t="e">
        <f t="shared" si="0"/>
        <v>#REF!</v>
      </c>
      <c r="D10" s="1593" t="e">
        <f>D14</f>
        <v>#REF!</v>
      </c>
      <c r="E10" s="1593" t="e">
        <f>E14</f>
        <v>#REF!</v>
      </c>
    </row>
    <row r="11" spans="2:6" hidden="1"/>
    <row r="12" spans="2:6" hidden="1"/>
    <row r="13" spans="2:6" hidden="1">
      <c r="B13" s="1058" t="s">
        <v>206</v>
      </c>
      <c r="C13" s="1594" t="e">
        <f>(C6/(C7*1000))*100</f>
        <v>#REF!</v>
      </c>
      <c r="D13" s="1594" t="e">
        <f>(D6/(D7*1000))*100</f>
        <v>#REF!</v>
      </c>
      <c r="E13" s="1594" t="e">
        <f>(E6/(E7*1000))*100</f>
        <v>#REF!</v>
      </c>
    </row>
    <row r="14" spans="2:6" hidden="1">
      <c r="B14" s="1058" t="s">
        <v>207</v>
      </c>
      <c r="C14" s="1594" t="e">
        <f>(C6/(C8*1000))*100</f>
        <v>#REF!</v>
      </c>
      <c r="D14" s="1594" t="e">
        <f>(D6/(D8*1000))*100</f>
        <v>#REF!</v>
      </c>
      <c r="E14" s="1594" t="e">
        <f>(E6/(E8*1000))*100</f>
        <v>#REF!</v>
      </c>
    </row>
    <row r="15" spans="2:6" hidden="1"/>
    <row r="16" spans="2:6" hidden="1"/>
    <row r="17" spans="2:15" hidden="1"/>
    <row r="18" spans="2:15" hidden="1"/>
    <row r="19" spans="2:15" hidden="1"/>
    <row r="20" spans="2:15" hidden="1">
      <c r="B20" s="1159" t="s">
        <v>45</v>
      </c>
    </row>
    <row r="21" spans="2:15" hidden="1">
      <c r="B21" s="1595" t="s">
        <v>430</v>
      </c>
    </row>
    <row r="22" spans="2:15" hidden="1">
      <c r="B22" s="1595"/>
      <c r="C22" s="1159">
        <v>4</v>
      </c>
      <c r="D22" s="1159">
        <v>5</v>
      </c>
      <c r="E22" s="1159">
        <v>6</v>
      </c>
      <c r="F22" s="1159">
        <v>7</v>
      </c>
      <c r="G22" s="1159">
        <v>8</v>
      </c>
      <c r="H22" s="1159">
        <v>9</v>
      </c>
      <c r="I22" s="1159">
        <v>10</v>
      </c>
      <c r="J22" s="1159">
        <v>11</v>
      </c>
      <c r="K22" s="1159">
        <v>12</v>
      </c>
      <c r="L22" s="1159">
        <v>13</v>
      </c>
      <c r="M22" s="1159">
        <v>14</v>
      </c>
      <c r="N22" s="1159">
        <v>15</v>
      </c>
    </row>
    <row r="23" spans="2:15" hidden="1">
      <c r="C23" s="16" t="s">
        <v>18</v>
      </c>
      <c r="D23" s="16" t="s">
        <v>10</v>
      </c>
      <c r="E23" s="16" t="s">
        <v>14</v>
      </c>
      <c r="F23" s="16" t="s">
        <v>17</v>
      </c>
      <c r="G23" s="16" t="s">
        <v>13</v>
      </c>
      <c r="H23" s="16" t="s">
        <v>19</v>
      </c>
      <c r="I23" s="16" t="s">
        <v>27</v>
      </c>
      <c r="J23" s="16" t="s">
        <v>21</v>
      </c>
      <c r="K23" s="16" t="s">
        <v>42</v>
      </c>
      <c r="L23" s="16" t="s">
        <v>30</v>
      </c>
      <c r="M23" s="16" t="s">
        <v>20</v>
      </c>
      <c r="N23" s="16" t="s">
        <v>11</v>
      </c>
    </row>
    <row r="24" spans="2:15" hidden="1">
      <c r="B24" s="6" t="s">
        <v>45</v>
      </c>
      <c r="C24" s="312" t="e">
        <f>+'New Busi LT'!#REF!</f>
        <v>#REF!</v>
      </c>
      <c r="D24" s="1045">
        <f>+'New Busi LT'!C67</f>
        <v>154197</v>
      </c>
      <c r="E24" s="1045">
        <f>+'New Busi LT'!C78</f>
        <v>10913</v>
      </c>
      <c r="F24" s="312">
        <f>+'New Busi LT'!C89</f>
        <v>24562</v>
      </c>
      <c r="G24" s="1045">
        <f>+'New Busi LT'!C100</f>
        <v>29929</v>
      </c>
      <c r="H24" s="1045">
        <f>+'New Busi LT'!C111</f>
        <v>6447</v>
      </c>
      <c r="I24" s="1045">
        <f>+'New Busi LT'!C122</f>
        <v>801</v>
      </c>
      <c r="J24" s="1045">
        <f>+'New Busi LT'!C133</f>
        <v>8217</v>
      </c>
      <c r="K24" s="1045" t="e">
        <f>+'New Busi LT'!#REF!</f>
        <v>#REF!</v>
      </c>
      <c r="L24" s="1045">
        <f>+'New Busi LT'!C155</f>
        <v>66733</v>
      </c>
      <c r="M24" s="1045" t="e">
        <f>+'New Busi LT'!#REF!</f>
        <v>#REF!</v>
      </c>
      <c r="N24" s="312">
        <f>+'New Busi LT'!C166</f>
        <v>73636</v>
      </c>
      <c r="O24" s="1041" t="e">
        <f>+#REF!-#REF!</f>
        <v>#REF!</v>
      </c>
    </row>
    <row r="25" spans="2:15" hidden="1">
      <c r="B25" s="6" t="s">
        <v>46</v>
      </c>
      <c r="C25" s="312" t="e">
        <f>+#REF!</f>
        <v>#REF!</v>
      </c>
      <c r="D25" s="1045" t="e">
        <f>+#REF!</f>
        <v>#REF!</v>
      </c>
      <c r="E25" s="1045" t="e">
        <f>+#REF!</f>
        <v>#REF!</v>
      </c>
      <c r="F25" s="312" t="e">
        <f>+#REF!</f>
        <v>#REF!</v>
      </c>
      <c r="G25" s="1045" t="e">
        <f>+#REF!</f>
        <v>#REF!</v>
      </c>
      <c r="H25" s="1045" t="e">
        <f>+#REF!</f>
        <v>#REF!</v>
      </c>
      <c r="I25" s="1045" t="e">
        <f>+#REF!</f>
        <v>#REF!</v>
      </c>
      <c r="J25" s="1045" t="e">
        <f>+#REF!</f>
        <v>#REF!</v>
      </c>
      <c r="K25" s="1045" t="e">
        <f>+#REF!</f>
        <v>#REF!</v>
      </c>
      <c r="L25" s="1045" t="e">
        <f>+#REF!</f>
        <v>#REF!</v>
      </c>
      <c r="M25" s="1045" t="e">
        <f>+#REF!</f>
        <v>#REF!</v>
      </c>
      <c r="N25" s="312" t="e">
        <f>+#REF!</f>
        <v>#REF!</v>
      </c>
      <c r="O25" s="1041" t="e">
        <f>+#REF!-#REF!</f>
        <v>#REF!</v>
      </c>
    </row>
    <row r="26" spans="2:15" hidden="1">
      <c r="O26" s="1041"/>
    </row>
    <row r="27" spans="2:15" hidden="1">
      <c r="B27" s="1595" t="s">
        <v>192</v>
      </c>
      <c r="O27" s="1041"/>
    </row>
    <row r="28" spans="2:15" hidden="1">
      <c r="B28" s="1595"/>
      <c r="C28" s="1159">
        <v>4</v>
      </c>
      <c r="D28" s="1159">
        <v>5</v>
      </c>
      <c r="E28" s="1159">
        <v>6</v>
      </c>
      <c r="F28" s="1159">
        <v>7</v>
      </c>
      <c r="G28" s="1159">
        <v>8</v>
      </c>
      <c r="H28" s="1159">
        <v>9</v>
      </c>
      <c r="I28" s="1159">
        <v>10</v>
      </c>
      <c r="J28" s="1159">
        <v>11</v>
      </c>
      <c r="K28" s="1159">
        <v>12</v>
      </c>
      <c r="L28" s="1159">
        <v>13</v>
      </c>
      <c r="M28" s="1159">
        <v>14</v>
      </c>
      <c r="N28" s="1159">
        <v>15</v>
      </c>
      <c r="O28" s="1041"/>
    </row>
    <row r="29" spans="2:15" hidden="1">
      <c r="C29" s="16" t="s">
        <v>18</v>
      </c>
      <c r="D29" s="16" t="s">
        <v>10</v>
      </c>
      <c r="E29" s="16" t="s">
        <v>14</v>
      </c>
      <c r="F29" s="16" t="s">
        <v>17</v>
      </c>
      <c r="G29" s="16" t="s">
        <v>13</v>
      </c>
      <c r="H29" s="16" t="s">
        <v>19</v>
      </c>
      <c r="I29" s="16" t="s">
        <v>27</v>
      </c>
      <c r="J29" s="16" t="s">
        <v>21</v>
      </c>
      <c r="K29" s="16" t="s">
        <v>42</v>
      </c>
      <c r="L29" s="16" t="s">
        <v>30</v>
      </c>
      <c r="M29" s="16" t="s">
        <v>20</v>
      </c>
      <c r="N29" s="16" t="s">
        <v>11</v>
      </c>
      <c r="O29" s="1041"/>
    </row>
    <row r="30" spans="2:15" hidden="1">
      <c r="B30" s="6" t="s">
        <v>45</v>
      </c>
      <c r="C30" s="312" t="e">
        <f>+'New Busi LT'!#REF!</f>
        <v>#REF!</v>
      </c>
      <c r="D30" s="1045">
        <f>+'New Busi LT'!C68</f>
        <v>143436</v>
      </c>
      <c r="E30" s="1045">
        <f>+'New Busi LT'!C79</f>
        <v>11600</v>
      </c>
      <c r="F30" s="312">
        <f>+'New Busi LT'!C90</f>
        <v>28104</v>
      </c>
      <c r="G30" s="1045">
        <f>+'New Busi LT'!C101</f>
        <v>46690</v>
      </c>
      <c r="H30" s="1045">
        <f>+'New Busi LT'!C112</f>
        <v>5030</v>
      </c>
      <c r="I30" s="1045">
        <f>+'New Busi LT'!C123</f>
        <v>81</v>
      </c>
      <c r="J30" s="1045">
        <f>+'New Busi LT'!C134</f>
        <v>6467</v>
      </c>
      <c r="K30" s="1045" t="e">
        <f>+'New Busi LT'!#REF!</f>
        <v>#REF!</v>
      </c>
      <c r="L30" s="1045">
        <f>+'New Busi LT'!C156</f>
        <v>81956</v>
      </c>
      <c r="M30" s="1045" t="e">
        <f>+'New Busi LT'!#REF!</f>
        <v>#REF!</v>
      </c>
      <c r="N30" s="312">
        <f>+'New Busi LT'!C167</f>
        <v>78591</v>
      </c>
      <c r="O30" s="1041" t="e">
        <f>+#REF!-#REF!</f>
        <v>#REF!</v>
      </c>
    </row>
    <row r="31" spans="2:15" hidden="1">
      <c r="B31" s="6" t="s">
        <v>46</v>
      </c>
      <c r="C31" s="312" t="e">
        <f>+#REF!</f>
        <v>#REF!</v>
      </c>
      <c r="D31" s="1045" t="e">
        <f>+#REF!</f>
        <v>#REF!</v>
      </c>
      <c r="E31" s="1045" t="e">
        <f>+#REF!</f>
        <v>#REF!</v>
      </c>
      <c r="F31" s="312" t="e">
        <f>+#REF!</f>
        <v>#REF!</v>
      </c>
      <c r="G31" s="1045" t="e">
        <f>+#REF!</f>
        <v>#REF!</v>
      </c>
      <c r="H31" s="1045" t="e">
        <f>+#REF!</f>
        <v>#REF!</v>
      </c>
      <c r="I31" s="1045" t="e">
        <f>+#REF!</f>
        <v>#REF!</v>
      </c>
      <c r="J31" s="1045" t="e">
        <f>+#REF!</f>
        <v>#REF!</v>
      </c>
      <c r="K31" s="1045" t="e">
        <f>+#REF!</f>
        <v>#REF!</v>
      </c>
      <c r="L31" s="1045" t="e">
        <f>+#REF!</f>
        <v>#REF!</v>
      </c>
      <c r="M31" s="1045" t="e">
        <f>+#REF!</f>
        <v>#REF!</v>
      </c>
      <c r="N31" s="312" t="e">
        <f>+#REF!</f>
        <v>#REF!</v>
      </c>
      <c r="O31" s="1041" t="e">
        <f>+#REF!-#REF!</f>
        <v>#REF!</v>
      </c>
    </row>
    <row r="32" spans="2:15" hidden="1">
      <c r="C32" s="1041"/>
      <c r="D32" s="1041"/>
      <c r="E32" s="1041"/>
      <c r="F32" s="1041"/>
      <c r="G32" s="1041"/>
      <c r="H32" s="1041"/>
      <c r="I32" s="1041"/>
      <c r="J32" s="1041"/>
      <c r="K32" s="1041"/>
      <c r="L32" s="1041"/>
      <c r="M32" s="1041"/>
      <c r="N32" s="1041"/>
    </row>
    <row r="33" spans="2:15" hidden="1">
      <c r="C33" s="1041"/>
      <c r="D33" s="1041"/>
      <c r="E33" s="1041"/>
      <c r="F33" s="1041"/>
      <c r="G33" s="1041"/>
      <c r="H33" s="1041"/>
      <c r="I33" s="1041"/>
      <c r="J33" s="1041"/>
      <c r="K33" s="1041"/>
      <c r="L33" s="1041"/>
      <c r="M33" s="1041"/>
      <c r="N33" s="1041"/>
    </row>
    <row r="34" spans="2:15" hidden="1">
      <c r="B34" s="1595" t="s">
        <v>193</v>
      </c>
    </row>
    <row r="35" spans="2:15" hidden="1">
      <c r="B35" s="1595"/>
      <c r="C35" s="1159">
        <v>4</v>
      </c>
      <c r="D35" s="1159">
        <v>5</v>
      </c>
      <c r="E35" s="1159">
        <v>6</v>
      </c>
      <c r="F35" s="1159">
        <v>7</v>
      </c>
      <c r="G35" s="1159">
        <v>8</v>
      </c>
      <c r="H35" s="1159">
        <v>9</v>
      </c>
      <c r="I35" s="1159">
        <v>10</v>
      </c>
      <c r="J35" s="1159">
        <v>11</v>
      </c>
      <c r="K35" s="1159">
        <v>12</v>
      </c>
      <c r="L35" s="1159">
        <v>13</v>
      </c>
      <c r="M35" s="1159">
        <v>14</v>
      </c>
      <c r="N35" s="1159">
        <v>15</v>
      </c>
    </row>
    <row r="36" spans="2:15" hidden="1">
      <c r="C36" s="16" t="s">
        <v>18</v>
      </c>
      <c r="D36" s="16" t="s">
        <v>10</v>
      </c>
      <c r="E36" s="16" t="s">
        <v>14</v>
      </c>
      <c r="F36" s="16" t="s">
        <v>17</v>
      </c>
      <c r="G36" s="16" t="s">
        <v>13</v>
      </c>
      <c r="H36" s="16" t="s">
        <v>19</v>
      </c>
      <c r="I36" s="16" t="s">
        <v>27</v>
      </c>
      <c r="J36" s="16" t="s">
        <v>21</v>
      </c>
      <c r="K36" s="16" t="s">
        <v>42</v>
      </c>
      <c r="L36" s="16" t="s">
        <v>30</v>
      </c>
      <c r="M36" s="16" t="s">
        <v>20</v>
      </c>
      <c r="N36" s="16" t="s">
        <v>11</v>
      </c>
    </row>
    <row r="37" spans="2:15" hidden="1">
      <c r="B37" s="6" t="s">
        <v>45</v>
      </c>
      <c r="C37" s="312" t="e">
        <f>+'New Busi LT'!#REF!</f>
        <v>#REF!</v>
      </c>
      <c r="D37" s="1045">
        <v>157682</v>
      </c>
      <c r="E37" s="1045">
        <f>+'New Busi LT'!C80</f>
        <v>12901</v>
      </c>
      <c r="F37" s="312">
        <v>25501</v>
      </c>
      <c r="G37" s="1045">
        <f>+'New Busi LT'!C102</f>
        <v>45721</v>
      </c>
      <c r="H37" s="1045">
        <f>+'New Busi LT'!C113</f>
        <v>3417</v>
      </c>
      <c r="I37" s="1045"/>
      <c r="J37" s="1045">
        <v>6322</v>
      </c>
      <c r="K37" s="1045" t="e">
        <f>+'New Busi LT'!#REF!</f>
        <v>#REF!</v>
      </c>
      <c r="L37" s="1045">
        <v>91081</v>
      </c>
      <c r="M37" s="1045" t="e">
        <f>+'New Busi LT'!#REF!</f>
        <v>#REF!</v>
      </c>
      <c r="N37" s="312">
        <v>75827</v>
      </c>
      <c r="O37" s="1041" t="e">
        <f>+#REF!-#REF!</f>
        <v>#REF!</v>
      </c>
    </row>
    <row r="38" spans="2:15" hidden="1">
      <c r="B38" s="6" t="s">
        <v>46</v>
      </c>
      <c r="C38" s="312" t="e">
        <f>+#REF!</f>
        <v>#REF!</v>
      </c>
      <c r="D38" s="1045">
        <v>781348</v>
      </c>
      <c r="E38" s="1045" t="e">
        <f>+#REF!</f>
        <v>#REF!</v>
      </c>
      <c r="F38" s="312">
        <v>79505</v>
      </c>
      <c r="G38" s="1045" t="e">
        <f>+#REF!</f>
        <v>#REF!</v>
      </c>
      <c r="H38" s="1045" t="e">
        <f>+#REF!</f>
        <v>#REF!</v>
      </c>
      <c r="I38" s="1045"/>
      <c r="J38" s="1045">
        <v>8043</v>
      </c>
      <c r="K38" s="1045" t="e">
        <f>+#REF!</f>
        <v>#REF!</v>
      </c>
      <c r="L38" s="1045">
        <v>609873</v>
      </c>
      <c r="M38" s="1045" t="e">
        <f>+#REF!</f>
        <v>#REF!</v>
      </c>
      <c r="N38" s="312">
        <v>222078</v>
      </c>
      <c r="O38" s="1041" t="e">
        <f>+#REF!-#REF!</f>
        <v>#REF!</v>
      </c>
    </row>
    <row r="39" spans="2:15" hidden="1">
      <c r="C39" s="1041"/>
      <c r="D39" s="1041"/>
      <c r="E39" s="1041"/>
      <c r="F39" s="1041"/>
      <c r="G39" s="1041"/>
      <c r="H39" s="1041"/>
      <c r="I39" s="1041"/>
      <c r="J39" s="1041"/>
      <c r="K39" s="1041"/>
      <c r="L39" s="1041"/>
      <c r="M39" s="1041"/>
      <c r="N39" s="1041"/>
    </row>
    <row r="40" spans="2:15" hidden="1">
      <c r="B40" s="1595" t="s">
        <v>194</v>
      </c>
    </row>
    <row r="41" spans="2:15" hidden="1">
      <c r="B41" s="1595"/>
      <c r="C41" s="1159">
        <v>4</v>
      </c>
      <c r="D41" s="1159">
        <v>5</v>
      </c>
      <c r="E41" s="1159">
        <v>6</v>
      </c>
      <c r="F41" s="1159">
        <v>7</v>
      </c>
      <c r="G41" s="1159">
        <v>8</v>
      </c>
      <c r="H41" s="1159">
        <v>9</v>
      </c>
      <c r="I41" s="1159">
        <v>10</v>
      </c>
      <c r="J41" s="1159">
        <v>11</v>
      </c>
      <c r="K41" s="1159">
        <v>12</v>
      </c>
      <c r="L41" s="1159">
        <v>13</v>
      </c>
      <c r="M41" s="1159">
        <v>14</v>
      </c>
      <c r="N41" s="1159">
        <v>15</v>
      </c>
    </row>
    <row r="42" spans="2:15" hidden="1">
      <c r="C42" s="16" t="s">
        <v>18</v>
      </c>
      <c r="D42" s="16" t="s">
        <v>10</v>
      </c>
      <c r="E42" s="16" t="s">
        <v>14</v>
      </c>
      <c r="F42" s="16" t="s">
        <v>17</v>
      </c>
      <c r="G42" s="16" t="s">
        <v>13</v>
      </c>
      <c r="H42" s="16" t="s">
        <v>19</v>
      </c>
      <c r="I42" s="16" t="s">
        <v>27</v>
      </c>
      <c r="J42" s="16" t="s">
        <v>21</v>
      </c>
      <c r="K42" s="16" t="s">
        <v>42</v>
      </c>
      <c r="L42" s="16" t="s">
        <v>30</v>
      </c>
      <c r="M42" s="16" t="s">
        <v>20</v>
      </c>
      <c r="N42" s="16" t="s">
        <v>11</v>
      </c>
    </row>
    <row r="43" spans="2:15" hidden="1">
      <c r="B43" s="6" t="s">
        <v>45</v>
      </c>
      <c r="C43" s="312" t="e">
        <f>+'New Busi LT'!#REF!</f>
        <v>#REF!</v>
      </c>
      <c r="D43" s="1045">
        <v>163049</v>
      </c>
      <c r="E43" s="1045">
        <f>+'New Busi LT'!C81</f>
        <v>10213</v>
      </c>
      <c r="F43" s="312">
        <v>23980</v>
      </c>
      <c r="G43" s="1045">
        <f>+'New Busi LT'!C103</f>
        <v>53402</v>
      </c>
      <c r="H43" s="1045">
        <f>+'New Busi LT'!C114</f>
        <v>4291</v>
      </c>
      <c r="I43" s="1045"/>
      <c r="J43" s="1045">
        <v>3122</v>
      </c>
      <c r="K43" s="1045" t="e">
        <f>+'New Busi LT'!#REF!</f>
        <v>#REF!</v>
      </c>
      <c r="L43" s="1045">
        <v>67045</v>
      </c>
      <c r="M43" s="1045" t="e">
        <f>+'New Busi LT'!#REF!</f>
        <v>#REF!</v>
      </c>
      <c r="N43" s="312">
        <v>56221</v>
      </c>
      <c r="O43" s="1041" t="e">
        <f>+#REF!-#REF!</f>
        <v>#REF!</v>
      </c>
    </row>
    <row r="44" spans="2:15" hidden="1">
      <c r="B44" s="6" t="s">
        <v>46</v>
      </c>
      <c r="C44" s="312" t="e">
        <f>+#REF!</f>
        <v>#REF!</v>
      </c>
      <c r="D44" s="1045">
        <v>720903</v>
      </c>
      <c r="E44" s="1045" t="e">
        <f>+#REF!</f>
        <v>#REF!</v>
      </c>
      <c r="F44" s="312">
        <v>70562</v>
      </c>
      <c r="G44" s="1045" t="e">
        <f>+#REF!</f>
        <v>#REF!</v>
      </c>
      <c r="H44" s="1045" t="e">
        <f>+#REF!</f>
        <v>#REF!</v>
      </c>
      <c r="I44" s="1045"/>
      <c r="J44" s="1045">
        <v>3992</v>
      </c>
      <c r="K44" s="1045" t="e">
        <f>+#REF!</f>
        <v>#REF!</v>
      </c>
      <c r="L44" s="1045">
        <v>605523</v>
      </c>
      <c r="M44" s="1045" t="e">
        <f>+#REF!</f>
        <v>#REF!</v>
      </c>
      <c r="N44" s="312">
        <v>189350</v>
      </c>
      <c r="O44" s="1041" t="e">
        <f>+#REF!-#REF!</f>
        <v>#REF!</v>
      </c>
    </row>
    <row r="45" spans="2:15" hidden="1">
      <c r="C45" s="1041"/>
      <c r="D45" s="1041"/>
      <c r="E45" s="1041"/>
      <c r="F45" s="1041"/>
      <c r="G45" s="1041"/>
      <c r="H45" s="1041"/>
      <c r="I45" s="1041"/>
      <c r="J45" s="1041"/>
      <c r="K45" s="1041"/>
      <c r="L45" s="1041"/>
      <c r="M45" s="1041"/>
      <c r="N45" s="1041"/>
    </row>
    <row r="46" spans="2:15" hidden="1">
      <c r="B46" s="1595" t="s">
        <v>195</v>
      </c>
    </row>
    <row r="47" spans="2:15" hidden="1">
      <c r="B47" s="1595"/>
      <c r="C47" s="1159">
        <v>4</v>
      </c>
      <c r="D47" s="1159">
        <v>5</v>
      </c>
      <c r="E47" s="1159">
        <v>6</v>
      </c>
      <c r="F47" s="1159">
        <v>7</v>
      </c>
      <c r="G47" s="1159">
        <v>8</v>
      </c>
      <c r="H47" s="1159">
        <v>9</v>
      </c>
      <c r="I47" s="1159">
        <v>10</v>
      </c>
      <c r="J47" s="1159">
        <v>11</v>
      </c>
      <c r="K47" s="1159">
        <v>12</v>
      </c>
      <c r="L47" s="1159">
        <v>13</v>
      </c>
      <c r="M47" s="1159">
        <v>14</v>
      </c>
      <c r="N47" s="1159">
        <v>15</v>
      </c>
    </row>
    <row r="48" spans="2:15" hidden="1">
      <c r="C48" s="16" t="s">
        <v>18</v>
      </c>
      <c r="D48" s="16" t="s">
        <v>10</v>
      </c>
      <c r="E48" s="16" t="s">
        <v>14</v>
      </c>
      <c r="F48" s="16" t="s">
        <v>17</v>
      </c>
      <c r="G48" s="16" t="s">
        <v>13</v>
      </c>
      <c r="H48" s="16" t="s">
        <v>19</v>
      </c>
      <c r="I48" s="16" t="s">
        <v>27</v>
      </c>
      <c r="J48" s="16" t="s">
        <v>21</v>
      </c>
      <c r="K48" s="16" t="s">
        <v>42</v>
      </c>
      <c r="L48" s="16" t="s">
        <v>30</v>
      </c>
      <c r="M48" s="16" t="s">
        <v>20</v>
      </c>
      <c r="N48" s="16" t="s">
        <v>11</v>
      </c>
    </row>
    <row r="49" spans="2:15" hidden="1">
      <c r="B49" s="6" t="s">
        <v>45</v>
      </c>
      <c r="C49" s="312" t="e">
        <f>+'New Busi LT'!#REF!</f>
        <v>#REF!</v>
      </c>
      <c r="D49" s="1045">
        <v>197245</v>
      </c>
      <c r="E49" s="1045">
        <f>+'New Busi LT'!C82</f>
        <v>8396</v>
      </c>
      <c r="F49" s="312">
        <v>27708</v>
      </c>
      <c r="G49" s="1045">
        <f>+'New Busi LT'!C104</f>
        <v>95111</v>
      </c>
      <c r="H49" s="1045">
        <f>+'New Busi LT'!C115</f>
        <v>8831</v>
      </c>
      <c r="I49" s="1045"/>
      <c r="J49" s="1045">
        <v>3256</v>
      </c>
      <c r="K49" s="1045" t="e">
        <f>+'New Busi LT'!#REF!</f>
        <v>#REF!</v>
      </c>
      <c r="L49" s="1045">
        <v>77163</v>
      </c>
      <c r="M49" s="1045" t="e">
        <f>+'New Busi LT'!#REF!</f>
        <v>#REF!</v>
      </c>
      <c r="N49" s="312">
        <v>58510</v>
      </c>
      <c r="O49" s="1041" t="e">
        <f>+#REF!-#REF!</f>
        <v>#REF!</v>
      </c>
    </row>
    <row r="50" spans="2:15" hidden="1">
      <c r="B50" s="6" t="s">
        <v>46</v>
      </c>
      <c r="C50" s="312" t="e">
        <f>+#REF!</f>
        <v>#REF!</v>
      </c>
      <c r="D50" s="1045">
        <v>683327</v>
      </c>
      <c r="E50" s="1045" t="e">
        <f>+#REF!</f>
        <v>#REF!</v>
      </c>
      <c r="F50" s="312">
        <v>65982</v>
      </c>
      <c r="G50" s="1045" t="e">
        <f>+#REF!</f>
        <v>#REF!</v>
      </c>
      <c r="H50" s="1045" t="e">
        <f>+#REF!</f>
        <v>#REF!</v>
      </c>
      <c r="I50" s="1045"/>
      <c r="J50" s="1045">
        <v>4732</v>
      </c>
      <c r="K50" s="1045" t="e">
        <f>+#REF!</f>
        <v>#REF!</v>
      </c>
      <c r="L50" s="1045">
        <v>622066</v>
      </c>
      <c r="M50" s="1045" t="e">
        <f>+#REF!</f>
        <v>#REF!</v>
      </c>
      <c r="N50" s="312">
        <v>183587</v>
      </c>
      <c r="O50" s="1041" t="e">
        <f>+#REF!-#REF!</f>
        <v>#REF!</v>
      </c>
    </row>
    <row r="51" spans="2:15" hidden="1">
      <c r="C51" s="1041"/>
      <c r="D51" s="1041"/>
      <c r="E51" s="1041"/>
      <c r="F51" s="1041"/>
      <c r="G51" s="1041"/>
      <c r="H51" s="1041"/>
      <c r="I51" s="1041"/>
      <c r="J51" s="1041"/>
      <c r="K51" s="1041"/>
      <c r="L51" s="1041"/>
      <c r="M51" s="1041"/>
      <c r="N51" s="1041"/>
    </row>
    <row r="52" spans="2:15" hidden="1">
      <c r="B52" s="1595" t="s">
        <v>196</v>
      </c>
    </row>
    <row r="53" spans="2:15" hidden="1">
      <c r="B53" s="1595"/>
      <c r="C53" s="1159">
        <v>4</v>
      </c>
      <c r="D53" s="1159">
        <v>5</v>
      </c>
      <c r="E53" s="1159">
        <v>6</v>
      </c>
      <c r="F53" s="1159">
        <v>7</v>
      </c>
      <c r="G53" s="1159">
        <v>8</v>
      </c>
      <c r="H53" s="1159">
        <v>9</v>
      </c>
      <c r="I53" s="1159">
        <v>10</v>
      </c>
      <c r="J53" s="1159">
        <v>11</v>
      </c>
      <c r="K53" s="1159">
        <v>12</v>
      </c>
      <c r="L53" s="1159">
        <v>13</v>
      </c>
      <c r="M53" s="1159">
        <v>14</v>
      </c>
      <c r="N53" s="1159">
        <v>15</v>
      </c>
    </row>
    <row r="54" spans="2:15" hidden="1">
      <c r="C54" s="16" t="s">
        <v>18</v>
      </c>
      <c r="D54" s="16" t="s">
        <v>10</v>
      </c>
      <c r="E54" s="16" t="s">
        <v>14</v>
      </c>
      <c r="F54" s="16" t="s">
        <v>17</v>
      </c>
      <c r="G54" s="16" t="s">
        <v>13</v>
      </c>
      <c r="H54" s="16" t="s">
        <v>19</v>
      </c>
      <c r="I54" s="16" t="s">
        <v>27</v>
      </c>
      <c r="J54" s="16" t="s">
        <v>21</v>
      </c>
      <c r="K54" s="16" t="s">
        <v>42</v>
      </c>
      <c r="L54" s="16" t="s">
        <v>30</v>
      </c>
      <c r="M54" s="16" t="s">
        <v>20</v>
      </c>
      <c r="N54" s="16" t="s">
        <v>11</v>
      </c>
    </row>
    <row r="55" spans="2:15" hidden="1">
      <c r="B55" s="6" t="s">
        <v>45</v>
      </c>
      <c r="C55" s="312" t="e">
        <f>+'New Busi LT'!#REF!</f>
        <v>#REF!</v>
      </c>
      <c r="D55" s="1045">
        <v>168017</v>
      </c>
      <c r="E55" s="1045" t="e">
        <f>+'New Busi LT'!#REF!</f>
        <v>#REF!</v>
      </c>
      <c r="F55" s="312">
        <v>29288</v>
      </c>
      <c r="G55" s="1045" t="e">
        <f>+'New Busi LT'!#REF!</f>
        <v>#REF!</v>
      </c>
      <c r="H55" s="1045" t="e">
        <f>+'New Busi LT'!#REF!</f>
        <v>#REF!</v>
      </c>
      <c r="I55" s="1045"/>
      <c r="J55" s="1045">
        <v>4982</v>
      </c>
      <c r="K55" s="1045" t="e">
        <f>+'New Busi LT'!#REF!</f>
        <v>#REF!</v>
      </c>
      <c r="L55" s="1045">
        <v>66778</v>
      </c>
      <c r="M55" s="1045" t="e">
        <f>+'New Busi LT'!#REF!</f>
        <v>#REF!</v>
      </c>
      <c r="N55" s="312">
        <v>52169</v>
      </c>
      <c r="O55" s="1041" t="e">
        <f>+#REF!-#REF!</f>
        <v>#REF!</v>
      </c>
    </row>
    <row r="56" spans="2:15" hidden="1">
      <c r="B56" s="1086" t="s">
        <v>46</v>
      </c>
      <c r="C56" s="1596" t="e">
        <f>+#REF!</f>
        <v>#REF!</v>
      </c>
      <c r="D56" s="1597">
        <v>590976</v>
      </c>
      <c r="E56" s="1597" t="e">
        <f>+#REF!</f>
        <v>#REF!</v>
      </c>
      <c r="F56" s="1596">
        <v>57698</v>
      </c>
      <c r="G56" s="1045" t="e">
        <f>+#REF!</f>
        <v>#REF!</v>
      </c>
      <c r="H56" s="1045" t="e">
        <f>+#REF!</f>
        <v>#REF!</v>
      </c>
      <c r="I56" s="1045"/>
      <c r="J56" s="1045">
        <v>4822</v>
      </c>
      <c r="K56" s="1045" t="e">
        <f>+#REF!</f>
        <v>#REF!</v>
      </c>
      <c r="L56" s="1045">
        <v>605936</v>
      </c>
      <c r="M56" s="1045" t="e">
        <f>+#REF!</f>
        <v>#REF!</v>
      </c>
      <c r="N56" s="312">
        <v>168354</v>
      </c>
      <c r="O56" s="1041" t="e">
        <f>+#REF!-#REF!</f>
        <v>#REF!</v>
      </c>
    </row>
    <row r="57" spans="2:15">
      <c r="B57" s="603"/>
      <c r="C57" s="703"/>
      <c r="D57" s="1083"/>
      <c r="E57" s="1083"/>
      <c r="F57" s="703"/>
      <c r="G57" s="1083"/>
      <c r="H57" s="1083"/>
      <c r="I57" s="1083"/>
      <c r="J57" s="1083"/>
      <c r="K57" s="1083"/>
      <c r="L57" s="1083"/>
      <c r="M57" s="1083"/>
      <c r="N57" s="703"/>
      <c r="O57" s="1041"/>
    </row>
    <row r="58" spans="2:15" ht="12.75" customHeight="1">
      <c r="B58" s="2708" t="s">
        <v>896</v>
      </c>
      <c r="C58" s="2708"/>
      <c r="D58" s="2708"/>
      <c r="E58" s="2708"/>
      <c r="F58" s="703"/>
      <c r="G58" s="1083"/>
      <c r="H58" s="1083"/>
      <c r="I58" s="1083"/>
      <c r="J58" s="1083"/>
      <c r="K58" s="1083"/>
      <c r="L58" s="1083"/>
      <c r="M58" s="1083"/>
      <c r="N58" s="703"/>
      <c r="O58" s="1041"/>
    </row>
    <row r="59" spans="2:15">
      <c r="B59" s="1"/>
    </row>
    <row r="60" spans="2:15" ht="23.25" customHeight="1">
      <c r="B60" s="1840" t="s">
        <v>3</v>
      </c>
      <c r="C60" s="1841">
        <v>2013</v>
      </c>
      <c r="D60" s="1841">
        <v>2014</v>
      </c>
      <c r="E60" s="1841">
        <v>2015</v>
      </c>
      <c r="F60" s="1841" t="s">
        <v>905</v>
      </c>
      <c r="G60" s="1842" t="s">
        <v>970</v>
      </c>
    </row>
    <row r="61" spans="2:15" ht="20.100000000000001" customHeight="1">
      <c r="B61" s="1843" t="s">
        <v>673</v>
      </c>
      <c r="C61" s="1644">
        <v>249796</v>
      </c>
      <c r="D61" s="1644">
        <v>260878</v>
      </c>
      <c r="E61" s="1844">
        <v>271395</v>
      </c>
      <c r="F61" s="1844">
        <v>279266</v>
      </c>
      <c r="G61" s="1710">
        <v>284884</v>
      </c>
    </row>
    <row r="62" spans="2:15" ht="20.100000000000001" customHeight="1">
      <c r="B62" s="1843" t="s">
        <v>449</v>
      </c>
      <c r="C62" s="1644">
        <v>24508</v>
      </c>
      <c r="D62" s="1644">
        <v>28003</v>
      </c>
      <c r="E62" s="1844">
        <v>28114</v>
      </c>
      <c r="F62" s="1844">
        <v>33466</v>
      </c>
      <c r="G62" s="1710">
        <v>34908</v>
      </c>
    </row>
    <row r="63" spans="2:15" ht="20.100000000000001" customHeight="1">
      <c r="B63" s="1843" t="s">
        <v>674</v>
      </c>
      <c r="C63" s="1644">
        <v>10610</v>
      </c>
      <c r="D63" s="1644">
        <v>12087</v>
      </c>
      <c r="E63" s="1844">
        <v>15065</v>
      </c>
      <c r="F63" s="1844">
        <v>16486</v>
      </c>
      <c r="G63" s="1710">
        <v>16826</v>
      </c>
    </row>
    <row r="64" spans="2:15" ht="20.100000000000001" customHeight="1">
      <c r="B64" s="1843" t="s">
        <v>447</v>
      </c>
      <c r="C64" s="1644">
        <v>3478</v>
      </c>
      <c r="D64" s="1644">
        <v>5425</v>
      </c>
      <c r="E64" s="1844">
        <v>8325</v>
      </c>
      <c r="F64" s="1844">
        <v>11478</v>
      </c>
      <c r="G64" s="1710">
        <v>17105</v>
      </c>
    </row>
    <row r="65" spans="2:7" ht="20.100000000000001" customHeight="1">
      <c r="B65" s="1843" t="s">
        <v>675</v>
      </c>
      <c r="C65" s="1644">
        <v>848202</v>
      </c>
      <c r="D65" s="1644">
        <v>863512</v>
      </c>
      <c r="E65" s="1844">
        <v>911536</v>
      </c>
      <c r="F65" s="1844">
        <v>936424</v>
      </c>
      <c r="G65" s="1710">
        <v>938936</v>
      </c>
    </row>
    <row r="66" spans="2:7" ht="20.100000000000001" customHeight="1">
      <c r="B66" s="1843" t="s">
        <v>692</v>
      </c>
      <c r="C66" s="1644">
        <v>30856</v>
      </c>
      <c r="D66" s="1644">
        <v>36871</v>
      </c>
      <c r="E66" s="1844">
        <v>41129</v>
      </c>
      <c r="F66" s="1844">
        <v>44855</v>
      </c>
      <c r="G66" s="1710">
        <v>49358</v>
      </c>
    </row>
    <row r="67" spans="2:7" ht="20.100000000000001" customHeight="1">
      <c r="B67" s="1843" t="s">
        <v>677</v>
      </c>
      <c r="C67" s="1644">
        <v>100481</v>
      </c>
      <c r="D67" s="1644">
        <v>109767</v>
      </c>
      <c r="E67" s="1844">
        <v>123295</v>
      </c>
      <c r="F67" s="1844">
        <v>135027</v>
      </c>
      <c r="G67" s="1710">
        <v>143933</v>
      </c>
    </row>
    <row r="68" spans="2:7" ht="20.100000000000001" customHeight="1">
      <c r="B68" s="1843" t="s">
        <v>678</v>
      </c>
      <c r="C68" s="2286">
        <v>164362</v>
      </c>
      <c r="D68" s="2286">
        <v>216616</v>
      </c>
      <c r="E68" s="2286">
        <v>216070</v>
      </c>
      <c r="F68" s="2286">
        <v>257324</v>
      </c>
      <c r="G68" s="2286">
        <v>257202</v>
      </c>
    </row>
    <row r="69" spans="2:7" ht="20.100000000000001" customHeight="1">
      <c r="B69" s="1843" t="s">
        <v>456</v>
      </c>
      <c r="C69" s="1644">
        <v>23920</v>
      </c>
      <c r="D69" s="1644">
        <v>26492</v>
      </c>
      <c r="E69" s="1844">
        <v>32607</v>
      </c>
      <c r="F69" s="1844">
        <v>28618</v>
      </c>
      <c r="G69" s="1710">
        <v>28296</v>
      </c>
    </row>
    <row r="70" spans="2:7" ht="20.100000000000001" customHeight="1">
      <c r="B70" s="1843" t="s">
        <v>679</v>
      </c>
      <c r="C70" s="1644">
        <v>9340</v>
      </c>
      <c r="D70" s="1644">
        <v>25932</v>
      </c>
      <c r="E70" s="1844">
        <v>76615</v>
      </c>
      <c r="F70" s="1844">
        <v>126148</v>
      </c>
      <c r="G70" s="1710">
        <v>180047</v>
      </c>
    </row>
    <row r="71" spans="2:7" ht="20.100000000000001" customHeight="1">
      <c r="B71" s="1843" t="s">
        <v>458</v>
      </c>
      <c r="C71" s="1644">
        <v>18245</v>
      </c>
      <c r="D71" s="1644">
        <v>26812</v>
      </c>
      <c r="E71" s="1844">
        <v>9053</v>
      </c>
      <c r="F71" s="1844">
        <v>22980</v>
      </c>
      <c r="G71" s="1710">
        <v>20058</v>
      </c>
    </row>
    <row r="72" spans="2:7" ht="20.100000000000001" customHeight="1">
      <c r="B72" s="1843" t="s">
        <v>460</v>
      </c>
      <c r="C72" s="1644">
        <v>129199</v>
      </c>
      <c r="D72" s="1644">
        <v>150083</v>
      </c>
      <c r="E72" s="1844">
        <v>189590</v>
      </c>
      <c r="F72" s="1844">
        <v>164470</v>
      </c>
      <c r="G72" s="1710">
        <v>161562</v>
      </c>
    </row>
    <row r="73" spans="2:7" ht="20.100000000000001" customHeight="1">
      <c r="B73" s="1843" t="s">
        <v>30</v>
      </c>
      <c r="C73" s="1644">
        <v>567635</v>
      </c>
      <c r="D73" s="1644">
        <v>539073</v>
      </c>
      <c r="E73" s="1844">
        <v>637797</v>
      </c>
      <c r="F73" s="1844">
        <v>595170</v>
      </c>
      <c r="G73" s="1710">
        <v>532840</v>
      </c>
    </row>
    <row r="74" spans="2:7" ht="20.100000000000001" customHeight="1">
      <c r="B74" s="1843" t="s">
        <v>716</v>
      </c>
      <c r="C74" s="1644">
        <v>46203</v>
      </c>
      <c r="D74" s="1644">
        <v>51245</v>
      </c>
      <c r="E74" s="1844">
        <v>61014</v>
      </c>
      <c r="F74" s="1844">
        <v>70110</v>
      </c>
      <c r="G74" s="1710">
        <v>130151</v>
      </c>
    </row>
    <row r="75" spans="2:7" ht="20.100000000000001" customHeight="1">
      <c r="B75" s="1843" t="s">
        <v>680</v>
      </c>
      <c r="C75" s="1644">
        <v>250860</v>
      </c>
      <c r="D75" s="1644">
        <v>251871</v>
      </c>
      <c r="E75" s="1844">
        <v>268158</v>
      </c>
      <c r="F75" s="1844">
        <v>287605</v>
      </c>
      <c r="G75" s="1710">
        <v>272740</v>
      </c>
    </row>
    <row r="76" spans="2:7" ht="19.5" customHeight="1">
      <c r="B76" s="1845" t="s">
        <v>26</v>
      </c>
      <c r="C76" s="1746">
        <f>SUM(C61:C75)</f>
        <v>2477695</v>
      </c>
      <c r="D76" s="1746">
        <f t="shared" ref="D76:G76" si="1">SUM(D61:D75)</f>
        <v>2604667</v>
      </c>
      <c r="E76" s="1746">
        <f t="shared" si="1"/>
        <v>2889763</v>
      </c>
      <c r="F76" s="1746">
        <f t="shared" si="1"/>
        <v>3009427</v>
      </c>
      <c r="G76" s="1746">
        <f t="shared" si="1"/>
        <v>3068846</v>
      </c>
    </row>
    <row r="77" spans="2:7" ht="19.5" customHeight="1">
      <c r="B77" s="1598"/>
      <c r="C77" s="1599"/>
      <c r="D77" s="1060"/>
      <c r="E77" s="1599"/>
      <c r="G77" s="1158"/>
    </row>
    <row r="78" spans="2:7" ht="19.5" customHeight="1">
      <c r="B78" s="527"/>
      <c r="C78" s="1599"/>
      <c r="D78" s="1060"/>
      <c r="E78" s="1599"/>
      <c r="G78" s="703">
        <v>192</v>
      </c>
    </row>
    <row r="79" spans="2:7" ht="19.5" customHeight="1">
      <c r="B79" s="527"/>
      <c r="C79" s="527"/>
      <c r="D79" s="1060"/>
      <c r="E79" s="1599"/>
      <c r="G79" s="1158"/>
    </row>
    <row r="80" spans="2:7">
      <c r="B80" s="527"/>
      <c r="C80" s="705"/>
      <c r="D80" s="705"/>
      <c r="E80" s="1251"/>
      <c r="F80" s="1251"/>
      <c r="G80" s="1083"/>
    </row>
    <row r="81" spans="2:7">
      <c r="B81" s="527"/>
      <c r="C81" s="705"/>
      <c r="D81" s="705"/>
      <c r="E81" s="1251"/>
      <c r="F81" s="1251"/>
      <c r="G81" s="1083"/>
    </row>
    <row r="82" spans="2:7" ht="51.75" customHeight="1">
      <c r="B82" s="527"/>
      <c r="C82" s="542"/>
      <c r="D82" s="542"/>
      <c r="E82" s="542"/>
      <c r="F82" s="542"/>
      <c r="G82" s="542"/>
    </row>
    <row r="83" spans="2:7" ht="51.75" customHeight="1">
      <c r="B83" s="527"/>
      <c r="C83" s="1158"/>
      <c r="D83" s="1054"/>
    </row>
    <row r="84" spans="2:7" ht="83.25" customHeight="1">
      <c r="B84" s="527"/>
      <c r="C84" s="1158"/>
      <c r="D84" s="1054"/>
    </row>
    <row r="85" spans="2:7">
      <c r="B85" s="527"/>
      <c r="C85" s="1158"/>
      <c r="D85" s="1054"/>
    </row>
    <row r="86" spans="2:7" ht="65.25" customHeight="1">
      <c r="B86" s="527"/>
      <c r="C86" s="1158"/>
      <c r="D86" s="1054"/>
    </row>
    <row r="87" spans="2:7">
      <c r="B87" s="527"/>
      <c r="C87" s="1158"/>
      <c r="D87" s="1054"/>
    </row>
    <row r="88" spans="2:7">
      <c r="B88" s="527"/>
      <c r="C88" s="1158"/>
      <c r="D88" s="1054"/>
    </row>
    <row r="89" spans="2:7">
      <c r="B89" s="527"/>
      <c r="C89" s="1158"/>
      <c r="D89" s="1054"/>
    </row>
    <row r="90" spans="2:7">
      <c r="B90" s="527"/>
      <c r="C90" s="1158"/>
      <c r="D90" s="1054"/>
    </row>
    <row r="91" spans="2:7">
      <c r="B91" s="527"/>
      <c r="C91" s="1158"/>
      <c r="D91" s="1054"/>
    </row>
    <row r="92" spans="2:7">
      <c r="B92" s="527"/>
      <c r="C92" s="1158"/>
      <c r="D92" s="1054"/>
    </row>
    <row r="93" spans="2:7">
      <c r="B93" s="527"/>
      <c r="C93" s="1158"/>
      <c r="D93" s="1054"/>
    </row>
    <row r="94" spans="2:7">
      <c r="C94" s="1329"/>
    </row>
    <row r="107" spans="2:6">
      <c r="B107" s="1600"/>
      <c r="C107" s="1600"/>
      <c r="D107" s="1600"/>
      <c r="E107" s="1600"/>
      <c r="F107" s="1600"/>
    </row>
    <row r="108" spans="2:6">
      <c r="B108" s="1601"/>
      <c r="C108" s="1601"/>
      <c r="D108" s="1601"/>
      <c r="E108" s="1601"/>
      <c r="F108" s="1601"/>
    </row>
    <row r="109" spans="2:6">
      <c r="B109" s="1601"/>
      <c r="C109" s="1601"/>
      <c r="D109" s="1601"/>
      <c r="E109" s="1601"/>
      <c r="F109" s="1601"/>
    </row>
  </sheetData>
  <sortState ref="B61:G76">
    <sortCondition ref="B61"/>
  </sortState>
  <customSheetViews>
    <customSheetView guid="{5E394B0B-7867-4722-9497-A93AB2A9A773}" scale="93" printArea="1" hiddenRows="1" hiddenColumns="1" view="pageBreakPreview" topLeftCell="C113">
      <selection activeCell="H83" sqref="H83"/>
      <pageMargins left="0.87" right="0.2" top="0.75" bottom="0.75" header="0.3" footer="0.3"/>
      <pageSetup paperSize="9" scale="75" orientation="portrait" r:id="rId1"/>
    </customSheetView>
    <customSheetView guid="{B1E1B596-A9A1-411D-A882-A48CB025B978}" scale="93" printArea="1" hiddenRows="1" hiddenColumns="1" view="pageBreakPreview" topLeftCell="A75">
      <selection activeCell="A59" sqref="A59:XFD59"/>
      <pageMargins left="0.87" right="0.2" top="0.75" bottom="0.75" header="0.3" footer="0.3"/>
      <pageSetup paperSize="9" scale="75" orientation="portrait" r:id="rId2"/>
    </customSheetView>
    <customSheetView guid="{E82B35BE-4719-4C53-A9EF-1CC6F153A6F3}" printArea="1" hiddenRows="1" hiddenColumns="1" topLeftCell="A57">
      <pane xSplit="1" topLeftCell="D1" activePane="topRight" state="frozen"/>
      <selection pane="topRight" activeCell="H78" sqref="H78"/>
      <pageMargins left="0.87" right="0.2" top="0.75" bottom="0.75" header="0.3" footer="0.3"/>
      <pageSetup scale="75" orientation="landscape" r:id="rId3"/>
    </customSheetView>
    <customSheetView guid="{B4A67912-05A8-4D20-958A-E8812294BB39}" scale="60" showPageBreaks="1" printArea="1" view="pageBreakPreview" topLeftCell="B1">
      <pane xSplit="1" topLeftCell="C1" activePane="topRight" state="frozen"/>
      <selection pane="topRight" activeCell="K10" sqref="K10"/>
      <pageMargins left="0.2" right="0.2" top="0.75" bottom="0.75" header="0.3" footer="0.3"/>
      <pageSetup scale="75" orientation="landscape" r:id="rId4"/>
    </customSheetView>
    <customSheetView guid="{F7C0CA98-A3B8-42B1-9940-E27294444C95}" topLeftCell="B16">
      <pane xSplit="1" topLeftCell="C1" activePane="topRight" state="frozen"/>
      <selection pane="topRight" activeCell="G24" sqref="G24"/>
      <pageMargins left="0.2" right="0.2" top="0.75" bottom="0.75" header="0.3" footer="0.3"/>
      <pageSetup scale="75" orientation="landscape" r:id="rId5"/>
    </customSheetView>
    <customSheetView guid="{B8318771-9061-42D8-AFEA-0FF27D639C94}" topLeftCell="B1">
      <pane xSplit="1" topLeftCell="C1" activePane="topRight" state="frozen"/>
      <selection pane="topRight" activeCell="G21" sqref="G21"/>
      <pageMargins left="0.2" right="0.2" top="0.75" bottom="0.75" header="0.3" footer="0.3"/>
      <pageSetup scale="75" orientation="landscape" r:id="rId6"/>
    </customSheetView>
    <customSheetView guid="{3199A5C7-1303-43ED-A74D-8C27C3B99779}" topLeftCell="B1">
      <pane xSplit="1" topLeftCell="C1" activePane="topRight" state="frozen"/>
      <selection pane="topRight" activeCell="D25" sqref="D25"/>
      <pageMargins left="0.2" right="0.2" top="0.75" bottom="0.75" header="0.3" footer="0.3"/>
      <pageSetup scale="75" orientation="landscape" r:id="rId7"/>
    </customSheetView>
    <customSheetView guid="{C4538C36-F6A2-4603-9311-8D97FB7695CB}" topLeftCell="B7">
      <pane xSplit="1" topLeftCell="I1" activePane="topRight" state="frozen"/>
      <selection pane="topRight" activeCell="I24" sqref="I24:I39"/>
      <pageMargins left="0.2" right="0.2" top="0.75" bottom="0.75" header="0.3" footer="0.3"/>
      <pageSetup scale="75" orientation="landscape" r:id="rId8"/>
    </customSheetView>
    <customSheetView guid="{F66B1C5E-2E3D-4890-AA4B-3A6E976CA29E}" topLeftCell="B1">
      <pane xSplit="1" topLeftCell="F1" activePane="topRight" state="frozen"/>
      <selection pane="topRight" activeCell="H17" sqref="H17"/>
      <pageMargins left="0.2" right="0.2" top="0.75" bottom="0.75" header="0.3" footer="0.3"/>
      <pageSetup scale="75" orientation="landscape" r:id="rId9"/>
    </customSheetView>
    <customSheetView guid="{D020F570-D9CD-4C16-921E-7638848CF929}" topLeftCell="B1">
      <pane xSplit="1" topLeftCell="F1" activePane="topRight" state="frozen"/>
      <selection pane="topRight" activeCell="G33" sqref="G33"/>
      <pageMargins left="0.2" right="0.2" top="0.75" bottom="0.75" header="0.3" footer="0.3"/>
      <pageSetup scale="75" orientation="landscape" r:id="rId10"/>
    </customSheetView>
    <customSheetView guid="{46F31544-8E6F-41C5-8628-1D6EE074AF15}" scale="85" hiddenRows="1" hiddenColumns="1" topLeftCell="A57">
      <selection activeCell="K67" sqref="K67"/>
      <pageMargins left="0.87" right="0.2" top="0.75" bottom="0.75" header="0.3" footer="0.3"/>
      <pageSetup paperSize="9" scale="75" orientation="portrait" r:id="rId11"/>
    </customSheetView>
    <customSheetView guid="{B2E1A0C6-5BA1-4CF1-B412-16D81FCDF11F}" scale="85" printArea="1" hiddenRows="1" hiddenColumns="1" topLeftCell="A57">
      <selection activeCell="D65" sqref="D65"/>
      <pageMargins left="0.87" right="0.2" top="0.75" bottom="0.75" header="0.3" footer="0.3"/>
      <pageSetup paperSize="9" scale="75" orientation="portrait" r:id="rId12"/>
    </customSheetView>
    <customSheetView guid="{967E0446-E234-427F-8E57-7FE287052E2E}" scale="85" printArea="1" hiddenRows="1" hiddenColumns="1" topLeftCell="A66">
      <selection activeCell="G78" sqref="G78"/>
      <pageMargins left="0.87" right="0.2" top="0.75" bottom="0.75" header="0.3" footer="0.3"/>
      <pageSetup paperSize="9" scale="75" orientation="portrait" r:id="rId13"/>
    </customSheetView>
    <customSheetView guid="{2ACFE167-4169-43A6-9AB2-59D5A2DA2DB4}" scale="85" printArea="1" hiddenRows="1" hiddenColumns="1" topLeftCell="A72">
      <selection activeCell="J66" sqref="J66"/>
      <pageMargins left="0.87" right="0.2" top="0.75" bottom="0.75" header="0.3" footer="0.3"/>
      <pageSetup paperSize="9" scale="75" orientation="portrait" r:id="rId14"/>
    </customSheetView>
  </customSheetViews>
  <mergeCells count="1">
    <mergeCell ref="B58:E58"/>
  </mergeCells>
  <hyperlinks>
    <hyperlink ref="B1" location="'List of tables'!A1" display="'List of tables'!A1"/>
  </hyperlinks>
  <pageMargins left="0.87" right="0.2" top="0.75" bottom="0.75" header="0.3" footer="0.3"/>
  <pageSetup paperSize="9" scale="75" orientation="portrait" r:id="rId15"/>
  <ignoredErrors>
    <ignoredError sqref="C10" evalError="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H44"/>
  <sheetViews>
    <sheetView topLeftCell="A10" zoomScaleNormal="100" workbookViewId="0">
      <selection activeCell="H16" sqref="H16"/>
    </sheetView>
  </sheetViews>
  <sheetFormatPr defaultRowHeight="12.75"/>
  <cols>
    <col min="1" max="1" width="21.42578125" style="69" customWidth="1"/>
    <col min="2" max="2" width="13.5703125" style="69" customWidth="1"/>
    <col min="3" max="3" width="18.28515625" style="69" customWidth="1"/>
    <col min="4" max="4" width="17.5703125" style="69" customWidth="1"/>
    <col min="5" max="5" width="13.7109375" style="69" customWidth="1"/>
    <col min="6" max="6" width="14" style="69" customWidth="1"/>
    <col min="7" max="7" width="12.85546875" style="69" customWidth="1"/>
    <col min="8" max="8" width="14.28515625" style="69" bestFit="1" customWidth="1"/>
    <col min="9" max="16384" width="9.140625" style="69"/>
  </cols>
  <sheetData>
    <row r="2" spans="1:7">
      <c r="A2" s="68" t="s">
        <v>612</v>
      </c>
    </row>
    <row r="4" spans="1:7">
      <c r="A4" s="2501" t="s">
        <v>535</v>
      </c>
      <c r="B4" s="2498" t="s">
        <v>605</v>
      </c>
      <c r="C4" s="2498"/>
      <c r="D4" s="2498"/>
      <c r="E4" s="2503" t="s">
        <v>606</v>
      </c>
      <c r="F4" s="2832"/>
      <c r="G4" s="2504"/>
    </row>
    <row r="5" spans="1:7" ht="62.25" customHeight="1">
      <c r="A5" s="2501"/>
      <c r="B5" s="538" t="s">
        <v>550</v>
      </c>
      <c r="C5" s="538" t="s">
        <v>613</v>
      </c>
      <c r="D5" s="538" t="s">
        <v>573</v>
      </c>
      <c r="E5" s="538" t="s">
        <v>551</v>
      </c>
      <c r="F5" s="538" t="s">
        <v>614</v>
      </c>
      <c r="G5" s="538" t="s">
        <v>573</v>
      </c>
    </row>
    <row r="6" spans="1:7" ht="25.5">
      <c r="A6" s="903" t="s">
        <v>76</v>
      </c>
      <c r="B6" s="583">
        <f>+B7+B8+B9</f>
        <v>10932807.229024513</v>
      </c>
      <c r="C6" s="583">
        <f>+E35</f>
        <v>91445229.242670387</v>
      </c>
      <c r="D6" s="904">
        <f>+B6/C6*100</f>
        <v>11.95557966180156</v>
      </c>
      <c r="E6" s="583">
        <f>+E7+E8+E9</f>
        <v>11880429.152922077</v>
      </c>
      <c r="F6" s="583">
        <f>+F35</f>
        <v>96085489.538927764</v>
      </c>
      <c r="G6" s="905">
        <f>+E6/F6*100</f>
        <v>12.364436305555667</v>
      </c>
    </row>
    <row r="7" spans="1:7">
      <c r="A7" s="433" t="s">
        <v>481</v>
      </c>
      <c r="B7" s="572">
        <f>VLOOKUP(A7,'[3]InV Income  - Life'!B7:F27,5,0)+VLOOKUP('Investment Income LI  (Final)'!A7,'[3]InV Income  - Life'!B7:J27,9,0)</f>
        <v>9137669.0239545126</v>
      </c>
      <c r="C7" s="572"/>
      <c r="D7" s="532"/>
      <c r="E7" s="572">
        <f>VLOOKUP(A7,'[3]InV Income  - Life'!B7:C27,2,0)+VLOOKUP('Investment Income LI  (Final)'!A7,'[3]InV Income  - Life'!B7:I27,8,0)</f>
        <v>9612859.4406555854</v>
      </c>
      <c r="F7" s="572"/>
      <c r="G7" s="906"/>
    </row>
    <row r="8" spans="1:7">
      <c r="A8" s="433" t="s">
        <v>482</v>
      </c>
      <c r="B8" s="572">
        <f>VLOOKUP(A8,'[3]InV Income  - Life'!B8:F28,5,0)+VLOOKUP('Investment Income LI  (Final)'!A8,'[3]InV Income  - Life'!B8:J28,9,0)</f>
        <v>186641.66677000001</v>
      </c>
      <c r="C8" s="572"/>
      <c r="D8" s="532"/>
      <c r="E8" s="572">
        <f>VLOOKUP(A8,'[3]InV Income  - Life'!B8:C28,2,0)+VLOOKUP('Investment Income LI  (Final)'!A8,'[3]InV Income  - Life'!B8:I28,8,0)</f>
        <v>249376.68720708851</v>
      </c>
      <c r="F8" s="572"/>
      <c r="G8" s="906"/>
    </row>
    <row r="9" spans="1:7">
      <c r="A9" s="433" t="s">
        <v>502</v>
      </c>
      <c r="B9" s="572">
        <f>VLOOKUP(A9,'[3]InV Income  - Life'!B9:F29,5,0)+VLOOKUP('Investment Income LI  (Final)'!A9,'[3]InV Income  - Life'!B9:J29,9,0)</f>
        <v>1608496.5382999999</v>
      </c>
      <c r="C9" s="572"/>
      <c r="D9" s="532"/>
      <c r="E9" s="572">
        <f>VLOOKUP(A9,'[3]InV Income  - Life'!B9:C29,2,0)+VLOOKUP('Investment Income LI  (Final)'!A9,'[3]InV Income  - Life'!B9:I29,8,0)</f>
        <v>2018193.0250594034</v>
      </c>
      <c r="F9" s="572"/>
      <c r="G9" s="906"/>
    </row>
    <row r="10" spans="1:7">
      <c r="A10" s="907" t="s">
        <v>484</v>
      </c>
      <c r="B10" s="583">
        <f>+B11+B12</f>
        <v>-69948.105779999867</v>
      </c>
      <c r="C10" s="583">
        <f>+E36</f>
        <v>24759141.967679288</v>
      </c>
      <c r="D10" s="904">
        <f>+B10/C10*100</f>
        <v>-0.28251425623436582</v>
      </c>
      <c r="E10" s="583">
        <f>+E11+E12</f>
        <v>914352.7882699999</v>
      </c>
      <c r="F10" s="583">
        <f>+F36</f>
        <v>25733073.914437652</v>
      </c>
      <c r="G10" s="905">
        <f>+E10/F10*100</f>
        <v>3.5532202305492868</v>
      </c>
    </row>
    <row r="11" spans="1:7">
      <c r="A11" s="433" t="s">
        <v>485</v>
      </c>
      <c r="B11" s="572">
        <f>VLOOKUP(A11,'[3]InV Income  - Life'!B11:F31,5,0)+VLOOKUP('Investment Income LI  (Final)'!A11,'[3]InV Income  - Life'!B11:J31,9,0)</f>
        <v>-855776.82077999995</v>
      </c>
      <c r="C11" s="572"/>
      <c r="D11" s="532"/>
      <c r="E11" s="572">
        <f>VLOOKUP(A11,'[3]InV Income  - Life'!B11:C31,2,0)+VLOOKUP('Investment Income LI  (Final)'!A11,'[3]InV Income  - Life'!B11:I31,8,0)</f>
        <v>-92781.190640000073</v>
      </c>
      <c r="F11" s="572"/>
      <c r="G11" s="906"/>
    </row>
    <row r="12" spans="1:7">
      <c r="A12" s="433" t="s">
        <v>486</v>
      </c>
      <c r="B12" s="572">
        <f>VLOOKUP(A12,'[3]InV Income  - Life'!B12:F32,5,0)+VLOOKUP('Investment Income LI  (Final)'!A12,'[3]InV Income  - Life'!B12:J32,9,0)</f>
        <v>785828.71500000008</v>
      </c>
      <c r="C12" s="572"/>
      <c r="D12" s="532"/>
      <c r="E12" s="572">
        <f>VLOOKUP(A12,'[3]InV Income  - Life'!B12:C32,2,0)+VLOOKUP('Investment Income LI  (Final)'!A12,'[3]InV Income  - Life'!B12:I32,8,0)</f>
        <v>1007133.9789099999</v>
      </c>
      <c r="F12" s="572"/>
      <c r="G12" s="906"/>
    </row>
    <row r="13" spans="1:7">
      <c r="A13" s="907" t="s">
        <v>150</v>
      </c>
      <c r="B13" s="583">
        <f>+B14+B15+B16+B17</f>
        <v>1636238.8744821211</v>
      </c>
      <c r="C13" s="583">
        <f>+E37</f>
        <v>11986395.403613916</v>
      </c>
      <c r="D13" s="904">
        <f>+B13/C13*100</f>
        <v>13.650800089481386</v>
      </c>
      <c r="E13" s="583">
        <f>+E14+E15+E16+E17</f>
        <v>2558858.3499542433</v>
      </c>
      <c r="F13" s="583">
        <f>+F37</f>
        <v>23110025.30414727</v>
      </c>
      <c r="G13" s="905">
        <f>+E13/F13*100</f>
        <v>11.072503453706894</v>
      </c>
    </row>
    <row r="14" spans="1:7">
      <c r="A14" s="679" t="s">
        <v>487</v>
      </c>
      <c r="B14" s="572">
        <f>VLOOKUP(A14,'[3]InV Income  - Life'!B14:F34,5,0)+VLOOKUP('Investment Income LI  (Final)'!A14,'[3]InV Income  - Life'!B14:J34,9,0)</f>
        <v>1504614.9553747794</v>
      </c>
      <c r="C14" s="572"/>
      <c r="D14" s="532"/>
      <c r="E14" s="572">
        <f>VLOOKUP(A14,'[3]InV Income  - Life'!B14:C34,2,0)+VLOOKUP('Investment Income LI  (Final)'!A14,'[3]InV Income  - Life'!B14:I34,8,0)</f>
        <v>2419956.8851926178</v>
      </c>
      <c r="F14" s="572"/>
      <c r="G14" s="906"/>
    </row>
    <row r="15" spans="1:7">
      <c r="A15" s="679" t="s">
        <v>488</v>
      </c>
      <c r="B15" s="572">
        <f>VLOOKUP(A15,'[3]InV Income  - Life'!B15:F35,5,0)+VLOOKUP('Investment Income LI  (Final)'!A15,'[3]InV Income  - Life'!B15:J35,9,0)</f>
        <v>125876.37511196753</v>
      </c>
      <c r="C15" s="572"/>
      <c r="D15" s="532"/>
      <c r="E15" s="572">
        <f>VLOOKUP(A15,'[3]InV Income  - Life'!B15:C35,2,0)+VLOOKUP('Investment Income LI  (Final)'!A15,'[3]InV Income  - Life'!B15:I35,8,0)</f>
        <v>119306.13954316938</v>
      </c>
      <c r="F15" s="572"/>
      <c r="G15" s="906"/>
    </row>
    <row r="16" spans="1:7" ht="30" customHeight="1">
      <c r="A16" s="679" t="s">
        <v>615</v>
      </c>
      <c r="B16" s="572">
        <f>VLOOKUP(A16,'[3]InV Income  - Life'!B16:F36,5,0)+VLOOKUP('Investment Income LI  (Final)'!A16,'[3]InV Income  - Life'!B16:J36,9,0)</f>
        <v>5747.543995374127</v>
      </c>
      <c r="C16" s="572"/>
      <c r="D16" s="532"/>
      <c r="E16" s="572">
        <f>VLOOKUP(A16,'[3]InV Income  - Life'!B16:C36,2,0)+VLOOKUP('Investment Income LI  (Final)'!A16,'[3]InV Income  - Life'!B16:I36,8,0)</f>
        <v>19595.325218456117</v>
      </c>
      <c r="F16" s="572"/>
      <c r="G16" s="906"/>
    </row>
    <row r="17" spans="1:8" ht="25.5">
      <c r="A17" s="679" t="s">
        <v>616</v>
      </c>
      <c r="B17" s="572">
        <f>VLOOKUP(A17,'[3]InV Income  - Life'!B17:F37,5,0)+VLOOKUP('Investment Income LI  (Final)'!A17,'[3]InV Income  - Life'!B17:J37,9,0)</f>
        <v>0</v>
      </c>
      <c r="C17" s="572"/>
      <c r="D17" s="532"/>
      <c r="E17" s="572">
        <f>VLOOKUP(A17,'[3]InV Income  - Life'!B17:C37,2,0)+VLOOKUP('Investment Income LI  (Final)'!A17,'[3]InV Income  - Life'!B17:I37,8,0)</f>
        <v>0</v>
      </c>
      <c r="F17" s="572"/>
      <c r="G17" s="906"/>
    </row>
    <row r="18" spans="1:8">
      <c r="A18" s="907" t="s">
        <v>491</v>
      </c>
      <c r="B18" s="583">
        <f>+'[3]InV Income  - Life'!N18</f>
        <v>56208.679359999995</v>
      </c>
      <c r="C18" s="583">
        <f>+E38</f>
        <v>5915963.0320727769</v>
      </c>
      <c r="D18" s="904">
        <f>+B18/C18*100</f>
        <v>0.95011884041990291</v>
      </c>
      <c r="E18" s="583">
        <f>VLOOKUP(A18,'[3]InV Income  - Life'!B18:C38,2,0)+VLOOKUP('Investment Income LI  (Final)'!A18,'[3]InV Income  - Life'!B18:I38,8,0)</f>
        <v>65635.83</v>
      </c>
      <c r="F18" s="583">
        <f>+F38</f>
        <v>6040643.7781865541</v>
      </c>
      <c r="G18" s="905">
        <f>+E18/F18*100</f>
        <v>1.0865701142156137</v>
      </c>
    </row>
    <row r="19" spans="1:8">
      <c r="A19" s="907" t="s">
        <v>151</v>
      </c>
      <c r="B19" s="583">
        <f>+B20+B21</f>
        <v>3778231.9995539719</v>
      </c>
      <c r="C19" s="583">
        <f>+E39</f>
        <v>28815685.132265575</v>
      </c>
      <c r="D19" s="904">
        <f>+B19/C19*100</f>
        <v>13.111720169802243</v>
      </c>
      <c r="E19" s="583">
        <f>+E20+E21</f>
        <v>5813633.5945394058</v>
      </c>
      <c r="F19" s="583">
        <f>+F39</f>
        <v>36314036.846678108</v>
      </c>
      <c r="G19" s="905">
        <f>+E19/F19*100</f>
        <v>16.009328896936498</v>
      </c>
    </row>
    <row r="20" spans="1:8">
      <c r="A20" s="677" t="s">
        <v>492</v>
      </c>
      <c r="B20" s="572">
        <f>VLOOKUP(A20,'[3]InV Income  - Life'!B20:F40,5,0)+VLOOKUP('Investment Income LI  (Final)'!A20,'[3]InV Income  - Life'!B20:J40,9,0)</f>
        <v>3656310.0990701825</v>
      </c>
      <c r="C20" s="572"/>
      <c r="D20" s="532"/>
      <c r="E20" s="572">
        <f>VLOOKUP(A20,'[3]InV Income  - Life'!B20:C40,2,0)+VLOOKUP('Investment Income LI  (Final)'!A20,'[3]InV Income  - Life'!B20:I40,8,0)</f>
        <v>5649639.4438144295</v>
      </c>
      <c r="F20" s="572"/>
      <c r="G20" s="906"/>
      <c r="H20" s="542">
        <f>+E20-B20</f>
        <v>1993329.3447442469</v>
      </c>
    </row>
    <row r="21" spans="1:8">
      <c r="A21" s="433" t="s">
        <v>493</v>
      </c>
      <c r="B21" s="572">
        <f>VLOOKUP(A21,'[3]InV Income  - Life'!B21:F41,5,0)+VLOOKUP('Investment Income LI  (Final)'!A21,'[3]InV Income  - Life'!B21:J41,9,0)</f>
        <v>121921.90048378942</v>
      </c>
      <c r="C21" s="572"/>
      <c r="D21" s="532"/>
      <c r="E21" s="572">
        <f>VLOOKUP(A21,'[3]InV Income  - Life'!B21:C41,2,0)+VLOOKUP('Investment Income LI  (Final)'!A21,'[3]InV Income  - Life'!B21:I41,8,0)</f>
        <v>163994.15072497641</v>
      </c>
      <c r="F21" s="572"/>
      <c r="G21" s="572"/>
    </row>
    <row r="22" spans="1:8">
      <c r="A22" s="907" t="s">
        <v>494</v>
      </c>
      <c r="B22" s="583">
        <f>+'[3]InV Income  - Life'!N22</f>
        <v>123616.50711999999</v>
      </c>
      <c r="C22" s="583">
        <f>+E40</f>
        <v>1441082.0082959128</v>
      </c>
      <c r="D22" s="904">
        <f>+B22/C22*100</f>
        <v>8.5780341721271771</v>
      </c>
      <c r="E22" s="583">
        <f>VLOOKUP(A22,'[3]InV Income  - Life'!B22:C42,2,0)+VLOOKUP('Investment Income LI  (Final)'!A22,'[3]InV Income  - Life'!B22:I42,8,0)</f>
        <v>106619.3315</v>
      </c>
      <c r="F22" s="583">
        <f>+F40</f>
        <v>1945956.3887018778</v>
      </c>
      <c r="G22" s="905">
        <f>+E22/F22*100</f>
        <v>5.4790195771614574</v>
      </c>
    </row>
    <row r="23" spans="1:8">
      <c r="A23" s="907" t="s">
        <v>152</v>
      </c>
      <c r="B23" s="583">
        <f>+'[3]InV Income  - Life'!F23+'[3]InV Income  - Life'!I23</f>
        <v>25886.913</v>
      </c>
      <c r="C23" s="583">
        <f>+E41</f>
        <v>71374.043999999994</v>
      </c>
      <c r="D23" s="904">
        <f>+B23/C23*100</f>
        <v>36.269365653429979</v>
      </c>
      <c r="E23" s="583">
        <f>VLOOKUP(A23,'[3]InV Income  - Life'!B23:C43,2,0)+VLOOKUP('Investment Income LI  (Final)'!A23,'[3]InV Income  - Life'!B23:I43,8,0)</f>
        <v>-10968</v>
      </c>
      <c r="F23" s="583">
        <f>+F41</f>
        <v>30563.5</v>
      </c>
      <c r="G23" s="905">
        <f>+E23/F23*100</f>
        <v>-35.885942382253347</v>
      </c>
    </row>
    <row r="24" spans="1:8">
      <c r="A24" s="907" t="s">
        <v>32</v>
      </c>
      <c r="B24" s="583">
        <f>+'[3]InV Income  - Life'!N24</f>
        <v>56895.01468</v>
      </c>
      <c r="C24" s="583">
        <f>+E42</f>
        <v>4463050.0663699992</v>
      </c>
      <c r="D24" s="904">
        <f>+B24/C24*100</f>
        <v>1.2748011748448811</v>
      </c>
      <c r="E24" s="583">
        <f>VLOOKUP(A24,'[3]InV Income  - Life'!B24:C44,2,0)+VLOOKUP('Investment Income LI  (Final)'!A24,'[3]InV Income  - Life'!B24:I44,8,0)</f>
        <v>25895.240530000003</v>
      </c>
      <c r="F24" s="583">
        <f>+F42</f>
        <v>4930651.4600959588</v>
      </c>
      <c r="G24" s="905">
        <f>+E24/F24*100</f>
        <v>0.525189029067896</v>
      </c>
    </row>
    <row r="25" spans="1:8">
      <c r="A25" s="907" t="s">
        <v>519</v>
      </c>
      <c r="B25" s="583">
        <f>+'[3]InV Income  - Life'!N25</f>
        <v>632488.06532000005</v>
      </c>
      <c r="C25" s="583">
        <f>+E43</f>
        <v>867219.08823154087</v>
      </c>
      <c r="D25" s="904">
        <f>+B25/C25*100</f>
        <v>72.932904026569418</v>
      </c>
      <c r="E25" s="583">
        <f>+'[3]InV Income  - Life'!M25</f>
        <v>124374.35172000002</v>
      </c>
      <c r="F25" s="583">
        <f>+F43</f>
        <v>943538.79234764061</v>
      </c>
      <c r="G25" s="908">
        <f>+E25/F25*100</f>
        <v>13.181689266907759</v>
      </c>
    </row>
    <row r="26" spans="1:8" ht="30" customHeight="1">
      <c r="A26" s="909" t="s">
        <v>2</v>
      </c>
      <c r="B26" s="910">
        <f>+B6+B10+B13+B18+B19+B22+B23+B24+B25</f>
        <v>17172425.176760606</v>
      </c>
      <c r="C26" s="910">
        <f>SUM(C6:C25)</f>
        <v>169765139.98519942</v>
      </c>
      <c r="D26" s="911">
        <f>+B26/C26*100</f>
        <v>10.115401299853282</v>
      </c>
      <c r="E26" s="910">
        <f>+E6+E10+E13+E18+E19+E22+E23+E24+E25</f>
        <v>21478830.639435727</v>
      </c>
      <c r="F26" s="910">
        <f>SUM(F6:F25)</f>
        <v>195133979.52352285</v>
      </c>
      <c r="G26" s="911">
        <f>+E26/F26*100</f>
        <v>11.007222161861623</v>
      </c>
    </row>
    <row r="27" spans="1:8" s="540" customFormat="1">
      <c r="B27" s="541">
        <f>+'[3]InV Income  - Life'!M26</f>
        <v>21478830.639435727</v>
      </c>
      <c r="C27" s="541"/>
      <c r="D27" s="541"/>
      <c r="E27" s="541">
        <f>+'[3]InV Income  - Life'!N27</f>
        <v>17172425.176760606</v>
      </c>
      <c r="F27" s="541"/>
      <c r="G27" s="541"/>
      <c r="H27" s="541"/>
    </row>
    <row r="28" spans="1:8" s="540" customFormat="1">
      <c r="A28" s="458" t="s">
        <v>399</v>
      </c>
      <c r="B28" s="541"/>
      <c r="C28" s="541"/>
      <c r="D28" s="541"/>
      <c r="E28" s="541"/>
      <c r="F28" s="541"/>
      <c r="G28" s="541"/>
      <c r="H28" s="541"/>
    </row>
    <row r="29" spans="1:8" s="540" customFormat="1">
      <c r="A29" s="458" t="s">
        <v>397</v>
      </c>
      <c r="B29" s="541"/>
      <c r="C29" s="541"/>
      <c r="D29" s="912"/>
      <c r="E29" s="912"/>
      <c r="F29" s="541"/>
      <c r="G29" s="541"/>
      <c r="H29" s="541"/>
    </row>
    <row r="30" spans="1:8">
      <c r="B30" s="542">
        <f>+E26-B27</f>
        <v>0</v>
      </c>
      <c r="C30" s="539"/>
      <c r="D30" s="539"/>
      <c r="E30" s="542"/>
      <c r="F30" s="542"/>
      <c r="G30" s="542"/>
      <c r="H30" s="542"/>
    </row>
    <row r="31" spans="1:8">
      <c r="A31" s="2833"/>
      <c r="B31" s="2833"/>
      <c r="C31" s="2833"/>
      <c r="D31" s="2833"/>
      <c r="E31" s="2833"/>
      <c r="F31" s="2833"/>
      <c r="G31" s="2833"/>
      <c r="H31" s="2833"/>
    </row>
    <row r="32" spans="1:8">
      <c r="A32" s="458"/>
      <c r="B32" s="542"/>
      <c r="C32" s="539"/>
      <c r="D32" s="539"/>
    </row>
    <row r="33" spans="1:7">
      <c r="A33" s="458"/>
    </row>
    <row r="34" spans="1:7">
      <c r="B34" s="913">
        <v>2011</v>
      </c>
      <c r="C34" s="913">
        <v>2012</v>
      </c>
      <c r="D34" s="913">
        <v>2013</v>
      </c>
      <c r="E34" s="914" t="s">
        <v>537</v>
      </c>
      <c r="F34" s="914" t="s">
        <v>617</v>
      </c>
    </row>
    <row r="35" spans="1:7">
      <c r="A35" s="915" t="s">
        <v>76</v>
      </c>
      <c r="B35" s="539">
        <v>84743648.012294337</v>
      </c>
      <c r="C35" s="539">
        <f>+'[3]BS 2012'!Q13</f>
        <v>98146810.473046437</v>
      </c>
      <c r="D35" s="539">
        <f>+'[3]BS 2013'!Q13</f>
        <v>94024168.604809076</v>
      </c>
      <c r="E35" s="916">
        <f>+(B35+C35)/2</f>
        <v>91445229.242670387</v>
      </c>
      <c r="F35" s="916">
        <f>+(C35+D35)/2</f>
        <v>96085489.538927764</v>
      </c>
      <c r="G35" s="539"/>
    </row>
    <row r="36" spans="1:7">
      <c r="A36" s="907" t="s">
        <v>484</v>
      </c>
      <c r="B36" s="539">
        <v>23113399.953623276</v>
      </c>
      <c r="C36" s="539">
        <f>+'[3]BS 2012'!Q14+'[3]BS 2012'!Q15+'[3]BS 2012'!Q16</f>
        <v>26404883.9817353</v>
      </c>
      <c r="D36" s="539">
        <f>+'[3]BS 2013'!Q14+'[3]BS 2013'!Q15+'[3]BS 2013'!Q16</f>
        <v>25061263.847140007</v>
      </c>
      <c r="E36" s="916">
        <f t="shared" ref="E36:F42" si="0">+(B36+C36)/2</f>
        <v>24759141.967679288</v>
      </c>
      <c r="F36" s="916">
        <f t="shared" si="0"/>
        <v>25733073.914437652</v>
      </c>
      <c r="G36" s="539"/>
    </row>
    <row r="37" spans="1:7">
      <c r="A37" s="907" t="s">
        <v>150</v>
      </c>
      <c r="B37" s="539">
        <v>10687124.225099912</v>
      </c>
      <c r="C37" s="539">
        <f>+'[3]BS 2012'!Q17</f>
        <v>13285666.582127919</v>
      </c>
      <c r="D37" s="539">
        <f>+'[3]BS 2013'!Q17</f>
        <v>32934384.026166622</v>
      </c>
      <c r="E37" s="916">
        <f t="shared" si="0"/>
        <v>11986395.403613916</v>
      </c>
      <c r="F37" s="916">
        <f t="shared" si="0"/>
        <v>23110025.30414727</v>
      </c>
      <c r="G37" s="539"/>
    </row>
    <row r="38" spans="1:7">
      <c r="A38" s="907" t="s">
        <v>491</v>
      </c>
      <c r="B38" s="539">
        <v>5880475.6915324442</v>
      </c>
      <c r="C38" s="539">
        <f>+'[3]BS 2012'!Q18</f>
        <v>5951450.3726131096</v>
      </c>
      <c r="D38" s="539">
        <f>+'[3]BS 2013'!Q18</f>
        <v>6129837.1837599995</v>
      </c>
      <c r="E38" s="916">
        <f t="shared" si="0"/>
        <v>5915963.0320727769</v>
      </c>
      <c r="F38" s="916">
        <f t="shared" si="0"/>
        <v>6040643.7781865541</v>
      </c>
      <c r="G38" s="539"/>
    </row>
    <row r="39" spans="1:7">
      <c r="A39" s="907" t="s">
        <v>151</v>
      </c>
      <c r="B39" s="539">
        <v>25841259.365232278</v>
      </c>
      <c r="C39" s="539">
        <f>+'[3]BS 2012'!Q19</f>
        <v>31790110.899298877</v>
      </c>
      <c r="D39" s="539">
        <f>+'[3]BS 2013'!Q19</f>
        <v>40837962.794057339</v>
      </c>
      <c r="E39" s="916">
        <f>+(B39+C39)/2</f>
        <v>28815685.132265575</v>
      </c>
      <c r="F39" s="916">
        <f>+(C39+D39)/2</f>
        <v>36314036.846678108</v>
      </c>
      <c r="G39" s="539"/>
    </row>
    <row r="40" spans="1:7">
      <c r="A40" s="907" t="s">
        <v>494</v>
      </c>
      <c r="B40" s="539">
        <v>1292290.5370259902</v>
      </c>
      <c r="C40" s="539">
        <f>+'[3]BS 2012'!Q20</f>
        <v>1589873.4795658356</v>
      </c>
      <c r="D40" s="539">
        <f>+'[3]BS 2013'!Q20</f>
        <v>2302039.29783792</v>
      </c>
      <c r="E40" s="916">
        <f t="shared" si="0"/>
        <v>1441082.0082959128</v>
      </c>
      <c r="F40" s="916">
        <f t="shared" si="0"/>
        <v>1945956.3887018778</v>
      </c>
      <c r="G40" s="539"/>
    </row>
    <row r="41" spans="1:7">
      <c r="A41" s="907" t="s">
        <v>152</v>
      </c>
      <c r="B41" s="539">
        <v>110916.08799999999</v>
      </c>
      <c r="C41" s="539">
        <f>+'[3]BS 2012'!Q21</f>
        <v>31832</v>
      </c>
      <c r="D41" s="539">
        <f>+'[3]BS 2013'!Q21</f>
        <v>29295</v>
      </c>
      <c r="E41" s="916">
        <f t="shared" si="0"/>
        <v>71374.043999999994</v>
      </c>
      <c r="F41" s="916">
        <f t="shared" si="0"/>
        <v>30563.5</v>
      </c>
      <c r="G41" s="539"/>
    </row>
    <row r="42" spans="1:7">
      <c r="A42" s="907" t="s">
        <v>32</v>
      </c>
      <c r="B42" s="539">
        <v>4247196.1324299993</v>
      </c>
      <c r="C42" s="539">
        <f>+'[3]BS 2012'!Q23</f>
        <v>4678904.00031</v>
      </c>
      <c r="D42" s="539">
        <f>+'[3]BS 2013'!Q23</f>
        <v>5182398.9198819185</v>
      </c>
      <c r="E42" s="916">
        <f t="shared" si="0"/>
        <v>4463050.0663699992</v>
      </c>
      <c r="F42" s="916">
        <f t="shared" si="0"/>
        <v>4930651.4600959588</v>
      </c>
      <c r="G42" s="539"/>
    </row>
    <row r="43" spans="1:7">
      <c r="A43" s="907" t="s">
        <v>519</v>
      </c>
      <c r="B43" s="539">
        <v>816883.1418468405</v>
      </c>
      <c r="C43" s="539">
        <f>+'[3]BS 2012'!Q28</f>
        <v>917555.03461624123</v>
      </c>
      <c r="D43" s="539">
        <f>+'[3]BS 2013'!Q28</f>
        <v>969522.55007904</v>
      </c>
      <c r="E43" s="916">
        <f>+(B43+C43)/2</f>
        <v>867219.08823154087</v>
      </c>
      <c r="F43" s="916">
        <f>+(C43+D43)/2</f>
        <v>943538.79234764061</v>
      </c>
      <c r="G43" s="539"/>
    </row>
    <row r="44" spans="1:7">
      <c r="B44" s="539">
        <f>SUM(B35:B43)</f>
        <v>156733193.14708507</v>
      </c>
      <c r="C44" s="539">
        <f>SUM(C35:C43)</f>
        <v>182797086.82331371</v>
      </c>
      <c r="D44" s="539">
        <f>SUM(D35:D43)</f>
        <v>207470872.22373191</v>
      </c>
      <c r="E44" s="916">
        <f>SUM(E35:E43)</f>
        <v>169765139.98519942</v>
      </c>
      <c r="F44" s="916">
        <f>SUM(F35:F43)</f>
        <v>195133979.52352285</v>
      </c>
      <c r="G44" s="539"/>
    </row>
  </sheetData>
  <customSheetViews>
    <customSheetView guid="{5E394B0B-7867-4722-9497-A93AB2A9A773}" showPageBreaks="1" printArea="1" state="hidden" topLeftCell="A10">
      <selection activeCell="H16" sqref="H16"/>
      <pageMargins left="0.7" right="0.7" top="0.75" bottom="0.75" header="0.3" footer="0.3"/>
      <pageSetup scale="86" orientation="landscape" r:id="rId1"/>
    </customSheetView>
    <customSheetView guid="{B1E1B596-A9A1-411D-A882-A48CB025B978}" showPageBreaks="1" printArea="1" state="hidden" topLeftCell="A10">
      <selection activeCell="H16" sqref="H16"/>
      <pageMargins left="0.7" right="0.7" top="0.75" bottom="0.75" header="0.3" footer="0.3"/>
      <pageSetup scale="86" orientation="landscape" r:id="rId2"/>
    </customSheetView>
    <customSheetView guid="{46F31544-8E6F-41C5-8628-1D6EE074AF15}" state="hidden" topLeftCell="A10">
      <selection activeCell="H16" sqref="H16"/>
      <pageMargins left="0.7" right="0.7" top="0.75" bottom="0.75" header="0.3" footer="0.3"/>
      <pageSetup scale="86" orientation="landscape" r:id="rId3"/>
    </customSheetView>
    <customSheetView guid="{B2E1A0C6-5BA1-4CF1-B412-16D81FCDF11F}" showPageBreaks="1" printArea="1" state="hidden" topLeftCell="A10">
      <selection activeCell="H16" sqref="H16"/>
      <pageMargins left="0.7" right="0.7" top="0.75" bottom="0.75" header="0.3" footer="0.3"/>
      <pageSetup scale="86" orientation="landscape" r:id="rId4"/>
    </customSheetView>
    <customSheetView guid="{967E0446-E234-427F-8E57-7FE287052E2E}" showPageBreaks="1" printArea="1" state="hidden" topLeftCell="A10">
      <selection activeCell="H16" sqref="H16"/>
      <pageMargins left="0.7" right="0.7" top="0.75" bottom="0.75" header="0.3" footer="0.3"/>
      <pageSetup scale="86" orientation="landscape" r:id="rId5"/>
    </customSheetView>
    <customSheetView guid="{2ACFE167-4169-43A6-9AB2-59D5A2DA2DB4}" showPageBreaks="1" printArea="1" state="hidden" topLeftCell="A10">
      <selection activeCell="H16" sqref="H16"/>
      <pageMargins left="0.7" right="0.7" top="0.75" bottom="0.75" header="0.3" footer="0.3"/>
      <pageSetup scale="86" orientation="landscape" r:id="rId6"/>
    </customSheetView>
  </customSheetViews>
  <mergeCells count="4">
    <mergeCell ref="A4:A5"/>
    <mergeCell ref="B4:D4"/>
    <mergeCell ref="E4:G4"/>
    <mergeCell ref="A31:H31"/>
  </mergeCells>
  <pageMargins left="0.7" right="0.7" top="0.75" bottom="0.75" header="0.3" footer="0.3"/>
  <pageSetup scale="86" orientation="landscape" r:id="rId7"/>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00B050"/>
  </sheetPr>
  <dimension ref="A2:H44"/>
  <sheetViews>
    <sheetView topLeftCell="A16" workbookViewId="0">
      <selection activeCell="C47" sqref="C47"/>
    </sheetView>
  </sheetViews>
  <sheetFormatPr defaultRowHeight="12.75"/>
  <cols>
    <col min="1" max="1" width="21.42578125" style="69" customWidth="1"/>
    <col min="2" max="2" width="13.5703125" style="69" customWidth="1"/>
    <col min="3" max="3" width="13.85546875" style="69" customWidth="1"/>
    <col min="4" max="5" width="13.7109375" style="69" customWidth="1"/>
    <col min="6" max="6" width="14" style="69" customWidth="1"/>
    <col min="7" max="7" width="11.85546875" style="69" customWidth="1"/>
    <col min="8" max="8" width="14.28515625" style="69" bestFit="1" customWidth="1"/>
    <col min="9" max="16384" width="9.140625" style="69"/>
  </cols>
  <sheetData>
    <row r="2" spans="1:7">
      <c r="A2" s="68" t="s">
        <v>552</v>
      </c>
    </row>
    <row r="3" spans="1:7" ht="13.5" thickBot="1"/>
    <row r="4" spans="1:7" ht="23.25" customHeight="1">
      <c r="A4" s="2834" t="s">
        <v>535</v>
      </c>
      <c r="B4" s="2838" t="s">
        <v>605</v>
      </c>
      <c r="C4" s="2839"/>
      <c r="D4" s="2840"/>
      <c r="E4" s="2835" t="s">
        <v>606</v>
      </c>
      <c r="F4" s="2836"/>
      <c r="G4" s="2837"/>
    </row>
    <row r="5" spans="1:7" ht="62.25" customHeight="1">
      <c r="A5" s="2834"/>
      <c r="B5" s="658" t="s">
        <v>550</v>
      </c>
      <c r="C5" s="538" t="s">
        <v>539</v>
      </c>
      <c r="D5" s="659" t="s">
        <v>573</v>
      </c>
      <c r="E5" s="658" t="s">
        <v>551</v>
      </c>
      <c r="F5" s="538" t="s">
        <v>538</v>
      </c>
      <c r="G5" s="659" t="s">
        <v>573</v>
      </c>
    </row>
    <row r="6" spans="1:7" ht="25.5">
      <c r="A6" s="653" t="s">
        <v>76</v>
      </c>
      <c r="B6" s="660">
        <f>SUM(B7:B9)</f>
        <v>10932807.229024513</v>
      </c>
      <c r="C6" s="583">
        <v>91445229.242670387</v>
      </c>
      <c r="D6" s="661">
        <f>B6/C6*100</f>
        <v>11.95557966180156</v>
      </c>
      <c r="E6" s="660">
        <f>SUM(E7:E9)</f>
        <v>11880429.152922077</v>
      </c>
      <c r="F6" s="583">
        <v>96085489.538927764</v>
      </c>
      <c r="G6" s="667">
        <f>E6/F6*100</f>
        <v>12.364436305555667</v>
      </c>
    </row>
    <row r="7" spans="1:7">
      <c r="A7" s="154" t="s">
        <v>481</v>
      </c>
      <c r="B7" s="572">
        <f>VLOOKUP(A7,'[3]InV Income  - Life'!B7:F27,5,0)+VLOOKUP('[3]Investment Income LI '!A7,'[3]InV Income  - Life'!B7:J27,9,0)</f>
        <v>9137669.0239545126</v>
      </c>
      <c r="C7" s="572"/>
      <c r="D7" s="572"/>
      <c r="E7" s="662">
        <v>9612859.4406555854</v>
      </c>
      <c r="F7" s="572"/>
      <c r="G7" s="667"/>
    </row>
    <row r="8" spans="1:7">
      <c r="A8" s="154" t="s">
        <v>482</v>
      </c>
      <c r="B8" s="572">
        <f>VLOOKUP(A8,'[3]InV Income  - Life'!B8:F28,5,0)+VLOOKUP('[3]Investment Income LI '!A8,'[3]InV Income  - Life'!B8:J28,9,0)</f>
        <v>186641.66677000001</v>
      </c>
      <c r="C8" s="572"/>
      <c r="D8" s="572"/>
      <c r="E8" s="662">
        <v>249376.68720708851</v>
      </c>
      <c r="F8" s="572"/>
      <c r="G8" s="667"/>
    </row>
    <row r="9" spans="1:7">
      <c r="A9" s="154" t="s">
        <v>502</v>
      </c>
      <c r="B9" s="572">
        <f>VLOOKUP(A9,'[3]InV Income  - Life'!B9:F29,5,0)+VLOOKUP('[3]Investment Income LI '!A9,'[3]InV Income  - Life'!B9:J29,9,0)</f>
        <v>1608496.5382999999</v>
      </c>
      <c r="C9" s="572"/>
      <c r="D9" s="572"/>
      <c r="E9" s="662">
        <v>2018193.0250594034</v>
      </c>
      <c r="F9" s="572"/>
      <c r="G9" s="667"/>
    </row>
    <row r="10" spans="1:7">
      <c r="A10" s="654" t="s">
        <v>484</v>
      </c>
      <c r="B10" s="583">
        <f>SUM(B11:B12)</f>
        <v>-69948.105779999867</v>
      </c>
      <c r="C10" s="583">
        <v>24759141.967679288</v>
      </c>
      <c r="D10" s="661">
        <f>B10/C10*100</f>
        <v>-0.28251425623436582</v>
      </c>
      <c r="E10" s="660">
        <f>SUM(E11:E12)</f>
        <v>914352.7882699999</v>
      </c>
      <c r="F10" s="583">
        <v>25733073.914437652</v>
      </c>
      <c r="G10" s="667">
        <f>E10/F10*100</f>
        <v>3.5532202305492868</v>
      </c>
    </row>
    <row r="11" spans="1:7">
      <c r="A11" s="154" t="s">
        <v>485</v>
      </c>
      <c r="B11" s="662">
        <v>-855776.82077999995</v>
      </c>
      <c r="C11" s="572"/>
      <c r="D11" s="663"/>
      <c r="E11" s="662">
        <v>-92781.190640000073</v>
      </c>
      <c r="F11" s="572"/>
      <c r="G11" s="668"/>
    </row>
    <row r="12" spans="1:7">
      <c r="A12" s="154" t="s">
        <v>486</v>
      </c>
      <c r="B12" s="662">
        <v>785828.71500000008</v>
      </c>
      <c r="C12" s="572"/>
      <c r="D12" s="663"/>
      <c r="E12" s="662">
        <v>1007133.9789099999</v>
      </c>
      <c r="F12" s="572"/>
      <c r="G12" s="668"/>
    </row>
    <row r="13" spans="1:7">
      <c r="A13" s="654" t="s">
        <v>150</v>
      </c>
      <c r="B13" s="660">
        <f>SUM(B14:B17)</f>
        <v>1636238.8744821211</v>
      </c>
      <c r="C13" s="583">
        <v>11986395.403613916</v>
      </c>
      <c r="D13" s="661">
        <f>B13/C13*100</f>
        <v>13.650800089481386</v>
      </c>
      <c r="E13" s="660">
        <f>SUM(E14:E17)</f>
        <v>2558858.3499542433</v>
      </c>
      <c r="F13" s="583">
        <v>23110025.30414727</v>
      </c>
      <c r="G13" s="667">
        <f>E13/F13*100</f>
        <v>11.072503453706894</v>
      </c>
    </row>
    <row r="14" spans="1:7">
      <c r="A14" s="655" t="s">
        <v>487</v>
      </c>
      <c r="B14" s="572">
        <f>VLOOKUP(A14,'[3]InV Income  - Life'!B14:F34,5,0)+VLOOKUP('[3]Investment Income LI '!A14,'[3]InV Income  - Life'!B14:J34,9,0)</f>
        <v>1504614.9553747794</v>
      </c>
      <c r="C14" s="572"/>
      <c r="D14" s="663"/>
      <c r="E14" s="662">
        <v>2419956.8851926178</v>
      </c>
      <c r="F14" s="572"/>
      <c r="G14" s="668"/>
    </row>
    <row r="15" spans="1:7">
      <c r="A15" s="655" t="s">
        <v>488</v>
      </c>
      <c r="B15" s="572">
        <f>VLOOKUP(A15,'[3]InV Income  - Life'!B15:F35,5,0)+VLOOKUP('[3]Investment Income LI '!A15,'[3]InV Income  - Life'!B15:J35,9,0)</f>
        <v>125876.37511196753</v>
      </c>
      <c r="C15" s="572"/>
      <c r="D15" s="663"/>
      <c r="E15" s="662">
        <v>119306.13954316938</v>
      </c>
      <c r="F15" s="572"/>
      <c r="G15" s="668"/>
    </row>
    <row r="16" spans="1:7" ht="30" customHeight="1">
      <c r="A16" s="655" t="s">
        <v>489</v>
      </c>
      <c r="B16" s="572">
        <f>VLOOKUP(A16,'[3]InV Income  - Life'!B16:F36,5,0)+VLOOKUP('[3]Investment Income LI '!A16,'[3]InV Income  - Life'!B16:J36,9,0)</f>
        <v>5747.543995374127</v>
      </c>
      <c r="C16" s="572"/>
      <c r="D16" s="663"/>
      <c r="E16" s="662">
        <v>19595.325218456117</v>
      </c>
      <c r="F16" s="572"/>
      <c r="G16" s="668"/>
    </row>
    <row r="17" spans="1:8" ht="25.5">
      <c r="A17" s="655" t="s">
        <v>490</v>
      </c>
      <c r="B17" s="572">
        <f>VLOOKUP(A17,'[3]InV Income  - Life'!B17:F37,5,0)+VLOOKUP('[3]Investment Income LI '!A17,'[3]InV Income  - Life'!B17:J37,9,0)</f>
        <v>0</v>
      </c>
      <c r="C17" s="572"/>
      <c r="D17" s="663"/>
      <c r="E17" s="662">
        <v>0</v>
      </c>
      <c r="F17" s="572"/>
      <c r="G17" s="668"/>
    </row>
    <row r="18" spans="1:8">
      <c r="A18" s="654" t="s">
        <v>491</v>
      </c>
      <c r="B18" s="583">
        <f>+'[3]InV Income  - Life'!N18</f>
        <v>56208.679359999995</v>
      </c>
      <c r="C18" s="583">
        <v>5915963.0320727769</v>
      </c>
      <c r="D18" s="661">
        <f>B18/C18*100</f>
        <v>0.95011884041990291</v>
      </c>
      <c r="E18" s="660">
        <v>65635.83</v>
      </c>
      <c r="F18" s="583">
        <v>6040643.7781865541</v>
      </c>
      <c r="G18" s="667">
        <f>E18/F18*100</f>
        <v>1.0865701142156137</v>
      </c>
    </row>
    <row r="19" spans="1:8">
      <c r="A19" s="654" t="s">
        <v>151</v>
      </c>
      <c r="B19" s="660">
        <f>SUM(B20:B21)</f>
        <v>3778231.9995539719</v>
      </c>
      <c r="C19" s="583">
        <v>28815685.132265575</v>
      </c>
      <c r="D19" s="661">
        <f>B19/C19*100</f>
        <v>13.111720169802243</v>
      </c>
      <c r="E19" s="660">
        <f>SUM(E20:E21)</f>
        <v>5813633.5945394058</v>
      </c>
      <c r="F19" s="583">
        <v>36314036.846678108</v>
      </c>
      <c r="G19" s="667">
        <f>E19/F19*100</f>
        <v>16.009328896936498</v>
      </c>
    </row>
    <row r="20" spans="1:8">
      <c r="A20" s="656" t="s">
        <v>492</v>
      </c>
      <c r="B20" s="662">
        <v>3656310.0990701825</v>
      </c>
      <c r="C20" s="572"/>
      <c r="D20" s="663"/>
      <c r="E20" s="662">
        <v>5649639.4438144295</v>
      </c>
      <c r="F20" s="572"/>
      <c r="G20" s="668"/>
    </row>
    <row r="21" spans="1:8">
      <c r="A21" s="154" t="s">
        <v>493</v>
      </c>
      <c r="B21" s="662">
        <v>121921.90048378942</v>
      </c>
      <c r="C21" s="572"/>
      <c r="D21" s="663"/>
      <c r="E21" s="662">
        <v>163994.15072497641</v>
      </c>
      <c r="F21" s="572"/>
      <c r="G21" s="669"/>
    </row>
    <row r="22" spans="1:8">
      <c r="A22" s="654" t="s">
        <v>494</v>
      </c>
      <c r="B22" s="660">
        <v>123616.50711999999</v>
      </c>
      <c r="C22" s="583">
        <v>1441082.0082959128</v>
      </c>
      <c r="D22" s="661">
        <f>B22/C22*100</f>
        <v>8.5780341721271771</v>
      </c>
      <c r="E22" s="660">
        <v>106619.3315</v>
      </c>
      <c r="F22" s="583">
        <v>1945956.3887018778</v>
      </c>
      <c r="G22" s="667">
        <f>E22/F22*100</f>
        <v>5.4790195771614574</v>
      </c>
    </row>
    <row r="23" spans="1:8">
      <c r="A23" s="654" t="s">
        <v>152</v>
      </c>
      <c r="B23" s="660">
        <v>25886.913</v>
      </c>
      <c r="C23" s="583">
        <v>71374.043999999994</v>
      </c>
      <c r="D23" s="661">
        <f>B23/C23*100</f>
        <v>36.269365653429979</v>
      </c>
      <c r="E23" s="660">
        <v>-10968</v>
      </c>
      <c r="F23" s="583">
        <v>30563.5</v>
      </c>
      <c r="G23" s="667">
        <f>E23/F23*100</f>
        <v>-35.885942382253347</v>
      </c>
    </row>
    <row r="24" spans="1:8">
      <c r="A24" s="654" t="s">
        <v>32</v>
      </c>
      <c r="B24" s="660">
        <v>56895.01468</v>
      </c>
      <c r="C24" s="583">
        <v>4463050.0663699992</v>
      </c>
      <c r="D24" s="661">
        <f>B24/C24*100</f>
        <v>1.2748011748448811</v>
      </c>
      <c r="E24" s="660">
        <v>25895.240530000003</v>
      </c>
      <c r="F24" s="583">
        <v>4930651.4600959588</v>
      </c>
      <c r="G24" s="667">
        <f>E24/F24*100</f>
        <v>0.525189029067896</v>
      </c>
    </row>
    <row r="25" spans="1:8">
      <c r="A25" s="654" t="s">
        <v>519</v>
      </c>
      <c r="B25" s="660">
        <v>632488.06532000005</v>
      </c>
      <c r="C25" s="583">
        <v>867219.08823154087</v>
      </c>
      <c r="D25" s="661">
        <f>B25/C25*100</f>
        <v>72.932904026569418</v>
      </c>
      <c r="E25" s="660">
        <v>124374.35172000002</v>
      </c>
      <c r="F25" s="583">
        <v>943538.79234764061</v>
      </c>
      <c r="G25" s="667">
        <f>E25/F25*100</f>
        <v>13.181689266907759</v>
      </c>
    </row>
    <row r="26" spans="1:8" ht="30" customHeight="1" thickBot="1">
      <c r="A26" s="657" t="s">
        <v>2</v>
      </c>
      <c r="B26" s="664">
        <f>+B6+B10+B13+B18+B19+B22+B23+B24+B25</f>
        <v>17172425.176760606</v>
      </c>
      <c r="C26" s="665">
        <f>SUM(C6:C25)</f>
        <v>169765139.98519942</v>
      </c>
      <c r="D26" s="666">
        <f>+B26/C26*100</f>
        <v>10.115401299853282</v>
      </c>
      <c r="E26" s="664">
        <f>+E6+E10+E13+E18+E19+E22+E23+E24+E25</f>
        <v>21478830.639435727</v>
      </c>
      <c r="F26" s="665">
        <f>SUM(F6:F25)</f>
        <v>195133979.52352285</v>
      </c>
      <c r="G26" s="853">
        <f>E26/F26*100</f>
        <v>11.007222161861623</v>
      </c>
    </row>
    <row r="27" spans="1:8" s="540" customFormat="1">
      <c r="B27" s="541" t="e">
        <f>+#REF!</f>
        <v>#REF!</v>
      </c>
      <c r="C27" s="541"/>
      <c r="D27" s="541"/>
      <c r="E27" s="541" t="e">
        <f>+#REF!</f>
        <v>#REF!</v>
      </c>
      <c r="F27" s="541"/>
      <c r="G27" s="541"/>
      <c r="H27" s="541"/>
    </row>
    <row r="28" spans="1:8">
      <c r="B28" s="542"/>
      <c r="C28" s="539"/>
      <c r="D28" s="539"/>
      <c r="E28" s="542"/>
      <c r="F28" s="542"/>
      <c r="G28" s="542"/>
      <c r="H28" s="542"/>
    </row>
    <row r="29" spans="1:8">
      <c r="A29" s="2833" t="s">
        <v>540</v>
      </c>
      <c r="B29" s="2833"/>
      <c r="C29" s="2833"/>
      <c r="D29" s="2833"/>
      <c r="E29" s="2833"/>
      <c r="F29" s="2833"/>
      <c r="G29" s="2833"/>
      <c r="H29" s="2833"/>
    </row>
    <row r="30" spans="1:8">
      <c r="A30" s="767"/>
      <c r="B30" s="542"/>
      <c r="C30" s="539"/>
      <c r="D30" s="539"/>
    </row>
    <row r="32" spans="1:8" hidden="1">
      <c r="B32" s="69">
        <v>2010</v>
      </c>
      <c r="C32" s="69">
        <v>2011</v>
      </c>
      <c r="D32" s="69">
        <v>2012</v>
      </c>
      <c r="E32" s="69" t="s">
        <v>536</v>
      </c>
      <c r="F32" s="69" t="s">
        <v>537</v>
      </c>
    </row>
    <row r="33" spans="1:7" hidden="1">
      <c r="A33" s="551" t="s">
        <v>76</v>
      </c>
      <c r="B33" s="539">
        <f>+'[4]BS 2010'!$Q$13</f>
        <v>70038347.676369995</v>
      </c>
      <c r="C33" s="539" t="e">
        <f>+#REF!</f>
        <v>#REF!</v>
      </c>
      <c r="D33" s="539" t="e">
        <f>+#REF!</f>
        <v>#REF!</v>
      </c>
      <c r="E33" s="539" t="e">
        <f>+(B33+C33)/2</f>
        <v>#REF!</v>
      </c>
      <c r="F33" s="539" t="e">
        <f>+(C33+D33)/2</f>
        <v>#REF!</v>
      </c>
      <c r="G33" s="539"/>
    </row>
    <row r="34" spans="1:7" hidden="1">
      <c r="A34" s="678" t="s">
        <v>484</v>
      </c>
      <c r="B34" s="539">
        <f>+'[4]BS 2010'!$Q$14+'[4]BS 2010'!$Q$15+'[4]BS 2010'!$Q$16</f>
        <v>21771069.44447</v>
      </c>
      <c r="C34" s="539" t="e">
        <f>+#REF!+#REF!+#REF!</f>
        <v>#REF!</v>
      </c>
      <c r="D34" s="539" t="e">
        <f>+#REF!+#REF!+#REF!</f>
        <v>#REF!</v>
      </c>
      <c r="E34" s="539" t="e">
        <f t="shared" ref="E34:E41" si="0">+(B34+C34)/2</f>
        <v>#REF!</v>
      </c>
      <c r="F34" s="539" t="e">
        <f t="shared" ref="F34:F41" si="1">+(C34+D34)/2</f>
        <v>#REF!</v>
      </c>
      <c r="G34" s="539"/>
    </row>
    <row r="35" spans="1:7" hidden="1">
      <c r="A35" s="678" t="s">
        <v>150</v>
      </c>
      <c r="B35" s="539">
        <f>+'[4]BS 2010'!$Q$17</f>
        <v>8606697.7198600005</v>
      </c>
      <c r="C35" s="539" t="e">
        <f>+#REF!</f>
        <v>#REF!</v>
      </c>
      <c r="D35" s="539" t="e">
        <f>+#REF!</f>
        <v>#REF!</v>
      </c>
      <c r="E35" s="539" t="e">
        <f t="shared" si="0"/>
        <v>#REF!</v>
      </c>
      <c r="F35" s="539" t="e">
        <f t="shared" si="1"/>
        <v>#REF!</v>
      </c>
      <c r="G35" s="539"/>
    </row>
    <row r="36" spans="1:7" hidden="1">
      <c r="A36" s="678" t="s">
        <v>491</v>
      </c>
      <c r="B36" s="539">
        <f>+'[4]BS 2010'!$Q$18</f>
        <v>482049</v>
      </c>
      <c r="C36" s="539" t="e">
        <f>+#REF!</f>
        <v>#REF!</v>
      </c>
      <c r="D36" s="539" t="e">
        <f>+#REF!</f>
        <v>#REF!</v>
      </c>
      <c r="E36" s="539" t="e">
        <f t="shared" si="0"/>
        <v>#REF!</v>
      </c>
      <c r="F36" s="539" t="e">
        <f t="shared" si="1"/>
        <v>#REF!</v>
      </c>
      <c r="G36" s="539"/>
    </row>
    <row r="37" spans="1:7" hidden="1">
      <c r="A37" s="678" t="s">
        <v>151</v>
      </c>
      <c r="B37" s="539">
        <f>+'[4]BS 2010'!$Q$19</f>
        <v>19151994.766230002</v>
      </c>
      <c r="C37" s="539" t="e">
        <f>+#REF!</f>
        <v>#REF!</v>
      </c>
      <c r="D37" s="539" t="e">
        <f>+#REF!</f>
        <v>#REF!</v>
      </c>
      <c r="E37" s="539" t="e">
        <f t="shared" si="0"/>
        <v>#REF!</v>
      </c>
      <c r="F37" s="539" t="e">
        <f t="shared" si="1"/>
        <v>#REF!</v>
      </c>
      <c r="G37" s="539"/>
    </row>
    <row r="38" spans="1:7" hidden="1">
      <c r="A38" s="678" t="s">
        <v>494</v>
      </c>
      <c r="B38" s="539">
        <f>+'[4]BS 2010'!$Q$20</f>
        <v>1246496</v>
      </c>
      <c r="C38" s="539" t="e">
        <f>+#REF!</f>
        <v>#REF!</v>
      </c>
      <c r="D38" s="539" t="e">
        <f>+#REF!</f>
        <v>#REF!</v>
      </c>
      <c r="E38" s="539" t="e">
        <f t="shared" si="0"/>
        <v>#REF!</v>
      </c>
      <c r="F38" s="539" t="e">
        <f t="shared" si="1"/>
        <v>#REF!</v>
      </c>
      <c r="G38" s="539"/>
    </row>
    <row r="39" spans="1:7" hidden="1">
      <c r="A39" s="678" t="s">
        <v>152</v>
      </c>
      <c r="B39" s="539">
        <f>+'[4]BS 2010'!$Q$21</f>
        <v>0</v>
      </c>
      <c r="C39" s="539" t="e">
        <f>+#REF!</f>
        <v>#REF!</v>
      </c>
      <c r="D39" s="539" t="e">
        <f>+#REF!</f>
        <v>#REF!</v>
      </c>
      <c r="E39" s="539" t="e">
        <f t="shared" si="0"/>
        <v>#REF!</v>
      </c>
      <c r="F39" s="539" t="e">
        <f t="shared" si="1"/>
        <v>#REF!</v>
      </c>
      <c r="G39" s="539"/>
    </row>
    <row r="40" spans="1:7" hidden="1">
      <c r="A40" s="678" t="s">
        <v>32</v>
      </c>
      <c r="B40" s="539">
        <f>+'[4]BS 2010'!$Q$23</f>
        <v>4190810.7754799998</v>
      </c>
      <c r="C40" s="539" t="e">
        <f>+#REF!</f>
        <v>#REF!</v>
      </c>
      <c r="D40" s="539" t="e">
        <f>+#REF!</f>
        <v>#REF!</v>
      </c>
      <c r="E40" s="539" t="e">
        <f t="shared" si="0"/>
        <v>#REF!</v>
      </c>
      <c r="F40" s="539" t="e">
        <f t="shared" si="1"/>
        <v>#REF!</v>
      </c>
      <c r="G40" s="539"/>
    </row>
    <row r="41" spans="1:7" hidden="1">
      <c r="A41" s="678" t="s">
        <v>519</v>
      </c>
      <c r="B41" s="539">
        <f>+'[4]BS 2010'!$Q$28+'[4]BS 2010'!$Q$24</f>
        <v>218622</v>
      </c>
      <c r="C41" s="539" t="e">
        <f>+#REF!</f>
        <v>#REF!</v>
      </c>
      <c r="D41" s="539" t="e">
        <f>+#REF!</f>
        <v>#REF!</v>
      </c>
      <c r="E41" s="539" t="e">
        <f t="shared" si="0"/>
        <v>#REF!</v>
      </c>
      <c r="F41" s="539" t="e">
        <f t="shared" si="1"/>
        <v>#REF!</v>
      </c>
      <c r="G41" s="539"/>
    </row>
    <row r="42" spans="1:7" hidden="1">
      <c r="B42" s="539">
        <f>SUM(B33:B41)</f>
        <v>125706087.38241</v>
      </c>
      <c r="C42" s="539" t="e">
        <f>SUM(C33:C41)</f>
        <v>#REF!</v>
      </c>
      <c r="D42" s="539" t="e">
        <f>SUM(D33:D41)</f>
        <v>#REF!</v>
      </c>
      <c r="E42" s="539" t="e">
        <f>SUM(E33:E41)</f>
        <v>#REF!</v>
      </c>
      <c r="F42" s="539" t="e">
        <f>SUM(F33:F41)</f>
        <v>#REF!</v>
      </c>
      <c r="G42" s="539"/>
    </row>
    <row r="43" spans="1:7" hidden="1"/>
    <row r="44" spans="1:7" hidden="1"/>
  </sheetData>
  <customSheetViews>
    <customSheetView guid="{5E394B0B-7867-4722-9497-A93AB2A9A773}" showPageBreaks="1" printArea="1" hiddenRows="1" state="hidden" topLeftCell="A16">
      <selection activeCell="C47" sqref="C47"/>
      <pageMargins left="0.7" right="0.7" top="0.75" bottom="0.75" header="0.3" footer="0.3"/>
      <pageSetup scale="86" orientation="landscape" r:id="rId1"/>
    </customSheetView>
    <customSheetView guid="{B1E1B596-A9A1-411D-A882-A48CB025B978}" showPageBreaks="1" printArea="1" hiddenRows="1" state="hidden" topLeftCell="A16">
      <selection activeCell="C47" sqref="C47"/>
      <pageMargins left="0.7" right="0.7" top="0.75" bottom="0.75" header="0.3" footer="0.3"/>
      <pageSetup scale="86" orientation="landscape" r:id="rId2"/>
    </customSheetView>
    <customSheetView guid="{E82B35BE-4719-4C53-A9EF-1CC6F153A6F3}" showPageBreaks="1" printArea="1" hiddenRows="1">
      <selection activeCell="E5" sqref="E5"/>
      <pageMargins left="0.7" right="0.7" top="0.75" bottom="0.75" header="0.3" footer="0.3"/>
      <pageSetup scale="86" orientation="landscape" r:id="rId3"/>
    </customSheetView>
    <customSheetView guid="{46F31544-8E6F-41C5-8628-1D6EE074AF15}" hiddenRows="1" state="hidden" topLeftCell="A16">
      <selection activeCell="C47" sqref="C47"/>
      <pageMargins left="0.7" right="0.7" top="0.75" bottom="0.75" header="0.3" footer="0.3"/>
      <pageSetup scale="86" orientation="landscape" r:id="rId4"/>
    </customSheetView>
    <customSheetView guid="{B2E1A0C6-5BA1-4CF1-B412-16D81FCDF11F}" showPageBreaks="1" printArea="1" hiddenRows="1" state="hidden" topLeftCell="A16">
      <selection activeCell="C47" sqref="C47"/>
      <pageMargins left="0.7" right="0.7" top="0.75" bottom="0.75" header="0.3" footer="0.3"/>
      <pageSetup scale="86" orientation="landscape" r:id="rId5"/>
    </customSheetView>
    <customSheetView guid="{967E0446-E234-427F-8E57-7FE287052E2E}" showPageBreaks="1" printArea="1" hiddenRows="1" state="hidden" topLeftCell="A16">
      <selection activeCell="C47" sqref="C47"/>
      <pageMargins left="0.7" right="0.7" top="0.75" bottom="0.75" header="0.3" footer="0.3"/>
      <pageSetup scale="86" orientation="landscape" r:id="rId6"/>
    </customSheetView>
    <customSheetView guid="{2ACFE167-4169-43A6-9AB2-59D5A2DA2DB4}" showPageBreaks="1" printArea="1" hiddenRows="1" state="hidden" topLeftCell="A16">
      <selection activeCell="C47" sqref="C47"/>
      <pageMargins left="0.7" right="0.7" top="0.75" bottom="0.75" header="0.3" footer="0.3"/>
      <pageSetup scale="86" orientation="landscape" r:id="rId7"/>
    </customSheetView>
  </customSheetViews>
  <mergeCells count="4">
    <mergeCell ref="A4:A5"/>
    <mergeCell ref="E4:G4"/>
    <mergeCell ref="B4:D4"/>
    <mergeCell ref="A29:H29"/>
  </mergeCells>
  <pageMargins left="0.7" right="0.7" top="0.75" bottom="0.75" header="0.3" footer="0.3"/>
  <pageSetup scale="86" orientation="landscape" r:id="rId8"/>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P188"/>
  <sheetViews>
    <sheetView workbookViewId="0">
      <selection activeCell="H83" sqref="H83"/>
    </sheetView>
  </sheetViews>
  <sheetFormatPr defaultRowHeight="15"/>
  <cols>
    <col min="1" max="1" width="5.140625" customWidth="1"/>
    <col min="2" max="2" width="42.5703125" bestFit="1" customWidth="1"/>
    <col min="3" max="3" width="13.7109375" customWidth="1"/>
    <col min="4" max="4" width="14.5703125" customWidth="1"/>
    <col min="5" max="5" width="14.28515625" bestFit="1" customWidth="1"/>
    <col min="6" max="6" width="13.7109375" customWidth="1"/>
    <col min="7" max="7" width="13.42578125" customWidth="1"/>
    <col min="8" max="8" width="11.5703125" bestFit="1" customWidth="1"/>
    <col min="12" max="12" width="12.5703125" customWidth="1"/>
  </cols>
  <sheetData>
    <row r="1" spans="1:12">
      <c r="B1" s="128" t="s">
        <v>576</v>
      </c>
    </row>
    <row r="3" spans="1:12" s="99" customFormat="1" ht="22.5">
      <c r="A3" s="685"/>
      <c r="B3" s="686" t="s">
        <v>567</v>
      </c>
      <c r="C3" s="648" t="s">
        <v>511</v>
      </c>
      <c r="D3" s="648" t="s">
        <v>512</v>
      </c>
      <c r="E3" s="648" t="s">
        <v>444</v>
      </c>
      <c r="F3" s="648" t="s">
        <v>445</v>
      </c>
      <c r="G3" s="648" t="s">
        <v>607</v>
      </c>
    </row>
    <row r="4" spans="1:12" s="99" customFormat="1" ht="12.75">
      <c r="A4" s="118">
        <v>1</v>
      </c>
      <c r="B4" s="118" t="s">
        <v>554</v>
      </c>
      <c r="C4" s="107">
        <v>106726845.58342999</v>
      </c>
      <c r="D4" s="107">
        <v>124494629.17119999</v>
      </c>
      <c r="E4" s="107">
        <v>152792034.83136511</v>
      </c>
      <c r="F4" s="107">
        <v>172254824.62086499</v>
      </c>
      <c r="G4" s="108"/>
    </row>
    <row r="5" spans="1:12" s="99" customFormat="1" ht="12.75">
      <c r="A5" s="120">
        <v>2</v>
      </c>
      <c r="B5" s="120" t="s">
        <v>555</v>
      </c>
      <c r="C5" s="107">
        <f>SUM(C6:C7)</f>
        <v>86432710.812909991</v>
      </c>
      <c r="D5" s="107">
        <f>SUM(D6:D7)</f>
        <v>100812244.29128</v>
      </c>
      <c r="E5" s="107">
        <f>SUM(E6:E7)</f>
        <v>118653456.63091002</v>
      </c>
      <c r="F5" s="107">
        <f>SUM(F6:F7)</f>
        <v>128379560.31361157</v>
      </c>
      <c r="G5" s="107">
        <f>SUM(G6:G7)</f>
        <v>0</v>
      </c>
      <c r="H5" s="157"/>
    </row>
    <row r="6" spans="1:12" s="99" customFormat="1" ht="12.75">
      <c r="A6" s="120"/>
      <c r="B6" s="120" t="s">
        <v>556</v>
      </c>
      <c r="C6" s="107">
        <v>76966510.000239998</v>
      </c>
      <c r="D6" s="107">
        <v>90135031</v>
      </c>
      <c r="E6" s="107">
        <v>104608400.65390003</v>
      </c>
      <c r="F6" s="107">
        <v>117870540.95510709</v>
      </c>
      <c r="G6" s="108"/>
    </row>
    <row r="7" spans="1:12" s="99" customFormat="1" ht="12.75">
      <c r="A7" s="119"/>
      <c r="B7" s="119" t="s">
        <v>557</v>
      </c>
      <c r="C7" s="107">
        <v>9466200.8126699999</v>
      </c>
      <c r="D7" s="107">
        <v>10677213.291280001</v>
      </c>
      <c r="E7" s="107">
        <v>14045055.977009999</v>
      </c>
      <c r="F7" s="107">
        <v>10509019.358504478</v>
      </c>
      <c r="G7" s="108"/>
    </row>
    <row r="8" spans="1:12" s="99" customFormat="1" ht="12.75">
      <c r="A8" s="120">
        <v>3</v>
      </c>
      <c r="B8" s="120" t="s">
        <v>558</v>
      </c>
      <c r="C8" s="107">
        <f>C4-C5</f>
        <v>20294134.770520002</v>
      </c>
      <c r="D8" s="107">
        <f>D4-D5</f>
        <v>23682384.879919991</v>
      </c>
      <c r="E8" s="107">
        <f>E4-E5</f>
        <v>34138578.200455084</v>
      </c>
      <c r="F8" s="107">
        <f>F4-F5</f>
        <v>43875264.30725342</v>
      </c>
      <c r="G8" s="107">
        <f>G4-G5</f>
        <v>0</v>
      </c>
    </row>
    <row r="9" spans="1:12" s="99" customFormat="1" ht="12.75" hidden="1">
      <c r="A9" s="259"/>
      <c r="B9" s="259" t="s">
        <v>510</v>
      </c>
      <c r="C9" s="649">
        <v>16445809.270508002</v>
      </c>
      <c r="D9" s="649">
        <v>19175633.32991999</v>
      </c>
      <c r="E9" s="649">
        <v>28908158.167760082</v>
      </c>
      <c r="F9" s="649">
        <v>37981737.259498514</v>
      </c>
      <c r="G9" s="108"/>
    </row>
    <row r="10" spans="1:12" s="99" customFormat="1" ht="12.75">
      <c r="A10" s="120">
        <v>4</v>
      </c>
      <c r="B10" s="120" t="s">
        <v>269</v>
      </c>
      <c r="C10" s="607">
        <v>0.05</v>
      </c>
      <c r="D10" s="607">
        <v>0.05</v>
      </c>
      <c r="E10" s="607">
        <v>0.05</v>
      </c>
      <c r="F10" s="607">
        <v>0.05</v>
      </c>
      <c r="G10" s="108"/>
    </row>
    <row r="11" spans="1:12" s="99" customFormat="1" ht="12.75">
      <c r="A11" s="120">
        <v>5</v>
      </c>
      <c r="B11" s="368" t="s">
        <v>270</v>
      </c>
      <c r="C11" s="107">
        <f>C6*C10</f>
        <v>3848325.5000120001</v>
      </c>
      <c r="D11" s="107">
        <f>D6*D10</f>
        <v>4506751.55</v>
      </c>
      <c r="E11" s="107">
        <f>E6*E10</f>
        <v>5230420.0326950019</v>
      </c>
      <c r="F11" s="107">
        <f>F6*F10</f>
        <v>5893527.047755355</v>
      </c>
      <c r="G11" s="107">
        <f>G6*G10</f>
        <v>0</v>
      </c>
    </row>
    <row r="12" spans="1:12" s="99" customFormat="1" ht="12.75">
      <c r="A12" s="115">
        <v>6</v>
      </c>
      <c r="B12" s="115" t="s">
        <v>264</v>
      </c>
      <c r="C12" s="607">
        <f>C8/C11</f>
        <v>5.2734974654448328</v>
      </c>
      <c r="D12" s="607">
        <f>D8/D11</f>
        <v>5.2548680834025543</v>
      </c>
      <c r="E12" s="607">
        <f>E8/E11</f>
        <v>6.5269286189363651</v>
      </c>
      <c r="F12" s="607">
        <f>F8/F11</f>
        <v>7.4446530832439333</v>
      </c>
      <c r="G12" s="607" t="e">
        <f>G8/G11</f>
        <v>#DIV/0!</v>
      </c>
    </row>
    <row r="13" spans="1:12" s="99" customFormat="1" ht="12.75">
      <c r="A13" s="100"/>
      <c r="B13" s="100"/>
      <c r="C13" s="683"/>
      <c r="D13" s="683"/>
      <c r="E13" s="683"/>
      <c r="F13" s="683"/>
    </row>
    <row r="15" spans="1:12" s="99" customFormat="1" ht="25.5">
      <c r="A15" s="685">
        <v>1</v>
      </c>
      <c r="B15" s="687" t="s">
        <v>508</v>
      </c>
      <c r="C15" s="105" t="s">
        <v>367</v>
      </c>
      <c r="D15" s="105" t="s">
        <v>262</v>
      </c>
      <c r="E15" s="105" t="s">
        <v>439</v>
      </c>
      <c r="F15" s="105" t="s">
        <v>440</v>
      </c>
      <c r="G15" s="851" t="s">
        <v>608</v>
      </c>
      <c r="L15" s="258"/>
    </row>
    <row r="16" spans="1:12" s="99" customFormat="1">
      <c r="A16" s="118">
        <v>1</v>
      </c>
      <c r="B16" s="414" t="s">
        <v>263</v>
      </c>
      <c r="C16" s="775">
        <v>16948052</v>
      </c>
      <c r="D16" s="775">
        <v>19664159</v>
      </c>
      <c r="E16" s="775">
        <v>22935699</v>
      </c>
      <c r="F16" s="775">
        <v>26445359</v>
      </c>
      <c r="G16" s="108"/>
      <c r="L16" s="370"/>
    </row>
    <row r="17" spans="1:16" s="99" customFormat="1">
      <c r="A17" s="120">
        <v>2</v>
      </c>
      <c r="B17" s="415" t="s">
        <v>265</v>
      </c>
      <c r="C17" s="775">
        <f>SUM(C18:C19)</f>
        <v>15802665</v>
      </c>
      <c r="D17" s="775">
        <f>SUM(D18:D19)</f>
        <v>18355763</v>
      </c>
      <c r="E17" s="775">
        <f>SUM(E18:E19)</f>
        <v>21134967</v>
      </c>
      <c r="F17" s="775">
        <f>SUM(F18:F19)</f>
        <v>23614391</v>
      </c>
      <c r="G17" s="775">
        <f>SUM(G18:G19)</f>
        <v>0</v>
      </c>
      <c r="L17" s="370"/>
      <c r="M17" s="100"/>
    </row>
    <row r="18" spans="1:16" s="99" customFormat="1">
      <c r="A18" s="120"/>
      <c r="B18" s="415" t="s">
        <v>266</v>
      </c>
      <c r="C18" s="775">
        <v>15127240</v>
      </c>
      <c r="D18" s="775">
        <v>17445273</v>
      </c>
      <c r="E18" s="775">
        <v>20199291</v>
      </c>
      <c r="F18" s="775">
        <v>22399842</v>
      </c>
      <c r="G18" s="108"/>
      <c r="L18" s="370"/>
      <c r="M18" s="100"/>
    </row>
    <row r="19" spans="1:16" s="99" customFormat="1">
      <c r="A19" s="119"/>
      <c r="B19" s="413" t="s">
        <v>267</v>
      </c>
      <c r="C19" s="775">
        <v>675425</v>
      </c>
      <c r="D19" s="775">
        <v>910490</v>
      </c>
      <c r="E19" s="775">
        <v>935676</v>
      </c>
      <c r="F19" s="775">
        <v>1214549</v>
      </c>
      <c r="G19" s="108"/>
      <c r="L19" s="370"/>
    </row>
    <row r="20" spans="1:16" s="99" customFormat="1">
      <c r="A20" s="120">
        <v>3</v>
      </c>
      <c r="B20" s="415" t="s">
        <v>268</v>
      </c>
      <c r="C20" s="775">
        <f>C16-C17</f>
        <v>1145387</v>
      </c>
      <c r="D20" s="775">
        <f>D16-D17</f>
        <v>1308396</v>
      </c>
      <c r="E20" s="775">
        <f>E16-E17</f>
        <v>1800732</v>
      </c>
      <c r="F20" s="775">
        <f>F16-F17</f>
        <v>2830968</v>
      </c>
      <c r="G20" s="775">
        <f>G16-G17</f>
        <v>0</v>
      </c>
      <c r="L20" s="370"/>
      <c r="P20" s="100"/>
    </row>
    <row r="21" spans="1:16" s="99" customFormat="1">
      <c r="A21" s="120">
        <v>4</v>
      </c>
      <c r="B21" s="415" t="s">
        <v>269</v>
      </c>
      <c r="C21" s="545">
        <v>0.05</v>
      </c>
      <c r="D21" s="545">
        <v>0.05</v>
      </c>
      <c r="E21" s="545">
        <v>0.05</v>
      </c>
      <c r="F21" s="545">
        <v>0.05</v>
      </c>
      <c r="G21" s="545">
        <v>0.05</v>
      </c>
      <c r="L21" s="373"/>
      <c r="P21" s="100"/>
    </row>
    <row r="22" spans="1:16" s="99" customFormat="1">
      <c r="A22" s="120">
        <v>5</v>
      </c>
      <c r="B22" s="684" t="s">
        <v>270</v>
      </c>
      <c r="C22" s="773">
        <f>C18*C21</f>
        <v>756362</v>
      </c>
      <c r="D22" s="773">
        <f>D18*D21</f>
        <v>872263.65</v>
      </c>
      <c r="E22" s="773">
        <f>E18*E21</f>
        <v>1009964.55</v>
      </c>
      <c r="F22" s="773">
        <f>F18*F21</f>
        <v>1119992.1000000001</v>
      </c>
      <c r="G22" s="773">
        <f>G18*G21</f>
        <v>0</v>
      </c>
      <c r="L22" s="370"/>
    </row>
    <row r="23" spans="1:16" s="99" customFormat="1">
      <c r="A23" s="115">
        <v>6</v>
      </c>
      <c r="B23" s="133" t="s">
        <v>264</v>
      </c>
      <c r="C23" s="774">
        <f>C20/C22</f>
        <v>1.5143370502484259</v>
      </c>
      <c r="D23" s="774">
        <f>D20/D22</f>
        <v>1.5000006018822405</v>
      </c>
      <c r="E23" s="774">
        <f>E20/E22</f>
        <v>1.7829655506225441</v>
      </c>
      <c r="F23" s="774">
        <f>F20/F22</f>
        <v>2.5276678290855799</v>
      </c>
      <c r="G23" s="774" t="e">
        <f>G20/G22</f>
        <v>#DIV/0!</v>
      </c>
      <c r="L23" s="374"/>
    </row>
    <row r="24" spans="1:16" s="100" customFormat="1">
      <c r="B24" s="122"/>
      <c r="C24" s="681"/>
      <c r="D24" s="681"/>
      <c r="E24" s="681"/>
      <c r="F24" s="681"/>
      <c r="L24" s="374"/>
    </row>
    <row r="25" spans="1:16" s="100" customFormat="1">
      <c r="B25" s="122"/>
      <c r="C25" s="681"/>
      <c r="D25" s="681"/>
      <c r="E25" s="681"/>
      <c r="F25" s="681"/>
      <c r="L25" s="374"/>
    </row>
    <row r="26" spans="1:16" s="99" customFormat="1" ht="25.5">
      <c r="A26" s="685">
        <v>2</v>
      </c>
      <c r="B26" s="687" t="s">
        <v>449</v>
      </c>
      <c r="C26" s="106" t="s">
        <v>367</v>
      </c>
      <c r="D26" s="106" t="s">
        <v>262</v>
      </c>
      <c r="E26" s="106" t="s">
        <v>439</v>
      </c>
      <c r="F26" s="106" t="s">
        <v>440</v>
      </c>
      <c r="G26" s="851" t="s">
        <v>608</v>
      </c>
      <c r="L26" s="258"/>
    </row>
    <row r="27" spans="1:16" s="99" customFormat="1" ht="12.75">
      <c r="A27" s="118">
        <v>1</v>
      </c>
      <c r="B27" s="118" t="s">
        <v>263</v>
      </c>
      <c r="C27" s="808">
        <v>202865.08069</v>
      </c>
      <c r="D27" s="783">
        <v>217427</v>
      </c>
      <c r="E27" s="783">
        <v>393874.022706574</v>
      </c>
      <c r="F27" s="783">
        <v>533868.68247930007</v>
      </c>
      <c r="G27" s="108"/>
      <c r="L27" s="370"/>
    </row>
    <row r="28" spans="1:16" s="99" customFormat="1" ht="12.75">
      <c r="A28" s="120">
        <v>2</v>
      </c>
      <c r="B28" s="120" t="s">
        <v>265</v>
      </c>
      <c r="C28" s="783">
        <f>SUM(C29:C30)</f>
        <v>106786.02876999999</v>
      </c>
      <c r="D28" s="783">
        <f>SUM(D29:D30)</f>
        <v>140891</v>
      </c>
      <c r="E28" s="783">
        <f>SUM(E29:E30)</f>
        <v>252908.2549</v>
      </c>
      <c r="F28" s="783">
        <f>SUM(F29:F30)</f>
        <v>448356.39187000005</v>
      </c>
      <c r="G28" s="783">
        <f>SUM(G29:G30)</f>
        <v>0</v>
      </c>
      <c r="L28" s="370"/>
      <c r="M28" s="100"/>
    </row>
    <row r="29" spans="1:16" s="99" customFormat="1" ht="12.75">
      <c r="A29" s="120"/>
      <c r="B29" s="120" t="s">
        <v>266</v>
      </c>
      <c r="C29" s="808">
        <v>8001.0002400000003</v>
      </c>
      <c r="D29" s="783">
        <v>66290</v>
      </c>
      <c r="E29" s="783">
        <v>179223.24911999999</v>
      </c>
      <c r="F29" s="783">
        <v>370897.93116000004</v>
      </c>
      <c r="G29" s="108"/>
      <c r="L29" s="370"/>
      <c r="M29" s="100"/>
    </row>
    <row r="30" spans="1:16" s="99" customFormat="1" ht="12.75">
      <c r="A30" s="119"/>
      <c r="B30" s="119" t="s">
        <v>267</v>
      </c>
      <c r="C30" s="808">
        <v>98785.028529999996</v>
      </c>
      <c r="D30" s="783">
        <v>74601</v>
      </c>
      <c r="E30" s="783">
        <v>73685.005780000007</v>
      </c>
      <c r="F30" s="783">
        <v>77458.460709999985</v>
      </c>
      <c r="G30" s="108"/>
      <c r="L30" s="370"/>
    </row>
    <row r="31" spans="1:16" s="99" customFormat="1" ht="12.75">
      <c r="A31" s="120">
        <v>3</v>
      </c>
      <c r="B31" s="120" t="s">
        <v>268</v>
      </c>
      <c r="C31" s="783">
        <f>C27-C28</f>
        <v>96079.051920000013</v>
      </c>
      <c r="D31" s="783">
        <f>D27-D28</f>
        <v>76536</v>
      </c>
      <c r="E31" s="783">
        <f>E27-E28</f>
        <v>140965.767806574</v>
      </c>
      <c r="F31" s="783">
        <f>F27-F28</f>
        <v>85512.29060930002</v>
      </c>
      <c r="G31" s="783">
        <f>G27-G28</f>
        <v>0</v>
      </c>
      <c r="L31" s="370"/>
      <c r="P31" s="100"/>
    </row>
    <row r="32" spans="1:16" s="99" customFormat="1" ht="12.75">
      <c r="A32" s="120">
        <v>4</v>
      </c>
      <c r="B32" s="120" t="s">
        <v>269</v>
      </c>
      <c r="C32" s="650">
        <v>0.04</v>
      </c>
      <c r="D32" s="809">
        <v>0.05</v>
      </c>
      <c r="E32" s="809">
        <v>0.05</v>
      </c>
      <c r="F32" s="809">
        <v>0.05</v>
      </c>
      <c r="G32" s="809">
        <v>0.05</v>
      </c>
      <c r="L32" s="122"/>
      <c r="P32" s="100"/>
    </row>
    <row r="33" spans="1:16" s="99" customFormat="1" ht="12.75">
      <c r="A33" s="120">
        <v>5</v>
      </c>
      <c r="B33" s="120" t="s">
        <v>270</v>
      </c>
      <c r="C33" s="806">
        <f>C29*C32</f>
        <v>320.04000960000002</v>
      </c>
      <c r="D33" s="806">
        <f>D29*D32</f>
        <v>3314.5</v>
      </c>
      <c r="E33" s="806">
        <f>E29*E32</f>
        <v>8961.162456</v>
      </c>
      <c r="F33" s="854">
        <f>F29*F32</f>
        <v>18544.896558000004</v>
      </c>
      <c r="G33" s="854">
        <f>G29*G32</f>
        <v>0</v>
      </c>
      <c r="L33" s="371"/>
    </row>
    <row r="34" spans="1:16" s="99" customFormat="1" ht="12.75">
      <c r="A34" s="115">
        <v>6</v>
      </c>
      <c r="B34" s="115" t="s">
        <v>264</v>
      </c>
      <c r="C34" s="807">
        <f>C31/C33</f>
        <v>300.20950205595796</v>
      </c>
      <c r="D34" s="807">
        <f>D31/D33</f>
        <v>23.091265650927742</v>
      </c>
      <c r="E34" s="807">
        <f>E31/E33</f>
        <v>15.730745703889067</v>
      </c>
      <c r="F34" s="807">
        <f>F31/F33</f>
        <v>4.6110955831895017</v>
      </c>
      <c r="G34" s="900" t="e">
        <f>G31/G33</f>
        <v>#DIV/0!</v>
      </c>
      <c r="L34" s="372"/>
    </row>
    <row r="35" spans="1:16" s="99" customFormat="1" ht="12.75">
      <c r="A35" s="100"/>
      <c r="B35" s="100"/>
      <c r="C35" s="374"/>
      <c r="D35" s="369"/>
      <c r="E35" s="369"/>
      <c r="F35" s="369"/>
      <c r="L35" s="372"/>
    </row>
    <row r="37" spans="1:16" s="99" customFormat="1" ht="25.5">
      <c r="A37" s="685">
        <v>3</v>
      </c>
      <c r="B37" s="687" t="s">
        <v>462</v>
      </c>
      <c r="C37" s="106" t="s">
        <v>367</v>
      </c>
      <c r="D37" s="106" t="s">
        <v>262</v>
      </c>
      <c r="E37" s="106" t="s">
        <v>439</v>
      </c>
      <c r="F37" s="106" t="s">
        <v>440</v>
      </c>
      <c r="G37" s="851" t="s">
        <v>608</v>
      </c>
      <c r="L37" s="258"/>
    </row>
    <row r="38" spans="1:16" s="99" customFormat="1" ht="12.75">
      <c r="A38" s="118">
        <v>1</v>
      </c>
      <c r="B38" s="118" t="s">
        <v>263</v>
      </c>
      <c r="C38" s="783">
        <v>370132</v>
      </c>
      <c r="D38" s="783">
        <v>467353.09900000005</v>
      </c>
      <c r="E38" s="783">
        <v>591206.15433689137</v>
      </c>
      <c r="F38" s="783">
        <v>709057.12350753217</v>
      </c>
      <c r="G38" s="108"/>
      <c r="L38" s="149"/>
    </row>
    <row r="39" spans="1:16" s="99" customFormat="1" ht="12.75">
      <c r="A39" s="120">
        <v>2</v>
      </c>
      <c r="B39" s="120" t="s">
        <v>265</v>
      </c>
      <c r="C39" s="783">
        <f>SUM(C40:C41)</f>
        <v>349677</v>
      </c>
      <c r="D39" s="783">
        <f>SUM(D40:D41)</f>
        <v>464145.76</v>
      </c>
      <c r="E39" s="783">
        <f>SUM(E40:E41)</f>
        <v>550299.78800000006</v>
      </c>
      <c r="F39" s="783">
        <f>SUM(F40:F41)</f>
        <v>642759.86699999997</v>
      </c>
      <c r="G39" s="783">
        <f>SUM(G40:G41)</f>
        <v>0</v>
      </c>
      <c r="L39" s="149"/>
      <c r="M39" s="100"/>
    </row>
    <row r="40" spans="1:16" s="99" customFormat="1" ht="12.75">
      <c r="A40" s="120"/>
      <c r="B40" s="120" t="s">
        <v>266</v>
      </c>
      <c r="C40" s="783">
        <v>335186</v>
      </c>
      <c r="D40" s="783">
        <v>391211</v>
      </c>
      <c r="E40" s="783">
        <v>480210.72700000001</v>
      </c>
      <c r="F40" s="783">
        <v>560879.52</v>
      </c>
      <c r="G40" s="108"/>
      <c r="L40" s="149"/>
      <c r="M40" s="100"/>
    </row>
    <row r="41" spans="1:16" s="99" customFormat="1" ht="12.75">
      <c r="A41" s="119"/>
      <c r="B41" s="119" t="s">
        <v>267</v>
      </c>
      <c r="C41" s="783">
        <v>14491</v>
      </c>
      <c r="D41" s="783">
        <v>72934.759999999995</v>
      </c>
      <c r="E41" s="783">
        <v>70089.061000000002</v>
      </c>
      <c r="F41" s="783">
        <v>81880.346999999994</v>
      </c>
      <c r="G41" s="108"/>
      <c r="L41" s="149"/>
    </row>
    <row r="42" spans="1:16" s="99" customFormat="1" ht="12.75">
      <c r="A42" s="120">
        <v>3</v>
      </c>
      <c r="B42" s="120" t="s">
        <v>268</v>
      </c>
      <c r="C42" s="783">
        <f>C38-C39</f>
        <v>20455</v>
      </c>
      <c r="D42" s="783">
        <f>D38-D39</f>
        <v>3207.3390000000363</v>
      </c>
      <c r="E42" s="783">
        <f>E38-E39</f>
        <v>40906.366336891311</v>
      </c>
      <c r="F42" s="783">
        <f>F38-F39</f>
        <v>66297.256507532205</v>
      </c>
      <c r="G42" s="783">
        <f>G38-G39</f>
        <v>0</v>
      </c>
      <c r="L42" s="149"/>
      <c r="P42" s="100"/>
    </row>
    <row r="43" spans="1:16" s="99" customFormat="1" ht="12.75">
      <c r="A43" s="120">
        <v>4</v>
      </c>
      <c r="B43" s="120" t="s">
        <v>269</v>
      </c>
      <c r="C43" s="809">
        <v>0.05</v>
      </c>
      <c r="D43" s="809">
        <v>0.05</v>
      </c>
      <c r="E43" s="809">
        <v>0.05</v>
      </c>
      <c r="F43" s="809">
        <v>0.05</v>
      </c>
      <c r="G43" s="809">
        <v>0.05</v>
      </c>
      <c r="L43" s="100"/>
      <c r="P43" s="100"/>
    </row>
    <row r="44" spans="1:16" s="99" customFormat="1" ht="12.75">
      <c r="A44" s="120">
        <v>5</v>
      </c>
      <c r="B44" s="120" t="s">
        <v>270</v>
      </c>
      <c r="C44" s="786">
        <f>C40*C43</f>
        <v>16759.3</v>
      </c>
      <c r="D44" s="786">
        <f>D40*D43</f>
        <v>19560.55</v>
      </c>
      <c r="E44" s="786">
        <f>E40*E43</f>
        <v>24010.536350000002</v>
      </c>
      <c r="F44" s="786">
        <f>F40*F43</f>
        <v>28043.976000000002</v>
      </c>
      <c r="G44" s="786">
        <f>G40*G43</f>
        <v>0</v>
      </c>
      <c r="L44" s="149"/>
    </row>
    <row r="45" spans="1:16" s="99" customFormat="1" ht="12.75">
      <c r="A45" s="115">
        <v>6</v>
      </c>
      <c r="B45" s="115" t="s">
        <v>264</v>
      </c>
      <c r="C45" s="784">
        <f>C42/C44</f>
        <v>1.2205163700154542</v>
      </c>
      <c r="D45" s="784">
        <f>D42/D44</f>
        <v>0.16396977590098624</v>
      </c>
      <c r="E45" s="784">
        <f>E42/E44</f>
        <v>1.7036839885874231</v>
      </c>
      <c r="F45" s="784">
        <f>F42/F44</f>
        <v>2.3640462574754806</v>
      </c>
      <c r="G45" s="784" t="e">
        <f>G42/G44</f>
        <v>#DIV/0!</v>
      </c>
      <c r="L45" s="369"/>
    </row>
    <row r="46" spans="1:16" s="99" customFormat="1" ht="12.75">
      <c r="A46" s="100"/>
      <c r="B46" s="100"/>
      <c r="C46" s="369"/>
      <c r="D46" s="369"/>
      <c r="E46" s="369"/>
      <c r="F46" s="369"/>
      <c r="L46" s="369"/>
    </row>
    <row r="47" spans="1:16" s="99" customFormat="1" ht="12.75">
      <c r="A47" s="100"/>
      <c r="B47" s="100"/>
      <c r="C47" s="369"/>
      <c r="D47" s="369"/>
      <c r="E47" s="369"/>
      <c r="F47" s="369"/>
      <c r="L47" s="369"/>
    </row>
    <row r="48" spans="1:16" s="99" customFormat="1" ht="25.5">
      <c r="A48" s="685">
        <v>4</v>
      </c>
      <c r="B48" s="686" t="s">
        <v>447</v>
      </c>
      <c r="C48" s="106" t="s">
        <v>367</v>
      </c>
      <c r="D48" s="106" t="s">
        <v>262</v>
      </c>
      <c r="E48" s="106" t="s">
        <v>439</v>
      </c>
      <c r="F48" s="106" t="s">
        <v>440</v>
      </c>
      <c r="G48" s="850" t="s">
        <v>608</v>
      </c>
      <c r="L48" s="258"/>
    </row>
    <row r="49" spans="1:16" s="99" customFormat="1" ht="12.75">
      <c r="A49" s="118">
        <v>1</v>
      </c>
      <c r="B49" s="118" t="s">
        <v>263</v>
      </c>
      <c r="C49" s="818"/>
      <c r="D49" s="818"/>
      <c r="E49" s="818">
        <v>500134</v>
      </c>
      <c r="F49" s="818">
        <f>+'[5]Sheet 3 - Long term Insurance'!$C$266/1000</f>
        <v>193910.85519603215</v>
      </c>
      <c r="G49" s="108"/>
      <c r="L49" s="370"/>
    </row>
    <row r="50" spans="1:16" s="99" customFormat="1" ht="12.75">
      <c r="A50" s="120">
        <v>2</v>
      </c>
      <c r="B50" s="120" t="s">
        <v>265</v>
      </c>
      <c r="C50" s="818"/>
      <c r="D50" s="818"/>
      <c r="E50" s="818">
        <f>SUM(E51:E52)</f>
        <v>60</v>
      </c>
      <c r="F50" s="818">
        <f>SUM(F51:F52)</f>
        <v>92973.944271026936</v>
      </c>
      <c r="G50" s="818">
        <f>SUM(G51:G52)</f>
        <v>0</v>
      </c>
      <c r="L50" s="370"/>
      <c r="M50" s="100"/>
    </row>
    <row r="51" spans="1:16" s="99" customFormat="1" ht="12.75">
      <c r="A51" s="120"/>
      <c r="B51" s="120" t="s">
        <v>266</v>
      </c>
      <c r="C51" s="818"/>
      <c r="D51" s="818"/>
      <c r="E51" s="818"/>
      <c r="F51" s="818">
        <f>+'[5]Sheet 3 - Long term Insurance'!$C$268/1000</f>
        <v>54242.881046549162</v>
      </c>
      <c r="G51" s="108"/>
      <c r="L51" s="370"/>
      <c r="M51" s="100"/>
    </row>
    <row r="52" spans="1:16" s="99" customFormat="1" ht="12.75">
      <c r="A52" s="119"/>
      <c r="B52" s="119" t="s">
        <v>267</v>
      </c>
      <c r="C52" s="818"/>
      <c r="D52" s="818"/>
      <c r="E52" s="818">
        <v>60</v>
      </c>
      <c r="F52" s="818">
        <f>+'[5]Sheet 3 - Long term Insurance'!$C$269/1000</f>
        <v>38731.063224477773</v>
      </c>
      <c r="G52" s="108"/>
      <c r="L52" s="370"/>
    </row>
    <row r="53" spans="1:16" s="99" customFormat="1" ht="12.75">
      <c r="A53" s="120">
        <v>3</v>
      </c>
      <c r="B53" s="120" t="s">
        <v>268</v>
      </c>
      <c r="C53" s="818"/>
      <c r="D53" s="818"/>
      <c r="E53" s="818">
        <f>E49-E50</f>
        <v>500074</v>
      </c>
      <c r="F53" s="818">
        <f>F49-F50</f>
        <v>100936.91092500521</v>
      </c>
      <c r="G53" s="818">
        <f>G49-G50</f>
        <v>0</v>
      </c>
      <c r="L53" s="370"/>
      <c r="P53" s="100"/>
    </row>
    <row r="54" spans="1:16" s="99" customFormat="1" ht="12.75">
      <c r="A54" s="120">
        <v>4</v>
      </c>
      <c r="B54" s="120" t="s">
        <v>269</v>
      </c>
      <c r="C54" s="820"/>
      <c r="D54" s="820"/>
      <c r="E54" s="820">
        <f>+'[5]Sheet 3 - Long term Insurance'!$C$271</f>
        <v>0.05</v>
      </c>
      <c r="F54" s="820">
        <f>+'[5]Sheet 3 - Long term Insurance'!$C$271</f>
        <v>0.05</v>
      </c>
      <c r="G54" s="820">
        <f>+'[5]Sheet 3 - Long term Insurance'!$C$271</f>
        <v>0.05</v>
      </c>
      <c r="L54" s="122"/>
      <c r="P54" s="100"/>
    </row>
    <row r="55" spans="1:16" s="99" customFormat="1" ht="12.75">
      <c r="A55" s="120">
        <v>5</v>
      </c>
      <c r="B55" s="120" t="s">
        <v>270</v>
      </c>
      <c r="C55" s="820"/>
      <c r="D55" s="820"/>
      <c r="E55" s="840">
        <f>E51*E54</f>
        <v>0</v>
      </c>
      <c r="F55" s="840">
        <f>F51*F54</f>
        <v>2712.1440523274582</v>
      </c>
      <c r="G55" s="840">
        <f>G51*G54</f>
        <v>0</v>
      </c>
      <c r="L55" s="371"/>
    </row>
    <row r="56" spans="1:16" s="99" customFormat="1" ht="12.75">
      <c r="A56" s="115">
        <v>6</v>
      </c>
      <c r="B56" s="115" t="s">
        <v>264</v>
      </c>
      <c r="C56" s="821"/>
      <c r="D56" s="821"/>
      <c r="E56" s="852">
        <v>0</v>
      </c>
      <c r="F56" s="821">
        <f>F53/F55</f>
        <v>37.21664814904836</v>
      </c>
      <c r="G56" s="821" t="e">
        <f>G53/G55</f>
        <v>#DIV/0!</v>
      </c>
      <c r="L56" s="372"/>
    </row>
    <row r="57" spans="1:16" s="99" customFormat="1" ht="12.75">
      <c r="A57" s="100"/>
      <c r="B57" s="100"/>
      <c r="C57" s="369"/>
      <c r="D57" s="369"/>
      <c r="E57" s="369"/>
      <c r="F57" s="369"/>
      <c r="L57" s="372"/>
    </row>
    <row r="59" spans="1:16" s="99" customFormat="1" ht="25.5">
      <c r="A59" s="685">
        <v>5</v>
      </c>
      <c r="B59" s="686" t="s">
        <v>504</v>
      </c>
      <c r="C59" s="106" t="s">
        <v>367</v>
      </c>
      <c r="D59" s="106" t="s">
        <v>262</v>
      </c>
      <c r="E59" s="106" t="s">
        <v>439</v>
      </c>
      <c r="F59" s="106" t="s">
        <v>440</v>
      </c>
      <c r="G59" s="850" t="s">
        <v>608</v>
      </c>
      <c r="L59" s="258"/>
    </row>
    <row r="60" spans="1:16" s="99" customFormat="1" ht="12.75">
      <c r="A60" s="118">
        <v>1</v>
      </c>
      <c r="B60" s="118" t="s">
        <v>263</v>
      </c>
      <c r="C60" s="783">
        <v>1731565</v>
      </c>
      <c r="D60" s="783">
        <v>2199766</v>
      </c>
      <c r="E60" s="783">
        <v>2711174.9926200002</v>
      </c>
      <c r="F60" s="783">
        <v>3580312.3573354725</v>
      </c>
      <c r="G60" s="783">
        <v>3580312.3573354702</v>
      </c>
      <c r="L60" s="149"/>
    </row>
    <row r="61" spans="1:16" s="99" customFormat="1" ht="12.75">
      <c r="A61" s="120">
        <v>2</v>
      </c>
      <c r="B61" s="120" t="s">
        <v>265</v>
      </c>
      <c r="C61" s="783">
        <f>SUM(C62:C63)</f>
        <v>1587045</v>
      </c>
      <c r="D61" s="783">
        <f>SUM(D62:D63)</f>
        <v>2108654</v>
      </c>
      <c r="E61" s="783">
        <f>SUM(E62:E63)</f>
        <v>2554989</v>
      </c>
      <c r="F61" s="783">
        <f>SUM(F62:F63)</f>
        <v>3311333.0310300002</v>
      </c>
      <c r="G61" s="783">
        <f>SUM(G62:G63)</f>
        <v>3311333.0310300002</v>
      </c>
      <c r="L61" s="149"/>
      <c r="M61" s="100"/>
    </row>
    <row r="62" spans="1:16" s="99" customFormat="1" ht="12.75">
      <c r="A62" s="120"/>
      <c r="B62" s="120" t="s">
        <v>266</v>
      </c>
      <c r="C62" s="783">
        <v>1309618</v>
      </c>
      <c r="D62" s="783">
        <v>1807385</v>
      </c>
      <c r="E62" s="783">
        <v>2171840</v>
      </c>
      <c r="F62" s="783">
        <v>2857628</v>
      </c>
      <c r="G62" s="783">
        <v>2857628</v>
      </c>
      <c r="L62" s="149"/>
      <c r="M62" s="100"/>
    </row>
    <row r="63" spans="1:16" s="99" customFormat="1" ht="12.75">
      <c r="A63" s="119"/>
      <c r="B63" s="119" t="s">
        <v>267</v>
      </c>
      <c r="C63" s="783">
        <v>277427</v>
      </c>
      <c r="D63" s="783">
        <v>301269</v>
      </c>
      <c r="E63" s="783">
        <v>383149</v>
      </c>
      <c r="F63" s="783">
        <v>453705.03103000007</v>
      </c>
      <c r="G63" s="783">
        <v>453705.03103000007</v>
      </c>
      <c r="L63" s="149"/>
    </row>
    <row r="64" spans="1:16" s="99" customFormat="1" ht="12.75">
      <c r="A64" s="120">
        <v>3</v>
      </c>
      <c r="B64" s="120" t="s">
        <v>268</v>
      </c>
      <c r="C64" s="783">
        <f>C60-C61</f>
        <v>144520</v>
      </c>
      <c r="D64" s="783">
        <f>D60-D61</f>
        <v>91112</v>
      </c>
      <c r="E64" s="783">
        <f>E60-E61</f>
        <v>156185.99262000015</v>
      </c>
      <c r="F64" s="783">
        <f>F60-F61</f>
        <v>268979.32630547229</v>
      </c>
      <c r="G64" s="783">
        <f>G60-G61</f>
        <v>268979.32630546996</v>
      </c>
      <c r="L64" s="149"/>
      <c r="P64" s="100"/>
    </row>
    <row r="65" spans="1:16" s="99" customFormat="1" ht="12.75">
      <c r="A65" s="120">
        <v>4</v>
      </c>
      <c r="B65" s="120" t="s">
        <v>269</v>
      </c>
      <c r="C65" s="809">
        <v>0.05</v>
      </c>
      <c r="D65" s="809">
        <v>0.05</v>
      </c>
      <c r="E65" s="809">
        <v>0.05</v>
      </c>
      <c r="F65" s="809">
        <v>0.05</v>
      </c>
      <c r="G65" s="809">
        <v>0.05</v>
      </c>
      <c r="L65" s="100"/>
      <c r="P65" s="100"/>
    </row>
    <row r="66" spans="1:16" s="99" customFormat="1" ht="12.75">
      <c r="A66" s="120">
        <v>5</v>
      </c>
      <c r="B66" s="120" t="s">
        <v>270</v>
      </c>
      <c r="C66" s="833">
        <f>C62*C65</f>
        <v>65480.9</v>
      </c>
      <c r="D66" s="833">
        <f>D62*D65</f>
        <v>90369.25</v>
      </c>
      <c r="E66" s="833">
        <f>E62*E65</f>
        <v>108592</v>
      </c>
      <c r="F66" s="833">
        <f>F62*F65</f>
        <v>142881.4</v>
      </c>
      <c r="G66" s="833">
        <f>G62*G65</f>
        <v>142881.4</v>
      </c>
      <c r="L66" s="100"/>
    </row>
    <row r="67" spans="1:16" s="99" customFormat="1" ht="12.75">
      <c r="A67" s="115">
        <v>6</v>
      </c>
      <c r="B67" s="115" t="s">
        <v>264</v>
      </c>
      <c r="C67" s="784">
        <f>C64/C66</f>
        <v>2.2070557979502419</v>
      </c>
      <c r="D67" s="784">
        <f>D64/D66</f>
        <v>1.0082190568141265</v>
      </c>
      <c r="E67" s="784">
        <f>E64/E66</f>
        <v>1.4382826784661866</v>
      </c>
      <c r="F67" s="784">
        <f>F64/F66</f>
        <v>1.8825356295884019</v>
      </c>
      <c r="G67" s="784">
        <f>G64/G66</f>
        <v>1.8825356295883857</v>
      </c>
      <c r="L67" s="369"/>
    </row>
    <row r="68" spans="1:16" s="99" customFormat="1" ht="12.75">
      <c r="A68" s="100"/>
      <c r="B68" s="100"/>
      <c r="C68" s="369"/>
      <c r="D68" s="369"/>
      <c r="E68" s="369"/>
      <c r="F68" s="369"/>
      <c r="L68" s="369"/>
    </row>
    <row r="70" spans="1:16" s="99" customFormat="1" ht="25.5">
      <c r="A70" s="685">
        <v>6</v>
      </c>
      <c r="B70" s="687" t="s">
        <v>452</v>
      </c>
      <c r="C70" s="106" t="s">
        <v>367</v>
      </c>
      <c r="D70" s="106" t="s">
        <v>262</v>
      </c>
      <c r="E70" s="106" t="s">
        <v>439</v>
      </c>
      <c r="F70" s="106" t="s">
        <v>440</v>
      </c>
      <c r="G70" s="850" t="s">
        <v>608</v>
      </c>
      <c r="L70" s="258"/>
    </row>
    <row r="71" spans="1:16" s="99" customFormat="1" ht="12.75">
      <c r="A71" s="118">
        <v>1</v>
      </c>
      <c r="B71" s="118" t="s">
        <v>263</v>
      </c>
      <c r="C71" s="783">
        <v>25675752</v>
      </c>
      <c r="D71" s="783">
        <v>32530525</v>
      </c>
      <c r="E71" s="783">
        <v>40956923</v>
      </c>
      <c r="F71" s="783">
        <v>47002412.107340008</v>
      </c>
      <c r="G71" s="783">
        <v>47002412.107340008</v>
      </c>
      <c r="L71" s="149"/>
    </row>
    <row r="72" spans="1:16" s="99" customFormat="1" ht="12.75">
      <c r="A72" s="120">
        <v>2</v>
      </c>
      <c r="B72" s="120" t="s">
        <v>265</v>
      </c>
      <c r="C72" s="783">
        <f>SUM(C73:C74)</f>
        <v>18837081</v>
      </c>
      <c r="D72" s="783">
        <f>SUM(D73:D74)</f>
        <v>22583063</v>
      </c>
      <c r="E72" s="783">
        <f>SUM(E73:E74)</f>
        <v>30363434</v>
      </c>
      <c r="F72" s="783">
        <f>SUM(F73:F74)</f>
        <v>31605025.425466213</v>
      </c>
      <c r="G72" s="783">
        <f>SUM(G73:G74)</f>
        <v>31605025.425466213</v>
      </c>
      <c r="L72" s="149"/>
      <c r="M72" s="100"/>
    </row>
    <row r="73" spans="1:16" s="99" customFormat="1" ht="12.75">
      <c r="A73" s="120"/>
      <c r="B73" s="120" t="s">
        <v>266</v>
      </c>
      <c r="C73" s="783">
        <f>17189222+102671</f>
        <v>17291893</v>
      </c>
      <c r="D73" s="783">
        <f>20571112+115269</f>
        <v>20686381</v>
      </c>
      <c r="E73" s="783">
        <v>25068462</v>
      </c>
      <c r="F73" s="783">
        <v>29854100.473306213</v>
      </c>
      <c r="G73" s="783">
        <v>29854100.473306213</v>
      </c>
      <c r="L73" s="149"/>
      <c r="M73" s="100"/>
    </row>
    <row r="74" spans="1:16" s="99" customFormat="1" ht="12.75">
      <c r="A74" s="119"/>
      <c r="B74" s="119" t="s">
        <v>267</v>
      </c>
      <c r="C74" s="783">
        <f>233747+104859+259766+946816</f>
        <v>1545188</v>
      </c>
      <c r="D74" s="783">
        <f>147555+132256+252892+1363979</f>
        <v>1896682</v>
      </c>
      <c r="E74" s="783">
        <v>5294972</v>
      </c>
      <c r="F74" s="783">
        <v>1750924.9521599996</v>
      </c>
      <c r="G74" s="783">
        <v>1750924.9521599996</v>
      </c>
      <c r="L74" s="149"/>
    </row>
    <row r="75" spans="1:16" s="99" customFormat="1" ht="12.75">
      <c r="A75" s="120">
        <v>3</v>
      </c>
      <c r="B75" s="120" t="s">
        <v>268</v>
      </c>
      <c r="C75" s="783">
        <f>C71-C72</f>
        <v>6838671</v>
      </c>
      <c r="D75" s="783">
        <f>D71-D72</f>
        <v>9947462</v>
      </c>
      <c r="E75" s="783">
        <f>E71-E72</f>
        <v>10593489</v>
      </c>
      <c r="F75" s="783">
        <f>F71-F72</f>
        <v>15397386.681873795</v>
      </c>
      <c r="G75" s="783">
        <f>G71-G72</f>
        <v>15397386.681873795</v>
      </c>
      <c r="L75" s="149"/>
      <c r="P75" s="100"/>
    </row>
    <row r="76" spans="1:16" s="99" customFormat="1" ht="12.75">
      <c r="A76" s="120">
        <v>4</v>
      </c>
      <c r="B76" s="120" t="s">
        <v>269</v>
      </c>
      <c r="C76" s="809">
        <v>0.05</v>
      </c>
      <c r="D76" s="809">
        <v>0.05</v>
      </c>
      <c r="E76" s="809">
        <v>0.05</v>
      </c>
      <c r="F76" s="809">
        <v>0.05</v>
      </c>
      <c r="G76" s="809">
        <v>0.05</v>
      </c>
      <c r="L76" s="100"/>
      <c r="P76" s="100"/>
    </row>
    <row r="77" spans="1:16" s="99" customFormat="1" ht="12.75">
      <c r="A77" s="120">
        <v>5</v>
      </c>
      <c r="B77" s="120" t="s">
        <v>270</v>
      </c>
      <c r="C77" s="783">
        <f>C73*C76</f>
        <v>864594.65</v>
      </c>
      <c r="D77" s="783">
        <f>D73*D76</f>
        <v>1034319.05</v>
      </c>
      <c r="E77" s="783">
        <f>E73*E76</f>
        <v>1253423.1000000001</v>
      </c>
      <c r="F77" s="783">
        <f>F73*F76</f>
        <v>1492705.0236653108</v>
      </c>
      <c r="G77" s="783">
        <f>G73*G76</f>
        <v>1492705.0236653108</v>
      </c>
      <c r="L77" s="149"/>
    </row>
    <row r="78" spans="1:16" s="99" customFormat="1" ht="12.75">
      <c r="A78" s="115">
        <v>6</v>
      </c>
      <c r="B78" s="115" t="s">
        <v>264</v>
      </c>
      <c r="C78" s="784">
        <f>C75/C77</f>
        <v>7.9096846134775411</v>
      </c>
      <c r="D78" s="784">
        <f>D75/D77</f>
        <v>9.6174019032135192</v>
      </c>
      <c r="E78" s="784">
        <f>E75/E77</f>
        <v>8.4516465349968417</v>
      </c>
      <c r="F78" s="784">
        <f>F75/F77</f>
        <v>10.315090012938915</v>
      </c>
      <c r="G78" s="784">
        <f>G75/G77</f>
        <v>10.315090012938915</v>
      </c>
      <c r="L78" s="369"/>
    </row>
    <row r="79" spans="1:16" s="99" customFormat="1" ht="12.75">
      <c r="A79" s="100"/>
      <c r="B79" s="100"/>
      <c r="C79" s="369"/>
      <c r="D79" s="369"/>
      <c r="E79" s="369"/>
      <c r="F79" s="369"/>
      <c r="L79" s="369"/>
    </row>
    <row r="81" spans="1:16" s="99" customFormat="1" ht="25.5">
      <c r="A81" s="685">
        <v>7</v>
      </c>
      <c r="B81" s="687" t="s">
        <v>453</v>
      </c>
      <c r="C81" s="106" t="s">
        <v>367</v>
      </c>
      <c r="D81" s="106" t="s">
        <v>262</v>
      </c>
      <c r="E81" s="106" t="s">
        <v>439</v>
      </c>
      <c r="F81" s="106" t="s">
        <v>440</v>
      </c>
      <c r="G81" s="850" t="s">
        <v>608</v>
      </c>
      <c r="L81" s="258"/>
    </row>
    <row r="82" spans="1:16" s="99" customFormat="1" ht="12.75">
      <c r="A82" s="118">
        <v>1</v>
      </c>
      <c r="B82" s="118" t="s">
        <v>263</v>
      </c>
      <c r="C82" s="779">
        <v>373330.52292000002</v>
      </c>
      <c r="D82" s="779">
        <v>581157</v>
      </c>
      <c r="E82" s="779">
        <v>676618.0798566119</v>
      </c>
      <c r="F82" s="779">
        <v>781199.52209999994</v>
      </c>
      <c r="G82" s="783">
        <v>47002412.107340008</v>
      </c>
      <c r="L82" s="370"/>
    </row>
    <row r="83" spans="1:16" s="99" customFormat="1" ht="12.75">
      <c r="A83" s="120">
        <v>2</v>
      </c>
      <c r="B83" s="120" t="s">
        <v>265</v>
      </c>
      <c r="C83" s="779">
        <f>SUM(C84:C85)</f>
        <v>325822.57996</v>
      </c>
      <c r="D83" s="779">
        <f>SUM(D84:D85)</f>
        <v>442159</v>
      </c>
      <c r="E83" s="779">
        <f>SUM(E84:E85)</f>
        <v>557426.64599999995</v>
      </c>
      <c r="F83" s="779">
        <f>SUM(F84:F85)</f>
        <v>711547.63212650013</v>
      </c>
      <c r="G83" s="779">
        <f>SUM(G84:G85)</f>
        <v>31605025.425466213</v>
      </c>
      <c r="L83" s="370"/>
      <c r="M83" s="100"/>
    </row>
    <row r="84" spans="1:16" s="99" customFormat="1" ht="12.75">
      <c r="A84" s="120"/>
      <c r="B84" s="120" t="s">
        <v>266</v>
      </c>
      <c r="C84" s="779">
        <v>275207</v>
      </c>
      <c r="D84" s="779">
        <v>379396</v>
      </c>
      <c r="E84" s="779">
        <v>470707</v>
      </c>
      <c r="F84" s="779">
        <v>602336.95344650012</v>
      </c>
      <c r="G84" s="783">
        <v>29854100.473306213</v>
      </c>
      <c r="L84" s="370"/>
      <c r="M84" s="100"/>
    </row>
    <row r="85" spans="1:16" s="99" customFormat="1" ht="12.75">
      <c r="A85" s="119"/>
      <c r="B85" s="119" t="s">
        <v>267</v>
      </c>
      <c r="C85" s="779">
        <v>50615.579960000003</v>
      </c>
      <c r="D85" s="779">
        <v>62763</v>
      </c>
      <c r="E85" s="779">
        <v>86719.645999999993</v>
      </c>
      <c r="F85" s="779">
        <v>109210.67868</v>
      </c>
      <c r="G85" s="783">
        <v>1750924.9521599996</v>
      </c>
      <c r="L85" s="370"/>
    </row>
    <row r="86" spans="1:16" s="99" customFormat="1" ht="12.75">
      <c r="A86" s="120">
        <v>3</v>
      </c>
      <c r="B86" s="120" t="s">
        <v>268</v>
      </c>
      <c r="C86" s="779">
        <f>C82-C83</f>
        <v>47507.942960000015</v>
      </c>
      <c r="D86" s="779">
        <f>D82-D83</f>
        <v>138998</v>
      </c>
      <c r="E86" s="779">
        <f>E82-E83</f>
        <v>119191.43385661195</v>
      </c>
      <c r="F86" s="779">
        <f>F82-F83</f>
        <v>69651.889973499812</v>
      </c>
      <c r="G86" s="779">
        <f>G82-G83</f>
        <v>15397386.681873795</v>
      </c>
      <c r="L86" s="370"/>
      <c r="P86" s="100"/>
    </row>
    <row r="87" spans="1:16" s="99" customFormat="1" ht="12.75">
      <c r="A87" s="120">
        <v>4</v>
      </c>
      <c r="B87" s="120" t="s">
        <v>269</v>
      </c>
      <c r="C87" s="781">
        <v>0.05</v>
      </c>
      <c r="D87" s="781">
        <v>0.05</v>
      </c>
      <c r="E87" s="781">
        <v>0.05</v>
      </c>
      <c r="F87" s="781">
        <v>0.05</v>
      </c>
      <c r="G87" s="809">
        <v>0.05</v>
      </c>
      <c r="L87" s="122"/>
      <c r="P87" s="100"/>
    </row>
    <row r="88" spans="1:16" s="99" customFormat="1" ht="12.75">
      <c r="A88" s="120">
        <v>5</v>
      </c>
      <c r="B88" s="120" t="s">
        <v>270</v>
      </c>
      <c r="C88" s="855">
        <f>C84*C87</f>
        <v>13760.35</v>
      </c>
      <c r="D88" s="855">
        <f>D84*D87</f>
        <v>18969.8</v>
      </c>
      <c r="E88" s="855">
        <f>E84*E87</f>
        <v>23535.350000000002</v>
      </c>
      <c r="F88" s="855">
        <f>F84*F87</f>
        <v>30116.847672325006</v>
      </c>
      <c r="G88" s="855">
        <f>G84*G87</f>
        <v>1492705.0236653108</v>
      </c>
      <c r="L88" s="371"/>
    </row>
    <row r="89" spans="1:16" s="99" customFormat="1" ht="12.75">
      <c r="A89" s="115">
        <v>6</v>
      </c>
      <c r="B89" s="115" t="s">
        <v>264</v>
      </c>
      <c r="C89" s="782">
        <f>C86/C88</f>
        <v>3.4525243151518685</v>
      </c>
      <c r="D89" s="782">
        <f>D86/D88</f>
        <v>7.327330810024355</v>
      </c>
      <c r="E89" s="782">
        <f>E86/E88</f>
        <v>5.0643578216007814</v>
      </c>
      <c r="F89" s="782">
        <f>F86/F88</f>
        <v>2.3127217938384823</v>
      </c>
      <c r="G89" s="782">
        <f>G86/G88</f>
        <v>10.315090012938915</v>
      </c>
      <c r="L89" s="373"/>
    </row>
    <row r="90" spans="1:16" s="99" customFormat="1" ht="12.75">
      <c r="A90" s="100"/>
      <c r="B90" s="100"/>
      <c r="C90" s="375"/>
      <c r="D90" s="375"/>
      <c r="E90" s="369"/>
      <c r="F90" s="369"/>
      <c r="L90" s="373"/>
    </row>
    <row r="92" spans="1:16" s="99" customFormat="1" ht="25.5">
      <c r="A92" s="685">
        <v>8</v>
      </c>
      <c r="B92" s="687" t="s">
        <v>506</v>
      </c>
      <c r="C92" s="106" t="s">
        <v>367</v>
      </c>
      <c r="D92" s="106" t="s">
        <v>262</v>
      </c>
      <c r="E92" s="106" t="s">
        <v>439</v>
      </c>
      <c r="F92" s="106" t="s">
        <v>440</v>
      </c>
      <c r="G92" s="850" t="s">
        <v>608</v>
      </c>
      <c r="L92" s="258"/>
    </row>
    <row r="93" spans="1:16" s="99" customFormat="1" ht="12.75">
      <c r="A93" s="118">
        <v>1</v>
      </c>
      <c r="B93" s="118" t="s">
        <v>263</v>
      </c>
      <c r="C93" s="779">
        <v>1931239.9798199998</v>
      </c>
      <c r="D93" s="779">
        <v>2459534.5406399998</v>
      </c>
      <c r="E93" s="779">
        <v>3312085</v>
      </c>
      <c r="F93" s="779">
        <v>4041514</v>
      </c>
      <c r="G93" s="783">
        <v>47002412.107340008</v>
      </c>
      <c r="L93" s="370"/>
    </row>
    <row r="94" spans="1:16" s="99" customFormat="1" ht="12.75">
      <c r="A94" s="120">
        <v>2</v>
      </c>
      <c r="B94" s="120" t="s">
        <v>265</v>
      </c>
      <c r="C94" s="779">
        <f>SUM(C95:C96)</f>
        <v>1772722.2041799999</v>
      </c>
      <c r="D94" s="779">
        <f>SUM(D95:D96)</f>
        <v>2337669.3788100006</v>
      </c>
      <c r="E94" s="779">
        <f>SUM(E95:E96)</f>
        <v>2922014.1558399997</v>
      </c>
      <c r="F94" s="779">
        <f>SUM(F95:F96)</f>
        <v>3661808</v>
      </c>
      <c r="G94" s="779">
        <f>SUM(G95:G96)</f>
        <v>31605025.425466213</v>
      </c>
      <c r="L94" s="370"/>
      <c r="M94" s="100"/>
    </row>
    <row r="95" spans="1:16" s="99" customFormat="1" ht="12.75">
      <c r="A95" s="120"/>
      <c r="B95" s="120" t="s">
        <v>266</v>
      </c>
      <c r="C95" s="779">
        <v>1627815</v>
      </c>
      <c r="D95" s="779">
        <v>2162776</v>
      </c>
      <c r="E95" s="779">
        <v>2704073</v>
      </c>
      <c r="F95" s="779">
        <v>3332214</v>
      </c>
      <c r="G95" s="783">
        <v>29854100.473306213</v>
      </c>
      <c r="L95" s="370"/>
      <c r="M95" s="100"/>
    </row>
    <row r="96" spans="1:16" s="99" customFormat="1" ht="12.75">
      <c r="A96" s="119"/>
      <c r="B96" s="119" t="s">
        <v>267</v>
      </c>
      <c r="C96" s="779">
        <v>144907.20418</v>
      </c>
      <c r="D96" s="779">
        <v>174893.37881000043</v>
      </c>
      <c r="E96" s="779">
        <v>217941.15583999976</v>
      </c>
      <c r="F96" s="779">
        <v>329594</v>
      </c>
      <c r="G96" s="783">
        <v>1750924.9521599996</v>
      </c>
      <c r="L96" s="370"/>
    </row>
    <row r="97" spans="1:16" s="99" customFormat="1" ht="12.75">
      <c r="A97" s="120">
        <v>3</v>
      </c>
      <c r="B97" s="120" t="s">
        <v>268</v>
      </c>
      <c r="C97" s="779">
        <f>C93-C94</f>
        <v>158517.77563999989</v>
      </c>
      <c r="D97" s="779">
        <f>D93-D94</f>
        <v>121865.16182999918</v>
      </c>
      <c r="E97" s="779">
        <f>E93-E94</f>
        <v>390070.84416000033</v>
      </c>
      <c r="F97" s="779">
        <f>F93-F94</f>
        <v>379706</v>
      </c>
      <c r="G97" s="779">
        <f>G93-G94</f>
        <v>15397386.681873795</v>
      </c>
      <c r="L97" s="370"/>
      <c r="P97" s="100"/>
    </row>
    <row r="98" spans="1:16" s="99" customFormat="1" ht="12.75">
      <c r="A98" s="120">
        <v>4</v>
      </c>
      <c r="B98" s="120" t="s">
        <v>269</v>
      </c>
      <c r="C98" s="781">
        <v>0.05</v>
      </c>
      <c r="D98" s="781">
        <v>0.05</v>
      </c>
      <c r="E98" s="781">
        <v>0.05</v>
      </c>
      <c r="F98" s="781">
        <v>0.05</v>
      </c>
      <c r="G98" s="809">
        <v>0.05</v>
      </c>
      <c r="L98" s="122"/>
      <c r="P98" s="100"/>
    </row>
    <row r="99" spans="1:16" s="99" customFormat="1" ht="12.75">
      <c r="A99" s="120">
        <v>5</v>
      </c>
      <c r="B99" s="120" t="s">
        <v>270</v>
      </c>
      <c r="C99" s="855">
        <f>C95*C98</f>
        <v>81390.75</v>
      </c>
      <c r="D99" s="855">
        <f>D95*D98</f>
        <v>108138.8</v>
      </c>
      <c r="E99" s="855">
        <f>E95*E98</f>
        <v>135203.65</v>
      </c>
      <c r="F99" s="855">
        <f>F95*F98</f>
        <v>166610.70000000001</v>
      </c>
      <c r="G99" s="855">
        <f>G95*G98</f>
        <v>1492705.0236653108</v>
      </c>
      <c r="L99" s="370"/>
    </row>
    <row r="100" spans="1:16" s="99" customFormat="1" ht="12.75">
      <c r="A100" s="115">
        <v>6</v>
      </c>
      <c r="B100" s="115" t="s">
        <v>264</v>
      </c>
      <c r="C100" s="782">
        <f>C97/C99</f>
        <v>1.9476141409189607</v>
      </c>
      <c r="D100" s="782">
        <f>D97/D99</f>
        <v>1.126932810702534</v>
      </c>
      <c r="E100" s="782">
        <f>E97/E99</f>
        <v>2.8850614917570669</v>
      </c>
      <c r="F100" s="782">
        <f>F97/F99</f>
        <v>2.2790012886327227</v>
      </c>
      <c r="G100" s="782">
        <f>G97/G99</f>
        <v>10.315090012938915</v>
      </c>
      <c r="L100" s="375"/>
    </row>
    <row r="101" spans="1:16" s="99" customFormat="1" ht="12.75">
      <c r="A101" s="100"/>
      <c r="B101" s="100"/>
      <c r="C101" s="369"/>
      <c r="D101" s="369"/>
      <c r="E101" s="369"/>
      <c r="F101" s="369"/>
      <c r="L101" s="375"/>
    </row>
    <row r="103" spans="1:16" s="99" customFormat="1" ht="25.5">
      <c r="A103" s="685">
        <v>9</v>
      </c>
      <c r="B103" s="687" t="s">
        <v>464</v>
      </c>
      <c r="C103" s="106" t="s">
        <v>367</v>
      </c>
      <c r="D103" s="106" t="s">
        <v>262</v>
      </c>
      <c r="E103" s="106" t="s">
        <v>439</v>
      </c>
      <c r="F103" s="106" t="s">
        <v>440</v>
      </c>
      <c r="G103" s="850" t="s">
        <v>608</v>
      </c>
      <c r="L103" s="258"/>
    </row>
    <row r="104" spans="1:16" s="99" customFormat="1" ht="12.75">
      <c r="A104" s="118">
        <v>1</v>
      </c>
      <c r="B104" s="118" t="s">
        <v>263</v>
      </c>
      <c r="C104" s="796">
        <v>2803404</v>
      </c>
      <c r="D104" s="796">
        <v>3406239.5315599996</v>
      </c>
      <c r="E104" s="796">
        <v>4453499.8517499994</v>
      </c>
      <c r="F104" s="796">
        <v>5909829.4898899999</v>
      </c>
      <c r="G104" s="783">
        <v>47002412.107340008</v>
      </c>
      <c r="L104" s="231"/>
    </row>
    <row r="105" spans="1:16" s="99" customFormat="1" ht="12.75">
      <c r="A105" s="120">
        <v>2</v>
      </c>
      <c r="B105" s="120" t="s">
        <v>265</v>
      </c>
      <c r="C105" s="796">
        <f>SUM(C106:C107)</f>
        <v>2120133</v>
      </c>
      <c r="D105" s="796">
        <f>SUM(D106:D107)</f>
        <v>2992215.1524700001</v>
      </c>
      <c r="E105" s="796">
        <f>SUM(E106:E107)</f>
        <v>3994998.48545</v>
      </c>
      <c r="F105" s="796">
        <f>SUM(F106:F107)</f>
        <v>4898917.4042999996</v>
      </c>
      <c r="G105" s="796">
        <f>SUM(G106:G107)</f>
        <v>31605025.425466213</v>
      </c>
      <c r="L105" s="231"/>
      <c r="M105" s="100"/>
    </row>
    <row r="106" spans="1:16" s="99" customFormat="1" ht="12.75">
      <c r="A106" s="120"/>
      <c r="B106" s="120" t="s">
        <v>266</v>
      </c>
      <c r="C106" s="796">
        <v>1882240</v>
      </c>
      <c r="D106" s="796">
        <v>2617332</v>
      </c>
      <c r="E106" s="796">
        <v>3671759</v>
      </c>
      <c r="F106" s="796">
        <v>4553477</v>
      </c>
      <c r="G106" s="783">
        <v>29854100.473306213</v>
      </c>
      <c r="L106" s="231"/>
      <c r="M106" s="100"/>
    </row>
    <row r="107" spans="1:16" s="99" customFormat="1" ht="12.75">
      <c r="A107" s="119"/>
      <c r="B107" s="119" t="s">
        <v>267</v>
      </c>
      <c r="C107" s="796">
        <v>237893</v>
      </c>
      <c r="D107" s="796">
        <v>374883.15246999997</v>
      </c>
      <c r="E107" s="796">
        <v>323239.48544999998</v>
      </c>
      <c r="F107" s="796">
        <v>345440.40429999999</v>
      </c>
      <c r="G107" s="783">
        <v>1750924.9521599996</v>
      </c>
      <c r="L107" s="231"/>
    </row>
    <row r="108" spans="1:16" s="99" customFormat="1" ht="12.75">
      <c r="A108" s="120">
        <v>3</v>
      </c>
      <c r="B108" s="120" t="s">
        <v>268</v>
      </c>
      <c r="C108" s="796">
        <f>C104-C105</f>
        <v>683271</v>
      </c>
      <c r="D108" s="796">
        <f>D104-D105</f>
        <v>414024.37908999948</v>
      </c>
      <c r="E108" s="796">
        <f>E104-E105</f>
        <v>458501.36629999941</v>
      </c>
      <c r="F108" s="796">
        <f>F104-F105</f>
        <v>1010912.0855900003</v>
      </c>
      <c r="G108" s="796">
        <f>G104-G105</f>
        <v>15397386.681873795</v>
      </c>
      <c r="L108" s="231"/>
      <c r="P108" s="100"/>
    </row>
    <row r="109" spans="1:16" s="99" customFormat="1" ht="12.75">
      <c r="A109" s="120">
        <v>4</v>
      </c>
      <c r="B109" s="120" t="s">
        <v>269</v>
      </c>
      <c r="C109" s="781">
        <v>0.05</v>
      </c>
      <c r="D109" s="781">
        <v>0.05</v>
      </c>
      <c r="E109" s="781">
        <v>0.05</v>
      </c>
      <c r="F109" s="781">
        <v>0.05</v>
      </c>
      <c r="G109" s="809">
        <v>0.05</v>
      </c>
      <c r="L109" s="122"/>
      <c r="P109" s="100"/>
    </row>
    <row r="110" spans="1:16" s="99" customFormat="1" ht="12.75">
      <c r="A110" s="120">
        <v>5</v>
      </c>
      <c r="B110" s="120" t="s">
        <v>270</v>
      </c>
      <c r="C110" s="796">
        <f>C106*C109</f>
        <v>94112</v>
      </c>
      <c r="D110" s="796">
        <f>D106*D109</f>
        <v>130866.6</v>
      </c>
      <c r="E110" s="796">
        <f>E106*E109</f>
        <v>183587.95</v>
      </c>
      <c r="F110" s="796">
        <f>F106*F109</f>
        <v>227673.85</v>
      </c>
      <c r="G110" s="796">
        <f>G106*G109</f>
        <v>1492705.0236653108</v>
      </c>
      <c r="L110" s="231"/>
    </row>
    <row r="111" spans="1:16" s="99" customFormat="1" ht="12.75">
      <c r="A111" s="115">
        <v>6</v>
      </c>
      <c r="B111" s="115" t="s">
        <v>264</v>
      </c>
      <c r="C111" s="782">
        <f>C108/C110</f>
        <v>7.2601899863991841</v>
      </c>
      <c r="D111" s="782">
        <f>D108/D110</f>
        <v>3.1637131177091744</v>
      </c>
      <c r="E111" s="782">
        <f>E108/E110</f>
        <v>2.4974480422053809</v>
      </c>
      <c r="F111" s="782">
        <f>F108/F110</f>
        <v>4.4401765314286212</v>
      </c>
      <c r="G111" s="782">
        <f>G108/G110</f>
        <v>10.315090012938915</v>
      </c>
      <c r="L111" s="373"/>
    </row>
    <row r="112" spans="1:16" s="99" customFormat="1" ht="12.75">
      <c r="A112" s="100"/>
      <c r="B112" s="100"/>
      <c r="C112" s="369"/>
      <c r="D112" s="369"/>
      <c r="E112" s="369"/>
      <c r="F112" s="369"/>
      <c r="L112" s="373"/>
    </row>
    <row r="114" spans="1:16" s="99" customFormat="1" ht="25.5">
      <c r="A114" s="685">
        <v>10</v>
      </c>
      <c r="B114" s="687" t="s">
        <v>456</v>
      </c>
      <c r="C114" s="106" t="s">
        <v>367</v>
      </c>
      <c r="D114" s="106" t="s">
        <v>262</v>
      </c>
      <c r="E114" s="106" t="s">
        <v>439</v>
      </c>
      <c r="F114" s="106" t="s">
        <v>440</v>
      </c>
      <c r="G114" s="850" t="s">
        <v>608</v>
      </c>
      <c r="L114" s="258"/>
    </row>
    <row r="115" spans="1:16" s="99" customFormat="1" ht="12.75">
      <c r="A115" s="118">
        <v>1</v>
      </c>
      <c r="B115" s="118" t="s">
        <v>263</v>
      </c>
      <c r="C115" s="779">
        <v>664746</v>
      </c>
      <c r="D115" s="779">
        <v>918937</v>
      </c>
      <c r="E115" s="779">
        <v>1046860</v>
      </c>
      <c r="F115" s="779">
        <v>1194056</v>
      </c>
      <c r="G115" s="783">
        <v>47002412.107340008</v>
      </c>
      <c r="L115" s="149"/>
    </row>
    <row r="116" spans="1:16" s="99" customFormat="1" ht="12.75">
      <c r="A116" s="120">
        <v>2</v>
      </c>
      <c r="B116" s="120" t="s">
        <v>265</v>
      </c>
      <c r="C116" s="779">
        <f>SUM(C117:C118)</f>
        <v>594195</v>
      </c>
      <c r="D116" s="779">
        <f>SUM(D117:D118)</f>
        <v>648937</v>
      </c>
      <c r="E116" s="779">
        <f>SUM(E117:E118)</f>
        <v>770711</v>
      </c>
      <c r="F116" s="779">
        <f>SUM(F117:F118)</f>
        <v>820205</v>
      </c>
      <c r="G116" s="779">
        <f>SUM(G117:G118)</f>
        <v>31605025.425466213</v>
      </c>
      <c r="L116" s="149"/>
      <c r="M116" s="100"/>
    </row>
    <row r="117" spans="1:16" s="99" customFormat="1" ht="12.75">
      <c r="A117" s="120"/>
      <c r="B117" s="120" t="s">
        <v>266</v>
      </c>
      <c r="C117" s="779">
        <v>550713</v>
      </c>
      <c r="D117" s="779">
        <v>591357</v>
      </c>
      <c r="E117" s="779">
        <v>670534</v>
      </c>
      <c r="F117" s="779">
        <v>725000</v>
      </c>
      <c r="G117" s="783">
        <v>29854100.473306213</v>
      </c>
      <c r="L117" s="149"/>
      <c r="M117" s="100"/>
    </row>
    <row r="118" spans="1:16" s="99" customFormat="1" ht="12.75">
      <c r="A118" s="119"/>
      <c r="B118" s="119" t="s">
        <v>267</v>
      </c>
      <c r="C118" s="779">
        <v>43482</v>
      </c>
      <c r="D118" s="779">
        <v>57580</v>
      </c>
      <c r="E118" s="779">
        <v>100177</v>
      </c>
      <c r="F118" s="779">
        <v>95205</v>
      </c>
      <c r="G118" s="783">
        <v>1750924.9521599996</v>
      </c>
      <c r="L118" s="149"/>
    </row>
    <row r="119" spans="1:16" s="99" customFormat="1" ht="12.75">
      <c r="A119" s="120">
        <v>3</v>
      </c>
      <c r="B119" s="120" t="s">
        <v>268</v>
      </c>
      <c r="C119" s="779">
        <f>C115-C116</f>
        <v>70551</v>
      </c>
      <c r="D119" s="779">
        <f>D115-D116</f>
        <v>270000</v>
      </c>
      <c r="E119" s="779">
        <f>E115-E116</f>
        <v>276149</v>
      </c>
      <c r="F119" s="779">
        <f>F115-F116</f>
        <v>373851</v>
      </c>
      <c r="G119" s="779">
        <f>G115-G116</f>
        <v>15397386.681873795</v>
      </c>
      <c r="L119" s="149"/>
      <c r="P119" s="100"/>
    </row>
    <row r="120" spans="1:16" s="99" customFormat="1" ht="12.75">
      <c r="A120" s="120">
        <v>4</v>
      </c>
      <c r="B120" s="120" t="s">
        <v>269</v>
      </c>
      <c r="C120" s="781">
        <v>0.05</v>
      </c>
      <c r="D120" s="781">
        <v>0.05</v>
      </c>
      <c r="E120" s="781">
        <v>0.05</v>
      </c>
      <c r="F120" s="781">
        <v>0.05</v>
      </c>
      <c r="G120" s="809">
        <v>0.05</v>
      </c>
      <c r="L120" s="100"/>
      <c r="P120" s="100"/>
    </row>
    <row r="121" spans="1:16" s="99" customFormat="1" ht="12.75">
      <c r="A121" s="120">
        <v>5</v>
      </c>
      <c r="B121" s="120" t="s">
        <v>270</v>
      </c>
      <c r="C121" s="855">
        <f>C119*C120</f>
        <v>3527.55</v>
      </c>
      <c r="D121" s="855">
        <f>D119*D120</f>
        <v>13500</v>
      </c>
      <c r="E121" s="855">
        <f>E119*E120</f>
        <v>13807.45</v>
      </c>
      <c r="F121" s="855">
        <f>F119*F120</f>
        <v>18692.55</v>
      </c>
      <c r="G121" s="855">
        <f>G119*G120</f>
        <v>769869.3340936898</v>
      </c>
      <c r="L121" s="100"/>
    </row>
    <row r="122" spans="1:16" s="99" customFormat="1" ht="12.75">
      <c r="A122" s="115">
        <v>6</v>
      </c>
      <c r="B122" s="115" t="s">
        <v>264</v>
      </c>
      <c r="C122" s="782">
        <f>C119/C121</f>
        <v>20</v>
      </c>
      <c r="D122" s="782">
        <f>D119/D121</f>
        <v>20</v>
      </c>
      <c r="E122" s="782">
        <f>E119/E121</f>
        <v>20</v>
      </c>
      <c r="F122" s="782">
        <f>F119/F121</f>
        <v>20</v>
      </c>
      <c r="G122" s="782">
        <f>G119/G121</f>
        <v>19.999999999999996</v>
      </c>
      <c r="L122" s="369"/>
    </row>
    <row r="123" spans="1:16" s="99" customFormat="1" ht="12.75">
      <c r="A123" s="100"/>
      <c r="B123" s="100"/>
      <c r="C123" s="375"/>
      <c r="D123" s="375"/>
      <c r="E123" s="375"/>
      <c r="F123" s="375"/>
      <c r="L123" s="369"/>
    </row>
    <row r="125" spans="1:16" s="99" customFormat="1" ht="25.5">
      <c r="A125" s="685">
        <v>11</v>
      </c>
      <c r="B125" s="687" t="s">
        <v>457</v>
      </c>
      <c r="C125" s="106" t="s">
        <v>367</v>
      </c>
      <c r="D125" s="106" t="s">
        <v>262</v>
      </c>
      <c r="E125" s="106" t="s">
        <v>439</v>
      </c>
      <c r="F125" s="106" t="s">
        <v>440</v>
      </c>
      <c r="G125" s="850" t="s">
        <v>608</v>
      </c>
      <c r="L125" s="258"/>
    </row>
    <row r="126" spans="1:16" s="99" customFormat="1" ht="12.75">
      <c r="A126" s="118">
        <v>1</v>
      </c>
      <c r="B126" s="118" t="s">
        <v>263</v>
      </c>
      <c r="C126" s="796"/>
      <c r="D126" s="796"/>
      <c r="E126" s="836">
        <f>143086975.25/1000</f>
        <v>143086.97524999999</v>
      </c>
      <c r="F126" s="836">
        <f>217580563.783973/1000</f>
        <v>217580.56378397302</v>
      </c>
      <c r="G126" s="783">
        <v>47002412.107340008</v>
      </c>
      <c r="L126" s="370"/>
    </row>
    <row r="127" spans="1:16" s="99" customFormat="1" ht="12.75">
      <c r="A127" s="120">
        <v>2</v>
      </c>
      <c r="B127" s="120" t="s">
        <v>265</v>
      </c>
      <c r="C127" s="796"/>
      <c r="D127" s="796"/>
      <c r="E127" s="836">
        <f>SUM(E128:E129)</f>
        <v>51958.367080031894</v>
      </c>
      <c r="F127" s="836">
        <f>SUM(F128:F129)</f>
        <v>125698.04497</v>
      </c>
      <c r="G127" s="836">
        <f>SUM(G128:G129)</f>
        <v>31605025.425466213</v>
      </c>
      <c r="L127" s="370"/>
      <c r="M127" s="100"/>
    </row>
    <row r="128" spans="1:16" s="99" customFormat="1" ht="12.75">
      <c r="A128" s="120"/>
      <c r="B128" s="120" t="s">
        <v>266</v>
      </c>
      <c r="C128" s="796"/>
      <c r="D128" s="796"/>
      <c r="E128" s="836">
        <f>35388677.7800319/1000</f>
        <v>35388.677780031896</v>
      </c>
      <c r="F128" s="836">
        <f>115642263.66/1000</f>
        <v>115642.26366</v>
      </c>
      <c r="G128" s="783">
        <v>29854100.473306213</v>
      </c>
      <c r="L128" s="370"/>
      <c r="M128" s="100"/>
    </row>
    <row r="129" spans="1:16" s="99" customFormat="1" ht="12.75">
      <c r="A129" s="119"/>
      <c r="B129" s="119" t="s">
        <v>267</v>
      </c>
      <c r="C129" s="796"/>
      <c r="D129" s="796"/>
      <c r="E129" s="836">
        <f>16569689.3/1000</f>
        <v>16569.689300000002</v>
      </c>
      <c r="F129" s="836">
        <f>10055781.31/1000</f>
        <v>10055.78131</v>
      </c>
      <c r="G129" s="783">
        <v>1750924.9521599996</v>
      </c>
      <c r="L129" s="370"/>
    </row>
    <row r="130" spans="1:16" s="99" customFormat="1" ht="12.75">
      <c r="A130" s="120">
        <v>3</v>
      </c>
      <c r="B130" s="120" t="s">
        <v>268</v>
      </c>
      <c r="C130" s="796"/>
      <c r="D130" s="796"/>
      <c r="E130" s="836">
        <f>E126-E127</f>
        <v>91128.608169968094</v>
      </c>
      <c r="F130" s="836">
        <f>F126-F127</f>
        <v>91882.518813973016</v>
      </c>
      <c r="G130" s="836">
        <f>G126-G127</f>
        <v>15397386.681873795</v>
      </c>
      <c r="H130" s="836">
        <f>H126-H127</f>
        <v>0</v>
      </c>
      <c r="L130" s="370"/>
      <c r="P130" s="100"/>
    </row>
    <row r="131" spans="1:16" s="99" customFormat="1" ht="12.75">
      <c r="A131" s="120">
        <v>4</v>
      </c>
      <c r="B131" s="120" t="s">
        <v>269</v>
      </c>
      <c r="C131" s="796"/>
      <c r="D131" s="796"/>
      <c r="E131" s="836">
        <v>0.05</v>
      </c>
      <c r="F131" s="836">
        <v>0.05</v>
      </c>
      <c r="G131" s="809">
        <v>0.05</v>
      </c>
      <c r="L131" s="122"/>
      <c r="P131" s="100"/>
    </row>
    <row r="132" spans="1:16" s="99" customFormat="1" ht="12.75">
      <c r="A132" s="120">
        <v>5</v>
      </c>
      <c r="B132" s="120" t="s">
        <v>270</v>
      </c>
      <c r="C132" s="796"/>
      <c r="D132" s="796"/>
      <c r="E132" s="836">
        <f>E128*E131</f>
        <v>1769.4338890015949</v>
      </c>
      <c r="F132" s="836">
        <f>F128*F131</f>
        <v>5782.1131830000004</v>
      </c>
      <c r="G132" s="836">
        <f>G128*G131</f>
        <v>1492705.0236653108</v>
      </c>
      <c r="L132" s="371"/>
    </row>
    <row r="133" spans="1:16" s="99" customFormat="1" ht="12.75">
      <c r="A133" s="115">
        <v>6</v>
      </c>
      <c r="B133" s="115" t="s">
        <v>264</v>
      </c>
      <c r="C133" s="796"/>
      <c r="D133" s="796"/>
      <c r="E133" s="856">
        <f>E130/E132</f>
        <v>51.501561452170172</v>
      </c>
      <c r="F133" s="856">
        <f>F130/F132</f>
        <v>15.890819827622355</v>
      </c>
      <c r="G133" s="856">
        <f>G130/G132</f>
        <v>10.315090012938915</v>
      </c>
      <c r="L133" s="372"/>
    </row>
    <row r="134" spans="1:16" s="99" customFormat="1" ht="12.75">
      <c r="A134" s="100"/>
      <c r="B134" s="100"/>
      <c r="C134" s="191"/>
      <c r="D134" s="191"/>
      <c r="E134" s="682"/>
      <c r="F134" s="682"/>
      <c r="L134" s="372"/>
    </row>
    <row r="136" spans="1:16" s="99" customFormat="1" ht="25.5">
      <c r="A136" s="685">
        <v>12</v>
      </c>
      <c r="B136" s="687" t="s">
        <v>458</v>
      </c>
      <c r="C136" s="106" t="s">
        <v>367</v>
      </c>
      <c r="D136" s="106" t="s">
        <v>262</v>
      </c>
      <c r="E136" s="106" t="s">
        <v>439</v>
      </c>
      <c r="F136" s="106" t="s">
        <v>440</v>
      </c>
      <c r="G136" s="850" t="s">
        <v>608</v>
      </c>
      <c r="L136" s="258"/>
    </row>
    <row r="137" spans="1:16" s="99" customFormat="1" ht="12.75">
      <c r="A137" s="118">
        <v>1</v>
      </c>
      <c r="B137" s="118" t="s">
        <v>263</v>
      </c>
      <c r="C137" s="779">
        <v>84356</v>
      </c>
      <c r="D137" s="779">
        <v>101488</v>
      </c>
      <c r="E137" s="779">
        <v>144971</v>
      </c>
      <c r="F137" s="779">
        <v>187793.21256163999</v>
      </c>
      <c r="G137" s="783">
        <v>47002412.107340008</v>
      </c>
      <c r="L137" s="370"/>
    </row>
    <row r="138" spans="1:16" s="99" customFormat="1" ht="12.75">
      <c r="A138" s="120">
        <v>2</v>
      </c>
      <c r="B138" s="120" t="s">
        <v>265</v>
      </c>
      <c r="C138" s="779">
        <f>SUM(C139:C140)</f>
        <v>66065</v>
      </c>
      <c r="D138" s="779">
        <f>SUM(D139:D140)</f>
        <v>83048</v>
      </c>
      <c r="E138" s="779">
        <f>SUM(E139:E140)</f>
        <v>120852</v>
      </c>
      <c r="F138" s="779">
        <f>SUM(F139:F140)</f>
        <v>167206.3267478419</v>
      </c>
      <c r="G138" s="779">
        <f>SUM(G139:G140)</f>
        <v>31605025.425466213</v>
      </c>
      <c r="L138" s="370"/>
      <c r="M138" s="100"/>
    </row>
    <row r="139" spans="1:16" s="99" customFormat="1" ht="12.75">
      <c r="A139" s="120"/>
      <c r="B139" s="120" t="s">
        <v>266</v>
      </c>
      <c r="C139" s="779">
        <v>40633</v>
      </c>
      <c r="D139" s="779">
        <v>64284</v>
      </c>
      <c r="E139" s="779">
        <v>95740</v>
      </c>
      <c r="F139" s="779">
        <v>138423.9324878419</v>
      </c>
      <c r="G139" s="783">
        <v>29854100.473306213</v>
      </c>
      <c r="L139" s="370"/>
      <c r="M139" s="100"/>
    </row>
    <row r="140" spans="1:16" s="99" customFormat="1" ht="12.75">
      <c r="A140" s="119"/>
      <c r="B140" s="119" t="s">
        <v>267</v>
      </c>
      <c r="C140" s="779">
        <v>25432</v>
      </c>
      <c r="D140" s="779">
        <v>18764</v>
      </c>
      <c r="E140" s="779">
        <v>25112</v>
      </c>
      <c r="F140" s="779">
        <v>28782.394260000001</v>
      </c>
      <c r="G140" s="783">
        <v>1750924.9521599996</v>
      </c>
      <c r="L140" s="370"/>
    </row>
    <row r="141" spans="1:16" s="99" customFormat="1" ht="12.75">
      <c r="A141" s="120">
        <v>3</v>
      </c>
      <c r="B141" s="120" t="s">
        <v>268</v>
      </c>
      <c r="C141" s="779">
        <f>C137-C138</f>
        <v>18291</v>
      </c>
      <c r="D141" s="779">
        <f>D137-D138</f>
        <v>18440</v>
      </c>
      <c r="E141" s="779">
        <f>E137-E138</f>
        <v>24119</v>
      </c>
      <c r="F141" s="779">
        <f>F137-F138</f>
        <v>20586.885813798086</v>
      </c>
      <c r="G141" s="779">
        <f>G137-G138</f>
        <v>15397386.681873795</v>
      </c>
      <c r="L141" s="370"/>
      <c r="P141" s="100"/>
    </row>
    <row r="142" spans="1:16" s="99" customFormat="1" ht="12.75">
      <c r="A142" s="120">
        <v>4</v>
      </c>
      <c r="B142" s="120" t="s">
        <v>269</v>
      </c>
      <c r="C142" s="781">
        <v>0.05</v>
      </c>
      <c r="D142" s="781">
        <v>0.05</v>
      </c>
      <c r="E142" s="781">
        <v>0.05</v>
      </c>
      <c r="F142" s="781">
        <v>0.05</v>
      </c>
      <c r="G142" s="809">
        <v>0.05</v>
      </c>
      <c r="L142" s="122"/>
      <c r="P142" s="100"/>
    </row>
    <row r="143" spans="1:16" s="99" customFormat="1" ht="12.75">
      <c r="A143" s="120">
        <v>5</v>
      </c>
      <c r="B143" s="120" t="s">
        <v>270</v>
      </c>
      <c r="C143" s="855">
        <f>C139*C142</f>
        <v>2031.65</v>
      </c>
      <c r="D143" s="855">
        <f>D139*D142</f>
        <v>3214.2000000000003</v>
      </c>
      <c r="E143" s="855">
        <f>E139*E142</f>
        <v>4787</v>
      </c>
      <c r="F143" s="855">
        <f>F139*F142</f>
        <v>6921.1966243920951</v>
      </c>
      <c r="G143" s="855">
        <f>G139*G142</f>
        <v>1492705.0236653108</v>
      </c>
      <c r="L143" s="122"/>
    </row>
    <row r="144" spans="1:16" s="99" customFormat="1" ht="12.75">
      <c r="A144" s="115">
        <v>6</v>
      </c>
      <c r="B144" s="115" t="s">
        <v>264</v>
      </c>
      <c r="C144" s="782">
        <f>C141/C143</f>
        <v>9.0030270962025938</v>
      </c>
      <c r="D144" s="782">
        <f>D141/D143</f>
        <v>5.7370418766722659</v>
      </c>
      <c r="E144" s="782">
        <f>E141/E143</f>
        <v>5.0384374347190306</v>
      </c>
      <c r="F144" s="782">
        <f>F141/F143</f>
        <v>2.9744691461653541</v>
      </c>
      <c r="G144" s="782">
        <f>G141/G143</f>
        <v>10.315090012938915</v>
      </c>
      <c r="L144" s="375"/>
    </row>
    <row r="145" spans="1:16" s="99" customFormat="1" ht="12.75">
      <c r="A145" s="100"/>
      <c r="B145" s="100"/>
      <c r="C145" s="375"/>
      <c r="D145" s="375"/>
      <c r="E145" s="375"/>
      <c r="F145" s="375"/>
      <c r="L145" s="375"/>
    </row>
    <row r="146" spans="1:16" s="99" customFormat="1" ht="12.75">
      <c r="A146" s="100"/>
      <c r="B146" s="100"/>
      <c r="C146" s="375"/>
      <c r="D146" s="375"/>
      <c r="E146" s="375"/>
      <c r="F146" s="375"/>
      <c r="L146" s="375"/>
    </row>
    <row r="147" spans="1:16" s="99" customFormat="1" ht="25.5">
      <c r="A147" s="685">
        <v>13</v>
      </c>
      <c r="B147" s="686" t="s">
        <v>460</v>
      </c>
      <c r="C147" s="106" t="s">
        <v>367</v>
      </c>
      <c r="D147" s="106" t="s">
        <v>262</v>
      </c>
      <c r="E147" s="106" t="s">
        <v>439</v>
      </c>
      <c r="F147" s="106" t="s">
        <v>440</v>
      </c>
      <c r="G147" s="850" t="s">
        <v>608</v>
      </c>
      <c r="L147" s="258"/>
    </row>
    <row r="148" spans="1:16" s="99" customFormat="1" ht="12.75">
      <c r="A148" s="118">
        <v>1</v>
      </c>
      <c r="B148" s="118" t="s">
        <v>263</v>
      </c>
      <c r="C148" s="818">
        <v>163548</v>
      </c>
      <c r="D148" s="818">
        <v>222072</v>
      </c>
      <c r="E148" s="818">
        <v>266527</v>
      </c>
      <c r="F148" s="818">
        <v>404789</v>
      </c>
      <c r="G148" s="783">
        <v>47002412.107340008</v>
      </c>
      <c r="L148" s="149"/>
    </row>
    <row r="149" spans="1:16" s="99" customFormat="1" ht="12.75">
      <c r="A149" s="120">
        <v>2</v>
      </c>
      <c r="B149" s="120" t="s">
        <v>265</v>
      </c>
      <c r="C149" s="818">
        <f>SUM(C150:C151)</f>
        <v>94108</v>
      </c>
      <c r="D149" s="818">
        <f>SUM(D150:D151)</f>
        <v>176505</v>
      </c>
      <c r="E149" s="818">
        <f>SUM(E150:E151)</f>
        <v>240482</v>
      </c>
      <c r="F149" s="818">
        <f>SUM(F150:F151)</f>
        <v>364833</v>
      </c>
      <c r="G149" s="818">
        <f>SUM(G150:G151)</f>
        <v>31605025.425466213</v>
      </c>
      <c r="L149" s="149"/>
      <c r="M149" s="100"/>
    </row>
    <row r="150" spans="1:16" s="99" customFormat="1" ht="12.75">
      <c r="A150" s="120"/>
      <c r="B150" s="120" t="s">
        <v>266</v>
      </c>
      <c r="C150" s="818">
        <v>75494</v>
      </c>
      <c r="D150" s="818">
        <v>154325</v>
      </c>
      <c r="E150" s="818">
        <v>212620</v>
      </c>
      <c r="F150" s="818">
        <v>361629</v>
      </c>
      <c r="G150" s="783">
        <v>29854100.473306213</v>
      </c>
      <c r="L150" s="149"/>
      <c r="M150" s="100"/>
    </row>
    <row r="151" spans="1:16" s="99" customFormat="1" ht="12.75">
      <c r="A151" s="119"/>
      <c r="B151" s="119" t="s">
        <v>267</v>
      </c>
      <c r="C151" s="818">
        <v>18614</v>
      </c>
      <c r="D151" s="818">
        <v>22180</v>
      </c>
      <c r="E151" s="818">
        <v>27862</v>
      </c>
      <c r="F151" s="818">
        <v>3204</v>
      </c>
      <c r="G151" s="783">
        <v>1750924.9521599996</v>
      </c>
      <c r="L151" s="149"/>
    </row>
    <row r="152" spans="1:16" s="99" customFormat="1" ht="12.75">
      <c r="A152" s="120">
        <v>3</v>
      </c>
      <c r="B152" s="120" t="s">
        <v>268</v>
      </c>
      <c r="C152" s="818">
        <f>C148-C149</f>
        <v>69440</v>
      </c>
      <c r="D152" s="818">
        <f>D148-D149</f>
        <v>45567</v>
      </c>
      <c r="E152" s="818">
        <f>E148-E149</f>
        <v>26045</v>
      </c>
      <c r="F152" s="818">
        <f>F148-F149</f>
        <v>39956</v>
      </c>
      <c r="G152" s="818">
        <f>G148-G149</f>
        <v>15397386.681873795</v>
      </c>
      <c r="L152" s="149"/>
      <c r="P152" s="100"/>
    </row>
    <row r="153" spans="1:16" s="99" customFormat="1" ht="12.75">
      <c r="A153" s="120">
        <v>4</v>
      </c>
      <c r="B153" s="120" t="s">
        <v>269</v>
      </c>
      <c r="C153" s="820">
        <v>0.05</v>
      </c>
      <c r="D153" s="820">
        <v>0.05</v>
      </c>
      <c r="E153" s="820">
        <v>0.05</v>
      </c>
      <c r="F153" s="820">
        <v>0.05</v>
      </c>
      <c r="G153" s="809">
        <v>0.05</v>
      </c>
      <c r="L153" s="100"/>
      <c r="P153" s="100"/>
    </row>
    <row r="154" spans="1:16" s="99" customFormat="1" ht="12.75">
      <c r="A154" s="120">
        <v>5</v>
      </c>
      <c r="B154" s="120" t="s">
        <v>270</v>
      </c>
      <c r="C154" s="841">
        <f>C150*C153</f>
        <v>3774.7000000000003</v>
      </c>
      <c r="D154" s="841">
        <f>D150*D153</f>
        <v>7716.25</v>
      </c>
      <c r="E154" s="841">
        <f>E150*E153</f>
        <v>10631</v>
      </c>
      <c r="F154" s="841">
        <f>F150*F153</f>
        <v>18081.45</v>
      </c>
      <c r="G154" s="841">
        <f>G150*G153</f>
        <v>1492705.0236653108</v>
      </c>
      <c r="L154" s="377"/>
    </row>
    <row r="155" spans="1:16" s="99" customFormat="1" ht="12.75">
      <c r="A155" s="115">
        <v>6</v>
      </c>
      <c r="B155" s="115" t="s">
        <v>264</v>
      </c>
      <c r="C155" s="821">
        <f>C152/C154</f>
        <v>18.396163933557631</v>
      </c>
      <c r="D155" s="821">
        <f>D152/D154</f>
        <v>5.9053296614288024</v>
      </c>
      <c r="E155" s="821">
        <f>E152/E154</f>
        <v>2.4499106386981468</v>
      </c>
      <c r="F155" s="821">
        <f>F152/F154</f>
        <v>2.2097785299298454</v>
      </c>
      <c r="G155" s="821">
        <f>G152/G154</f>
        <v>10.315090012938915</v>
      </c>
      <c r="L155" s="369"/>
    </row>
    <row r="156" spans="1:16" s="99" customFormat="1" ht="12.75">
      <c r="A156" s="100"/>
      <c r="B156" s="100"/>
      <c r="C156" s="369"/>
      <c r="D156" s="369"/>
      <c r="E156" s="369"/>
      <c r="F156" s="369"/>
      <c r="L156" s="369"/>
    </row>
    <row r="158" spans="1:16" s="99" customFormat="1" ht="25.5">
      <c r="A158" s="685">
        <v>14</v>
      </c>
      <c r="B158" s="686" t="s">
        <v>30</v>
      </c>
      <c r="C158" s="106" t="s">
        <v>367</v>
      </c>
      <c r="D158" s="106" t="s">
        <v>262</v>
      </c>
      <c r="E158" s="106" t="s">
        <v>439</v>
      </c>
      <c r="F158" s="106" t="s">
        <v>440</v>
      </c>
      <c r="G158" s="850" t="s">
        <v>608</v>
      </c>
      <c r="L158" s="258"/>
    </row>
    <row r="159" spans="1:16" s="99" customFormat="1" ht="12.75">
      <c r="A159" s="118">
        <v>1</v>
      </c>
      <c r="B159" s="118" t="s">
        <v>263</v>
      </c>
      <c r="C159" s="818">
        <v>45628151</v>
      </c>
      <c r="D159" s="818">
        <v>50109285</v>
      </c>
      <c r="E159" s="818">
        <v>60679224</v>
      </c>
      <c r="F159" s="818">
        <v>64506197</v>
      </c>
      <c r="G159" s="783">
        <v>47002412.107340008</v>
      </c>
      <c r="L159" s="231"/>
    </row>
    <row r="160" spans="1:16" s="99" customFormat="1" ht="12.75">
      <c r="A160" s="120">
        <v>2</v>
      </c>
      <c r="B160" s="120" t="s">
        <v>265</v>
      </c>
      <c r="C160" s="818">
        <f>SUM(C161:C162)</f>
        <v>35489062</v>
      </c>
      <c r="D160" s="818">
        <f>SUM(D161:D162)</f>
        <v>39694145</v>
      </c>
      <c r="E160" s="818">
        <f>SUM(E161:E162)</f>
        <v>42247444</v>
      </c>
      <c r="F160" s="818">
        <f>SUM(F161:F162)</f>
        <v>43378542</v>
      </c>
      <c r="G160" s="818">
        <f>SUM(G161:G162)</f>
        <v>31605025.425466213</v>
      </c>
      <c r="L160" s="231"/>
      <c r="M160" s="100"/>
    </row>
    <row r="161" spans="1:16" s="99" customFormat="1" ht="12.75">
      <c r="A161" s="120"/>
      <c r="B161" s="120" t="s">
        <v>266</v>
      </c>
      <c r="C161" s="818">
        <v>30039416</v>
      </c>
      <c r="D161" s="818">
        <v>34100798</v>
      </c>
      <c r="E161" s="818">
        <v>37039605</v>
      </c>
      <c r="F161" s="818">
        <v>38371425</v>
      </c>
      <c r="G161" s="783">
        <v>29854100.473306213</v>
      </c>
      <c r="L161" s="231"/>
      <c r="M161" s="100"/>
    </row>
    <row r="162" spans="1:16" s="99" customFormat="1" ht="12.75">
      <c r="A162" s="119"/>
      <c r="B162" s="119" t="s">
        <v>267</v>
      </c>
      <c r="C162" s="818">
        <v>5449646</v>
      </c>
      <c r="D162" s="818">
        <v>5593347</v>
      </c>
      <c r="E162" s="818">
        <v>5207839</v>
      </c>
      <c r="F162" s="818">
        <v>5007117</v>
      </c>
      <c r="G162" s="783">
        <v>1750924.9521599996</v>
      </c>
      <c r="L162" s="231"/>
    </row>
    <row r="163" spans="1:16" s="99" customFormat="1" ht="12.75">
      <c r="A163" s="120">
        <v>3</v>
      </c>
      <c r="B163" s="120" t="s">
        <v>268</v>
      </c>
      <c r="C163" s="818">
        <f>C159-C160</f>
        <v>10139089</v>
      </c>
      <c r="D163" s="818">
        <f>D159-D160</f>
        <v>10415140</v>
      </c>
      <c r="E163" s="818">
        <f>E159-E160</f>
        <v>18431780</v>
      </c>
      <c r="F163" s="818">
        <f>F159-F160</f>
        <v>21127655</v>
      </c>
      <c r="G163" s="818">
        <f>G159-G160</f>
        <v>15397386.681873795</v>
      </c>
      <c r="L163" s="231"/>
      <c r="P163" s="100"/>
    </row>
    <row r="164" spans="1:16" s="99" customFormat="1" ht="12.75">
      <c r="A164" s="120">
        <v>4</v>
      </c>
      <c r="B164" s="120" t="s">
        <v>269</v>
      </c>
      <c r="C164" s="841">
        <v>0.05</v>
      </c>
      <c r="D164" s="820">
        <v>0.05</v>
      </c>
      <c r="E164" s="820">
        <v>0.05</v>
      </c>
      <c r="F164" s="820">
        <v>0.05</v>
      </c>
      <c r="G164" s="809">
        <v>0.05</v>
      </c>
      <c r="L164" s="376"/>
      <c r="P164" s="100"/>
    </row>
    <row r="165" spans="1:16" s="99" customFormat="1" ht="12.75">
      <c r="A165" s="120">
        <v>5</v>
      </c>
      <c r="B165" s="120" t="s">
        <v>270</v>
      </c>
      <c r="C165" s="840">
        <f>C161*C164</f>
        <v>1501970.8</v>
      </c>
      <c r="D165" s="840">
        <f>D161*D164</f>
        <v>1705039.9000000001</v>
      </c>
      <c r="E165" s="840">
        <f>E161*E164</f>
        <v>1851980.25</v>
      </c>
      <c r="F165" s="840">
        <f>F161*F164</f>
        <v>1918571.25</v>
      </c>
      <c r="G165" s="840">
        <f>G161*G164</f>
        <v>1492705.0236653108</v>
      </c>
      <c r="L165" s="231"/>
    </row>
    <row r="166" spans="1:16" s="99" customFormat="1" ht="12.75">
      <c r="A166" s="115">
        <v>6</v>
      </c>
      <c r="B166" s="115" t="s">
        <v>264</v>
      </c>
      <c r="C166" s="842">
        <f>C163/C165</f>
        <v>6.750523379016423</v>
      </c>
      <c r="D166" s="842">
        <f>D163/D165</f>
        <v>6.1084435619365856</v>
      </c>
      <c r="E166" s="842">
        <f>E163/E165</f>
        <v>9.9524711454131332</v>
      </c>
      <c r="F166" s="842">
        <f>F163/F165</f>
        <v>11.012181590858301</v>
      </c>
      <c r="G166" s="842">
        <f>G163/G165</f>
        <v>10.315090012938915</v>
      </c>
      <c r="L166" s="376"/>
    </row>
    <row r="167" spans="1:16" s="99" customFormat="1" ht="12.75">
      <c r="A167" s="100"/>
      <c r="B167" s="100"/>
      <c r="C167" s="683"/>
      <c r="D167" s="369"/>
      <c r="E167" s="369"/>
      <c r="F167" s="369"/>
      <c r="L167" s="376"/>
    </row>
    <row r="169" spans="1:16" s="99" customFormat="1" ht="25.5">
      <c r="A169" s="685">
        <v>15</v>
      </c>
      <c r="B169" s="686" t="s">
        <v>507</v>
      </c>
      <c r="C169" s="106" t="s">
        <v>367</v>
      </c>
      <c r="D169" s="106" t="s">
        <v>262</v>
      </c>
      <c r="E169" s="106" t="s">
        <v>439</v>
      </c>
      <c r="F169" s="106" t="s">
        <v>440</v>
      </c>
      <c r="G169" s="850" t="s">
        <v>608</v>
      </c>
      <c r="L169" s="258"/>
    </row>
    <row r="170" spans="1:16" s="99" customFormat="1" ht="12.75">
      <c r="A170" s="118">
        <v>1</v>
      </c>
      <c r="B170" s="118" t="s">
        <v>263</v>
      </c>
      <c r="C170" s="818">
        <v>10149704</v>
      </c>
      <c r="D170" s="818">
        <v>11616686</v>
      </c>
      <c r="E170" s="818">
        <v>13980151.754845018</v>
      </c>
      <c r="F170" s="818">
        <v>16546945.706671475</v>
      </c>
      <c r="G170" s="783">
        <v>47002412.107340008</v>
      </c>
      <c r="L170" s="370"/>
    </row>
    <row r="171" spans="1:16" s="99" customFormat="1" ht="12.75">
      <c r="A171" s="120">
        <v>2</v>
      </c>
      <c r="B171" s="120" t="s">
        <v>265</v>
      </c>
      <c r="C171" s="818">
        <f>SUM(C172:C173)</f>
        <v>9287349</v>
      </c>
      <c r="D171" s="818">
        <f>SUM(D172:D173)</f>
        <v>10785049</v>
      </c>
      <c r="E171" s="818">
        <f>SUM(E172:E173)</f>
        <v>12890911.933639999</v>
      </c>
      <c r="F171" s="818">
        <f>SUM(F172:F173)</f>
        <v>14535963.245829999</v>
      </c>
      <c r="G171" s="818">
        <f>SUM(G172:G173)</f>
        <v>31605025.425466213</v>
      </c>
      <c r="L171" s="370"/>
      <c r="M171" s="100"/>
    </row>
    <row r="172" spans="1:16" s="99" customFormat="1" ht="12.75">
      <c r="A172" s="120"/>
      <c r="B172" s="120" t="s">
        <v>266</v>
      </c>
      <c r="C172" s="818">
        <v>8403054</v>
      </c>
      <c r="D172" s="818">
        <v>9668223</v>
      </c>
      <c r="E172" s="818">
        <v>11608947</v>
      </c>
      <c r="F172" s="818">
        <v>13572802</v>
      </c>
      <c r="G172" s="783">
        <v>29854100.473306213</v>
      </c>
      <c r="L172" s="370"/>
      <c r="M172" s="100"/>
    </row>
    <row r="173" spans="1:16" s="99" customFormat="1" ht="12.75">
      <c r="A173" s="119"/>
      <c r="B173" s="119" t="s">
        <v>267</v>
      </c>
      <c r="C173" s="818">
        <v>884295</v>
      </c>
      <c r="D173" s="818">
        <v>1116826</v>
      </c>
      <c r="E173" s="818">
        <v>1281964.9336400002</v>
      </c>
      <c r="F173" s="818">
        <v>963161.2458299998</v>
      </c>
      <c r="G173" s="783">
        <v>1750924.9521599996</v>
      </c>
      <c r="L173" s="370"/>
    </row>
    <row r="174" spans="1:16" s="99" customFormat="1" ht="12.75">
      <c r="A174" s="120">
        <v>3</v>
      </c>
      <c r="B174" s="120" t="s">
        <v>268</v>
      </c>
      <c r="C174" s="818">
        <f>C170-C171</f>
        <v>862355</v>
      </c>
      <c r="D174" s="818">
        <f>D170-D171</f>
        <v>831637</v>
      </c>
      <c r="E174" s="818">
        <f>E170-E171</f>
        <v>1089239.8212050181</v>
      </c>
      <c r="F174" s="818">
        <f>F170-F171</f>
        <v>2010982.4608414751</v>
      </c>
      <c r="G174" s="818">
        <f>G170-G171</f>
        <v>15397386.681873795</v>
      </c>
      <c r="L174" s="370"/>
      <c r="P174" s="100"/>
    </row>
    <row r="175" spans="1:16" s="99" customFormat="1" ht="12.75">
      <c r="A175" s="120">
        <v>4</v>
      </c>
      <c r="B175" s="120" t="s">
        <v>269</v>
      </c>
      <c r="C175" s="820">
        <v>0.05</v>
      </c>
      <c r="D175" s="820">
        <v>0.05</v>
      </c>
      <c r="E175" s="820">
        <v>0.05</v>
      </c>
      <c r="F175" s="820">
        <v>0.05</v>
      </c>
      <c r="G175" s="809">
        <v>0.05</v>
      </c>
      <c r="L175" s="122"/>
      <c r="P175" s="100"/>
    </row>
    <row r="176" spans="1:16" s="99" customFormat="1" ht="12.75">
      <c r="A176" s="120">
        <v>5</v>
      </c>
      <c r="B176" s="120" t="s">
        <v>270</v>
      </c>
      <c r="C176" s="829">
        <f>C172*C175</f>
        <v>420152.7</v>
      </c>
      <c r="D176" s="829">
        <f>D172*D175</f>
        <v>483411.15</v>
      </c>
      <c r="E176" s="829">
        <f>E172*E175</f>
        <v>580447.35</v>
      </c>
      <c r="F176" s="829">
        <f>F172*F175</f>
        <v>678640.10000000009</v>
      </c>
      <c r="G176" s="829">
        <f>G172*G175</f>
        <v>1492705.0236653108</v>
      </c>
      <c r="L176" s="370"/>
    </row>
    <row r="177" spans="1:16" s="99" customFormat="1" ht="12.75">
      <c r="A177" s="115">
        <v>6</v>
      </c>
      <c r="B177" s="115" t="s">
        <v>264</v>
      </c>
      <c r="C177" s="821">
        <f>C174/C176</f>
        <v>2.0524799674023275</v>
      </c>
      <c r="D177" s="821">
        <f>D174/D176</f>
        <v>1.7203512993028811</v>
      </c>
      <c r="E177" s="821">
        <f>E174/E176</f>
        <v>1.8765523198702141</v>
      </c>
      <c r="F177" s="821">
        <f>F174/F176</f>
        <v>2.9632532189616776</v>
      </c>
      <c r="G177" s="821">
        <f>G174/G176</f>
        <v>10.315090012938915</v>
      </c>
      <c r="L177" s="375"/>
    </row>
    <row r="178" spans="1:16" s="99" customFormat="1" ht="12.75">
      <c r="A178" s="100"/>
      <c r="B178" s="100"/>
      <c r="C178" s="375"/>
      <c r="D178" s="375"/>
      <c r="E178" s="375"/>
      <c r="F178" s="375"/>
      <c r="L178" s="375"/>
    </row>
    <row r="179" spans="1:16">
      <c r="C179" s="15"/>
    </row>
    <row r="180" spans="1:16" s="99" customFormat="1" ht="25.5">
      <c r="A180" s="685">
        <v>16</v>
      </c>
      <c r="B180" s="686" t="s">
        <v>42</v>
      </c>
      <c r="C180" s="106" t="s">
        <v>367</v>
      </c>
      <c r="D180" s="106" t="s">
        <v>262</v>
      </c>
      <c r="E180" s="106" t="s">
        <v>439</v>
      </c>
      <c r="F180" s="106" t="s">
        <v>440</v>
      </c>
      <c r="G180" s="850" t="s">
        <v>608</v>
      </c>
      <c r="L180" s="258"/>
    </row>
    <row r="181" spans="1:16" s="99" customFormat="1" ht="12.75">
      <c r="A181" s="118">
        <v>1</v>
      </c>
      <c r="B181" s="118" t="s">
        <v>263</v>
      </c>
      <c r="C181" s="779">
        <v>1051044.56913</v>
      </c>
      <c r="D181" s="779">
        <v>1109371.14943</v>
      </c>
      <c r="E181" s="779">
        <v>784579.95</v>
      </c>
      <c r="F181" s="779">
        <v>863126.18733999995</v>
      </c>
      <c r="G181" s="783">
        <v>47002412.107340008</v>
      </c>
      <c r="L181" s="370"/>
    </row>
    <row r="182" spans="1:16" s="99" customFormat="1" ht="12.75">
      <c r="A182" s="120">
        <v>2</v>
      </c>
      <c r="B182" s="120" t="s">
        <v>265</v>
      </c>
      <c r="C182" s="779">
        <f>SUM(C183:C184)</f>
        <v>1009135.11913</v>
      </c>
      <c r="D182" s="779">
        <f>SUM(D183:D184)</f>
        <v>1072832.2494300001</v>
      </c>
      <c r="E182" s="779">
        <f>SUM(E183:E184)</f>
        <v>754604.71485999995</v>
      </c>
      <c r="F182" s="779">
        <f>SUM(F183:F184)</f>
        <v>836446.03734000004</v>
      </c>
      <c r="G182" s="779">
        <f>SUM(G183:G184)</f>
        <v>31605025.425466213</v>
      </c>
      <c r="L182" s="370"/>
      <c r="M182" s="100"/>
    </row>
    <row r="183" spans="1:16" s="99" customFormat="1" ht="12.75">
      <c r="A183" s="120"/>
      <c r="B183" s="120" t="s">
        <v>266</v>
      </c>
      <c r="C183" s="779">
        <v>838189</v>
      </c>
      <c r="D183" s="779">
        <v>730778</v>
      </c>
      <c r="E183" s="779">
        <v>599499</v>
      </c>
      <c r="F183" s="779">
        <v>533603</v>
      </c>
      <c r="G183" s="783">
        <v>29854100.473306213</v>
      </c>
      <c r="L183" s="370"/>
      <c r="M183" s="100"/>
    </row>
    <row r="184" spans="1:16" s="99" customFormat="1" ht="12.75">
      <c r="A184" s="119"/>
      <c r="B184" s="119" t="s">
        <v>267</v>
      </c>
      <c r="C184" s="779">
        <v>170946.11913000001</v>
      </c>
      <c r="D184" s="779">
        <v>342054.24943000003</v>
      </c>
      <c r="E184" s="779">
        <v>155105.71486000001</v>
      </c>
      <c r="F184" s="779">
        <v>302843.03733999998</v>
      </c>
      <c r="G184" s="783">
        <v>1750924.9521599996</v>
      </c>
      <c r="L184" s="370"/>
    </row>
    <row r="185" spans="1:16" s="99" customFormat="1" ht="12.75">
      <c r="A185" s="120">
        <v>3</v>
      </c>
      <c r="B185" s="120" t="s">
        <v>268</v>
      </c>
      <c r="C185" s="779">
        <f>C181-C182</f>
        <v>41909.449999999953</v>
      </c>
      <c r="D185" s="779">
        <f>D181-D182</f>
        <v>36538.899999999907</v>
      </c>
      <c r="E185" s="779">
        <f>E181-E182</f>
        <v>29975.235140000004</v>
      </c>
      <c r="F185" s="779">
        <f>F181-F182</f>
        <v>26680.149999999907</v>
      </c>
      <c r="G185" s="779">
        <f>G181-G182</f>
        <v>15397386.681873795</v>
      </c>
      <c r="L185" s="370"/>
      <c r="P185" s="100"/>
    </row>
    <row r="186" spans="1:16" s="99" customFormat="1" ht="12.75">
      <c r="A186" s="120">
        <v>4</v>
      </c>
      <c r="B186" s="120" t="s">
        <v>269</v>
      </c>
      <c r="C186" s="781">
        <v>0.05</v>
      </c>
      <c r="D186" s="781">
        <v>0.05</v>
      </c>
      <c r="E186" s="781">
        <v>0.05</v>
      </c>
      <c r="F186" s="781">
        <v>0.05</v>
      </c>
      <c r="G186" s="809">
        <v>0.05</v>
      </c>
      <c r="L186" s="122"/>
      <c r="P186" s="100"/>
    </row>
    <row r="187" spans="1:16" s="99" customFormat="1" ht="12.75">
      <c r="A187" s="120">
        <v>5</v>
      </c>
      <c r="B187" s="120" t="s">
        <v>270</v>
      </c>
      <c r="C187" s="796">
        <f>C183*C186</f>
        <v>41909.450000000004</v>
      </c>
      <c r="D187" s="796">
        <f>D183*D186</f>
        <v>36538.9</v>
      </c>
      <c r="E187" s="796">
        <f>E183*E186</f>
        <v>29974.95</v>
      </c>
      <c r="F187" s="796">
        <f>F183*F186</f>
        <v>26680.15</v>
      </c>
      <c r="G187" s="796">
        <f>G183*G186</f>
        <v>1492705.0236653108</v>
      </c>
      <c r="L187" s="370"/>
    </row>
    <row r="188" spans="1:16" s="99" customFormat="1" ht="12.75">
      <c r="A188" s="115">
        <v>6</v>
      </c>
      <c r="B188" s="115" t="s">
        <v>264</v>
      </c>
      <c r="C188" s="782">
        <f>C185/C187</f>
        <v>0.99999999999999878</v>
      </c>
      <c r="D188" s="782">
        <f>D185/D187</f>
        <v>0.99999999999999745</v>
      </c>
      <c r="E188" s="782">
        <f>E185/E187</f>
        <v>1.0000095126096959</v>
      </c>
      <c r="F188" s="782">
        <f>F185/F187</f>
        <v>0.99999999999999645</v>
      </c>
      <c r="G188" s="782">
        <f>G185/G187</f>
        <v>10.315090012938915</v>
      </c>
      <c r="L188" s="375"/>
    </row>
  </sheetData>
  <customSheetViews>
    <customSheetView guid="{5E394B0B-7867-4722-9497-A93AB2A9A773}" showPageBreaks="1" hiddenRows="1" state="hidden">
      <selection activeCell="H83" sqref="H83"/>
      <rowBreaks count="2" manualBreakCount="2">
        <brk id="67" max="16383" man="1"/>
        <brk id="133" max="16383" man="1"/>
      </rowBreaks>
      <pageMargins left="0.7" right="0.7" top="0.75" bottom="0.75" header="0.3" footer="0.3"/>
      <pageSetup scale="72" orientation="portrait" r:id="rId1"/>
    </customSheetView>
    <customSheetView guid="{B1E1B596-A9A1-411D-A882-A48CB025B978}" showPageBreaks="1" hiddenRows="1" state="hidden">
      <selection activeCell="H83" sqref="H83"/>
      <rowBreaks count="2" manualBreakCount="2">
        <brk id="67" max="16383" man="1"/>
        <brk id="133" max="16383" man="1"/>
      </rowBreaks>
      <pageMargins left="0.7" right="0.7" top="0.75" bottom="0.75" header="0.3" footer="0.3"/>
      <pageSetup scale="72" orientation="portrait" r:id="rId2"/>
    </customSheetView>
    <customSheetView guid="{E82B35BE-4719-4C53-A9EF-1CC6F153A6F3}" showPageBreaks="1" hiddenRows="1" topLeftCell="A22">
      <selection activeCell="C32" sqref="C32:D32"/>
      <rowBreaks count="2" manualBreakCount="2">
        <brk id="67" max="16383" man="1"/>
        <brk id="133" max="16383" man="1"/>
      </rowBreaks>
      <pageMargins left="0.7" right="0.7" top="0.75" bottom="0.75" header="0.3" footer="0.3"/>
      <pageSetup scale="72" orientation="portrait" r:id="rId3"/>
    </customSheetView>
    <customSheetView guid="{46F31544-8E6F-41C5-8628-1D6EE074AF15}" hiddenRows="1" state="hidden">
      <selection activeCell="H83" sqref="H83"/>
      <rowBreaks count="2" manualBreakCount="2">
        <brk id="67" max="16383" man="1"/>
        <brk id="133" max="16383" man="1"/>
      </rowBreaks>
      <pageMargins left="0.7" right="0.7" top="0.75" bottom="0.75" header="0.3" footer="0.3"/>
      <pageSetup scale="72" orientation="portrait" r:id="rId4"/>
    </customSheetView>
    <customSheetView guid="{B2E1A0C6-5BA1-4CF1-B412-16D81FCDF11F}" showPageBreaks="1" hiddenRows="1" state="hidden">
      <selection activeCell="H83" sqref="H83"/>
      <rowBreaks count="2" manualBreakCount="2">
        <brk id="67" max="16383" man="1"/>
        <brk id="133" max="16383" man="1"/>
      </rowBreaks>
      <pageMargins left="0.7" right="0.7" top="0.75" bottom="0.75" header="0.3" footer="0.3"/>
      <pageSetup scale="72" orientation="portrait" r:id="rId5"/>
    </customSheetView>
    <customSheetView guid="{967E0446-E234-427F-8E57-7FE287052E2E}" showPageBreaks="1" hiddenRows="1" state="hidden">
      <selection activeCell="H83" sqref="H83"/>
      <rowBreaks count="2" manualBreakCount="2">
        <brk id="67" max="16383" man="1"/>
        <brk id="133" max="16383" man="1"/>
      </rowBreaks>
      <pageMargins left="0.7" right="0.7" top="0.75" bottom="0.75" header="0.3" footer="0.3"/>
      <pageSetup scale="72" orientation="portrait" r:id="rId6"/>
    </customSheetView>
    <customSheetView guid="{2ACFE167-4169-43A6-9AB2-59D5A2DA2DB4}" showPageBreaks="1" hiddenRows="1" state="hidden">
      <selection activeCell="H83" sqref="H83"/>
      <rowBreaks count="2" manualBreakCount="2">
        <brk id="67" max="16383" man="1"/>
        <brk id="133" max="16383" man="1"/>
      </rowBreaks>
      <pageMargins left="0.7" right="0.7" top="0.75" bottom="0.75" header="0.3" footer="0.3"/>
      <pageSetup scale="72" orientation="portrait" r:id="rId7"/>
    </customSheetView>
  </customSheetViews>
  <pageMargins left="0.7" right="0.7" top="0.75" bottom="0.75" header="0.3" footer="0.3"/>
  <pageSetup scale="72" orientation="portrait" r:id="rId8"/>
  <rowBreaks count="2" manualBreakCount="2">
    <brk id="67" max="16383" man="1"/>
    <brk id="133"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12"/>
  <sheetViews>
    <sheetView zoomScaleNormal="100" workbookViewId="0">
      <pane xSplit="5" ySplit="7" topLeftCell="F21" activePane="bottomRight" state="frozen"/>
      <selection pane="topRight" activeCell="F1" sqref="F1"/>
      <selection pane="bottomLeft" activeCell="A8" sqref="A8"/>
      <selection pane="bottomRight" activeCell="M35" sqref="M35"/>
    </sheetView>
  </sheetViews>
  <sheetFormatPr defaultRowHeight="15"/>
  <cols>
    <col min="1" max="1" width="4" style="765" customWidth="1"/>
    <col min="2" max="2" width="10.140625" style="765" customWidth="1"/>
    <col min="3" max="3" width="14.85546875" style="765" hidden="1" customWidth="1"/>
    <col min="4" max="4" width="11.28515625" style="765" hidden="1" customWidth="1"/>
    <col min="5" max="5" width="12.7109375" style="765" hidden="1" customWidth="1"/>
    <col min="6" max="6" width="12.7109375" style="765" customWidth="1"/>
    <col min="7" max="7" width="11.140625" style="765" hidden="1" customWidth="1"/>
    <col min="8" max="8" width="11.28515625" style="765" hidden="1" customWidth="1"/>
    <col min="9" max="9" width="11.42578125" style="765" customWidth="1"/>
    <col min="10" max="10" width="11.28515625" style="765" bestFit="1" customWidth="1"/>
    <col min="11" max="11" width="13" style="765" customWidth="1"/>
    <col min="12" max="12" width="11.42578125" style="765" customWidth="1"/>
    <col min="13" max="13" width="13" style="765" customWidth="1"/>
    <col min="14" max="14" width="8.140625" style="765" customWidth="1"/>
    <col min="15" max="15" width="11.5703125" style="765" customWidth="1"/>
    <col min="16" max="16" width="10.42578125" style="765" customWidth="1"/>
    <col min="17" max="17" width="11.42578125" style="765" customWidth="1"/>
    <col min="18" max="18" width="10.42578125" style="765" customWidth="1"/>
    <col min="19" max="19" width="11.5703125" style="765" bestFit="1" customWidth="1"/>
    <col min="20" max="21" width="13.5703125" style="765" customWidth="1"/>
    <col min="22" max="22" width="14" style="765" customWidth="1"/>
    <col min="23" max="23" width="15.5703125" style="765" customWidth="1"/>
    <col min="24" max="24" width="12.140625" style="765" customWidth="1"/>
    <col min="25" max="25" width="12.28515625" style="765" customWidth="1"/>
    <col min="26" max="28" width="13" style="765" customWidth="1"/>
    <col min="29" max="30" width="9.140625" style="765"/>
    <col min="31" max="31" width="9.140625" style="765" hidden="1" customWidth="1"/>
    <col min="32" max="33" width="9.140625" style="765"/>
    <col min="34" max="34" width="13.85546875" style="765" customWidth="1"/>
    <col min="35" max="16384" width="9.140625" style="765"/>
  </cols>
  <sheetData>
    <row r="1" spans="1:40">
      <c r="B1" s="304" t="s">
        <v>366</v>
      </c>
    </row>
    <row r="2" spans="1:40">
      <c r="A2" s="15"/>
      <c r="B2" s="555" t="s">
        <v>632</v>
      </c>
      <c r="C2" s="502"/>
      <c r="D2" s="502"/>
      <c r="E2" s="502"/>
      <c r="F2" s="502"/>
      <c r="G2" s="502"/>
      <c r="H2" s="502"/>
      <c r="I2" s="464"/>
      <c r="J2" s="464"/>
      <c r="K2" s="464"/>
      <c r="L2" s="494"/>
      <c r="M2" s="494"/>
      <c r="N2" s="494"/>
      <c r="O2" s="494"/>
      <c r="P2" s="494"/>
      <c r="Q2" s="494"/>
      <c r="R2" s="494"/>
      <c r="S2" s="15"/>
      <c r="T2" s="15"/>
      <c r="U2" s="15"/>
    </row>
    <row r="3" spans="1:40">
      <c r="A3" s="15"/>
      <c r="B3" s="15"/>
      <c r="C3" s="15"/>
      <c r="D3" s="502"/>
      <c r="E3" s="502"/>
      <c r="F3" s="502"/>
      <c r="G3" s="502"/>
      <c r="H3" s="502"/>
      <c r="I3" s="464"/>
      <c r="J3" s="464"/>
      <c r="K3" s="464"/>
      <c r="L3" s="494"/>
      <c r="M3" s="494"/>
      <c r="N3" s="494"/>
      <c r="O3" s="494"/>
      <c r="P3" s="494"/>
      <c r="Q3" s="494"/>
      <c r="R3" s="494"/>
      <c r="S3" s="15"/>
      <c r="T3" s="15"/>
      <c r="U3" s="15"/>
    </row>
    <row r="4" spans="1:40">
      <c r="A4" s="15"/>
      <c r="B4" s="502" t="s">
        <v>49</v>
      </c>
      <c r="C4" s="502"/>
      <c r="D4" s="556"/>
      <c r="E4" s="556"/>
      <c r="F4" s="502" t="s">
        <v>49</v>
      </c>
      <c r="G4" s="556"/>
      <c r="H4" s="556"/>
      <c r="I4" s="494"/>
      <c r="J4" s="494"/>
      <c r="K4" s="494"/>
      <c r="L4" s="494"/>
      <c r="M4" s="494"/>
      <c r="N4" s="494"/>
      <c r="O4" s="494"/>
      <c r="P4" s="494"/>
      <c r="Q4" s="494"/>
      <c r="R4" s="494"/>
      <c r="S4" s="15"/>
      <c r="T4" s="15"/>
      <c r="U4" s="15"/>
    </row>
    <row r="5" spans="1:40">
      <c r="A5" s="15"/>
      <c r="B5" s="2523" t="s">
        <v>3</v>
      </c>
      <c r="C5" s="557">
        <v>2006</v>
      </c>
      <c r="D5" s="2811">
        <v>2007</v>
      </c>
      <c r="E5" s="2812"/>
      <c r="F5" s="2523" t="s">
        <v>3</v>
      </c>
      <c r="G5" s="2813">
        <v>2008</v>
      </c>
      <c r="H5" s="2814"/>
      <c r="I5" s="2813">
        <v>2009</v>
      </c>
      <c r="J5" s="2814"/>
      <c r="K5" s="2815">
        <v>2010</v>
      </c>
      <c r="L5" s="2815"/>
      <c r="M5" s="2816">
        <v>2011</v>
      </c>
      <c r="N5" s="2816"/>
      <c r="O5" s="2816" t="s">
        <v>605</v>
      </c>
      <c r="P5" s="2816"/>
      <c r="Q5" s="2816" t="s">
        <v>606</v>
      </c>
      <c r="R5" s="2816"/>
      <c r="S5" s="15"/>
      <c r="T5" s="502" t="s">
        <v>220</v>
      </c>
      <c r="U5" s="502" t="s">
        <v>220</v>
      </c>
      <c r="V5" s="42"/>
      <c r="W5" s="42"/>
      <c r="X5" s="42"/>
      <c r="Y5" s="42"/>
      <c r="Z5" s="43"/>
      <c r="AA5" s="43"/>
      <c r="AB5" s="43"/>
      <c r="AD5" s="982" t="s">
        <v>220</v>
      </c>
      <c r="AE5" s="983"/>
      <c r="AF5" s="982" t="s">
        <v>220</v>
      </c>
      <c r="AG5" s="983"/>
      <c r="AH5" s="983"/>
      <c r="AI5" s="983"/>
      <c r="AJ5" s="983"/>
      <c r="AK5" s="984"/>
      <c r="AL5" s="984"/>
    </row>
    <row r="6" spans="1:40" ht="25.5" customHeight="1">
      <c r="A6" s="15"/>
      <c r="B6" s="2524"/>
      <c r="C6" s="358"/>
      <c r="D6" s="929" t="s">
        <v>40</v>
      </c>
      <c r="E6" s="558" t="s">
        <v>236</v>
      </c>
      <c r="F6" s="2524"/>
      <c r="G6" s="929" t="s">
        <v>40</v>
      </c>
      <c r="H6" s="558" t="s">
        <v>236</v>
      </c>
      <c r="I6" s="929" t="s">
        <v>40</v>
      </c>
      <c r="J6" s="558" t="s">
        <v>236</v>
      </c>
      <c r="K6" s="929" t="s">
        <v>40</v>
      </c>
      <c r="L6" s="558" t="s">
        <v>236</v>
      </c>
      <c r="M6" s="929" t="s">
        <v>40</v>
      </c>
      <c r="N6" s="558" t="s">
        <v>236</v>
      </c>
      <c r="O6" s="929" t="s">
        <v>40</v>
      </c>
      <c r="P6" s="558" t="s">
        <v>236</v>
      </c>
      <c r="Q6" s="929" t="s">
        <v>40</v>
      </c>
      <c r="R6" s="558" t="s">
        <v>236</v>
      </c>
      <c r="S6" s="15"/>
      <c r="T6" s="2523" t="s">
        <v>3</v>
      </c>
      <c r="U6" s="2523" t="s">
        <v>3</v>
      </c>
      <c r="V6" s="234">
        <v>2007</v>
      </c>
      <c r="W6" s="234">
        <v>2008</v>
      </c>
      <c r="X6" s="234">
        <v>2009</v>
      </c>
      <c r="Y6" s="234">
        <v>2010</v>
      </c>
      <c r="Z6" s="234">
        <v>2011</v>
      </c>
      <c r="AA6" s="366" t="s">
        <v>605</v>
      </c>
      <c r="AB6" s="366" t="s">
        <v>606</v>
      </c>
      <c r="AD6" s="347" t="s">
        <v>3</v>
      </c>
      <c r="AE6" s="985">
        <v>2007</v>
      </c>
      <c r="AF6" s="347" t="s">
        <v>3</v>
      </c>
      <c r="AG6" s="985">
        <v>2008</v>
      </c>
      <c r="AH6" s="985" t="s">
        <v>468</v>
      </c>
      <c r="AI6" s="985">
        <v>2009</v>
      </c>
      <c r="AJ6" s="985">
        <v>2010</v>
      </c>
      <c r="AK6" s="985">
        <v>2011</v>
      </c>
      <c r="AL6" s="985" t="s">
        <v>605</v>
      </c>
      <c r="AM6" s="985" t="s">
        <v>606</v>
      </c>
    </row>
    <row r="7" spans="1:40">
      <c r="A7" s="15"/>
      <c r="B7" s="2525"/>
      <c r="C7" s="359"/>
      <c r="D7" s="360" t="s">
        <v>41</v>
      </c>
      <c r="E7" s="360" t="s">
        <v>8</v>
      </c>
      <c r="F7" s="2525"/>
      <c r="G7" s="360" t="s">
        <v>41</v>
      </c>
      <c r="H7" s="930" t="s">
        <v>565</v>
      </c>
      <c r="I7" s="360" t="s">
        <v>41</v>
      </c>
      <c r="J7" s="930" t="s">
        <v>565</v>
      </c>
      <c r="K7" s="360" t="s">
        <v>41</v>
      </c>
      <c r="L7" s="930" t="s">
        <v>565</v>
      </c>
      <c r="M7" s="360" t="s">
        <v>41</v>
      </c>
      <c r="N7" s="930" t="s">
        <v>565</v>
      </c>
      <c r="O7" s="360" t="s">
        <v>41</v>
      </c>
      <c r="P7" s="930" t="s">
        <v>565</v>
      </c>
      <c r="Q7" s="360" t="s">
        <v>41</v>
      </c>
      <c r="R7" s="930" t="s">
        <v>565</v>
      </c>
      <c r="S7" s="15"/>
      <c r="T7" s="2524"/>
      <c r="U7" s="2524"/>
      <c r="V7" s="44" t="s">
        <v>40</v>
      </c>
      <c r="W7" s="44" t="s">
        <v>40</v>
      </c>
      <c r="X7" s="44" t="s">
        <v>40</v>
      </c>
      <c r="Y7" s="44" t="s">
        <v>40</v>
      </c>
      <c r="Z7" s="44" t="s">
        <v>40</v>
      </c>
      <c r="AA7" s="44" t="s">
        <v>40</v>
      </c>
      <c r="AB7" s="986"/>
      <c r="AD7" s="346"/>
      <c r="AE7" s="347" t="s">
        <v>40</v>
      </c>
      <c r="AF7" s="346"/>
      <c r="AG7" s="347" t="s">
        <v>40</v>
      </c>
      <c r="AH7" s="347"/>
      <c r="AI7" s="347" t="s">
        <v>40</v>
      </c>
      <c r="AJ7" s="347" t="s">
        <v>40</v>
      </c>
      <c r="AK7" s="347" t="s">
        <v>40</v>
      </c>
      <c r="AL7" s="347" t="s">
        <v>40</v>
      </c>
      <c r="AM7" s="347" t="s">
        <v>40</v>
      </c>
    </row>
    <row r="8" spans="1:40">
      <c r="A8" s="517">
        <v>1</v>
      </c>
      <c r="B8" s="209" t="s">
        <v>12</v>
      </c>
      <c r="C8" s="209"/>
      <c r="D8" s="324">
        <v>1867142</v>
      </c>
      <c r="E8" s="325">
        <f t="shared" ref="E8:E23" si="0">(D8/D$26)*100</f>
        <v>5.9874945477856221</v>
      </c>
      <c r="F8" s="325" t="s">
        <v>508</v>
      </c>
      <c r="G8" s="324">
        <v>2045252</v>
      </c>
      <c r="H8" s="325">
        <f t="shared" ref="H8:H25" si="1">(G8/G$26)*100</f>
        <v>5.918271870962748</v>
      </c>
      <c r="I8" s="324">
        <v>2503628</v>
      </c>
      <c r="J8" s="987">
        <f t="shared" ref="J8:J25" si="2">(I8/I$26)*100</f>
        <v>7.4627641101339863</v>
      </c>
      <c r="K8" s="988">
        <v>2490843.2409499995</v>
      </c>
      <c r="L8" s="325">
        <f t="shared" ref="L8:L21" si="3">(K8/K$26)*100</f>
        <v>7.0961269404468492</v>
      </c>
      <c r="M8" s="326">
        <v>2456347.4955899999</v>
      </c>
      <c r="N8" s="325">
        <f t="shared" ref="N8:N25" si="4">(M8/M$26)*100</f>
        <v>5.6690841935657721</v>
      </c>
      <c r="O8" s="326">
        <f>+'[2]P &amp; L - GI - 2012 '!H140+'[2]P &amp; L - GI - 2012 '!H141+'[2]P &amp; L - GI - 2012 '!H142</f>
        <v>2143252.6117200004</v>
      </c>
      <c r="P8" s="325">
        <f>(O8/O$26)*100</f>
        <v>4.3128612289369412</v>
      </c>
      <c r="Q8" s="326">
        <f>+'[2]P &amp; L - GI - 2013'!H140+'[2]P &amp; L - GI - 2013'!H141+'[2]P &amp; L - GI - 2013'!H142</f>
        <v>2428675.0567999999</v>
      </c>
      <c r="R8" s="325">
        <f>+Q8/$Q$26*100</f>
        <v>4.5671232565006044</v>
      </c>
      <c r="S8" s="15"/>
      <c r="T8" s="2525"/>
      <c r="U8" s="2525"/>
      <c r="V8" s="47" t="s">
        <v>41</v>
      </c>
      <c r="W8" s="47" t="s">
        <v>41</v>
      </c>
      <c r="X8" s="47" t="s">
        <v>41</v>
      </c>
      <c r="Y8" s="47" t="s">
        <v>41</v>
      </c>
      <c r="Z8" s="47" t="s">
        <v>41</v>
      </c>
      <c r="AA8" s="47" t="s">
        <v>41</v>
      </c>
      <c r="AB8" s="986"/>
      <c r="AD8" s="129"/>
      <c r="AE8" s="129"/>
      <c r="AF8" s="129"/>
      <c r="AG8" s="129"/>
      <c r="AH8" s="129"/>
      <c r="AI8" s="129"/>
      <c r="AJ8" s="129"/>
      <c r="AK8" s="129"/>
      <c r="AL8" s="129"/>
    </row>
    <row r="9" spans="1:40">
      <c r="A9" s="517">
        <v>2</v>
      </c>
      <c r="B9" s="209" t="s">
        <v>16</v>
      </c>
      <c r="C9" s="209"/>
      <c r="D9" s="324">
        <v>706293</v>
      </c>
      <c r="E9" s="325">
        <f t="shared" si="0"/>
        <v>2.2649190509554979</v>
      </c>
      <c r="F9" s="325" t="s">
        <v>451</v>
      </c>
      <c r="G9" s="324">
        <v>932730</v>
      </c>
      <c r="H9" s="325">
        <f t="shared" si="1"/>
        <v>2.6990071258715718</v>
      </c>
      <c r="I9" s="324">
        <v>879285</v>
      </c>
      <c r="J9" s="987">
        <f t="shared" si="2"/>
        <v>2.620955086210556</v>
      </c>
      <c r="K9" s="988">
        <v>890387</v>
      </c>
      <c r="L9" s="325">
        <f t="shared" si="3"/>
        <v>2.5366105237975032</v>
      </c>
      <c r="M9" s="326">
        <v>942900.64272999996</v>
      </c>
      <c r="N9" s="325">
        <f t="shared" si="4"/>
        <v>2.1761510288753838</v>
      </c>
      <c r="O9" s="326">
        <f>+'[2]P &amp; L - GI - 2012 '!H206+'[2]P &amp; L - GI - 2012 '!H207+'[2]P &amp; L - GI - 2012 '!H208</f>
        <v>819447.65761999995</v>
      </c>
      <c r="P9" s="325">
        <f t="shared" ref="P9:P25" si="5">(O9/O$26)*100</f>
        <v>1.6489722267765059</v>
      </c>
      <c r="Q9" s="326">
        <f>+'[2]P &amp; L - GI - 2013'!H206+'[2]P &amp; L - GI - 2013'!H207+'[2]P &amp; L - GI - 2013'!H208</f>
        <v>880059.67078814725</v>
      </c>
      <c r="R9" s="325">
        <f t="shared" ref="R9:R25" si="6">+Q9/$Q$26*100</f>
        <v>1.6549521428612441</v>
      </c>
      <c r="S9" s="15"/>
      <c r="T9" s="15" t="s">
        <v>9</v>
      </c>
      <c r="U9" s="529" t="s">
        <v>30</v>
      </c>
      <c r="V9" s="20">
        <f>VLOOKUP(T9,$B$8:$D$25,3,0)</f>
        <v>8845416.7142199986</v>
      </c>
      <c r="W9" s="20">
        <f>VLOOKUP(U9,$F$8:$G$25,2,0)</f>
        <v>9140845.4283200018</v>
      </c>
      <c r="X9" s="20">
        <f>VLOOKUP(U9,$F$8:$I$25,4,0)</f>
        <v>8764538.8244118989</v>
      </c>
      <c r="Y9" s="20">
        <f t="shared" ref="Y9:Y14" si="7">VLOOKUP(U9,$F$8:$K$25,6,0)</f>
        <v>8766026.9246178009</v>
      </c>
      <c r="Z9" s="20">
        <f t="shared" ref="Z9:Z14" si="8">VLOOKUP(U9,$F$8:$M$25,8,0)</f>
        <v>11134582.762270002</v>
      </c>
      <c r="AA9" s="20">
        <f t="shared" ref="AA9:AA14" si="9">VLOOKUP(U9,$F$8:$O$25,10,0)</f>
        <v>12359187.410689998</v>
      </c>
      <c r="AB9" s="20">
        <f t="shared" ref="AB9:AB14" si="10">VLOOKUP(U9,$F$8:$Q$25,12,0)</f>
        <v>12785670.661330007</v>
      </c>
      <c r="AD9" s="129" t="s">
        <v>9</v>
      </c>
      <c r="AE9" s="989">
        <f>+V9/$D$26*100</f>
        <v>28.365215044856818</v>
      </c>
      <c r="AF9" s="989" t="s">
        <v>30</v>
      </c>
      <c r="AG9" s="989">
        <f>+W9/$G$26*100</f>
        <v>26.450534396370077</v>
      </c>
      <c r="AH9" s="989">
        <f>VLOOKUP(AF9,$F$92:$O$109,8,0)</f>
        <v>12785670.661330007</v>
      </c>
      <c r="AI9" s="989">
        <f>+X9/$I$26*100</f>
        <v>26.125161477942022</v>
      </c>
      <c r="AJ9" s="989">
        <f>+Y9/$K$26*100</f>
        <v>24.973406113159534</v>
      </c>
      <c r="AK9" s="990">
        <f>+Z9/$M$26*100</f>
        <v>25.697865327630709</v>
      </c>
      <c r="AL9" s="990">
        <f>+AA9/$O$26*100</f>
        <v>24.870358217808686</v>
      </c>
      <c r="AM9" s="917">
        <f>+AB9/$Q$26*100</f>
        <v>24.043452689902782</v>
      </c>
    </row>
    <row r="10" spans="1:40">
      <c r="A10" s="517">
        <v>3</v>
      </c>
      <c r="B10" s="209" t="s">
        <v>31</v>
      </c>
      <c r="C10" s="209"/>
      <c r="D10" s="324">
        <v>414017</v>
      </c>
      <c r="E10" s="325">
        <f t="shared" si="0"/>
        <v>1.327657205606515</v>
      </c>
      <c r="F10" s="325" t="s">
        <v>505</v>
      </c>
      <c r="G10" s="324">
        <v>601103</v>
      </c>
      <c r="H10" s="325">
        <f t="shared" si="1"/>
        <v>1.7393900489774956</v>
      </c>
      <c r="I10" s="324">
        <v>1174822</v>
      </c>
      <c r="J10" s="987">
        <f t="shared" si="2"/>
        <v>3.5018858462183</v>
      </c>
      <c r="K10" s="988">
        <v>1356660</v>
      </c>
      <c r="L10" s="325">
        <f t="shared" si="3"/>
        <v>3.8649688654653769</v>
      </c>
      <c r="M10" s="326">
        <v>1379406</v>
      </c>
      <c r="N10" s="325">
        <f t="shared" si="4"/>
        <v>3.1835759252912537</v>
      </c>
      <c r="O10" s="326">
        <f>+'[2]P &amp; L - GI - 2012 '!H74+'[2]P &amp; L - GI - 2012 '!H75+'[2]P &amp; L - GI - 2012 '!H76</f>
        <v>1397127.38</v>
      </c>
      <c r="P10" s="325">
        <f t="shared" si="5"/>
        <v>2.8114355144784255</v>
      </c>
      <c r="Q10" s="326">
        <f>+'[2]P &amp; L - GI - 2013'!H74+'[2]P &amp; L - GI - 2013'!H75+'[2]P &amp; L - GI - 2013'!H76</f>
        <v>1964907.3</v>
      </c>
      <c r="R10" s="325">
        <f t="shared" si="6"/>
        <v>3.6950080257018154</v>
      </c>
      <c r="S10" s="15"/>
      <c r="T10" s="15" t="s">
        <v>10</v>
      </c>
      <c r="U10" s="529" t="s">
        <v>452</v>
      </c>
      <c r="V10" s="20">
        <f>VLOOKUP(T10,$B$8:$D$25,3,0)</f>
        <v>10350684</v>
      </c>
      <c r="W10" s="20">
        <f>VLOOKUP(U10,$F$8:$G$25,2,0)</f>
        <v>11287233</v>
      </c>
      <c r="X10" s="20">
        <f>VLOOKUP(U10,$F$8:$I$25,4,0)</f>
        <v>9081297</v>
      </c>
      <c r="Y10" s="20">
        <f t="shared" si="7"/>
        <v>8724292</v>
      </c>
      <c r="Z10" s="20">
        <f t="shared" si="8"/>
        <v>9558942</v>
      </c>
      <c r="AA10" s="20">
        <f t="shared" si="9"/>
        <v>10434917</v>
      </c>
      <c r="AB10" s="20">
        <f t="shared" si="10"/>
        <v>10311479</v>
      </c>
      <c r="AD10" s="129" t="s">
        <v>10</v>
      </c>
      <c r="AE10" s="989">
        <f>+V10/$D$26*100</f>
        <v>33.192260693536895</v>
      </c>
      <c r="AF10" s="989" t="s">
        <v>452</v>
      </c>
      <c r="AG10" s="989">
        <f>+W10/$G$26*100</f>
        <v>32.661458619721422</v>
      </c>
      <c r="AH10" s="989">
        <f>VLOOKUP(AF10,$F$92:$O$109,8,0)</f>
        <v>10311479</v>
      </c>
      <c r="AI10" s="989">
        <f>+X10/$I$26*100</f>
        <v>27.069347892365574</v>
      </c>
      <c r="AJ10" s="989">
        <f>+Y10/$K$26*100</f>
        <v>24.854508095785729</v>
      </c>
      <c r="AK10" s="990">
        <f>+Z10/$M$26*100</f>
        <v>22.061392818688212</v>
      </c>
      <c r="AL10" s="990">
        <f>+AA10/$O$26*100</f>
        <v>20.998154258801137</v>
      </c>
      <c r="AM10" s="917">
        <f>+AB10/$Q$26*100</f>
        <v>19.39073546210334</v>
      </c>
    </row>
    <row r="11" spans="1:40">
      <c r="A11" s="517">
        <v>4</v>
      </c>
      <c r="B11" s="209" t="s">
        <v>18</v>
      </c>
      <c r="C11" s="209"/>
      <c r="D11" s="324">
        <v>678012</v>
      </c>
      <c r="E11" s="325">
        <f t="shared" si="0"/>
        <v>2.1742283946980066</v>
      </c>
      <c r="F11" s="325" t="s">
        <v>462</v>
      </c>
      <c r="G11" s="324">
        <v>835188</v>
      </c>
      <c r="H11" s="325">
        <f t="shared" si="1"/>
        <v>2.4167533621116792</v>
      </c>
      <c r="I11" s="324">
        <v>953798</v>
      </c>
      <c r="J11" s="987">
        <f t="shared" si="2"/>
        <v>2.8430619415973841</v>
      </c>
      <c r="K11" s="988">
        <v>908756.46100000001</v>
      </c>
      <c r="L11" s="325">
        <f t="shared" si="3"/>
        <v>2.5889430130286892</v>
      </c>
      <c r="M11" s="326">
        <v>916754.25</v>
      </c>
      <c r="N11" s="325">
        <f t="shared" si="4"/>
        <v>2.1158069195787457</v>
      </c>
      <c r="O11" s="326">
        <f>+'[2]P &amp; L - GI - 2012 '!H173+'[2]P &amp; L - GI - 2012 '!H174+'[2]P &amp; L - GI - 2012 '!H175</f>
        <v>1125837.3460000001</v>
      </c>
      <c r="P11" s="325">
        <f t="shared" si="5"/>
        <v>2.2655193387381298</v>
      </c>
      <c r="Q11" s="326">
        <f>+'[2]P &amp; L - GI - 2013'!H173+'[2]P &amp; L - GI - 2013'!H174+'[2]P &amp; L - GI - 2013'!H175</f>
        <v>1232433.2908158177</v>
      </c>
      <c r="R11" s="325">
        <f t="shared" si="6"/>
        <v>2.3175907080738849</v>
      </c>
      <c r="S11" s="15"/>
      <c r="T11" s="15" t="str">
        <f>+B102</f>
        <v>JIPLC</v>
      </c>
      <c r="U11" s="529" t="s">
        <v>464</v>
      </c>
      <c r="V11" s="20">
        <f>VLOOKUP(T11,$B$8:$D$25,3,0)</f>
        <v>3678224</v>
      </c>
      <c r="W11" s="20">
        <f>VLOOKUP(U11,$F$8:$G$25,2,0)</f>
        <v>3937285</v>
      </c>
      <c r="X11" s="20">
        <f>VLOOKUP(U11,$F$8:$I$25,4,0)</f>
        <v>4272926</v>
      </c>
      <c r="Y11" s="20">
        <f t="shared" si="7"/>
        <v>4324169.7151100002</v>
      </c>
      <c r="Z11" s="20">
        <f t="shared" si="8"/>
        <v>5086207.4053399796</v>
      </c>
      <c r="AA11" s="20">
        <f t="shared" si="9"/>
        <v>5773429.4972300194</v>
      </c>
      <c r="AB11" s="20">
        <f t="shared" si="10"/>
        <v>6342545.7904710202</v>
      </c>
      <c r="AD11" s="129" t="s">
        <v>13</v>
      </c>
      <c r="AE11" s="989">
        <f>+V11/$D$26*100</f>
        <v>11.79521758148776</v>
      </c>
      <c r="AF11" s="989" t="s">
        <v>464</v>
      </c>
      <c r="AG11" s="989">
        <f>+W11/$G$26*100</f>
        <v>11.39317945341873</v>
      </c>
      <c r="AH11" s="989">
        <f>VLOOKUP(AF11,$F$92:$O$109,8,0)</f>
        <v>6342545.7904710202</v>
      </c>
      <c r="AI11" s="989">
        <f>+X11/$I$26*100</f>
        <v>12.736652089710759</v>
      </c>
      <c r="AJ11" s="989">
        <f>+Y11/$K$26*100</f>
        <v>12.319063964359856</v>
      </c>
      <c r="AK11" s="990">
        <f>+Z11/$M$26*100</f>
        <v>11.738623325314268</v>
      </c>
      <c r="AL11" s="990">
        <f>+AA11/$O$26*100</f>
        <v>11.617856010272879</v>
      </c>
      <c r="AM11" s="917">
        <f>+AB11/$Q$26*100</f>
        <v>11.927156868505543</v>
      </c>
    </row>
    <row r="12" spans="1:40">
      <c r="A12" s="517">
        <v>5</v>
      </c>
      <c r="B12" s="209" t="s">
        <v>15</v>
      </c>
      <c r="C12" s="209"/>
      <c r="D12" s="324">
        <v>383590</v>
      </c>
      <c r="E12" s="325">
        <f t="shared" si="0"/>
        <v>1.230084821392849</v>
      </c>
      <c r="F12" s="325" t="s">
        <v>504</v>
      </c>
      <c r="G12" s="324">
        <v>459771</v>
      </c>
      <c r="H12" s="325">
        <f t="shared" si="1"/>
        <v>1.3304227432044629</v>
      </c>
      <c r="I12" s="324">
        <v>496749</v>
      </c>
      <c r="J12" s="987">
        <f t="shared" si="2"/>
        <v>1.4806994525324639</v>
      </c>
      <c r="K12" s="988">
        <v>397789</v>
      </c>
      <c r="L12" s="325">
        <f t="shared" si="3"/>
        <v>1.1332552739998283</v>
      </c>
      <c r="M12" s="326">
        <v>582257.21020000009</v>
      </c>
      <c r="N12" s="325">
        <f t="shared" si="4"/>
        <v>1.3438103333753582</v>
      </c>
      <c r="O12" s="326">
        <f>+'[2]P &amp; L - GI - 2012 '!H41+'[2]P &amp; L - GI - 2012 '!H42+'[2]P &amp; L - GI - 2012 '!H43</f>
        <v>1133240.01455</v>
      </c>
      <c r="P12" s="325">
        <f t="shared" si="5"/>
        <v>2.2804157079320269</v>
      </c>
      <c r="Q12" s="326">
        <f>+'[2]P &amp; L - GI - 2013'!H41+'[2]P &amp; L - GI - 2013'!H42+'[2]P &amp; L - GI - 2013'!H43</f>
        <v>1376657</v>
      </c>
      <c r="R12" s="325">
        <f t="shared" si="6"/>
        <v>2.5888033820417804</v>
      </c>
      <c r="S12" s="15"/>
      <c r="T12" s="15" t="str">
        <f>+B109</f>
        <v>UAPLC</v>
      </c>
      <c r="U12" s="529" t="s">
        <v>507</v>
      </c>
      <c r="V12" s="20">
        <f>VLOOKUP(T12,$B$8:$D$25,3,0)</f>
        <v>2814653.6389400014</v>
      </c>
      <c r="W12" s="20">
        <f>VLOOKUP(U12,$F$8:$G$25,2,0)</f>
        <v>3182235.5665899995</v>
      </c>
      <c r="X12" s="20">
        <f>VLOOKUP(U12,$F$8:$I$25,4,0)</f>
        <v>3210217.1266700001</v>
      </c>
      <c r="Y12" s="20">
        <f t="shared" si="7"/>
        <v>3433830.28211</v>
      </c>
      <c r="Z12" s="20">
        <f t="shared" si="8"/>
        <v>4055442.8969999999</v>
      </c>
      <c r="AA12" s="20">
        <f t="shared" si="9"/>
        <v>4436051.5967899989</v>
      </c>
      <c r="AB12" s="20">
        <f t="shared" si="10"/>
        <v>5116965.9560599998</v>
      </c>
      <c r="AD12" s="129" t="s">
        <v>11</v>
      </c>
      <c r="AE12" s="989">
        <f>+V12/$D$26*100</f>
        <v>9.0259462413990033</v>
      </c>
      <c r="AF12" s="989" t="s">
        <v>507</v>
      </c>
      <c r="AG12" s="989">
        <f>+W12/$G$26*100</f>
        <v>9.2083201681390836</v>
      </c>
      <c r="AH12" s="989">
        <f>VLOOKUP(AF12,$F$92:$O$109,8,0)</f>
        <v>5116965.9560599998</v>
      </c>
      <c r="AI12" s="989">
        <f>+X12/$I$26*100</f>
        <v>9.568950802056186</v>
      </c>
      <c r="AJ12" s="989">
        <f>+Y12/$K$26*100</f>
        <v>9.7825889534941268</v>
      </c>
      <c r="AK12" s="990">
        <f>+Z12/$M$26*100</f>
        <v>9.3596884262375379</v>
      </c>
      <c r="AL12" s="990">
        <f>+AA12/$O$26*100</f>
        <v>8.9266542061999612</v>
      </c>
      <c r="AM12" s="917">
        <f>+AB12/$Q$26*100</f>
        <v>9.6224540846708955</v>
      </c>
    </row>
    <row r="13" spans="1:40">
      <c r="A13" s="517">
        <v>6</v>
      </c>
      <c r="B13" s="209" t="s">
        <v>10</v>
      </c>
      <c r="C13" s="209"/>
      <c r="D13" s="324">
        <v>10350684</v>
      </c>
      <c r="E13" s="325">
        <f t="shared" si="0"/>
        <v>33.192260693536895</v>
      </c>
      <c r="F13" s="325" t="s">
        <v>452</v>
      </c>
      <c r="G13" s="324">
        <v>11287233</v>
      </c>
      <c r="H13" s="325">
        <f t="shared" si="1"/>
        <v>32.661458619721422</v>
      </c>
      <c r="I13" s="324">
        <v>9081297</v>
      </c>
      <c r="J13" s="987">
        <f t="shared" si="2"/>
        <v>27.069347892365574</v>
      </c>
      <c r="K13" s="988">
        <v>8724292</v>
      </c>
      <c r="L13" s="325">
        <f t="shared" si="3"/>
        <v>24.854508095785729</v>
      </c>
      <c r="M13" s="326">
        <v>9558942</v>
      </c>
      <c r="N13" s="325">
        <f t="shared" si="4"/>
        <v>22.061392818688212</v>
      </c>
      <c r="O13" s="326">
        <f>+'[2]P &amp; L - GI - 2012 '!H272+'[2]P &amp; L - GI - 2012 '!H273+'[2]P &amp; L - GI - 2012 '!H274</f>
        <v>10434917</v>
      </c>
      <c r="P13" s="325">
        <f t="shared" si="5"/>
        <v>20.998154258801137</v>
      </c>
      <c r="Q13" s="326">
        <f>+'[2]P &amp; L - GI - 2013'!H272+'[2]P &amp; L - GI - 2013'!H273+'[2]P &amp; L - GI - 2013'!H274</f>
        <v>10311479</v>
      </c>
      <c r="R13" s="325">
        <f t="shared" si="6"/>
        <v>19.39073546210334</v>
      </c>
      <c r="S13" s="991"/>
      <c r="T13" s="209" t="s">
        <v>24</v>
      </c>
      <c r="U13" s="325" t="s">
        <v>459</v>
      </c>
      <c r="Y13" s="20">
        <f t="shared" si="7"/>
        <v>847064</v>
      </c>
      <c r="Z13" s="20">
        <f t="shared" si="8"/>
        <v>2284578</v>
      </c>
      <c r="AA13" s="20">
        <f t="shared" si="9"/>
        <v>2795447.79213</v>
      </c>
      <c r="AB13" s="20">
        <f t="shared" si="10"/>
        <v>3085041.1282100007</v>
      </c>
      <c r="AD13" s="348" t="s">
        <v>24</v>
      </c>
      <c r="AE13" s="350" t="s">
        <v>459</v>
      </c>
      <c r="AF13" s="350" t="s">
        <v>459</v>
      </c>
      <c r="AG13" s="917">
        <v>0</v>
      </c>
      <c r="AH13" s="917">
        <v>0</v>
      </c>
      <c r="AI13" s="917">
        <v>0</v>
      </c>
      <c r="AJ13" s="10">
        <f>+Y13/K26*100+0.01</f>
        <v>2.4231882616547726</v>
      </c>
      <c r="AK13" s="10">
        <f>+Z13/M26*100</f>
        <v>5.2726517937793824</v>
      </c>
      <c r="AL13" s="917">
        <f>+AA13/O26*100</f>
        <v>5.6252717641712708</v>
      </c>
      <c r="AM13" s="917">
        <f>+AB13/$Q$26*100</f>
        <v>5.8014196030296876</v>
      </c>
    </row>
    <row r="14" spans="1:40">
      <c r="A14" s="517">
        <v>7</v>
      </c>
      <c r="B14" s="209" t="s">
        <v>22</v>
      </c>
      <c r="C14" s="209"/>
      <c r="D14" s="324">
        <v>34945</v>
      </c>
      <c r="E14" s="992">
        <f t="shared" si="0"/>
        <v>0.11206057009716913</v>
      </c>
      <c r="F14" s="325" t="s">
        <v>454</v>
      </c>
      <c r="G14" s="324">
        <v>178734</v>
      </c>
      <c r="H14" s="992">
        <f t="shared" si="1"/>
        <v>0.51719612281746008</v>
      </c>
      <c r="I14" s="324">
        <v>28324</v>
      </c>
      <c r="J14" s="993">
        <f t="shared" si="2"/>
        <v>8.4427610913216738E-2</v>
      </c>
      <c r="K14" s="992">
        <v>0</v>
      </c>
      <c r="L14" s="992">
        <f t="shared" si="3"/>
        <v>0</v>
      </c>
      <c r="M14" s="994"/>
      <c r="N14" s="992">
        <f t="shared" si="4"/>
        <v>0</v>
      </c>
      <c r="O14" s="994">
        <v>0</v>
      </c>
      <c r="P14" s="992">
        <f t="shared" si="5"/>
        <v>0</v>
      </c>
      <c r="Q14" s="994">
        <v>0</v>
      </c>
      <c r="R14" s="992">
        <f>+Q14/$Q$26*100</f>
        <v>0</v>
      </c>
      <c r="S14" s="15"/>
      <c r="T14" s="15" t="s">
        <v>12</v>
      </c>
      <c r="U14" s="529" t="s">
        <v>508</v>
      </c>
      <c r="V14" s="20">
        <f>VLOOKUP(T14,$B$8:$D$25,3,0)</f>
        <v>1867142</v>
      </c>
      <c r="W14" s="20">
        <f>VLOOKUP(U14,$F$8:$G$25,2,0)</f>
        <v>2045252</v>
      </c>
      <c r="X14" s="20">
        <f>VLOOKUP(U14,$F$8:$I$25,4,0)</f>
        <v>2503628</v>
      </c>
      <c r="Y14" s="20">
        <f t="shared" si="7"/>
        <v>2490843.2409499995</v>
      </c>
      <c r="Z14" s="20">
        <f t="shared" si="8"/>
        <v>2456347.4955899999</v>
      </c>
      <c r="AA14" s="20">
        <f t="shared" si="9"/>
        <v>2143252.6117200004</v>
      </c>
      <c r="AB14" s="20">
        <f t="shared" si="10"/>
        <v>2428675.0567999999</v>
      </c>
      <c r="AD14" s="995" t="s">
        <v>128</v>
      </c>
      <c r="AF14" s="995" t="s">
        <v>128</v>
      </c>
      <c r="AG14" s="917"/>
      <c r="AH14" s="917"/>
      <c r="AI14" s="917">
        <f>100-(AI9+AI10+AI11+AI12+AI13)</f>
        <v>24.499887737925462</v>
      </c>
      <c r="AJ14" s="917">
        <f>100-(AJ9+AJ10+AJ11+AJ12+AJ13)</f>
        <v>25.647244611545986</v>
      </c>
      <c r="AK14" s="917">
        <f>100-(AK9+AK10+AK11+AK12+AK13)</f>
        <v>25.869778308349879</v>
      </c>
      <c r="AL14" s="917">
        <f>100-(AL9+AL10+AL11+AL12+AL13)</f>
        <v>27.96170554274606</v>
      </c>
      <c r="AM14" s="917">
        <f>100-(AM9+AM10+AM11+AM12+AM13)</f>
        <v>29.214781291787759</v>
      </c>
    </row>
    <row r="15" spans="1:40">
      <c r="A15" s="517">
        <v>8</v>
      </c>
      <c r="B15" s="209" t="s">
        <v>25</v>
      </c>
      <c r="C15" s="209"/>
      <c r="D15" s="324">
        <v>0</v>
      </c>
      <c r="E15" s="925">
        <f t="shared" si="0"/>
        <v>0</v>
      </c>
      <c r="F15" s="325" t="s">
        <v>410</v>
      </c>
      <c r="G15" s="324">
        <v>0</v>
      </c>
      <c r="H15" s="925">
        <f t="shared" si="1"/>
        <v>0</v>
      </c>
      <c r="I15" s="324">
        <v>0</v>
      </c>
      <c r="J15" s="996">
        <f t="shared" si="2"/>
        <v>0</v>
      </c>
      <c r="K15" s="324">
        <v>359104.92200000002</v>
      </c>
      <c r="L15" s="925">
        <f t="shared" si="3"/>
        <v>1.0230487690101964</v>
      </c>
      <c r="M15" s="326">
        <v>1149120.5833718772</v>
      </c>
      <c r="N15" s="327">
        <f t="shared" si="4"/>
        <v>2.6520927301166948</v>
      </c>
      <c r="O15" s="326">
        <f>+'[2]P &amp; L - GI - 2012 '!H239+'[2]P &amp; L - GI - 2012 '!H240+'[2]P &amp; L - GI - 2012 '!H241</f>
        <v>1545225.9615697723</v>
      </c>
      <c r="P15" s="327">
        <f t="shared" si="5"/>
        <v>3.1094538754593248</v>
      </c>
      <c r="Q15" s="326">
        <f>+'[2]P &amp; L - GI - 2013'!H239+'[2]P &amp; L - GI - 2013'!H240+'[2]P &amp; L - GI - 2013'!H241</f>
        <v>1330514.5467000725</v>
      </c>
      <c r="R15" s="325">
        <f t="shared" si="6"/>
        <v>2.5020325021795076</v>
      </c>
      <c r="S15" s="15"/>
      <c r="AN15" s="997"/>
    </row>
    <row r="16" spans="1:40">
      <c r="A16" s="517">
        <v>9</v>
      </c>
      <c r="B16" s="209" t="s">
        <v>14</v>
      </c>
      <c r="C16" s="209"/>
      <c r="D16" s="324">
        <v>289691.04300000001</v>
      </c>
      <c r="E16" s="325">
        <f t="shared" si="0"/>
        <v>0.92897248334879201</v>
      </c>
      <c r="F16" s="325" t="s">
        <v>453</v>
      </c>
      <c r="G16" s="324">
        <v>522448.71100000001</v>
      </c>
      <c r="H16" s="325">
        <f t="shared" si="1"/>
        <v>1.5117909726195335</v>
      </c>
      <c r="I16" s="324">
        <v>596182.65700000001</v>
      </c>
      <c r="J16" s="987">
        <f t="shared" si="2"/>
        <v>1.7770893023020675</v>
      </c>
      <c r="K16" s="988">
        <v>644813.60595</v>
      </c>
      <c r="L16" s="325">
        <f t="shared" si="3"/>
        <v>1.8370000670950792</v>
      </c>
      <c r="M16" s="326">
        <v>922858.52101999999</v>
      </c>
      <c r="N16" s="325">
        <f t="shared" si="4"/>
        <v>2.1298951649979516</v>
      </c>
      <c r="O16" s="326">
        <f>+'[2]P &amp; L - GI - 2012 '!H305+'[2]P &amp; L - GI - 2012 '!H306+'[2]P &amp; L - GI - 2012 '!H307</f>
        <v>1135011.1609100001</v>
      </c>
      <c r="P16" s="325">
        <f t="shared" si="5"/>
        <v>2.2839797807926154</v>
      </c>
      <c r="Q16" s="326">
        <f>+'[2]P &amp; L - GI - 2013'!H305+'[2]P &amp; L - GI - 2013'!H306+'[2]P &amp; L - GI - 2013'!H307</f>
        <v>1272941.2854599999</v>
      </c>
      <c r="R16" s="325">
        <f t="shared" si="6"/>
        <v>2.3937659888697471</v>
      </c>
      <c r="S16" s="15"/>
      <c r="T16" s="21" t="s">
        <v>633</v>
      </c>
      <c r="U16" s="21"/>
    </row>
    <row r="17" spans="1:34">
      <c r="A17" s="517">
        <v>10</v>
      </c>
      <c r="B17" s="209" t="s">
        <v>17</v>
      </c>
      <c r="C17" s="209"/>
      <c r="D17" s="324">
        <v>704577</v>
      </c>
      <c r="E17" s="325">
        <f t="shared" si="0"/>
        <v>2.2594162340063852</v>
      </c>
      <c r="F17" s="325" t="s">
        <v>506</v>
      </c>
      <c r="G17" s="324">
        <v>924709</v>
      </c>
      <c r="H17" s="325">
        <f t="shared" si="1"/>
        <v>2.6757970477604189</v>
      </c>
      <c r="I17" s="324">
        <v>1130781</v>
      </c>
      <c r="J17" s="987">
        <f t="shared" si="2"/>
        <v>3.3706093170476681</v>
      </c>
      <c r="K17" s="988">
        <v>1255190</v>
      </c>
      <c r="L17" s="325">
        <f t="shared" si="3"/>
        <v>3.5758924640245064</v>
      </c>
      <c r="M17" s="326">
        <v>1623830.11726</v>
      </c>
      <c r="N17" s="325">
        <f t="shared" si="4"/>
        <v>3.7476902870306561</v>
      </c>
      <c r="O17" s="326">
        <f>+'[2]P &amp; L - GI - 2012 '!H371+'[2]P &amp; L - GI - 2012 '!H372+'[2]P &amp; L - GI - 2012 '!H373</f>
        <v>1635305.00976</v>
      </c>
      <c r="P17" s="325">
        <f t="shared" si="5"/>
        <v>3.2907196918893344</v>
      </c>
      <c r="Q17" s="326">
        <f>+'[2]P &amp; L - GI - 2013'!H371+'[2]P &amp; L - GI - 2013'!H372+'[2]P &amp; L - GI - 2013'!H373</f>
        <v>1767360.9385200001</v>
      </c>
      <c r="R17" s="325">
        <f t="shared" si="6"/>
        <v>3.3235221082151267</v>
      </c>
      <c r="S17" s="15"/>
      <c r="T17" s="922"/>
      <c r="U17" s="922"/>
      <c r="V17" s="944">
        <v>2009</v>
      </c>
      <c r="W17" s="944">
        <v>2013</v>
      </c>
      <c r="X17" s="928" t="s">
        <v>374</v>
      </c>
    </row>
    <row r="18" spans="1:34">
      <c r="A18" s="517">
        <v>11</v>
      </c>
      <c r="B18" s="209" t="s">
        <v>13</v>
      </c>
      <c r="C18" s="209"/>
      <c r="D18" s="324">
        <v>3678224</v>
      </c>
      <c r="E18" s="325">
        <f t="shared" si="0"/>
        <v>11.79521758148776</v>
      </c>
      <c r="F18" s="325" t="s">
        <v>464</v>
      </c>
      <c r="G18" s="324">
        <v>3937285</v>
      </c>
      <c r="H18" s="325">
        <f t="shared" si="1"/>
        <v>11.39317945341873</v>
      </c>
      <c r="I18" s="324">
        <v>4272926</v>
      </c>
      <c r="J18" s="987">
        <f t="shared" si="2"/>
        <v>12.736652089710759</v>
      </c>
      <c r="K18" s="988">
        <v>4324169.7151100002</v>
      </c>
      <c r="L18" s="325">
        <f t="shared" si="3"/>
        <v>12.319063964359856</v>
      </c>
      <c r="M18" s="326">
        <v>5086207.4053399796</v>
      </c>
      <c r="N18" s="325">
        <f t="shared" si="4"/>
        <v>11.738623325314268</v>
      </c>
      <c r="O18" s="326">
        <f>+'[2]P &amp; L - GI - 2012 '!H404+'[2]P &amp; L - GI - 2012 '!H405+'[2]P &amp; L - GI - 2012 '!H406</f>
        <v>5773429.4972300194</v>
      </c>
      <c r="P18" s="325">
        <f t="shared" si="5"/>
        <v>11.617856010272879</v>
      </c>
      <c r="Q18" s="326">
        <f>+'[2]P &amp; L - GI - 2013'!H404+'[2]P &amp; L - GI - 2013'!H405+'[2]P &amp; L - GI - 2013'!H406</f>
        <v>6342545.7904710202</v>
      </c>
      <c r="R18" s="325">
        <f t="shared" si="6"/>
        <v>11.927156868505543</v>
      </c>
      <c r="S18" s="15"/>
      <c r="T18" s="922" t="s">
        <v>219</v>
      </c>
      <c r="U18" s="922"/>
      <c r="V18" s="973">
        <f>+J13+J8+J18+J24+J25</f>
        <v>82.962876372208513</v>
      </c>
      <c r="W18" s="974">
        <f>+R24+R13+R18+R25+R22</f>
        <v>70.785218708212241</v>
      </c>
      <c r="X18" s="998">
        <f>+W18-V18</f>
        <v>-12.177657663996271</v>
      </c>
      <c r="AG18" s="355" t="s">
        <v>402</v>
      </c>
      <c r="AH18" s="355"/>
    </row>
    <row r="19" spans="1:34">
      <c r="A19" s="517">
        <v>12</v>
      </c>
      <c r="B19" s="209" t="s">
        <v>27</v>
      </c>
      <c r="C19" s="209"/>
      <c r="D19" s="324">
        <v>0</v>
      </c>
      <c r="E19" s="992">
        <f t="shared" si="0"/>
        <v>0</v>
      </c>
      <c r="F19" s="325" t="s">
        <v>457</v>
      </c>
      <c r="G19" s="324">
        <v>0</v>
      </c>
      <c r="H19" s="925">
        <f t="shared" si="1"/>
        <v>0</v>
      </c>
      <c r="I19" s="324">
        <v>0</v>
      </c>
      <c r="J19" s="996">
        <f t="shared" si="2"/>
        <v>0</v>
      </c>
      <c r="K19" s="992">
        <v>0</v>
      </c>
      <c r="L19" s="925">
        <f t="shared" si="3"/>
        <v>0</v>
      </c>
      <c r="M19" s="326">
        <v>364735.08649000002</v>
      </c>
      <c r="N19" s="925">
        <f t="shared" si="4"/>
        <v>0.84178395661508443</v>
      </c>
      <c r="O19" s="326">
        <f>+'[2]P &amp; L - GI - 2012 '!H503+'[2]P &amp; L - GI - 2012 '!H504+'[2]P &amp; L - GI - 2012 '!H505</f>
        <v>1295132.62558</v>
      </c>
      <c r="P19" s="925">
        <f t="shared" si="5"/>
        <v>2.6061917557691139</v>
      </c>
      <c r="Q19" s="326">
        <f>+'[2]P &amp; L - GI - 2013'!H503+'[2]P &amp; L - GI - 2013'!H504+'[2]P &amp; L - GI - 2013'!H505</f>
        <v>1485520.8119999997</v>
      </c>
      <c r="R19" s="325">
        <f t="shared" si="6"/>
        <v>2.7935217720892358</v>
      </c>
      <c r="S19" s="15"/>
      <c r="T19" s="922" t="s">
        <v>128</v>
      </c>
      <c r="U19" s="922"/>
      <c r="V19" s="976">
        <f>100-V18</f>
        <v>17.037123627791487</v>
      </c>
      <c r="W19" s="974">
        <f>100-W18</f>
        <v>29.214781291787759</v>
      </c>
      <c r="X19" s="998">
        <f>+W19-V19</f>
        <v>12.177657663996271</v>
      </c>
    </row>
    <row r="20" spans="1:34">
      <c r="A20" s="517">
        <v>13</v>
      </c>
      <c r="B20" s="209" t="s">
        <v>21</v>
      </c>
      <c r="C20" s="209"/>
      <c r="D20" s="324">
        <v>230782</v>
      </c>
      <c r="E20" s="325">
        <f t="shared" si="0"/>
        <v>0.7400647442599767</v>
      </c>
      <c r="F20" s="325" t="s">
        <v>458</v>
      </c>
      <c r="G20" s="324">
        <v>294317</v>
      </c>
      <c r="H20" s="325">
        <f t="shared" si="1"/>
        <v>0.85165447692809648</v>
      </c>
      <c r="I20" s="324">
        <v>271309</v>
      </c>
      <c r="J20" s="987">
        <f t="shared" si="2"/>
        <v>0.80871242371324392</v>
      </c>
      <c r="K20" s="988">
        <v>467605.90317000001</v>
      </c>
      <c r="L20" s="325">
        <f t="shared" si="3"/>
        <v>1.3321556300472248</v>
      </c>
      <c r="M20" s="326">
        <v>636737.86237999995</v>
      </c>
      <c r="N20" s="325">
        <f t="shared" si="4"/>
        <v>1.4695480006570825</v>
      </c>
      <c r="O20" s="326">
        <f>+'[2]P &amp; L - GI - 2012 '!H536+'[2]P &amp; L - GI - 2012 '!H537+'[2]P &amp; L - GI - 2012 '!H538</f>
        <v>1049146.7334</v>
      </c>
      <c r="P20" s="325">
        <f t="shared" si="5"/>
        <v>2.1111950337554681</v>
      </c>
      <c r="Q20" s="326">
        <f>+'[2]P &amp; L - GI - 2013'!H536+'[2]P &amp; L - GI - 2013'!H537+'[2]P &amp; L - GI - 2013'!H538</f>
        <v>1118982.9757699999</v>
      </c>
      <c r="R20" s="325">
        <f t="shared" si="6"/>
        <v>2.1042473994034472</v>
      </c>
      <c r="S20" s="15"/>
      <c r="T20" s="15"/>
      <c r="U20" s="15"/>
    </row>
    <row r="21" spans="1:34">
      <c r="A21" s="517">
        <v>14</v>
      </c>
      <c r="B21" s="209" t="s">
        <v>72</v>
      </c>
      <c r="C21" s="999"/>
      <c r="D21" s="1000">
        <v>0</v>
      </c>
      <c r="E21" s="324">
        <f t="shared" si="0"/>
        <v>0</v>
      </c>
      <c r="F21" s="325" t="s">
        <v>411</v>
      </c>
      <c r="G21" s="1000">
        <v>0</v>
      </c>
      <c r="H21" s="324">
        <f t="shared" si="1"/>
        <v>0</v>
      </c>
      <c r="I21" s="1000">
        <v>0</v>
      </c>
      <c r="J21" s="1001">
        <f t="shared" si="2"/>
        <v>0</v>
      </c>
      <c r="K21" s="1000">
        <v>0</v>
      </c>
      <c r="L21" s="324">
        <f t="shared" si="3"/>
        <v>0</v>
      </c>
      <c r="M21" s="1002">
        <v>1748.86556</v>
      </c>
      <c r="N21" s="325">
        <f t="shared" si="4"/>
        <v>4.0362636478216037E-3</v>
      </c>
      <c r="O21" s="1002">
        <f>+'[2]P &amp; L - GI - 2012 '!H701+'[2]P &amp; L - GI - 2012 '!H702+'[2]P &amp; L - GI - 2012 '!H703</f>
        <v>308546.43002615747</v>
      </c>
      <c r="P21" s="325">
        <f t="shared" si="5"/>
        <v>0.62088711713678646</v>
      </c>
      <c r="Q21" s="1002">
        <f>+'[2]P &amp; L - GI - 2013'!H701+'[2]P &amp; L - GI - 2013'!H702+'[2]P &amp; L - GI - 2013'!H703</f>
        <v>355001.40988561278</v>
      </c>
      <c r="R21" s="325">
        <f t="shared" si="6"/>
        <v>0.66758012383729193</v>
      </c>
      <c r="S21" s="15"/>
      <c r="T21" s="15"/>
      <c r="U21" s="15"/>
    </row>
    <row r="22" spans="1:34">
      <c r="A22" s="517">
        <v>15</v>
      </c>
      <c r="B22" s="209" t="s">
        <v>24</v>
      </c>
      <c r="C22" s="209"/>
      <c r="D22" s="1003">
        <v>0</v>
      </c>
      <c r="E22" s="925">
        <f t="shared" si="0"/>
        <v>0</v>
      </c>
      <c r="F22" s="325" t="s">
        <v>459</v>
      </c>
      <c r="G22" s="1003">
        <v>0</v>
      </c>
      <c r="H22" s="925">
        <f t="shared" si="1"/>
        <v>0</v>
      </c>
      <c r="I22" s="1003">
        <v>0</v>
      </c>
      <c r="J22" s="996">
        <f t="shared" si="2"/>
        <v>0</v>
      </c>
      <c r="K22" s="1004">
        <v>847064</v>
      </c>
      <c r="L22" s="925">
        <f>(K22/K$26)*100+0.01</f>
        <v>2.4231882616547726</v>
      </c>
      <c r="M22" s="326">
        <v>2284578</v>
      </c>
      <c r="N22" s="325">
        <f t="shared" si="4"/>
        <v>5.2726517937793824</v>
      </c>
      <c r="O22" s="326">
        <f>+'[2]P &amp; L - GI - 2012 '!H569+'[2]P &amp; L - GI - 2012 '!H570+'[2]P &amp; L - GI - 2012 '!H571</f>
        <v>2795447.79213</v>
      </c>
      <c r="P22" s="325">
        <f t="shared" si="5"/>
        <v>5.6252717641712708</v>
      </c>
      <c r="Q22" s="326">
        <f>+'[2]P &amp; L - GI - 2013'!H569+'[2]P &amp; L - GI - 2013'!H570+'[2]P &amp; L - GI - 2013'!H571</f>
        <v>3085041.1282100007</v>
      </c>
      <c r="R22" s="325">
        <f t="shared" si="6"/>
        <v>5.8014196030296876</v>
      </c>
      <c r="S22" s="15"/>
      <c r="T22" s="15"/>
      <c r="U22" s="15"/>
    </row>
    <row r="23" spans="1:34">
      <c r="A23" s="517">
        <v>16</v>
      </c>
      <c r="B23" s="209" t="s">
        <v>20</v>
      </c>
      <c r="C23" s="209"/>
      <c r="D23" s="324">
        <f>+'[6]General Insurance'!$E$153</f>
        <v>186000</v>
      </c>
      <c r="E23" s="325">
        <f t="shared" si="0"/>
        <v>0.5964591797989256</v>
      </c>
      <c r="F23" s="325" t="s">
        <v>460</v>
      </c>
      <c r="G23" s="324">
        <v>216412</v>
      </c>
      <c r="H23" s="325">
        <f t="shared" si="1"/>
        <v>0.62622359109722925</v>
      </c>
      <c r="I23" s="324">
        <v>184409</v>
      </c>
      <c r="J23" s="987">
        <f t="shared" si="2"/>
        <v>0.54968264725658045</v>
      </c>
      <c r="K23" s="988">
        <v>234914</v>
      </c>
      <c r="L23" s="325">
        <f>(K23/K$26)*100</f>
        <v>0.66924306463073546</v>
      </c>
      <c r="M23" s="326">
        <v>232374</v>
      </c>
      <c r="N23" s="325">
        <f t="shared" si="4"/>
        <v>0.53630350459808773</v>
      </c>
      <c r="O23" s="326">
        <f>+'[2]P &amp; L - GI - 2012 '!H635+'[2]P &amp; L - GI - 2012 '!H636+'[2]P &amp; L - GI - 2012 '!H637</f>
        <v>308142.49066000007</v>
      </c>
      <c r="P23" s="325">
        <f t="shared" si="5"/>
        <v>0.62007427108139623</v>
      </c>
      <c r="Q23" s="326">
        <f>+'[2]P &amp; L - GI - 2013'!H635+'[2]P &amp; L - GI - 2013'!H636+'[2]P &amp; L - GI - 2013'!H637</f>
        <v>322591.81438999996</v>
      </c>
      <c r="R23" s="325">
        <f t="shared" si="6"/>
        <v>0.60663388201405732</v>
      </c>
      <c r="S23" s="15"/>
      <c r="T23" s="15"/>
      <c r="U23" s="15"/>
    </row>
    <row r="24" spans="1:34" s="15" customFormat="1">
      <c r="A24" s="517">
        <v>17</v>
      </c>
      <c r="B24" s="209" t="s">
        <v>9</v>
      </c>
      <c r="C24" s="209"/>
      <c r="D24" s="324">
        <v>8845416.7142199986</v>
      </c>
      <c r="E24" s="325">
        <f>(D24/D$26)*100-0.01</f>
        <v>28.355215044856816</v>
      </c>
      <c r="F24" s="325" t="s">
        <v>30</v>
      </c>
      <c r="G24" s="324">
        <v>9140845.4283200018</v>
      </c>
      <c r="H24" s="325">
        <f t="shared" si="1"/>
        <v>26.450534396370077</v>
      </c>
      <c r="I24" s="324">
        <v>8764538.8244118989</v>
      </c>
      <c r="J24" s="987">
        <f t="shared" si="2"/>
        <v>26.125161477942022</v>
      </c>
      <c r="K24" s="988">
        <v>8766026.9246178009</v>
      </c>
      <c r="L24" s="325">
        <f>(K24/K$26)*100</f>
        <v>24.973406113159534</v>
      </c>
      <c r="M24" s="326">
        <v>11134582.762270002</v>
      </c>
      <c r="N24" s="325">
        <f t="shared" si="4"/>
        <v>25.697865327630709</v>
      </c>
      <c r="O24" s="326">
        <f>+'[2]P &amp; L - GI - 2012 '!H602+'[2]P &amp; L - GI - 2012 '!H603+'[2]P &amp; L - GI - 2012 '!H604</f>
        <v>12359187.410689998</v>
      </c>
      <c r="P24" s="325">
        <f t="shared" si="5"/>
        <v>24.870358217808686</v>
      </c>
      <c r="Q24" s="326">
        <f>+'[2]P &amp; L - GI - 2013'!H602+'[2]P &amp; L - GI - 2013'!H603+'[2]P &amp; L - GI - 2013'!H604</f>
        <v>12785670.661330007</v>
      </c>
      <c r="R24" s="325">
        <f t="shared" si="6"/>
        <v>24.043452689902782</v>
      </c>
    </row>
    <row r="25" spans="1:34">
      <c r="A25" s="517">
        <v>18</v>
      </c>
      <c r="B25" s="209" t="s">
        <v>11</v>
      </c>
      <c r="C25" s="209"/>
      <c r="D25" s="324">
        <v>2814653.6389400014</v>
      </c>
      <c r="E25" s="325">
        <f>(D25/D$26)*100</f>
        <v>9.0259462413990033</v>
      </c>
      <c r="F25" s="325" t="s">
        <v>507</v>
      </c>
      <c r="G25" s="324">
        <v>3182235.5665899995</v>
      </c>
      <c r="H25" s="325">
        <f t="shared" si="1"/>
        <v>9.2083201681390836</v>
      </c>
      <c r="I25" s="324">
        <v>3210217.1266700001</v>
      </c>
      <c r="J25" s="987">
        <f t="shared" si="2"/>
        <v>9.568950802056186</v>
      </c>
      <c r="K25" s="988">
        <v>3433830.28211</v>
      </c>
      <c r="L25" s="325">
        <f>(K25/K$26)*100</f>
        <v>9.7825889534941268</v>
      </c>
      <c r="M25" s="326">
        <v>4055442.8969999999</v>
      </c>
      <c r="N25" s="325">
        <f t="shared" si="4"/>
        <v>9.3596884262375379</v>
      </c>
      <c r="O25" s="326">
        <f>+'[2]P &amp; L - GI - 2012 '!H668+'[2]P &amp; L - GI - 2012 '!H669+'[2]P &amp; L - GI - 2012 '!H670</f>
        <v>4436051.5967899989</v>
      </c>
      <c r="P25" s="325">
        <f t="shared" si="5"/>
        <v>8.9266542061999612</v>
      </c>
      <c r="Q25" s="326">
        <f>+'[2]P &amp; L - GI - 2013'!H668+'[2]P &amp; L - GI - 2013'!H669+'[2]P &amp; L - GI - 2013'!H670</f>
        <v>5116965.9560599998</v>
      </c>
      <c r="R25" s="325">
        <f t="shared" si="6"/>
        <v>9.6224540846708955</v>
      </c>
      <c r="S25" s="15"/>
      <c r="T25" s="15"/>
      <c r="U25" s="15"/>
    </row>
    <row r="26" spans="1:34">
      <c r="A26" s="15"/>
      <c r="B26" s="315" t="s">
        <v>26</v>
      </c>
      <c r="C26" s="1005">
        <v>25930519</v>
      </c>
      <c r="D26" s="1005">
        <f>SUM(D8:D25)+1</f>
        <v>31184028.396159999</v>
      </c>
      <c r="E26" s="1005">
        <f>SUM(E8:E25)</f>
        <v>99.989996793230219</v>
      </c>
      <c r="F26" s="315" t="s">
        <v>26</v>
      </c>
      <c r="G26" s="1005">
        <f t="shared" ref="G26:P26" si="11">SUM(G8:G25)</f>
        <v>34558263.705909997</v>
      </c>
      <c r="H26" s="1005">
        <f t="shared" si="11"/>
        <v>100</v>
      </c>
      <c r="I26" s="1005">
        <f t="shared" si="11"/>
        <v>33548266.608081896</v>
      </c>
      <c r="J26" s="1005">
        <f t="shared" si="11"/>
        <v>100</v>
      </c>
      <c r="K26" s="1005">
        <f t="shared" si="11"/>
        <v>35101447.054907799</v>
      </c>
      <c r="L26" s="1005">
        <f t="shared" si="11"/>
        <v>100.01000000000002</v>
      </c>
      <c r="M26" s="1005">
        <f t="shared" si="11"/>
        <v>43328823.699211858</v>
      </c>
      <c r="N26" s="1005">
        <f t="shared" si="11"/>
        <v>99.999999999999986</v>
      </c>
      <c r="O26" s="1005">
        <f>SUM(O8:O25)</f>
        <v>49694448.718635947</v>
      </c>
      <c r="P26" s="1005">
        <f t="shared" si="11"/>
        <v>100</v>
      </c>
      <c r="Q26" s="1005">
        <f>SUM(Q8:Q25)</f>
        <v>53177348.637200683</v>
      </c>
      <c r="R26" s="1005">
        <f>SUM(R8:R25)</f>
        <v>99.999999999999986</v>
      </c>
      <c r="S26" s="15"/>
      <c r="T26" s="15"/>
      <c r="U26" s="15"/>
    </row>
    <row r="27" spans="1:34" ht="15" customHeight="1">
      <c r="A27" s="15"/>
      <c r="B27" s="2841" t="s">
        <v>1</v>
      </c>
      <c r="C27" s="934"/>
      <c r="D27" s="2843">
        <f>+((D26-C26)/C26)*100</f>
        <v>20.259946961184998</v>
      </c>
      <c r="E27" s="2843"/>
      <c r="F27" s="2841" t="s">
        <v>1</v>
      </c>
      <c r="G27" s="2844">
        <f>((G26-D26)/D26)*100</f>
        <v>10.820395834957299</v>
      </c>
      <c r="H27" s="2845"/>
      <c r="I27" s="2848">
        <f>((I26-G26)/G26)*100</f>
        <v>-2.9225921372183294</v>
      </c>
      <c r="J27" s="2848"/>
      <c r="K27" s="2848">
        <f>((K26-I26)/I26)*100</f>
        <v>4.6296891132125921</v>
      </c>
      <c r="L27" s="2848"/>
      <c r="M27" s="2848">
        <f>((M26-K26)/K26)*100</f>
        <v>23.438853194383412</v>
      </c>
      <c r="N27" s="2848"/>
      <c r="O27" s="2848">
        <f>((O26-M26)/M26)*100</f>
        <v>14.691432806055793</v>
      </c>
      <c r="P27" s="2848"/>
      <c r="Q27" s="2848">
        <f>((Q26-O26)/O26)*100</f>
        <v>7.0086297531631789</v>
      </c>
      <c r="R27" s="2848"/>
      <c r="S27" s="15"/>
      <c r="T27" s="15"/>
      <c r="U27" s="15"/>
    </row>
    <row r="28" spans="1:34">
      <c r="A28" s="15"/>
      <c r="B28" s="2842"/>
      <c r="C28" s="935"/>
      <c r="D28" s="2843"/>
      <c r="E28" s="2843"/>
      <c r="F28" s="2842"/>
      <c r="G28" s="2846"/>
      <c r="H28" s="2847"/>
      <c r="I28" s="2848"/>
      <c r="J28" s="2848"/>
      <c r="K28" s="2848"/>
      <c r="L28" s="2848"/>
      <c r="M28" s="2848"/>
      <c r="N28" s="2848"/>
      <c r="O28" s="2848"/>
      <c r="P28" s="2848"/>
      <c r="Q28" s="2848"/>
      <c r="R28" s="2848"/>
      <c r="S28" s="15"/>
      <c r="T28" s="15"/>
      <c r="U28" s="15"/>
    </row>
    <row r="29" spans="1:34" ht="25.5" customHeight="1">
      <c r="A29" s="15"/>
      <c r="B29" s="935"/>
      <c r="C29" s="935"/>
      <c r="D29" s="936"/>
      <c r="E29" s="936"/>
      <c r="F29" s="2849" t="s">
        <v>548</v>
      </c>
      <c r="G29" s="2850"/>
      <c r="H29" s="2850"/>
      <c r="I29" s="2850"/>
      <c r="J29" s="2851"/>
      <c r="K29" s="569">
        <f>+'[7]SRCC &amp; TC'!$H$55</f>
        <v>1926563.8965400003</v>
      </c>
      <c r="L29" s="570"/>
      <c r="M29" s="918">
        <f>+'[8]AR Table 4 &amp; Chart 4,5'!$M$29</f>
        <v>1949804.8214974001</v>
      </c>
      <c r="N29" s="570"/>
      <c r="O29" s="569">
        <f>-'[2]P &amp; L - GI - 2012 '!H9</f>
        <v>2238827.710423843</v>
      </c>
      <c r="P29" s="646"/>
      <c r="Q29" s="569">
        <f>-'[2]P &amp; L - GI - 2013'!H9</f>
        <v>3107389.6258930122</v>
      </c>
      <c r="R29" s="646"/>
      <c r="S29" s="15"/>
      <c r="T29" s="15"/>
      <c r="U29" s="15"/>
    </row>
    <row r="30" spans="1:34" ht="25.5" customHeight="1">
      <c r="A30" s="15"/>
      <c r="B30" s="935"/>
      <c r="C30" s="935"/>
      <c r="D30" s="936"/>
      <c r="E30" s="936"/>
      <c r="F30" s="2849" t="s">
        <v>546</v>
      </c>
      <c r="G30" s="2850"/>
      <c r="H30" s="2850"/>
      <c r="I30" s="2850"/>
      <c r="J30" s="2851"/>
      <c r="K30" s="504">
        <f>+K26+K29</f>
        <v>37028010.9514478</v>
      </c>
      <c r="L30" s="646">
        <f>+(K30-I26)/I26*100</f>
        <v>10.372352121845905</v>
      </c>
      <c r="M30" s="504">
        <f>+M26+M29</f>
        <v>45278628.520709261</v>
      </c>
      <c r="N30" s="646">
        <f>+(M30-K30)/K30*100</f>
        <v>22.282097680266734</v>
      </c>
      <c r="O30" s="504">
        <f>+O26+O29</f>
        <v>51933276.429059789</v>
      </c>
      <c r="P30" s="646">
        <f>+(O30-M30)/M30*100</f>
        <v>14.697105733462898</v>
      </c>
      <c r="Q30" s="504">
        <f>+Q26+Q29</f>
        <v>56284738.263093695</v>
      </c>
      <c r="R30" s="646">
        <f>+(Q30-O30)/O30*100</f>
        <v>8.3789472439274064</v>
      </c>
      <c r="S30" s="15"/>
      <c r="T30" s="15"/>
      <c r="U30" s="15"/>
    </row>
    <row r="31" spans="1:34">
      <c r="A31" s="15"/>
      <c r="B31" s="937"/>
      <c r="C31" s="937"/>
      <c r="D31" s="565"/>
      <c r="E31" s="565"/>
      <c r="F31" s="567"/>
      <c r="G31" s="566"/>
      <c r="H31" s="566"/>
      <c r="I31" s="566"/>
      <c r="J31" s="566"/>
      <c r="K31" s="568"/>
      <c r="L31" s="566"/>
      <c r="M31" s="568"/>
      <c r="N31" s="566"/>
      <c r="O31" s="568"/>
      <c r="P31" s="566"/>
      <c r="Q31" s="566"/>
      <c r="R31" s="566"/>
      <c r="S31" s="15"/>
      <c r="T31" s="15"/>
      <c r="U31" s="15"/>
    </row>
    <row r="32" spans="1:34">
      <c r="A32" s="15"/>
      <c r="B32" s="937"/>
      <c r="C32" s="937"/>
      <c r="D32" s="565"/>
      <c r="E32" s="565"/>
      <c r="F32" s="567"/>
      <c r="G32" s="566"/>
      <c r="H32" s="566"/>
      <c r="I32" s="566"/>
      <c r="J32" s="566"/>
      <c r="K32" s="568"/>
      <c r="L32" s="566"/>
      <c r="M32" s="568"/>
      <c r="N32" s="566"/>
      <c r="O32" s="568"/>
      <c r="P32" s="566"/>
      <c r="Q32" s="566"/>
      <c r="R32" s="566"/>
      <c r="S32" s="15"/>
      <c r="T32" s="15"/>
      <c r="U32" s="15"/>
    </row>
    <row r="33" spans="1:36">
      <c r="A33" s="15"/>
      <c r="B33" s="559"/>
      <c r="C33" s="559"/>
      <c r="D33" s="560"/>
      <c r="E33" s="561"/>
      <c r="F33" s="458" t="s">
        <v>399</v>
      </c>
      <c r="G33" s="1006"/>
      <c r="H33" s="561"/>
      <c r="I33" s="560"/>
      <c r="J33" s="561"/>
      <c r="K33" s="560"/>
      <c r="L33" s="561"/>
      <c r="M33" s="561"/>
      <c r="N33" s="561"/>
      <c r="O33" s="561"/>
      <c r="P33" s="561"/>
      <c r="Q33" s="561"/>
      <c r="R33" s="561"/>
      <c r="S33" s="15"/>
      <c r="T33" s="15"/>
      <c r="U33" s="15"/>
    </row>
    <row r="34" spans="1:36">
      <c r="A34" s="15"/>
      <c r="B34" s="458" t="s">
        <v>399</v>
      </c>
      <c r="C34" s="15"/>
      <c r="D34" s="15"/>
      <c r="E34" s="15"/>
      <c r="F34" s="458" t="s">
        <v>397</v>
      </c>
      <c r="G34" s="15"/>
      <c r="H34" s="15"/>
      <c r="I34" s="15"/>
      <c r="J34" s="15"/>
      <c r="K34" s="15"/>
      <c r="L34" s="15"/>
      <c r="M34" s="15"/>
      <c r="N34" s="15"/>
      <c r="O34" s="15"/>
      <c r="P34" s="15"/>
      <c r="Q34" s="15"/>
      <c r="R34" s="15"/>
      <c r="S34" s="15"/>
      <c r="T34" s="15"/>
      <c r="U34" s="15"/>
    </row>
    <row r="35" spans="1:36" ht="21.75" customHeight="1">
      <c r="A35" s="15"/>
      <c r="B35" s="458" t="s">
        <v>397</v>
      </c>
      <c r="C35" s="70"/>
      <c r="D35" s="15"/>
      <c r="E35" s="15"/>
      <c r="F35" s="15"/>
      <c r="G35" s="15"/>
      <c r="H35" s="15"/>
      <c r="I35" s="15"/>
      <c r="J35" s="15"/>
      <c r="K35" s="15"/>
      <c r="L35" s="15"/>
      <c r="M35" s="15"/>
      <c r="N35" s="15"/>
      <c r="O35" s="15"/>
      <c r="P35" s="15"/>
      <c r="Q35" s="15"/>
      <c r="R35" s="15"/>
      <c r="S35" s="15"/>
      <c r="T35" s="15"/>
      <c r="U35" s="15"/>
    </row>
    <row r="36" spans="1:36" ht="21.75" customHeight="1">
      <c r="A36" s="15"/>
      <c r="B36" s="447" t="s">
        <v>271</v>
      </c>
      <c r="C36" s="438"/>
      <c r="D36" s="438"/>
      <c r="E36" s="438"/>
      <c r="F36" s="438"/>
      <c r="G36" s="438"/>
      <c r="H36" s="438"/>
      <c r="I36" s="438"/>
      <c r="J36" s="15"/>
      <c r="K36" s="242"/>
      <c r="L36" s="15"/>
      <c r="M36" s="242"/>
      <c r="N36" s="15"/>
      <c r="O36" s="15"/>
      <c r="P36" s="15"/>
      <c r="Q36" s="15"/>
      <c r="R36" s="15"/>
      <c r="S36" s="15"/>
      <c r="T36" s="15"/>
      <c r="U36" s="15"/>
    </row>
    <row r="37" spans="1:36" ht="7.5" customHeight="1">
      <c r="A37" s="15"/>
      <c r="B37" s="476"/>
      <c r="C37" s="438"/>
      <c r="D37" s="438"/>
      <c r="E37" s="438"/>
      <c r="F37" s="438"/>
      <c r="G37" s="438"/>
      <c r="H37" s="438"/>
      <c r="I37" s="438"/>
      <c r="J37" s="15"/>
      <c r="K37" s="242"/>
      <c r="L37" s="15"/>
      <c r="M37" s="242"/>
      <c r="N37" s="15"/>
      <c r="O37" s="15"/>
      <c r="P37" s="15"/>
      <c r="Q37" s="15"/>
      <c r="R37" s="15"/>
      <c r="S37" s="15"/>
      <c r="T37" s="15"/>
      <c r="U37" s="15"/>
    </row>
    <row r="38" spans="1:36" ht="21.75" customHeight="1">
      <c r="A38" s="15"/>
      <c r="B38" s="2487" t="s">
        <v>528</v>
      </c>
      <c r="C38" s="2487"/>
      <c r="D38" s="2487"/>
      <c r="E38" s="2487"/>
      <c r="F38" s="2487"/>
      <c r="G38" s="2487"/>
      <c r="H38" s="2487"/>
      <c r="I38" s="2487"/>
      <c r="J38" s="2487"/>
      <c r="K38" s="2487"/>
      <c r="L38" s="2487"/>
      <c r="M38" s="2487"/>
      <c r="N38" s="2487"/>
      <c r="O38" s="938"/>
      <c r="P38" s="938"/>
      <c r="Q38" s="938"/>
      <c r="R38" s="938"/>
      <c r="S38" s="15"/>
      <c r="T38" s="15"/>
      <c r="U38" s="15"/>
    </row>
    <row r="39" spans="1:36" ht="10.5" customHeight="1">
      <c r="A39" s="15"/>
      <c r="B39" s="2487"/>
      <c r="C39" s="2487"/>
      <c r="D39" s="2487"/>
      <c r="E39" s="2487"/>
      <c r="F39" s="2487"/>
      <c r="G39" s="2487"/>
      <c r="H39" s="2487"/>
      <c r="I39" s="2487"/>
      <c r="J39" s="2487"/>
      <c r="K39" s="2487"/>
      <c r="L39" s="2487"/>
      <c r="M39" s="2487"/>
      <c r="N39" s="2487"/>
      <c r="O39" s="938"/>
      <c r="P39" s="938"/>
      <c r="Q39" s="938"/>
      <c r="R39" s="938"/>
      <c r="S39" s="15"/>
      <c r="T39" s="15"/>
      <c r="U39" s="15"/>
    </row>
    <row r="40" spans="1:36" ht="15" customHeight="1">
      <c r="A40" s="15"/>
      <c r="B40" s="2486" t="s">
        <v>415</v>
      </c>
      <c r="C40" s="2486"/>
      <c r="D40" s="2486"/>
      <c r="E40" s="2486"/>
      <c r="F40" s="2486"/>
      <c r="G40" s="2486"/>
      <c r="H40" s="2486"/>
      <c r="I40" s="2486"/>
      <c r="J40" s="2486"/>
      <c r="K40" s="2486"/>
      <c r="L40" s="2486"/>
      <c r="M40" s="2486"/>
      <c r="N40" s="2486"/>
      <c r="O40" s="939"/>
      <c r="P40" s="939"/>
      <c r="Q40" s="939"/>
      <c r="R40" s="939"/>
      <c r="S40" s="15"/>
      <c r="T40" s="15"/>
      <c r="U40" s="15"/>
    </row>
    <row r="41" spans="1:36" ht="3.75" customHeight="1">
      <c r="A41" s="15"/>
      <c r="B41" s="2486"/>
      <c r="C41" s="2486"/>
      <c r="D41" s="2486"/>
      <c r="E41" s="2486"/>
      <c r="F41" s="2486"/>
      <c r="G41" s="2486"/>
      <c r="H41" s="2486"/>
      <c r="I41" s="2486"/>
      <c r="J41" s="2486"/>
      <c r="K41" s="2486"/>
      <c r="L41" s="2486"/>
      <c r="M41" s="2486"/>
      <c r="N41" s="2486"/>
      <c r="O41" s="939"/>
      <c r="P41" s="939"/>
      <c r="Q41" s="939"/>
      <c r="R41" s="939"/>
      <c r="S41" s="15"/>
      <c r="T41" s="15"/>
      <c r="U41" s="15"/>
    </row>
    <row r="42" spans="1:36" ht="34.5" customHeight="1">
      <c r="A42" s="15"/>
      <c r="B42" s="2856" t="s">
        <v>634</v>
      </c>
      <c r="C42" s="2856"/>
      <c r="D42" s="2856"/>
      <c r="E42" s="2856"/>
      <c r="F42" s="2856"/>
      <c r="G42" s="2856"/>
      <c r="H42" s="2856"/>
      <c r="I42" s="2856"/>
      <c r="J42" s="2856"/>
      <c r="K42" s="2856"/>
      <c r="L42" s="2856"/>
      <c r="M42" s="2856"/>
      <c r="N42" s="2856"/>
      <c r="O42" s="926"/>
      <c r="P42" s="926"/>
      <c r="Q42" s="926"/>
      <c r="R42" s="926"/>
      <c r="S42" s="15"/>
      <c r="T42" s="15"/>
      <c r="U42" s="15"/>
    </row>
    <row r="43" spans="1:36" ht="34.5" customHeight="1">
      <c r="A43" s="15"/>
      <c r="B43" s="926"/>
      <c r="C43" s="926"/>
      <c r="D43" s="926"/>
      <c r="E43" s="926"/>
      <c r="F43" s="926"/>
      <c r="G43" s="926"/>
      <c r="H43" s="926"/>
      <c r="I43" s="926"/>
      <c r="J43" s="926"/>
      <c r="K43" s="926"/>
      <c r="L43" s="926"/>
      <c r="M43" s="926"/>
      <c r="N43" s="926"/>
      <c r="O43" s="926"/>
      <c r="P43" s="926"/>
      <c r="Q43" s="926"/>
      <c r="R43" s="926"/>
      <c r="S43" s="15"/>
      <c r="T43" s="15"/>
      <c r="U43" s="15"/>
    </row>
    <row r="44" spans="1:36" ht="34.5" customHeight="1">
      <c r="A44" s="15"/>
      <c r="B44" s="926"/>
      <c r="C44" s="926"/>
      <c r="D44" s="926"/>
      <c r="E44" s="926"/>
      <c r="F44" s="926"/>
      <c r="G44" s="926"/>
      <c r="H44" s="926"/>
      <c r="I44" s="926"/>
      <c r="J44" s="926"/>
      <c r="K44" s="926"/>
      <c r="L44" s="926"/>
      <c r="M44" s="926"/>
      <c r="N44" s="926"/>
      <c r="O44" s="926"/>
      <c r="P44" s="926"/>
      <c r="Q44" s="926"/>
      <c r="R44" s="926"/>
      <c r="S44" s="15"/>
      <c r="T44" s="15"/>
      <c r="U44" s="15"/>
    </row>
    <row r="45" spans="1:36" ht="34.5" customHeight="1">
      <c r="A45" s="15"/>
      <c r="B45" s="926"/>
      <c r="C45" s="926"/>
      <c r="D45" s="926"/>
      <c r="E45" s="926"/>
      <c r="F45" s="926"/>
      <c r="G45" s="926"/>
      <c r="H45" s="926"/>
      <c r="I45" s="926"/>
      <c r="J45" s="926"/>
      <c r="K45" s="926"/>
      <c r="L45" s="926"/>
      <c r="M45" s="926"/>
      <c r="N45" s="926"/>
      <c r="O45" s="926"/>
      <c r="P45" s="926"/>
      <c r="Q45" s="926"/>
      <c r="R45" s="926"/>
      <c r="S45" s="15"/>
      <c r="T45" s="15"/>
      <c r="U45" s="15"/>
      <c r="AJ45" s="361" t="s">
        <v>399</v>
      </c>
    </row>
    <row r="46" spans="1:36" ht="34.5" customHeight="1">
      <c r="A46" s="15"/>
      <c r="B46" s="926"/>
      <c r="C46" s="926"/>
      <c r="D46" s="15"/>
      <c r="E46" s="926"/>
      <c r="F46" s="926"/>
      <c r="G46" s="926"/>
      <c r="H46" s="926"/>
      <c r="I46" s="926"/>
      <c r="J46" s="926"/>
      <c r="K46" s="926"/>
      <c r="L46" s="926"/>
      <c r="M46" s="926"/>
      <c r="N46" s="926"/>
      <c r="O46" s="926"/>
      <c r="P46" s="926"/>
      <c r="Q46" s="926"/>
      <c r="R46" s="926"/>
      <c r="S46" s="15"/>
      <c r="T46" s="15"/>
      <c r="U46" s="15"/>
      <c r="AJ46" s="361" t="s">
        <v>397</v>
      </c>
    </row>
    <row r="47" spans="1:36">
      <c r="A47" s="15"/>
      <c r="B47" s="15"/>
      <c r="C47" s="15"/>
      <c r="D47" s="15"/>
      <c r="E47" s="15"/>
      <c r="F47" s="15"/>
      <c r="G47" s="15"/>
      <c r="H47" s="15"/>
      <c r="I47" s="15"/>
      <c r="J47" s="15"/>
      <c r="K47" s="15"/>
      <c r="L47" s="15"/>
      <c r="M47" s="15"/>
      <c r="N47" s="15"/>
      <c r="O47" s="15"/>
      <c r="P47" s="15"/>
      <c r="Q47" s="15"/>
      <c r="R47" s="15"/>
      <c r="S47" s="15"/>
      <c r="T47" s="15"/>
      <c r="U47" s="15"/>
    </row>
    <row r="48" spans="1:36">
      <c r="A48" s="15"/>
      <c r="B48" s="15"/>
      <c r="C48" s="15"/>
      <c r="D48" s="242"/>
      <c r="E48" s="242"/>
      <c r="F48" s="242"/>
      <c r="G48" s="242"/>
      <c r="H48" s="242"/>
      <c r="I48" s="242"/>
      <c r="J48" s="15"/>
      <c r="K48" s="15"/>
      <c r="L48" s="15"/>
      <c r="M48" s="15"/>
      <c r="N48" s="15"/>
      <c r="O48" s="15"/>
      <c r="P48" s="15"/>
      <c r="Q48" s="15"/>
      <c r="R48" s="15"/>
      <c r="S48" s="15"/>
      <c r="T48" s="15"/>
      <c r="U48" s="15"/>
    </row>
    <row r="49" spans="1:36">
      <c r="A49" s="15"/>
      <c r="B49" s="15"/>
      <c r="C49" s="15"/>
      <c r="D49" s="15"/>
      <c r="E49" s="15"/>
      <c r="F49" s="15"/>
      <c r="G49" s="562">
        <f>+G10+G14+G18+G23+G25</f>
        <v>8115769.5665899999</v>
      </c>
      <c r="H49" s="15"/>
      <c r="I49" s="15"/>
      <c r="J49" s="15"/>
      <c r="K49" s="562">
        <f>+K10+K14+K18+K23+K25</f>
        <v>9349573.9972200003</v>
      </c>
      <c r="L49" s="15"/>
      <c r="M49" s="15"/>
      <c r="N49" s="15"/>
      <c r="O49" s="15"/>
      <c r="P49" s="15"/>
      <c r="Q49" s="15"/>
      <c r="R49" s="15"/>
      <c r="S49" s="15"/>
      <c r="T49" s="15"/>
      <c r="U49" s="15"/>
    </row>
    <row r="50" spans="1:36">
      <c r="A50" s="15"/>
      <c r="B50" s="15"/>
      <c r="C50" s="15"/>
      <c r="D50" s="15"/>
      <c r="E50" s="15"/>
      <c r="F50" s="15"/>
      <c r="G50" s="529">
        <f>+G49/G26*100</f>
        <v>23.48430938445</v>
      </c>
      <c r="H50" s="15"/>
      <c r="I50" s="15"/>
      <c r="J50" s="15"/>
      <c r="K50" s="529">
        <f>+K49/K26*100</f>
        <v>26.635864847950096</v>
      </c>
      <c r="L50" s="15"/>
      <c r="M50" s="15"/>
      <c r="N50" s="15"/>
      <c r="O50" s="15"/>
      <c r="P50" s="15"/>
      <c r="Q50" s="15"/>
      <c r="R50" s="15"/>
      <c r="S50" s="15"/>
      <c r="T50" s="15"/>
      <c r="U50" s="15"/>
    </row>
    <row r="51" spans="1:36">
      <c r="A51" s="15"/>
      <c r="B51" s="15"/>
      <c r="C51" s="15"/>
      <c r="D51" s="15"/>
      <c r="E51" s="15"/>
      <c r="F51" s="15"/>
      <c r="G51" s="529">
        <f>100-G50</f>
        <v>76.51569061555</v>
      </c>
      <c r="H51" s="15"/>
      <c r="I51" s="15"/>
      <c r="J51" s="15"/>
      <c r="K51" s="529">
        <f>100-K50</f>
        <v>73.364135152049897</v>
      </c>
      <c r="L51" s="15"/>
      <c r="M51" s="15"/>
      <c r="N51" s="15"/>
      <c r="O51" s="15"/>
      <c r="P51" s="15"/>
      <c r="Q51" s="15"/>
      <c r="R51" s="15"/>
      <c r="S51" s="15"/>
      <c r="T51" s="15"/>
      <c r="U51" s="15"/>
    </row>
    <row r="52" spans="1:36">
      <c r="A52" s="15"/>
      <c r="B52" s="15"/>
      <c r="C52" s="15"/>
      <c r="D52" s="926" t="s">
        <v>420</v>
      </c>
      <c r="E52" s="15"/>
      <c r="F52" s="15"/>
      <c r="G52" s="15"/>
      <c r="H52" s="15"/>
      <c r="I52" s="15"/>
      <c r="J52" s="15"/>
      <c r="K52" s="263">
        <f>+K26-K49</f>
        <v>25751873.057687797</v>
      </c>
      <c r="L52" s="15"/>
      <c r="M52" s="15"/>
      <c r="N52" s="15"/>
      <c r="O52" s="15"/>
      <c r="P52" s="15"/>
      <c r="Q52" s="15"/>
      <c r="R52" s="15"/>
      <c r="S52" s="15"/>
      <c r="T52" s="15"/>
      <c r="U52" s="15"/>
    </row>
    <row r="53" spans="1:36">
      <c r="A53" s="15"/>
      <c r="B53" s="15"/>
      <c r="C53" s="15"/>
      <c r="D53" s="15"/>
      <c r="E53" s="15"/>
      <c r="F53" s="15"/>
      <c r="G53" s="15"/>
      <c r="H53" s="15"/>
      <c r="I53" s="15"/>
      <c r="J53" s="15"/>
      <c r="K53" s="15"/>
      <c r="L53" s="15"/>
      <c r="M53" s="15"/>
      <c r="N53" s="15"/>
      <c r="O53" s="15"/>
      <c r="P53" s="15"/>
      <c r="Q53" s="15"/>
      <c r="R53" s="15"/>
      <c r="U53" s="242"/>
      <c r="V53" s="129"/>
      <c r="W53" s="229" t="e">
        <f>+M26+#REF!</f>
        <v>#REF!</v>
      </c>
    </row>
    <row r="54" spans="1:36">
      <c r="A54" s="15"/>
      <c r="B54" s="15"/>
      <c r="C54" s="15"/>
      <c r="D54" s="15"/>
      <c r="E54" s="15"/>
      <c r="F54" s="15"/>
      <c r="G54" s="15"/>
      <c r="H54" s="15"/>
      <c r="I54" s="15"/>
      <c r="J54" s="15"/>
      <c r="K54" s="15"/>
      <c r="L54" s="15"/>
      <c r="M54" s="15"/>
      <c r="N54" s="15"/>
      <c r="O54" s="15"/>
      <c r="P54" s="15"/>
      <c r="Q54" s="15"/>
      <c r="R54" s="15"/>
      <c r="U54" s="242"/>
      <c r="W54" s="20" t="e">
        <f>+W53-M26</f>
        <v>#REF!</v>
      </c>
    </row>
    <row r="55" spans="1:36">
      <c r="A55" s="15"/>
      <c r="B55" s="15"/>
      <c r="C55" s="15"/>
      <c r="D55" s="15"/>
      <c r="E55" s="15"/>
      <c r="F55" s="15"/>
      <c r="G55" s="15"/>
      <c r="H55" s="15"/>
      <c r="I55" s="15"/>
      <c r="J55" s="15"/>
      <c r="K55" s="15"/>
      <c r="L55" s="15"/>
      <c r="M55" s="15"/>
      <c r="N55" s="15"/>
      <c r="O55" s="15"/>
      <c r="P55" s="15"/>
      <c r="Q55" s="15"/>
      <c r="R55" s="15"/>
      <c r="U55" s="529"/>
      <c r="W55" s="10" t="e">
        <f>+W54/W53*100</f>
        <v>#REF!</v>
      </c>
    </row>
    <row r="56" spans="1:36">
      <c r="A56" s="15"/>
      <c r="B56" s="15"/>
      <c r="C56" s="15"/>
      <c r="D56" s="15"/>
      <c r="E56" s="15"/>
      <c r="F56" s="15"/>
      <c r="G56" s="15"/>
      <c r="H56" s="15"/>
      <c r="I56" s="15"/>
      <c r="J56" s="15"/>
      <c r="K56" s="15"/>
      <c r="L56" s="15"/>
      <c r="M56" s="15"/>
      <c r="N56" s="15"/>
      <c r="O56" s="15"/>
      <c r="P56" s="15"/>
      <c r="Q56" s="15"/>
      <c r="R56" s="15"/>
      <c r="U56" s="529"/>
      <c r="W56" s="10" t="e">
        <f>+M26/W53*100</f>
        <v>#REF!</v>
      </c>
    </row>
    <row r="57" spans="1:36">
      <c r="A57" s="15"/>
      <c r="B57" s="15"/>
      <c r="C57" s="15"/>
      <c r="D57" s="15"/>
      <c r="E57" s="15"/>
      <c r="F57" s="15"/>
      <c r="G57" s="15"/>
      <c r="H57" s="15"/>
      <c r="I57" s="15"/>
      <c r="J57" s="15"/>
      <c r="K57" s="15"/>
      <c r="L57" s="15"/>
      <c r="M57" s="15"/>
      <c r="N57" s="15"/>
      <c r="O57" s="15"/>
      <c r="P57" s="15"/>
      <c r="Q57" s="15"/>
      <c r="R57" s="15"/>
      <c r="S57" s="15" t="s">
        <v>26</v>
      </c>
      <c r="T57" s="242" t="e">
        <f>+K26+#REF!</f>
        <v>#REF!</v>
      </c>
      <c r="U57" s="15"/>
    </row>
    <row r="58" spans="1:36">
      <c r="A58" s="15"/>
      <c r="B58" s="15"/>
      <c r="C58" s="15"/>
      <c r="D58" s="15"/>
      <c r="E58" s="15"/>
      <c r="F58" s="15"/>
      <c r="G58" s="15"/>
      <c r="H58" s="15"/>
      <c r="I58" s="15"/>
      <c r="J58" s="15"/>
      <c r="K58" s="15"/>
      <c r="L58" s="15"/>
      <c r="M58" s="15"/>
      <c r="N58" s="15"/>
      <c r="O58" s="15"/>
      <c r="P58" s="15"/>
      <c r="Q58" s="15"/>
      <c r="R58" s="15"/>
      <c r="S58" s="15"/>
      <c r="T58" s="242" t="e">
        <f>+T57-K26</f>
        <v>#REF!</v>
      </c>
      <c r="U58" s="15"/>
      <c r="AJ58" s="364"/>
    </row>
    <row r="59" spans="1:36">
      <c r="A59" s="15"/>
      <c r="B59" s="15"/>
      <c r="C59" s="15"/>
      <c r="D59" s="15"/>
      <c r="E59" s="15"/>
      <c r="F59" s="15"/>
      <c r="G59" s="15"/>
      <c r="H59" s="15"/>
      <c r="I59" s="15"/>
      <c r="J59" s="15"/>
      <c r="K59" s="15"/>
      <c r="L59" s="15"/>
      <c r="M59" s="15"/>
      <c r="N59" s="15"/>
      <c r="O59" s="15"/>
      <c r="P59" s="15"/>
      <c r="Q59" s="15"/>
      <c r="R59" s="15"/>
      <c r="S59" s="15" t="s">
        <v>254</v>
      </c>
      <c r="T59" s="529" t="e">
        <f>+T58/T57*100</f>
        <v>#REF!</v>
      </c>
      <c r="U59" s="15"/>
    </row>
    <row r="60" spans="1:36">
      <c r="A60" s="15"/>
      <c r="B60" s="15"/>
      <c r="C60" s="15"/>
      <c r="D60" s="15"/>
      <c r="E60" s="15"/>
      <c r="F60" s="15"/>
      <c r="G60" s="15"/>
      <c r="H60" s="15"/>
      <c r="I60" s="15"/>
      <c r="J60" s="15"/>
      <c r="K60" s="15"/>
      <c r="L60" s="15"/>
      <c r="M60" s="15"/>
      <c r="N60" s="15"/>
      <c r="O60" s="15"/>
      <c r="P60" s="15"/>
      <c r="Q60" s="15"/>
      <c r="R60" s="15"/>
      <c r="S60" s="15" t="s">
        <v>255</v>
      </c>
      <c r="T60" s="529" t="e">
        <f>+K26/T57*100</f>
        <v>#REF!</v>
      </c>
      <c r="U60" s="15"/>
    </row>
    <row r="61" spans="1:36">
      <c r="A61" s="15"/>
      <c r="B61" s="15"/>
      <c r="C61" s="15"/>
      <c r="D61" s="15"/>
      <c r="E61" s="15"/>
      <c r="F61" s="15"/>
      <c r="G61" s="15"/>
      <c r="H61" s="15"/>
      <c r="I61" s="15"/>
      <c r="J61" s="15"/>
      <c r="K61" s="15"/>
      <c r="L61" s="15"/>
      <c r="M61" s="15"/>
      <c r="N61" s="15"/>
      <c r="O61" s="15"/>
      <c r="P61" s="15"/>
      <c r="Q61" s="15"/>
      <c r="R61" s="15"/>
      <c r="S61" s="15"/>
      <c r="T61" s="15"/>
      <c r="U61" s="15"/>
    </row>
    <row r="62" spans="1:36">
      <c r="A62" s="15"/>
      <c r="B62" s="15"/>
      <c r="C62" s="15"/>
      <c r="D62" s="15"/>
      <c r="E62" s="15"/>
      <c r="F62" s="15"/>
      <c r="G62" s="15"/>
      <c r="H62" s="15"/>
      <c r="I62" s="15"/>
      <c r="J62" s="15"/>
      <c r="K62" s="15"/>
      <c r="L62" s="15"/>
      <c r="M62" s="15"/>
      <c r="N62" s="15"/>
      <c r="O62" s="15"/>
      <c r="P62" s="15"/>
      <c r="Q62" s="15"/>
      <c r="R62" s="15"/>
      <c r="S62" s="15"/>
      <c r="T62" s="15"/>
      <c r="U62" s="15"/>
    </row>
    <row r="63" spans="1:36">
      <c r="A63" s="15"/>
      <c r="B63" s="15"/>
      <c r="C63" s="15"/>
      <c r="D63" s="15"/>
      <c r="E63" s="15"/>
      <c r="F63" s="15"/>
      <c r="G63" s="15"/>
      <c r="H63" s="15"/>
      <c r="I63" s="15"/>
      <c r="J63" s="15"/>
      <c r="K63" s="15"/>
      <c r="L63" s="15"/>
      <c r="M63" s="15"/>
      <c r="N63" s="15"/>
      <c r="O63" s="15"/>
      <c r="P63" s="15"/>
      <c r="Q63" s="15"/>
      <c r="R63" s="15"/>
      <c r="S63" s="15"/>
      <c r="T63" s="15"/>
      <c r="U63" s="15"/>
    </row>
    <row r="64" spans="1:36">
      <c r="A64" s="15"/>
      <c r="B64" s="15"/>
      <c r="C64" s="15"/>
      <c r="D64" s="15"/>
      <c r="E64" s="15"/>
      <c r="F64" s="15"/>
      <c r="G64" s="15"/>
      <c r="H64" s="15"/>
      <c r="I64" s="15"/>
      <c r="J64" s="15"/>
      <c r="K64" s="15"/>
      <c r="L64" s="15"/>
      <c r="M64" s="15"/>
      <c r="N64" s="15"/>
      <c r="O64" s="15"/>
      <c r="P64" s="15"/>
      <c r="Q64" s="15"/>
      <c r="R64" s="15"/>
      <c r="S64" s="15"/>
      <c r="T64" s="15"/>
      <c r="U64" s="15"/>
    </row>
    <row r="65" spans="1:21">
      <c r="A65" s="15"/>
      <c r="B65" s="15"/>
      <c r="C65" s="15"/>
      <c r="D65" s="15"/>
      <c r="E65" s="15"/>
      <c r="F65" s="15"/>
      <c r="G65" s="15"/>
      <c r="H65" s="15"/>
      <c r="I65" s="15"/>
      <c r="J65" s="15"/>
      <c r="K65" s="15"/>
      <c r="L65" s="15"/>
      <c r="M65" s="15"/>
      <c r="N65" s="15"/>
      <c r="O65" s="15"/>
      <c r="P65" s="15"/>
      <c r="Q65" s="15"/>
      <c r="R65" s="15"/>
      <c r="S65" s="15"/>
      <c r="T65" s="15"/>
      <c r="U65" s="15"/>
    </row>
    <row r="66" spans="1:21">
      <c r="A66" s="15"/>
      <c r="B66" s="15"/>
      <c r="C66" s="15"/>
      <c r="D66" s="15"/>
      <c r="E66" s="15"/>
      <c r="F66" s="15"/>
      <c r="G66" s="15"/>
      <c r="H66" s="15"/>
      <c r="I66" s="15"/>
      <c r="J66" s="15"/>
      <c r="K66" s="15"/>
      <c r="L66" s="15"/>
      <c r="M66" s="15"/>
      <c r="N66" s="15"/>
      <c r="O66" s="15"/>
      <c r="P66" s="15"/>
      <c r="Q66" s="15"/>
      <c r="R66" s="15"/>
      <c r="S66" s="15"/>
      <c r="T66" s="15"/>
      <c r="U66" s="15"/>
    </row>
    <row r="67" spans="1:21">
      <c r="A67" s="15"/>
      <c r="B67" s="15"/>
      <c r="C67" s="15"/>
      <c r="D67" s="15"/>
      <c r="E67" s="15"/>
      <c r="F67" s="15"/>
      <c r="G67" s="15"/>
      <c r="H67" s="15"/>
      <c r="I67" s="15"/>
      <c r="J67" s="15"/>
      <c r="K67" s="15"/>
      <c r="L67" s="15"/>
      <c r="M67" s="15"/>
      <c r="N67" s="15"/>
      <c r="O67" s="15"/>
      <c r="P67" s="15"/>
      <c r="Q67" s="15"/>
      <c r="R67" s="15"/>
      <c r="S67" s="15"/>
      <c r="T67" s="15"/>
      <c r="U67" s="15"/>
    </row>
    <row r="68" spans="1:21">
      <c r="A68" s="15"/>
      <c r="B68" s="15"/>
      <c r="C68" s="15"/>
      <c r="D68" s="15"/>
      <c r="E68" s="15"/>
      <c r="F68" s="15"/>
      <c r="G68" s="15"/>
      <c r="H68" s="15"/>
      <c r="I68" s="15"/>
      <c r="J68" s="15"/>
      <c r="K68" s="15"/>
      <c r="L68" s="15"/>
      <c r="M68" s="15"/>
      <c r="N68" s="15"/>
      <c r="O68" s="15"/>
      <c r="P68" s="15"/>
      <c r="Q68" s="15"/>
      <c r="R68" s="15"/>
      <c r="S68" s="15"/>
      <c r="T68" s="15"/>
      <c r="U68" s="15"/>
    </row>
    <row r="69" spans="1:21">
      <c r="A69" s="15"/>
      <c r="B69" s="15"/>
      <c r="C69" s="15"/>
      <c r="D69" s="15"/>
      <c r="E69" s="15"/>
      <c r="F69" s="15"/>
      <c r="G69" s="15"/>
      <c r="H69" s="15"/>
      <c r="I69" s="15"/>
      <c r="J69" s="15"/>
      <c r="K69" s="15"/>
      <c r="L69" s="15"/>
      <c r="M69" s="15"/>
      <c r="N69" s="15"/>
      <c r="O69" s="15"/>
      <c r="P69" s="15"/>
      <c r="Q69" s="15"/>
      <c r="R69" s="15"/>
      <c r="S69" s="15"/>
      <c r="T69" s="15"/>
      <c r="U69" s="15"/>
    </row>
    <row r="70" spans="1:21">
      <c r="A70" s="15"/>
      <c r="B70" s="15"/>
      <c r="C70" s="15"/>
      <c r="D70" s="15"/>
      <c r="E70" s="15"/>
      <c r="F70" s="15"/>
      <c r="G70" s="15"/>
      <c r="H70" s="15"/>
      <c r="I70" s="15"/>
      <c r="J70" s="15"/>
      <c r="K70" s="15"/>
      <c r="L70" s="15"/>
      <c r="M70" s="15"/>
      <c r="N70" s="15"/>
      <c r="O70" s="15"/>
      <c r="P70" s="15"/>
      <c r="Q70" s="15"/>
      <c r="R70" s="15"/>
      <c r="S70" s="15"/>
      <c r="T70" s="15"/>
      <c r="U70" s="15"/>
    </row>
    <row r="71" spans="1:21">
      <c r="A71" s="15"/>
      <c r="B71" s="15"/>
      <c r="C71" s="15"/>
      <c r="D71" s="15"/>
      <c r="E71" s="15"/>
      <c r="F71" s="15"/>
      <c r="G71" s="15"/>
      <c r="H71" s="15"/>
      <c r="I71" s="15"/>
      <c r="J71" s="15"/>
      <c r="K71" s="15"/>
      <c r="L71" s="15"/>
      <c r="M71" s="15"/>
      <c r="N71" s="15"/>
      <c r="O71" s="15"/>
      <c r="P71" s="15"/>
      <c r="Q71" s="15"/>
      <c r="R71" s="15"/>
      <c r="S71" s="15"/>
      <c r="T71" s="15"/>
      <c r="U71" s="15"/>
    </row>
    <row r="72" spans="1:21">
      <c r="A72" s="15"/>
      <c r="B72" s="15"/>
      <c r="C72" s="15"/>
      <c r="D72" s="15"/>
      <c r="E72" s="15"/>
      <c r="F72" s="15"/>
      <c r="G72" s="15"/>
      <c r="H72" s="15"/>
      <c r="I72" s="15"/>
      <c r="J72" s="15"/>
      <c r="K72" s="15"/>
      <c r="L72" s="15"/>
      <c r="M72" s="15"/>
      <c r="N72" s="15"/>
      <c r="O72" s="15"/>
      <c r="P72" s="15"/>
      <c r="Q72" s="15"/>
      <c r="R72" s="15"/>
      <c r="S72" s="15"/>
      <c r="T72" s="15"/>
      <c r="U72" s="15"/>
    </row>
    <row r="73" spans="1:21">
      <c r="A73" s="15"/>
      <c r="B73" s="15"/>
      <c r="C73" s="15"/>
      <c r="D73" s="15"/>
      <c r="E73" s="15"/>
      <c r="F73" s="15"/>
      <c r="G73" s="15"/>
      <c r="H73" s="15"/>
      <c r="I73" s="15"/>
      <c r="J73" s="15"/>
      <c r="K73" s="15"/>
      <c r="L73" s="15"/>
      <c r="M73" s="15"/>
      <c r="N73" s="15"/>
      <c r="O73" s="15"/>
      <c r="P73" s="15"/>
      <c r="Q73" s="15"/>
      <c r="R73" s="15"/>
      <c r="S73" s="15"/>
      <c r="T73" s="15"/>
      <c r="U73" s="15"/>
    </row>
    <row r="74" spans="1:21">
      <c r="A74" s="15"/>
      <c r="B74" s="15"/>
      <c r="C74" s="15"/>
      <c r="D74" s="15"/>
      <c r="E74" s="15"/>
      <c r="F74" s="15"/>
      <c r="G74" s="15"/>
      <c r="H74" s="15"/>
      <c r="I74" s="15"/>
      <c r="J74" s="15"/>
      <c r="K74" s="15"/>
      <c r="L74" s="15"/>
      <c r="M74" s="15"/>
      <c r="N74" s="15"/>
      <c r="O74" s="15"/>
      <c r="P74" s="15"/>
      <c r="Q74" s="15"/>
      <c r="R74" s="15"/>
      <c r="S74" s="15"/>
      <c r="T74" s="15"/>
      <c r="U74" s="15"/>
    </row>
    <row r="75" spans="1:21">
      <c r="A75" s="15"/>
      <c r="B75" s="15"/>
      <c r="C75" s="15"/>
      <c r="D75" s="15"/>
      <c r="E75" s="15"/>
      <c r="F75" s="15"/>
      <c r="G75" s="15"/>
      <c r="H75" s="15"/>
      <c r="I75" s="15"/>
      <c r="J75" s="15"/>
      <c r="K75" s="15"/>
      <c r="L75" s="15"/>
      <c r="M75" s="15"/>
      <c r="N75" s="15"/>
      <c r="O75" s="15"/>
      <c r="P75" s="15"/>
      <c r="Q75" s="15"/>
      <c r="R75" s="15"/>
      <c r="S75" s="15"/>
      <c r="T75" s="15"/>
      <c r="U75" s="15"/>
    </row>
    <row r="76" spans="1:21">
      <c r="A76" s="15"/>
      <c r="B76" s="15"/>
      <c r="C76" s="15"/>
      <c r="D76" s="15"/>
      <c r="E76" s="15"/>
      <c r="F76" s="15"/>
      <c r="G76" s="15"/>
      <c r="H76" s="15"/>
      <c r="I76" s="15"/>
      <c r="J76" s="15"/>
      <c r="K76" s="15"/>
      <c r="L76" s="15"/>
      <c r="M76" s="15"/>
      <c r="N76" s="15"/>
      <c r="O76" s="15"/>
      <c r="P76" s="15"/>
      <c r="Q76" s="15"/>
      <c r="R76" s="15"/>
      <c r="S76" s="15"/>
      <c r="T76" s="15"/>
      <c r="U76" s="15"/>
    </row>
    <row r="77" spans="1:21">
      <c r="A77" s="15"/>
      <c r="B77" s="15"/>
      <c r="C77" s="15"/>
      <c r="D77" s="15"/>
      <c r="E77" s="15"/>
      <c r="F77" s="15"/>
      <c r="G77" s="15"/>
      <c r="H77" s="15"/>
      <c r="I77" s="15"/>
      <c r="J77" s="15"/>
      <c r="K77" s="15"/>
      <c r="L77" s="15"/>
      <c r="M77" s="15"/>
      <c r="N77" s="15"/>
      <c r="O77" s="15"/>
      <c r="P77" s="15"/>
      <c r="Q77" s="15"/>
      <c r="R77" s="15"/>
      <c r="S77" s="15"/>
      <c r="T77" s="15"/>
      <c r="U77" s="15"/>
    </row>
    <row r="78" spans="1:21">
      <c r="A78" s="15"/>
      <c r="B78" s="15"/>
      <c r="C78" s="15"/>
      <c r="D78" s="15"/>
      <c r="E78" s="15"/>
      <c r="F78" s="15"/>
      <c r="G78" s="15"/>
      <c r="H78" s="15"/>
      <c r="I78" s="15"/>
      <c r="J78" s="15"/>
      <c r="K78" s="15"/>
      <c r="L78" s="15"/>
      <c r="M78" s="15"/>
      <c r="N78" s="15"/>
      <c r="O78" s="15"/>
      <c r="P78" s="15"/>
      <c r="Q78" s="15"/>
      <c r="R78" s="15"/>
      <c r="S78" s="15"/>
      <c r="T78" s="15"/>
      <c r="U78" s="15"/>
    </row>
    <row r="79" spans="1:21">
      <c r="A79" s="15"/>
      <c r="B79" s="15"/>
      <c r="C79" s="15"/>
      <c r="D79" s="15"/>
      <c r="E79" s="15"/>
      <c r="F79" s="447" t="s">
        <v>271</v>
      </c>
      <c r="G79" s="438"/>
      <c r="H79" s="438"/>
      <c r="I79" s="438"/>
      <c r="J79" s="438"/>
      <c r="K79" s="438"/>
      <c r="L79" s="438"/>
      <c r="M79" s="438"/>
      <c r="N79" s="15"/>
      <c r="O79" s="15"/>
      <c r="P79" s="15"/>
      <c r="Q79" s="15"/>
      <c r="R79" s="15"/>
      <c r="S79" s="15"/>
      <c r="T79" s="15"/>
      <c r="U79" s="15"/>
    </row>
    <row r="80" spans="1:21">
      <c r="A80" s="15"/>
      <c r="B80" s="15"/>
      <c r="C80" s="15"/>
      <c r="D80" s="15"/>
      <c r="E80" s="15"/>
      <c r="F80" s="476"/>
      <c r="G80" s="438"/>
      <c r="H80" s="438"/>
      <c r="I80" s="438"/>
      <c r="J80" s="438"/>
      <c r="K80" s="438"/>
      <c r="L80" s="438"/>
      <c r="M80" s="438"/>
      <c r="N80" s="15"/>
      <c r="O80" s="15"/>
      <c r="P80" s="15"/>
      <c r="Q80" s="15"/>
      <c r="R80" s="15"/>
      <c r="S80" s="15"/>
      <c r="T80" s="15"/>
      <c r="U80" s="15"/>
    </row>
    <row r="81" spans="1:22" ht="15" customHeight="1">
      <c r="A81" s="15"/>
      <c r="B81" s="15"/>
      <c r="C81" s="15"/>
      <c r="D81" s="15"/>
      <c r="E81" s="15"/>
      <c r="F81" s="2484" t="s">
        <v>414</v>
      </c>
      <c r="G81" s="2484"/>
      <c r="H81" s="2484"/>
      <c r="I81" s="2484"/>
      <c r="J81" s="2484"/>
      <c r="K81" s="2484"/>
      <c r="L81" s="2484"/>
      <c r="M81" s="2484"/>
      <c r="N81" s="2484"/>
      <c r="O81" s="501"/>
      <c r="P81" s="501"/>
      <c r="Q81" s="501"/>
      <c r="R81" s="501"/>
      <c r="S81" s="501"/>
      <c r="T81" s="501"/>
      <c r="U81" s="501"/>
    </row>
    <row r="82" spans="1:22">
      <c r="A82" s="15"/>
      <c r="B82" s="15"/>
      <c r="C82" s="15"/>
      <c r="D82" s="15"/>
      <c r="E82" s="15"/>
      <c r="F82" s="2484"/>
      <c r="G82" s="2484"/>
      <c r="H82" s="2484"/>
      <c r="I82" s="2484"/>
      <c r="J82" s="2484"/>
      <c r="K82" s="2484"/>
      <c r="L82" s="2484"/>
      <c r="M82" s="2484"/>
      <c r="N82" s="2484"/>
      <c r="O82" s="501"/>
      <c r="P82" s="501"/>
      <c r="Q82" s="501"/>
      <c r="R82" s="501"/>
      <c r="S82" s="501"/>
      <c r="T82" s="501"/>
      <c r="U82" s="501"/>
    </row>
    <row r="83" spans="1:22" ht="15" customHeight="1">
      <c r="A83" s="15"/>
      <c r="B83" s="15"/>
      <c r="C83" s="15"/>
      <c r="D83" s="15"/>
      <c r="E83" s="15"/>
      <c r="F83" s="2485" t="s">
        <v>415</v>
      </c>
      <c r="G83" s="2485"/>
      <c r="H83" s="2485"/>
      <c r="I83" s="2485"/>
      <c r="J83" s="2485"/>
      <c r="K83" s="2485"/>
      <c r="L83" s="2485"/>
      <c r="M83" s="2485"/>
      <c r="N83" s="499"/>
      <c r="O83" s="499"/>
      <c r="P83" s="499"/>
      <c r="Q83" s="499"/>
      <c r="R83" s="499"/>
      <c r="S83" s="499"/>
      <c r="T83" s="499"/>
      <c r="U83" s="499"/>
    </row>
    <row r="84" spans="1:22" ht="14.25" customHeight="1">
      <c r="A84" s="15"/>
      <c r="B84" s="15"/>
      <c r="C84" s="15"/>
      <c r="D84" s="15"/>
      <c r="E84" s="15"/>
      <c r="F84" s="2485"/>
      <c r="G84" s="2485"/>
      <c r="H84" s="2485"/>
      <c r="I84" s="2485"/>
      <c r="J84" s="2485"/>
      <c r="K84" s="2485"/>
      <c r="L84" s="2485"/>
      <c r="M84" s="2485"/>
      <c r="N84" s="499"/>
      <c r="O84" s="499"/>
      <c r="P84" s="499"/>
      <c r="Q84" s="499"/>
      <c r="R84" s="499"/>
      <c r="S84" s="499"/>
      <c r="T84" s="499"/>
      <c r="U84" s="499"/>
    </row>
    <row r="85" spans="1:22" ht="57.75" customHeight="1">
      <c r="A85" s="15"/>
      <c r="B85" s="15"/>
      <c r="C85" s="15"/>
      <c r="D85" s="15"/>
      <c r="E85" s="15"/>
      <c r="F85" s="2856" t="s">
        <v>419</v>
      </c>
      <c r="G85" s="2856"/>
      <c r="H85" s="2856"/>
      <c r="I85" s="2856"/>
      <c r="J85" s="2856"/>
      <c r="K85" s="2856"/>
      <c r="L85" s="2856"/>
      <c r="M85" s="2856"/>
      <c r="N85" s="500"/>
      <c r="O85" s="500"/>
      <c r="P85" s="500"/>
      <c r="Q85" s="500"/>
      <c r="R85" s="500"/>
      <c r="S85" s="500"/>
      <c r="T85" s="500"/>
      <c r="U85" s="500"/>
    </row>
    <row r="86" spans="1:22">
      <c r="A86" s="15"/>
      <c r="B86" s="15"/>
      <c r="C86" s="15"/>
      <c r="D86" s="15"/>
      <c r="E86" s="15"/>
      <c r="F86" s="15"/>
      <c r="G86" s="15"/>
      <c r="H86" s="15"/>
      <c r="I86" s="15"/>
      <c r="J86" s="15"/>
      <c r="K86" s="15"/>
      <c r="L86" s="15"/>
      <c r="M86" s="15"/>
      <c r="N86" s="15"/>
      <c r="O86" s="15"/>
      <c r="P86" s="15"/>
      <c r="Q86" s="15"/>
      <c r="R86" s="15"/>
      <c r="S86" s="15"/>
      <c r="T86" s="15"/>
      <c r="U86" s="15"/>
    </row>
    <row r="87" spans="1:22">
      <c r="A87" s="15"/>
      <c r="B87" s="15"/>
      <c r="C87" s="15"/>
      <c r="D87" s="15"/>
      <c r="E87" s="15"/>
      <c r="F87" s="15"/>
      <c r="G87" s="15"/>
      <c r="H87" s="15"/>
      <c r="I87" s="15"/>
      <c r="J87" s="15"/>
      <c r="K87" s="15"/>
      <c r="L87" s="15"/>
      <c r="M87" s="15"/>
      <c r="N87" s="15"/>
      <c r="O87" s="15"/>
      <c r="P87" s="15"/>
      <c r="Q87" s="15"/>
      <c r="R87" s="15"/>
      <c r="S87" s="15"/>
      <c r="T87" s="15"/>
      <c r="U87" s="15"/>
    </row>
    <row r="88" spans="1:22">
      <c r="B88" s="41" t="s">
        <v>49</v>
      </c>
      <c r="C88" s="41"/>
      <c r="D88" s="42"/>
      <c r="E88" s="42"/>
      <c r="F88" s="41" t="s">
        <v>49</v>
      </c>
      <c r="G88" s="42"/>
      <c r="H88" s="42"/>
      <c r="I88" s="43"/>
      <c r="J88" s="43"/>
      <c r="K88" s="43"/>
      <c r="L88" s="43"/>
      <c r="M88" s="43"/>
      <c r="N88" s="43"/>
      <c r="O88" s="43"/>
      <c r="P88" s="43"/>
      <c r="Q88" s="43"/>
      <c r="R88" s="43"/>
    </row>
    <row r="89" spans="1:22">
      <c r="B89" s="2852" t="s">
        <v>3</v>
      </c>
      <c r="C89" s="194">
        <v>2006</v>
      </c>
      <c r="D89" s="234" t="s">
        <v>126</v>
      </c>
      <c r="F89" s="2852" t="s">
        <v>3</v>
      </c>
      <c r="G89" s="234">
        <v>2008</v>
      </c>
      <c r="I89" s="234">
        <v>2009</v>
      </c>
      <c r="J89" s="234">
        <v>2010</v>
      </c>
      <c r="K89" s="234">
        <v>2011</v>
      </c>
      <c r="L89" s="234" t="s">
        <v>605</v>
      </c>
      <c r="M89" s="234" t="s">
        <v>606</v>
      </c>
    </row>
    <row r="90" spans="1:22">
      <c r="B90" s="2853"/>
      <c r="C90" s="45"/>
      <c r="D90" s="44" t="s">
        <v>40</v>
      </c>
      <c r="F90" s="2853"/>
      <c r="G90" s="44" t="s">
        <v>40</v>
      </c>
      <c r="I90" s="44" t="s">
        <v>40</v>
      </c>
      <c r="J90" s="44" t="s">
        <v>40</v>
      </c>
      <c r="K90" s="44" t="s">
        <v>40</v>
      </c>
      <c r="L90" s="44" t="s">
        <v>40</v>
      </c>
      <c r="M90" s="44" t="s">
        <v>40</v>
      </c>
    </row>
    <row r="91" spans="1:22">
      <c r="B91" s="2854"/>
      <c r="C91" s="46"/>
      <c r="D91" s="47" t="s">
        <v>41</v>
      </c>
      <c r="F91" s="2854"/>
      <c r="G91" s="47" t="s">
        <v>41</v>
      </c>
      <c r="I91" s="47" t="s">
        <v>41</v>
      </c>
      <c r="J91" s="47" t="s">
        <v>41</v>
      </c>
      <c r="K91" s="47" t="s">
        <v>41</v>
      </c>
      <c r="L91" s="47" t="s">
        <v>41</v>
      </c>
      <c r="M91" s="47" t="s">
        <v>41</v>
      </c>
      <c r="N91" s="217" t="s">
        <v>214</v>
      </c>
      <c r="O91" s="217" t="s">
        <v>215</v>
      </c>
      <c r="P91" s="217" t="s">
        <v>216</v>
      </c>
      <c r="Q91" s="217" t="s">
        <v>217</v>
      </c>
      <c r="R91" s="217" t="s">
        <v>218</v>
      </c>
      <c r="S91" s="217" t="s">
        <v>429</v>
      </c>
      <c r="T91" s="217" t="s">
        <v>635</v>
      </c>
    </row>
    <row r="92" spans="1:22">
      <c r="A92" s="765">
        <v>1</v>
      </c>
      <c r="B92" s="209" t="s">
        <v>12</v>
      </c>
      <c r="C92" s="48"/>
      <c r="D92" s="49">
        <f>VLOOKUP(B92,$B$8:$D$25,3,0)</f>
        <v>1867142</v>
      </c>
      <c r="F92" s="325" t="s">
        <v>508</v>
      </c>
      <c r="G92" s="49">
        <f t="shared" ref="G92:G109" si="12">VLOOKUP(F92,$F$8:$G$25,2,0)</f>
        <v>2045252</v>
      </c>
      <c r="I92" s="49">
        <f t="shared" ref="I92:I109" si="13">VLOOKUP(F92,$F$8:$I$25,4,0)</f>
        <v>2503628</v>
      </c>
      <c r="J92" s="50">
        <f t="shared" ref="J92:J109" si="14">VLOOKUP(F92,$F$8:$K$25,6,0)</f>
        <v>2490843.2409499995</v>
      </c>
      <c r="K92" s="49">
        <f t="shared" ref="K92:K109" si="15">VLOOKUP(F92,$F$8:$M$25,8,0)</f>
        <v>2456347.4955899999</v>
      </c>
      <c r="L92" s="49">
        <f t="shared" ref="L92:L109" si="16">VLOOKUP(F92,$F$8:$O$25,10,0)</f>
        <v>2143252.6117200004</v>
      </c>
      <c r="M92" s="379">
        <f t="shared" ref="M92:M110" si="17">VLOOKUP(F92,F8:Q25,12,0)</f>
        <v>2428675.0567999999</v>
      </c>
      <c r="N92" s="765">
        <f t="shared" ref="N92:N109" si="18">RANK(D92,$D$92:$D$109,0)</f>
        <v>5</v>
      </c>
      <c r="O92" s="765">
        <f t="shared" ref="O92:O109" si="19">RANK(G92,$G$92:$G$109,0)</f>
        <v>5</v>
      </c>
      <c r="P92" s="765">
        <f t="shared" ref="P92:P109" si="20">RANK(I92,$I$92:$I$109,0)</f>
        <v>5</v>
      </c>
      <c r="Q92" s="765">
        <f t="shared" ref="Q92:Q109" si="21">RANK(J92,$J$92:$J$109,0)</f>
        <v>5</v>
      </c>
      <c r="R92" s="765">
        <f t="shared" ref="R92:R109" si="22">RANK(K92,$K$92:$K$109,0)</f>
        <v>5</v>
      </c>
      <c r="S92" s="765">
        <f t="shared" ref="S92:S109" si="23">RANK(L92,$L$92:$L$109)</f>
        <v>6</v>
      </c>
      <c r="T92" s="765">
        <f t="shared" ref="T92:T109" si="24">RANK(M92,$M$92:$M$110)</f>
        <v>7</v>
      </c>
      <c r="U92" s="351"/>
      <c r="V92" s="351"/>
    </row>
    <row r="93" spans="1:22">
      <c r="A93" s="765">
        <v>2</v>
      </c>
      <c r="B93" s="209" t="s">
        <v>16</v>
      </c>
      <c r="C93" s="48"/>
      <c r="D93" s="49">
        <f t="shared" ref="D93:D109" si="25">VLOOKUP(B93,$B$8:$D$25,3,0)</f>
        <v>706293</v>
      </c>
      <c r="F93" s="325" t="s">
        <v>451</v>
      </c>
      <c r="G93" s="49">
        <f t="shared" si="12"/>
        <v>932730</v>
      </c>
      <c r="I93" s="49">
        <f t="shared" si="13"/>
        <v>879285</v>
      </c>
      <c r="J93" s="50">
        <f t="shared" si="14"/>
        <v>890387</v>
      </c>
      <c r="K93" s="49">
        <f t="shared" si="15"/>
        <v>942900.64272999996</v>
      </c>
      <c r="L93" s="49">
        <f t="shared" si="16"/>
        <v>819447.65761999995</v>
      </c>
      <c r="M93" s="379">
        <f t="shared" si="17"/>
        <v>880059.67078814725</v>
      </c>
      <c r="N93" s="765">
        <f t="shared" si="18"/>
        <v>6</v>
      </c>
      <c r="O93" s="765">
        <f t="shared" si="19"/>
        <v>6</v>
      </c>
      <c r="P93" s="765">
        <f t="shared" si="20"/>
        <v>9</v>
      </c>
      <c r="Q93" s="765">
        <f t="shared" si="21"/>
        <v>9</v>
      </c>
      <c r="R93" s="765">
        <f t="shared" si="22"/>
        <v>10</v>
      </c>
      <c r="S93" s="765">
        <f t="shared" si="23"/>
        <v>15</v>
      </c>
      <c r="T93" s="765">
        <f t="shared" si="24"/>
        <v>16</v>
      </c>
      <c r="U93" s="351"/>
      <c r="V93" s="351"/>
    </row>
    <row r="94" spans="1:22">
      <c r="A94" s="765">
        <v>3</v>
      </c>
      <c r="B94" s="209" t="s">
        <v>31</v>
      </c>
      <c r="C94" s="48"/>
      <c r="D94" s="49">
        <f t="shared" si="25"/>
        <v>414017</v>
      </c>
      <c r="F94" s="325" t="s">
        <v>505</v>
      </c>
      <c r="G94" s="49">
        <f t="shared" si="12"/>
        <v>601103</v>
      </c>
      <c r="I94" s="49">
        <f t="shared" si="13"/>
        <v>1174822</v>
      </c>
      <c r="J94" s="50">
        <f t="shared" si="14"/>
        <v>1356660</v>
      </c>
      <c r="K94" s="49">
        <f t="shared" si="15"/>
        <v>1379406</v>
      </c>
      <c r="L94" s="49">
        <f t="shared" si="16"/>
        <v>1397127.38</v>
      </c>
      <c r="M94" s="379">
        <f t="shared" si="17"/>
        <v>1964907.3</v>
      </c>
      <c r="N94" s="129">
        <f t="shared" si="18"/>
        <v>9</v>
      </c>
      <c r="O94" s="129">
        <f t="shared" si="19"/>
        <v>9</v>
      </c>
      <c r="P94" s="129">
        <f t="shared" si="20"/>
        <v>6</v>
      </c>
      <c r="Q94" s="129">
        <f t="shared" si="21"/>
        <v>6</v>
      </c>
      <c r="R94" s="129">
        <f t="shared" si="22"/>
        <v>8</v>
      </c>
      <c r="S94" s="765">
        <f t="shared" si="23"/>
        <v>9</v>
      </c>
      <c r="T94" s="765">
        <f t="shared" si="24"/>
        <v>8</v>
      </c>
      <c r="U94" s="351"/>
      <c r="V94" s="351"/>
    </row>
    <row r="95" spans="1:22">
      <c r="A95" s="765">
        <v>4</v>
      </c>
      <c r="B95" s="209" t="s">
        <v>18</v>
      </c>
      <c r="C95" s="48"/>
      <c r="D95" s="49">
        <f t="shared" si="25"/>
        <v>678012</v>
      </c>
      <c r="F95" s="325" t="s">
        <v>462</v>
      </c>
      <c r="G95" s="49">
        <f t="shared" si="12"/>
        <v>835188</v>
      </c>
      <c r="I95" s="49">
        <f t="shared" si="13"/>
        <v>953798</v>
      </c>
      <c r="J95" s="50">
        <f t="shared" si="14"/>
        <v>908756.46100000001</v>
      </c>
      <c r="K95" s="49">
        <f t="shared" si="15"/>
        <v>916754.25</v>
      </c>
      <c r="L95" s="49">
        <f t="shared" si="16"/>
        <v>1125837.3460000001</v>
      </c>
      <c r="M95" s="379">
        <f t="shared" si="17"/>
        <v>1232433.2908158177</v>
      </c>
      <c r="N95" s="765">
        <f t="shared" si="18"/>
        <v>8</v>
      </c>
      <c r="O95" s="765">
        <f t="shared" si="19"/>
        <v>8</v>
      </c>
      <c r="P95" s="765">
        <f t="shared" si="20"/>
        <v>8</v>
      </c>
      <c r="Q95" s="765">
        <f t="shared" si="21"/>
        <v>8</v>
      </c>
      <c r="R95" s="765">
        <f t="shared" si="22"/>
        <v>12</v>
      </c>
      <c r="S95" s="765">
        <f t="shared" si="23"/>
        <v>13</v>
      </c>
      <c r="T95" s="765">
        <f t="shared" si="24"/>
        <v>14</v>
      </c>
      <c r="U95" s="351"/>
      <c r="V95" s="351"/>
    </row>
    <row r="96" spans="1:22">
      <c r="A96" s="765">
        <v>5</v>
      </c>
      <c r="B96" s="209" t="s">
        <v>15</v>
      </c>
      <c r="C96" s="48"/>
      <c r="D96" s="49">
        <f t="shared" si="25"/>
        <v>383590</v>
      </c>
      <c r="F96" s="325" t="s">
        <v>504</v>
      </c>
      <c r="G96" s="49">
        <f t="shared" si="12"/>
        <v>459771</v>
      </c>
      <c r="I96" s="49">
        <f t="shared" si="13"/>
        <v>496749</v>
      </c>
      <c r="J96" s="50">
        <f t="shared" si="14"/>
        <v>397789</v>
      </c>
      <c r="K96" s="49">
        <f t="shared" si="15"/>
        <v>582257.21020000009</v>
      </c>
      <c r="L96" s="49">
        <f t="shared" si="16"/>
        <v>1133240.01455</v>
      </c>
      <c r="M96" s="379">
        <f t="shared" si="17"/>
        <v>1376657</v>
      </c>
      <c r="N96" s="765">
        <f t="shared" si="18"/>
        <v>10</v>
      </c>
      <c r="O96" s="765">
        <f t="shared" si="19"/>
        <v>11</v>
      </c>
      <c r="P96" s="765">
        <f t="shared" si="20"/>
        <v>11</v>
      </c>
      <c r="Q96" s="765">
        <f t="shared" si="21"/>
        <v>13</v>
      </c>
      <c r="R96" s="765">
        <f t="shared" si="22"/>
        <v>14</v>
      </c>
      <c r="S96" s="765">
        <f t="shared" si="23"/>
        <v>12</v>
      </c>
      <c r="T96" s="765">
        <f t="shared" si="24"/>
        <v>11</v>
      </c>
      <c r="U96" s="351"/>
      <c r="V96" s="351"/>
    </row>
    <row r="97" spans="1:22">
      <c r="A97" s="765">
        <v>6</v>
      </c>
      <c r="B97" s="209" t="s">
        <v>10</v>
      </c>
      <c r="C97" s="48"/>
      <c r="D97" s="49">
        <f t="shared" si="25"/>
        <v>10350684</v>
      </c>
      <c r="F97" s="325" t="s">
        <v>452</v>
      </c>
      <c r="G97" s="49">
        <f t="shared" si="12"/>
        <v>11287233</v>
      </c>
      <c r="I97" s="49">
        <f t="shared" si="13"/>
        <v>9081297</v>
      </c>
      <c r="J97" s="50">
        <f t="shared" si="14"/>
        <v>8724292</v>
      </c>
      <c r="K97" s="49">
        <f t="shared" si="15"/>
        <v>9558942</v>
      </c>
      <c r="L97" s="49">
        <f t="shared" si="16"/>
        <v>10434917</v>
      </c>
      <c r="M97" s="379">
        <f t="shared" si="17"/>
        <v>10311479</v>
      </c>
      <c r="N97" s="765">
        <f t="shared" si="18"/>
        <v>1</v>
      </c>
      <c r="O97" s="765">
        <f t="shared" si="19"/>
        <v>1</v>
      </c>
      <c r="P97" s="765">
        <f t="shared" si="20"/>
        <v>1</v>
      </c>
      <c r="Q97" s="765">
        <f t="shared" si="21"/>
        <v>2</v>
      </c>
      <c r="R97" s="765">
        <f t="shared" si="22"/>
        <v>2</v>
      </c>
      <c r="S97" s="765">
        <f t="shared" si="23"/>
        <v>2</v>
      </c>
      <c r="T97" s="765">
        <f t="shared" si="24"/>
        <v>3</v>
      </c>
      <c r="U97" s="351"/>
      <c r="V97" s="351"/>
    </row>
    <row r="98" spans="1:22">
      <c r="A98" s="765">
        <v>7</v>
      </c>
      <c r="B98" s="209" t="s">
        <v>22</v>
      </c>
      <c r="C98" s="48"/>
      <c r="D98" s="49">
        <f t="shared" si="25"/>
        <v>34945</v>
      </c>
      <c r="F98" s="325" t="s">
        <v>454</v>
      </c>
      <c r="G98" s="49">
        <f t="shared" si="12"/>
        <v>178734</v>
      </c>
      <c r="I98" s="49">
        <f t="shared" si="13"/>
        <v>28324</v>
      </c>
      <c r="J98" s="50">
        <f t="shared" si="14"/>
        <v>0</v>
      </c>
      <c r="K98" s="49">
        <f t="shared" si="15"/>
        <v>0</v>
      </c>
      <c r="L98" s="49">
        <f t="shared" si="16"/>
        <v>0</v>
      </c>
      <c r="M98" s="379">
        <f t="shared" si="17"/>
        <v>0</v>
      </c>
      <c r="N98" s="129">
        <f t="shared" si="18"/>
        <v>14</v>
      </c>
      <c r="O98" s="129">
        <f t="shared" si="19"/>
        <v>14</v>
      </c>
      <c r="P98" s="129">
        <f t="shared" si="20"/>
        <v>14</v>
      </c>
      <c r="Q98" s="129">
        <f t="shared" si="21"/>
        <v>16</v>
      </c>
      <c r="R98" s="129">
        <f t="shared" si="22"/>
        <v>18</v>
      </c>
      <c r="S98" s="765">
        <f t="shared" si="23"/>
        <v>18</v>
      </c>
      <c r="T98" s="765">
        <f t="shared" si="24"/>
        <v>19</v>
      </c>
      <c r="U98" s="351"/>
      <c r="V98" s="351"/>
    </row>
    <row r="99" spans="1:22">
      <c r="A99" s="765">
        <v>8</v>
      </c>
      <c r="B99" s="209" t="s">
        <v>25</v>
      </c>
      <c r="C99" s="48"/>
      <c r="D99" s="49">
        <f t="shared" si="25"/>
        <v>0</v>
      </c>
      <c r="F99" s="325" t="s">
        <v>410</v>
      </c>
      <c r="G99" s="49">
        <f t="shared" si="12"/>
        <v>0</v>
      </c>
      <c r="I99" s="49">
        <f t="shared" si="13"/>
        <v>0</v>
      </c>
      <c r="J99" s="50">
        <f t="shared" si="14"/>
        <v>359104.92200000002</v>
      </c>
      <c r="K99" s="49">
        <f t="shared" si="15"/>
        <v>1149120.5833718772</v>
      </c>
      <c r="L99" s="49">
        <f t="shared" si="16"/>
        <v>1545225.9615697723</v>
      </c>
      <c r="M99" s="379">
        <f t="shared" si="17"/>
        <v>1330514.5467000725</v>
      </c>
      <c r="N99" s="765">
        <f t="shared" si="18"/>
        <v>15</v>
      </c>
      <c r="O99" s="765">
        <f t="shared" si="19"/>
        <v>15</v>
      </c>
      <c r="P99" s="765">
        <f t="shared" si="20"/>
        <v>15</v>
      </c>
      <c r="Q99" s="765">
        <f t="shared" si="21"/>
        <v>14</v>
      </c>
      <c r="R99" s="765">
        <f t="shared" si="22"/>
        <v>9</v>
      </c>
      <c r="S99" s="765">
        <f t="shared" si="23"/>
        <v>8</v>
      </c>
      <c r="T99" s="765">
        <f t="shared" si="24"/>
        <v>12</v>
      </c>
      <c r="U99" s="351"/>
      <c r="V99" s="351"/>
    </row>
    <row r="100" spans="1:22">
      <c r="A100" s="765">
        <v>9</v>
      </c>
      <c r="B100" s="209" t="s">
        <v>14</v>
      </c>
      <c r="C100" s="48"/>
      <c r="D100" s="49">
        <f t="shared" si="25"/>
        <v>289691.04300000001</v>
      </c>
      <c r="F100" s="325" t="s">
        <v>453</v>
      </c>
      <c r="G100" s="49">
        <f t="shared" si="12"/>
        <v>522448.71100000001</v>
      </c>
      <c r="I100" s="49">
        <f t="shared" si="13"/>
        <v>596182.65700000001</v>
      </c>
      <c r="J100" s="50">
        <f t="shared" si="14"/>
        <v>644813.60595</v>
      </c>
      <c r="K100" s="49">
        <f t="shared" si="15"/>
        <v>922858.52101999999</v>
      </c>
      <c r="L100" s="49">
        <f t="shared" si="16"/>
        <v>1135011.1609100001</v>
      </c>
      <c r="M100" s="379">
        <f t="shared" si="17"/>
        <v>1272941.2854599999</v>
      </c>
      <c r="N100" s="765">
        <f t="shared" si="18"/>
        <v>11</v>
      </c>
      <c r="O100" s="765">
        <f t="shared" si="19"/>
        <v>10</v>
      </c>
      <c r="P100" s="765">
        <f t="shared" si="20"/>
        <v>10</v>
      </c>
      <c r="Q100" s="765">
        <f t="shared" si="21"/>
        <v>11</v>
      </c>
      <c r="R100" s="765">
        <f t="shared" si="22"/>
        <v>11</v>
      </c>
      <c r="S100" s="765">
        <f t="shared" si="23"/>
        <v>11</v>
      </c>
      <c r="T100" s="765">
        <f t="shared" si="24"/>
        <v>13</v>
      </c>
      <c r="U100" s="140"/>
      <c r="V100" s="140"/>
    </row>
    <row r="101" spans="1:22">
      <c r="A101" s="765">
        <v>10</v>
      </c>
      <c r="B101" s="209" t="s">
        <v>17</v>
      </c>
      <c r="C101" s="48"/>
      <c r="D101" s="49">
        <f t="shared" si="25"/>
        <v>704577</v>
      </c>
      <c r="F101" s="325" t="s">
        <v>506</v>
      </c>
      <c r="G101" s="49">
        <f t="shared" si="12"/>
        <v>924709</v>
      </c>
      <c r="I101" s="49">
        <f t="shared" si="13"/>
        <v>1130781</v>
      </c>
      <c r="J101" s="50">
        <f t="shared" si="14"/>
        <v>1255190</v>
      </c>
      <c r="K101" s="49">
        <f t="shared" si="15"/>
        <v>1623830.11726</v>
      </c>
      <c r="L101" s="49">
        <f t="shared" si="16"/>
        <v>1635305.00976</v>
      </c>
      <c r="M101" s="379">
        <f t="shared" si="17"/>
        <v>1767360.9385200001</v>
      </c>
      <c r="N101" s="765">
        <f t="shared" si="18"/>
        <v>7</v>
      </c>
      <c r="O101" s="765">
        <f t="shared" si="19"/>
        <v>7</v>
      </c>
      <c r="P101" s="765">
        <f t="shared" si="20"/>
        <v>7</v>
      </c>
      <c r="Q101" s="765">
        <f t="shared" si="21"/>
        <v>7</v>
      </c>
      <c r="R101" s="765">
        <f t="shared" si="22"/>
        <v>7</v>
      </c>
      <c r="S101" s="765">
        <f t="shared" si="23"/>
        <v>7</v>
      </c>
      <c r="T101" s="765">
        <f t="shared" si="24"/>
        <v>9</v>
      </c>
      <c r="U101" s="351"/>
      <c r="V101" s="351"/>
    </row>
    <row r="102" spans="1:22">
      <c r="A102" s="765">
        <v>11</v>
      </c>
      <c r="B102" s="209" t="s">
        <v>13</v>
      </c>
      <c r="C102" s="48"/>
      <c r="D102" s="49">
        <f t="shared" si="25"/>
        <v>3678224</v>
      </c>
      <c r="F102" s="325" t="s">
        <v>464</v>
      </c>
      <c r="G102" s="49">
        <f t="shared" si="12"/>
        <v>3937285</v>
      </c>
      <c r="I102" s="49">
        <f t="shared" si="13"/>
        <v>4272926</v>
      </c>
      <c r="J102" s="50">
        <f t="shared" si="14"/>
        <v>4324169.7151100002</v>
      </c>
      <c r="K102" s="49">
        <f t="shared" si="15"/>
        <v>5086207.4053399796</v>
      </c>
      <c r="L102" s="49">
        <f t="shared" si="16"/>
        <v>5773429.4972300194</v>
      </c>
      <c r="M102" s="379">
        <f t="shared" si="17"/>
        <v>6342545.7904710202</v>
      </c>
      <c r="N102" s="129">
        <f t="shared" si="18"/>
        <v>3</v>
      </c>
      <c r="O102" s="129">
        <f t="shared" si="19"/>
        <v>3</v>
      </c>
      <c r="P102" s="129">
        <f t="shared" si="20"/>
        <v>3</v>
      </c>
      <c r="Q102" s="129">
        <f t="shared" si="21"/>
        <v>3</v>
      </c>
      <c r="R102" s="129">
        <f t="shared" si="22"/>
        <v>3</v>
      </c>
      <c r="S102" s="765">
        <f t="shared" si="23"/>
        <v>3</v>
      </c>
      <c r="T102" s="765">
        <f t="shared" si="24"/>
        <v>4</v>
      </c>
      <c r="U102" s="351"/>
      <c r="V102" s="351"/>
    </row>
    <row r="103" spans="1:22">
      <c r="A103" s="765">
        <v>12</v>
      </c>
      <c r="B103" s="209" t="s">
        <v>27</v>
      </c>
      <c r="C103" s="48"/>
      <c r="D103" s="49">
        <f t="shared" si="25"/>
        <v>0</v>
      </c>
      <c r="F103" s="325" t="s">
        <v>457</v>
      </c>
      <c r="G103" s="49">
        <f t="shared" si="12"/>
        <v>0</v>
      </c>
      <c r="I103" s="49">
        <f t="shared" si="13"/>
        <v>0</v>
      </c>
      <c r="J103" s="50">
        <f t="shared" si="14"/>
        <v>0</v>
      </c>
      <c r="K103" s="49">
        <f t="shared" si="15"/>
        <v>364735.08649000002</v>
      </c>
      <c r="L103" s="49">
        <f t="shared" si="16"/>
        <v>1295132.62558</v>
      </c>
      <c r="M103" s="379">
        <f t="shared" si="17"/>
        <v>1485520.8119999997</v>
      </c>
      <c r="N103" s="765">
        <f t="shared" si="18"/>
        <v>15</v>
      </c>
      <c r="O103" s="765">
        <f t="shared" si="19"/>
        <v>15</v>
      </c>
      <c r="P103" s="765">
        <f t="shared" si="20"/>
        <v>15</v>
      </c>
      <c r="Q103" s="765">
        <f t="shared" si="21"/>
        <v>16</v>
      </c>
      <c r="R103" s="765">
        <f t="shared" si="22"/>
        <v>15</v>
      </c>
      <c r="S103" s="765">
        <f t="shared" si="23"/>
        <v>10</v>
      </c>
      <c r="T103" s="765">
        <f t="shared" si="24"/>
        <v>10</v>
      </c>
      <c r="U103" s="351"/>
      <c r="V103" s="351"/>
    </row>
    <row r="104" spans="1:22">
      <c r="A104" s="765">
        <v>13</v>
      </c>
      <c r="B104" s="209" t="s">
        <v>21</v>
      </c>
      <c r="C104" s="48"/>
      <c r="D104" s="49">
        <f t="shared" si="25"/>
        <v>230782</v>
      </c>
      <c r="F104" s="325" t="s">
        <v>458</v>
      </c>
      <c r="G104" s="49">
        <f t="shared" si="12"/>
        <v>294317</v>
      </c>
      <c r="I104" s="49">
        <f t="shared" si="13"/>
        <v>271309</v>
      </c>
      <c r="J104" s="50">
        <f t="shared" si="14"/>
        <v>467605.90317000001</v>
      </c>
      <c r="K104" s="49">
        <f t="shared" si="15"/>
        <v>636737.86237999995</v>
      </c>
      <c r="L104" s="49">
        <f t="shared" si="16"/>
        <v>1049146.7334</v>
      </c>
      <c r="M104" s="379">
        <f t="shared" si="17"/>
        <v>1118982.9757699999</v>
      </c>
      <c r="N104" s="765">
        <f t="shared" si="18"/>
        <v>12</v>
      </c>
      <c r="O104" s="765">
        <f t="shared" si="19"/>
        <v>12</v>
      </c>
      <c r="P104" s="765">
        <f t="shared" si="20"/>
        <v>12</v>
      </c>
      <c r="Q104" s="765">
        <f t="shared" si="21"/>
        <v>12</v>
      </c>
      <c r="R104" s="765">
        <f t="shared" si="22"/>
        <v>13</v>
      </c>
      <c r="S104" s="765">
        <f t="shared" si="23"/>
        <v>14</v>
      </c>
      <c r="T104" s="765">
        <f t="shared" si="24"/>
        <v>15</v>
      </c>
      <c r="U104" s="351"/>
      <c r="V104" s="351"/>
    </row>
    <row r="105" spans="1:22">
      <c r="A105" s="765">
        <v>14</v>
      </c>
      <c r="B105" s="209" t="s">
        <v>72</v>
      </c>
      <c r="C105" s="48"/>
      <c r="D105" s="49">
        <f t="shared" si="25"/>
        <v>0</v>
      </c>
      <c r="F105" s="325" t="s">
        <v>411</v>
      </c>
      <c r="G105" s="49">
        <f t="shared" si="12"/>
        <v>0</v>
      </c>
      <c r="I105" s="49">
        <f t="shared" si="13"/>
        <v>0</v>
      </c>
      <c r="J105" s="50">
        <f t="shared" si="14"/>
        <v>0</v>
      </c>
      <c r="K105" s="49">
        <f t="shared" si="15"/>
        <v>1748.86556</v>
      </c>
      <c r="L105" s="49">
        <f t="shared" si="16"/>
        <v>308546.43002615747</v>
      </c>
      <c r="M105" s="379">
        <f t="shared" si="17"/>
        <v>355001.40988561278</v>
      </c>
      <c r="N105" s="765">
        <f t="shared" si="18"/>
        <v>15</v>
      </c>
      <c r="O105" s="765">
        <f t="shared" si="19"/>
        <v>15</v>
      </c>
      <c r="P105" s="765">
        <f t="shared" si="20"/>
        <v>15</v>
      </c>
      <c r="Q105" s="765">
        <f t="shared" si="21"/>
        <v>16</v>
      </c>
      <c r="R105" s="765">
        <f t="shared" si="22"/>
        <v>17</v>
      </c>
      <c r="S105" s="765">
        <f t="shared" si="23"/>
        <v>16</v>
      </c>
      <c r="T105" s="765">
        <f t="shared" si="24"/>
        <v>17</v>
      </c>
      <c r="U105" s="351"/>
      <c r="V105" s="351"/>
    </row>
    <row r="106" spans="1:22">
      <c r="A106" s="765">
        <v>15</v>
      </c>
      <c r="B106" s="209" t="s">
        <v>24</v>
      </c>
      <c r="C106" s="48"/>
      <c r="D106" s="49">
        <f t="shared" si="25"/>
        <v>0</v>
      </c>
      <c r="F106" s="325" t="s">
        <v>459</v>
      </c>
      <c r="G106" s="49">
        <f t="shared" si="12"/>
        <v>0</v>
      </c>
      <c r="I106" s="49">
        <f t="shared" si="13"/>
        <v>0</v>
      </c>
      <c r="J106" s="50">
        <f t="shared" si="14"/>
        <v>847064</v>
      </c>
      <c r="K106" s="49">
        <f t="shared" si="15"/>
        <v>2284578</v>
      </c>
      <c r="L106" s="49">
        <f t="shared" si="16"/>
        <v>2795447.79213</v>
      </c>
      <c r="M106" s="379">
        <f t="shared" si="17"/>
        <v>3085041.1282100007</v>
      </c>
      <c r="N106" s="765">
        <f t="shared" si="18"/>
        <v>15</v>
      </c>
      <c r="O106" s="765">
        <f t="shared" si="19"/>
        <v>15</v>
      </c>
      <c r="P106" s="765">
        <f t="shared" si="20"/>
        <v>15</v>
      </c>
      <c r="Q106" s="765">
        <f t="shared" si="21"/>
        <v>10</v>
      </c>
      <c r="R106" s="765">
        <f t="shared" si="22"/>
        <v>6</v>
      </c>
      <c r="S106" s="765">
        <f t="shared" si="23"/>
        <v>5</v>
      </c>
      <c r="T106" s="765">
        <f t="shared" si="24"/>
        <v>6</v>
      </c>
      <c r="U106" s="351"/>
      <c r="V106" s="351"/>
    </row>
    <row r="107" spans="1:22">
      <c r="A107" s="765">
        <v>16</v>
      </c>
      <c r="B107" s="209" t="s">
        <v>20</v>
      </c>
      <c r="C107" s="48"/>
      <c r="D107" s="49">
        <f t="shared" si="25"/>
        <v>186000</v>
      </c>
      <c r="F107" s="325" t="s">
        <v>460</v>
      </c>
      <c r="G107" s="49">
        <f t="shared" si="12"/>
        <v>216412</v>
      </c>
      <c r="I107" s="49">
        <f t="shared" si="13"/>
        <v>184409</v>
      </c>
      <c r="J107" s="50">
        <f t="shared" si="14"/>
        <v>234914</v>
      </c>
      <c r="K107" s="49">
        <f t="shared" si="15"/>
        <v>232374</v>
      </c>
      <c r="L107" s="49">
        <f t="shared" si="16"/>
        <v>308142.49066000007</v>
      </c>
      <c r="M107" s="379">
        <f t="shared" si="17"/>
        <v>322591.81438999996</v>
      </c>
      <c r="N107" s="129">
        <f t="shared" si="18"/>
        <v>13</v>
      </c>
      <c r="O107" s="129">
        <f t="shared" si="19"/>
        <v>13</v>
      </c>
      <c r="P107" s="129">
        <f t="shared" si="20"/>
        <v>13</v>
      </c>
      <c r="Q107" s="129">
        <f t="shared" si="21"/>
        <v>15</v>
      </c>
      <c r="R107" s="129">
        <f t="shared" si="22"/>
        <v>16</v>
      </c>
      <c r="S107" s="765">
        <f t="shared" si="23"/>
        <v>17</v>
      </c>
      <c r="T107" s="765">
        <f t="shared" si="24"/>
        <v>18</v>
      </c>
      <c r="U107" s="351"/>
      <c r="V107" s="351"/>
    </row>
    <row r="108" spans="1:22">
      <c r="A108" s="765">
        <v>17</v>
      </c>
      <c r="B108" s="209" t="s">
        <v>9</v>
      </c>
      <c r="C108" s="48"/>
      <c r="D108" s="49">
        <f t="shared" si="25"/>
        <v>8845416.7142199986</v>
      </c>
      <c r="F108" s="325" t="s">
        <v>30</v>
      </c>
      <c r="G108" s="49">
        <f t="shared" si="12"/>
        <v>9140845.4283200018</v>
      </c>
      <c r="I108" s="49">
        <f t="shared" si="13"/>
        <v>8764538.8244118989</v>
      </c>
      <c r="J108" s="50">
        <f t="shared" si="14"/>
        <v>8766026.9246178009</v>
      </c>
      <c r="K108" s="49">
        <f t="shared" si="15"/>
        <v>11134582.762270002</v>
      </c>
      <c r="L108" s="49">
        <f t="shared" si="16"/>
        <v>12359187.410689998</v>
      </c>
      <c r="M108" s="379">
        <f t="shared" si="17"/>
        <v>12785670.661330007</v>
      </c>
      <c r="N108" s="765">
        <f t="shared" si="18"/>
        <v>2</v>
      </c>
      <c r="O108" s="765">
        <f t="shared" si="19"/>
        <v>2</v>
      </c>
      <c r="P108" s="765">
        <f t="shared" si="20"/>
        <v>2</v>
      </c>
      <c r="Q108" s="765">
        <f t="shared" si="21"/>
        <v>1</v>
      </c>
      <c r="R108" s="765">
        <f t="shared" si="22"/>
        <v>1</v>
      </c>
      <c r="S108" s="765">
        <f t="shared" si="23"/>
        <v>1</v>
      </c>
      <c r="T108" s="765">
        <f t="shared" si="24"/>
        <v>2</v>
      </c>
      <c r="U108" s="351"/>
      <c r="V108" s="351"/>
    </row>
    <row r="109" spans="1:22">
      <c r="A109" s="765">
        <v>18</v>
      </c>
      <c r="B109" s="209" t="s">
        <v>11</v>
      </c>
      <c r="C109" s="48"/>
      <c r="D109" s="49">
        <f t="shared" si="25"/>
        <v>2814653.6389400014</v>
      </c>
      <c r="F109" s="325" t="s">
        <v>507</v>
      </c>
      <c r="G109" s="49">
        <f t="shared" si="12"/>
        <v>3182235.5665899995</v>
      </c>
      <c r="I109" s="49">
        <f t="shared" si="13"/>
        <v>3210217.1266700001</v>
      </c>
      <c r="J109" s="50">
        <f t="shared" si="14"/>
        <v>3433830.28211</v>
      </c>
      <c r="K109" s="49">
        <f t="shared" si="15"/>
        <v>4055442.8969999999</v>
      </c>
      <c r="L109" s="49">
        <f t="shared" si="16"/>
        <v>4436051.5967899989</v>
      </c>
      <c r="M109" s="379">
        <f t="shared" si="17"/>
        <v>5116965.9560599998</v>
      </c>
      <c r="N109" s="129">
        <f t="shared" si="18"/>
        <v>4</v>
      </c>
      <c r="O109" s="129">
        <f t="shared" si="19"/>
        <v>4</v>
      </c>
      <c r="P109" s="129">
        <f t="shared" si="20"/>
        <v>4</v>
      </c>
      <c r="Q109" s="129">
        <f t="shared" si="21"/>
        <v>4</v>
      </c>
      <c r="R109" s="129">
        <f t="shared" si="22"/>
        <v>4</v>
      </c>
      <c r="S109" s="765">
        <f t="shared" si="23"/>
        <v>4</v>
      </c>
      <c r="T109" s="765">
        <f t="shared" si="24"/>
        <v>5</v>
      </c>
      <c r="U109" s="351"/>
      <c r="V109" s="351"/>
    </row>
    <row r="110" spans="1:22">
      <c r="B110" s="51" t="s">
        <v>26</v>
      </c>
      <c r="C110" s="197">
        <f>+C26</f>
        <v>25930519</v>
      </c>
      <c r="D110" s="52">
        <f>SUM(D92:D109)</f>
        <v>31184027.396159999</v>
      </c>
      <c r="F110" s="51" t="s">
        <v>26</v>
      </c>
      <c r="G110" s="52">
        <f>SUM(G92:G109)</f>
        <v>34558263.705909997</v>
      </c>
      <c r="I110" s="52">
        <f>SUM(I92:I109)</f>
        <v>33548266.608081896</v>
      </c>
      <c r="J110" s="52">
        <f>SUM(J92:J109)</f>
        <v>35101447.054907799</v>
      </c>
      <c r="K110" s="52">
        <f>SUM(K92:K109)</f>
        <v>43328823.699211858</v>
      </c>
      <c r="L110" s="52">
        <f>SUM(L92:L109)</f>
        <v>49694448.718635947</v>
      </c>
      <c r="M110" s="379">
        <f t="shared" si="17"/>
        <v>53177348.637200683</v>
      </c>
    </row>
    <row r="111" spans="1:22">
      <c r="B111" s="2855" t="s">
        <v>1</v>
      </c>
      <c r="C111" s="195"/>
      <c r="D111" s="236">
        <f>+D27</f>
        <v>20.259946961184998</v>
      </c>
      <c r="F111" s="2855" t="s">
        <v>1</v>
      </c>
      <c r="G111" s="179">
        <f>((G110-D110)/D110)*100</f>
        <v>10.820399388712381</v>
      </c>
      <c r="I111" s="179">
        <f>((I110-G110)/G110)*100</f>
        <v>-2.9225921372183294</v>
      </c>
      <c r="J111" s="179">
        <f>((J110-I110)/I110)*100</f>
        <v>4.6296891132125921</v>
      </c>
      <c r="K111" s="179">
        <f>((K110-J110)/J110)*100</f>
        <v>23.438853194383412</v>
      </c>
      <c r="L111" s="179">
        <f>((L110-K110)/K110)*100</f>
        <v>14.691432806055793</v>
      </c>
      <c r="M111" s="1007">
        <f>((M110-L110)/L110)*100</f>
        <v>7.0086297531631789</v>
      </c>
    </row>
    <row r="112" spans="1:22">
      <c r="B112" s="2514"/>
      <c r="C112" s="196"/>
      <c r="D112" s="180"/>
      <c r="F112" s="2514"/>
      <c r="G112" s="181"/>
      <c r="I112" s="181"/>
      <c r="J112" s="181"/>
      <c r="K112" s="181"/>
      <c r="L112" s="181"/>
      <c r="P112" s="20"/>
    </row>
  </sheetData>
  <customSheetViews>
    <customSheetView guid="{5E394B0B-7867-4722-9497-A93AB2A9A773}"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1"/>
    </customSheetView>
    <customSheetView guid="{B1E1B596-A9A1-411D-A882-A48CB025B978}"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2"/>
    </customSheetView>
    <customSheetView guid="{46F31544-8E6F-41C5-8628-1D6EE074AF15}"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3"/>
    </customSheetView>
    <customSheetView guid="{B2E1A0C6-5BA1-4CF1-B412-16D81FCDF11F}"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4"/>
    </customSheetView>
    <customSheetView guid="{967E0446-E234-427F-8E57-7FE287052E2E}"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5"/>
    </customSheetView>
    <customSheetView guid="{2ACFE167-4169-43A6-9AB2-59D5A2DA2DB4}"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6"/>
    </customSheetView>
  </customSheetViews>
  <mergeCells count="32">
    <mergeCell ref="B89:B91"/>
    <mergeCell ref="F89:F91"/>
    <mergeCell ref="B111:B112"/>
    <mergeCell ref="F111:F112"/>
    <mergeCell ref="B38:N39"/>
    <mergeCell ref="B40:N41"/>
    <mergeCell ref="B42:N42"/>
    <mergeCell ref="F81:N82"/>
    <mergeCell ref="F83:M84"/>
    <mergeCell ref="F85:M85"/>
    <mergeCell ref="F30:J30"/>
    <mergeCell ref="M5:N5"/>
    <mergeCell ref="O5:P5"/>
    <mergeCell ref="Q5:R5"/>
    <mergeCell ref="T6:T8"/>
    <mergeCell ref="K27:L28"/>
    <mergeCell ref="M27:N28"/>
    <mergeCell ref="O27:P28"/>
    <mergeCell ref="Q27:R28"/>
    <mergeCell ref="F29:J29"/>
    <mergeCell ref="U6:U8"/>
    <mergeCell ref="B27:B28"/>
    <mergeCell ref="D27:E28"/>
    <mergeCell ref="F27:F28"/>
    <mergeCell ref="G27:H28"/>
    <mergeCell ref="I27:J28"/>
    <mergeCell ref="B5:B7"/>
    <mergeCell ref="D5:E5"/>
    <mergeCell ref="F5:F7"/>
    <mergeCell ref="G5:H5"/>
    <mergeCell ref="I5:J5"/>
    <mergeCell ref="K5:L5"/>
  </mergeCells>
  <hyperlinks>
    <hyperlink ref="B1" location="'List of tables'!A1" display="'List of tables'!A1"/>
  </hyperlinks>
  <pageMargins left="0.2" right="0.2" top="0.75" bottom="0.75" header="0.3" footer="0.3"/>
  <pageSetup scale="80" orientation="landscape" r:id="rId7"/>
  <rowBreaks count="2" manualBreakCount="2">
    <brk id="32" max="16383" man="1"/>
    <brk id="54" max="16383" man="1"/>
  </rowBreaks>
  <colBreaks count="1" manualBreakCount="1">
    <brk id="18" max="1048575" man="1"/>
  </colBreaks>
  <drawing r:id="rId8"/>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C000"/>
  </sheetPr>
  <dimension ref="A2:N594"/>
  <sheetViews>
    <sheetView topLeftCell="C55" workbookViewId="0">
      <selection activeCell="H83" sqref="H83"/>
    </sheetView>
  </sheetViews>
  <sheetFormatPr defaultRowHeight="12.75"/>
  <cols>
    <col min="1" max="1" width="5.85546875" style="703" customWidth="1"/>
    <col min="2" max="2" width="49.5703125" style="2" customWidth="1"/>
    <col min="3" max="3" width="21.42578125" style="2" customWidth="1"/>
    <col min="4" max="4" width="19.42578125" style="2" customWidth="1"/>
    <col min="5" max="5" width="19.28515625" style="2" customWidth="1"/>
    <col min="6" max="6" width="21.7109375" style="2" customWidth="1"/>
    <col min="7" max="7" width="17.7109375" style="2" customWidth="1"/>
    <col min="8" max="8" width="20.28515625" style="2" customWidth="1"/>
    <col min="9" max="9" width="21" style="703" customWidth="1"/>
    <col min="10" max="10" width="12.42578125" style="703" customWidth="1"/>
    <col min="11" max="16384" width="9.140625" style="2"/>
  </cols>
  <sheetData>
    <row r="2" spans="1:14" ht="21" customHeight="1">
      <c r="B2" s="605" t="s">
        <v>598</v>
      </c>
    </row>
    <row r="3" spans="1:14" s="122" customFormat="1" ht="16.5" customHeight="1">
      <c r="A3" s="2862"/>
      <c r="B3" s="2859" t="s">
        <v>568</v>
      </c>
      <c r="C3" s="2857">
        <v>2012</v>
      </c>
      <c r="D3" s="2857"/>
      <c r="E3" s="2857"/>
      <c r="F3" s="2857"/>
      <c r="G3" s="2857"/>
      <c r="H3" s="2857"/>
      <c r="I3" s="231"/>
      <c r="J3" s="231"/>
    </row>
    <row r="4" spans="1:14" s="354" customFormat="1" ht="18.75" customHeight="1">
      <c r="A4" s="2862"/>
      <c r="B4" s="2859"/>
      <c r="C4" s="671" t="s">
        <v>52</v>
      </c>
      <c r="D4" s="671" t="s">
        <v>53</v>
      </c>
      <c r="E4" s="671" t="s">
        <v>54</v>
      </c>
      <c r="F4" s="671" t="s">
        <v>98</v>
      </c>
      <c r="G4" s="671" t="s">
        <v>164</v>
      </c>
      <c r="H4" s="671" t="s">
        <v>26</v>
      </c>
      <c r="I4" s="2657"/>
      <c r="J4" s="627"/>
    </row>
    <row r="5" spans="1:14" s="122" customFormat="1" ht="12.75" customHeight="1">
      <c r="A5" s="2862"/>
      <c r="B5" s="2859"/>
      <c r="C5" s="66" t="s">
        <v>41</v>
      </c>
      <c r="D5" s="66" t="s">
        <v>41</v>
      </c>
      <c r="E5" s="66" t="s">
        <v>41</v>
      </c>
      <c r="F5" s="66" t="s">
        <v>41</v>
      </c>
      <c r="G5" s="66" t="s">
        <v>41</v>
      </c>
      <c r="H5" s="66" t="s">
        <v>41</v>
      </c>
      <c r="I5" s="2657"/>
      <c r="J5" s="231"/>
    </row>
    <row r="6" spans="1:14" s="354" customFormat="1" ht="24.95" customHeight="1">
      <c r="A6" s="689">
        <v>1</v>
      </c>
      <c r="B6" s="696" t="s">
        <v>97</v>
      </c>
      <c r="C6" s="2858"/>
      <c r="D6" s="2858"/>
      <c r="E6" s="2858"/>
      <c r="F6" s="2858"/>
      <c r="G6" s="2858"/>
      <c r="H6" s="477">
        <v>36430163.114323758</v>
      </c>
      <c r="I6" s="627"/>
      <c r="J6" s="672"/>
      <c r="K6" s="652"/>
      <c r="L6" s="652"/>
      <c r="M6" s="652"/>
      <c r="N6" s="652"/>
    </row>
    <row r="7" spans="1:14" s="354" customFormat="1" ht="11.25" customHeight="1">
      <c r="A7" s="689"/>
      <c r="B7" s="696"/>
      <c r="C7" s="433"/>
      <c r="D7" s="433"/>
      <c r="E7" s="433"/>
      <c r="F7" s="433"/>
      <c r="G7" s="433"/>
      <c r="H7" s="433"/>
      <c r="I7" s="627"/>
      <c r="J7" s="672"/>
      <c r="K7" s="652"/>
      <c r="L7" s="652"/>
      <c r="M7" s="652"/>
      <c r="N7" s="652"/>
    </row>
    <row r="8" spans="1:14" s="354" customFormat="1" ht="24.95" customHeight="1">
      <c r="A8" s="689">
        <v>2</v>
      </c>
      <c r="B8" s="697" t="s">
        <v>165</v>
      </c>
      <c r="C8" s="477">
        <v>6965655.2528400002</v>
      </c>
      <c r="D8" s="477">
        <v>1699417.5414</v>
      </c>
      <c r="E8" s="477">
        <v>27431298.432409987</v>
      </c>
      <c r="F8" s="477">
        <v>262085.19011999996</v>
      </c>
      <c r="G8" s="477">
        <v>9136472.7236300018</v>
      </c>
      <c r="H8" s="477">
        <f>SUM(C8:G8)</f>
        <v>45494929.140399985</v>
      </c>
      <c r="I8" s="690"/>
      <c r="J8" s="627"/>
    </row>
    <row r="9" spans="1:14" s="354" customFormat="1" ht="24.95" customHeight="1">
      <c r="A9" s="689">
        <v>3</v>
      </c>
      <c r="B9" s="697" t="s">
        <v>477</v>
      </c>
      <c r="C9" s="477">
        <v>-172424.28512726721</v>
      </c>
      <c r="D9" s="477">
        <v>-227.12</v>
      </c>
      <c r="E9" s="477">
        <v>-574.6</v>
      </c>
      <c r="F9" s="477">
        <v>-1151.35132949335</v>
      </c>
      <c r="G9" s="477">
        <v>-41923.263233966005</v>
      </c>
      <c r="H9" s="477">
        <f>SUM(C9:G9)</f>
        <v>-216300.61969072657</v>
      </c>
      <c r="I9" s="690"/>
      <c r="J9" s="627"/>
    </row>
    <row r="10" spans="1:14" s="354" customFormat="1" ht="24.95" customHeight="1">
      <c r="A10" s="689">
        <v>4</v>
      </c>
      <c r="B10" s="697" t="s">
        <v>478</v>
      </c>
      <c r="C10" s="477">
        <v>-1417137.0874749999</v>
      </c>
      <c r="D10" s="477">
        <v>-21163.787550000001</v>
      </c>
      <c r="E10" s="477">
        <v>-289605.0560924001</v>
      </c>
      <c r="F10" s="477">
        <v>-16787.002059999999</v>
      </c>
      <c r="G10" s="477">
        <v>-205111.88832</v>
      </c>
      <c r="H10" s="477">
        <f>SUM(C10:G10)</f>
        <v>-1949804.8214974001</v>
      </c>
      <c r="I10" s="690"/>
      <c r="J10" s="627"/>
    </row>
    <row r="11" spans="1:14" s="354" customFormat="1" ht="24.95" customHeight="1">
      <c r="A11" s="689">
        <v>5</v>
      </c>
      <c r="B11" s="697" t="s">
        <v>479</v>
      </c>
      <c r="C11" s="477">
        <v>-4090136.2933443608</v>
      </c>
      <c r="D11" s="477">
        <v>-847391.90944199672</v>
      </c>
      <c r="E11" s="477">
        <v>-387210.78660637117</v>
      </c>
      <c r="F11" s="477">
        <v>-30099.068890365379</v>
      </c>
      <c r="G11" s="477">
        <v>-2272842.7612575246</v>
      </c>
      <c r="H11" s="477">
        <f>SUM(C11:G11)</f>
        <v>-7627680.8195406189</v>
      </c>
      <c r="I11" s="627"/>
      <c r="J11" s="627"/>
    </row>
    <row r="12" spans="1:14" s="354" customFormat="1" ht="24.95" customHeight="1">
      <c r="A12" s="689">
        <v>6</v>
      </c>
      <c r="B12" s="697" t="s">
        <v>480</v>
      </c>
      <c r="C12" s="412">
        <f t="shared" ref="C12:H12" si="0">SUM(C8:C11)</f>
        <v>1285957.5868933722</v>
      </c>
      <c r="D12" s="412">
        <f t="shared" si="0"/>
        <v>830634.72440800315</v>
      </c>
      <c r="E12" s="412">
        <f t="shared" si="0"/>
        <v>26753907.989711214</v>
      </c>
      <c r="F12" s="412">
        <f t="shared" si="0"/>
        <v>214047.76784014126</v>
      </c>
      <c r="G12" s="412">
        <f t="shared" si="0"/>
        <v>6616594.8108185111</v>
      </c>
      <c r="H12" s="412">
        <f t="shared" si="0"/>
        <v>35701142.879671238</v>
      </c>
      <c r="I12" s="627"/>
      <c r="J12" s="627"/>
    </row>
    <row r="13" spans="1:14" s="354" customFormat="1" ht="24.95" customHeight="1">
      <c r="A13" s="689">
        <v>7</v>
      </c>
      <c r="B13" s="697" t="s">
        <v>166</v>
      </c>
      <c r="C13" s="477">
        <v>-144366.84814137794</v>
      </c>
      <c r="D13" s="477">
        <v>-27957.592235117136</v>
      </c>
      <c r="E13" s="477">
        <v>-3178837.432607566</v>
      </c>
      <c r="F13" s="477">
        <v>-24065.221595338506</v>
      </c>
      <c r="G13" s="477">
        <v>-508519.81994884851</v>
      </c>
      <c r="H13" s="477">
        <v>-3883746.9145282484</v>
      </c>
      <c r="I13" s="627"/>
      <c r="J13" s="627"/>
    </row>
    <row r="14" spans="1:14" s="354" customFormat="1" ht="24.95" customHeight="1">
      <c r="A14" s="689">
        <v>8</v>
      </c>
      <c r="B14" s="697" t="s">
        <v>167</v>
      </c>
      <c r="C14" s="412">
        <f t="shared" ref="C14:H14" si="1">SUM(C12:C13)</f>
        <v>1141590.7387519942</v>
      </c>
      <c r="D14" s="412">
        <f t="shared" si="1"/>
        <v>802677.13217288605</v>
      </c>
      <c r="E14" s="412">
        <f t="shared" si="1"/>
        <v>23575070.557103649</v>
      </c>
      <c r="F14" s="412">
        <f t="shared" si="1"/>
        <v>189982.54624480274</v>
      </c>
      <c r="G14" s="412">
        <f t="shared" si="1"/>
        <v>6108074.9908696627</v>
      </c>
      <c r="H14" s="412">
        <f t="shared" si="1"/>
        <v>31817395.965142991</v>
      </c>
      <c r="I14" s="627"/>
      <c r="J14" s="627"/>
    </row>
    <row r="15" spans="1:14" s="354" customFormat="1" ht="24.95" customHeight="1">
      <c r="A15" s="689"/>
      <c r="B15" s="697"/>
      <c r="C15" s="412"/>
      <c r="D15" s="412"/>
      <c r="E15" s="412"/>
      <c r="F15" s="412"/>
      <c r="G15" s="412"/>
      <c r="H15" s="412">
        <v>0</v>
      </c>
      <c r="I15" s="627"/>
      <c r="J15" s="627"/>
    </row>
    <row r="16" spans="1:14" s="354" customFormat="1" ht="24.95" customHeight="1">
      <c r="A16" s="689"/>
      <c r="B16" s="696" t="s">
        <v>168</v>
      </c>
      <c r="C16" s="412"/>
      <c r="D16" s="412"/>
      <c r="E16" s="412"/>
      <c r="F16" s="412"/>
      <c r="G16" s="412"/>
      <c r="H16" s="412">
        <v>0</v>
      </c>
      <c r="I16" s="627"/>
      <c r="J16" s="627"/>
    </row>
    <row r="17" spans="1:10" s="354" customFormat="1" ht="24.95" customHeight="1">
      <c r="A17" s="689">
        <v>9</v>
      </c>
      <c r="B17" s="697" t="s">
        <v>179</v>
      </c>
      <c r="C17" s="477">
        <v>-559737.38865494577</v>
      </c>
      <c r="D17" s="477">
        <v>-239522.84962742106</v>
      </c>
      <c r="E17" s="477">
        <v>-14812843.247700162</v>
      </c>
      <c r="F17" s="477">
        <v>-59407.006960000006</v>
      </c>
      <c r="G17" s="477">
        <v>-4003391.6438704114</v>
      </c>
      <c r="H17" s="477">
        <f>SUM(C17:G17)</f>
        <v>-19674902.13681294</v>
      </c>
      <c r="I17" s="627"/>
      <c r="J17" s="627"/>
    </row>
    <row r="18" spans="1:10" s="354" customFormat="1" ht="24.95" customHeight="1">
      <c r="A18" s="689">
        <v>10</v>
      </c>
      <c r="B18" s="697" t="s">
        <v>180</v>
      </c>
      <c r="C18" s="477">
        <v>500445.5253288761</v>
      </c>
      <c r="D18" s="477">
        <v>67239.928938439363</v>
      </c>
      <c r="E18" s="477">
        <v>-2393174.7400133228</v>
      </c>
      <c r="F18" s="477">
        <v>-23329.171879055237</v>
      </c>
      <c r="G18" s="477">
        <v>-245222.55448994291</v>
      </c>
      <c r="H18" s="477">
        <f>SUM(C18:G18)</f>
        <v>-2094041.0121150054</v>
      </c>
      <c r="I18" s="688"/>
      <c r="J18" s="627"/>
    </row>
    <row r="19" spans="1:10" s="354" customFormat="1" ht="24.95" customHeight="1">
      <c r="A19" s="689">
        <v>11</v>
      </c>
      <c r="B19" s="697" t="s">
        <v>473</v>
      </c>
      <c r="C19" s="477">
        <v>-621733.24227421638</v>
      </c>
      <c r="D19" s="477">
        <v>-226137.85366833297</v>
      </c>
      <c r="E19" s="477">
        <v>-1840630.6074507541</v>
      </c>
      <c r="F19" s="477">
        <v>-26835.075539745256</v>
      </c>
      <c r="G19" s="477">
        <v>-791771.18643271609</v>
      </c>
      <c r="H19" s="477">
        <f>SUM(C19:G19)</f>
        <v>-3507107.9653657652</v>
      </c>
      <c r="I19" s="627"/>
      <c r="J19" s="627"/>
    </row>
    <row r="20" spans="1:10" s="533" customFormat="1" ht="24.95" customHeight="1">
      <c r="A20" s="691">
        <v>12</v>
      </c>
      <c r="B20" s="698" t="s">
        <v>169</v>
      </c>
      <c r="C20" s="410">
        <f t="shared" ref="C20:H20" si="2">SUM(C14:C19)</f>
        <v>460565.63315170817</v>
      </c>
      <c r="D20" s="410">
        <f t="shared" si="2"/>
        <v>404256.35781557142</v>
      </c>
      <c r="E20" s="410">
        <f t="shared" si="2"/>
        <v>4528421.9619394094</v>
      </c>
      <c r="F20" s="410">
        <f t="shared" si="2"/>
        <v>80411.291866002241</v>
      </c>
      <c r="G20" s="410">
        <f t="shared" si="2"/>
        <v>1067689.6060765921</v>
      </c>
      <c r="H20" s="410">
        <f t="shared" si="2"/>
        <v>6541344.8508492801</v>
      </c>
      <c r="I20" s="692"/>
      <c r="J20" s="675"/>
    </row>
    <row r="21" spans="1:10" s="354" customFormat="1" ht="24.95" customHeight="1">
      <c r="A21" s="689"/>
      <c r="B21" s="699"/>
      <c r="C21" s="412"/>
      <c r="D21" s="412"/>
      <c r="E21" s="412"/>
      <c r="F21" s="412"/>
      <c r="G21" s="412"/>
      <c r="H21" s="412">
        <v>0</v>
      </c>
      <c r="I21" s="627"/>
      <c r="J21" s="627"/>
    </row>
    <row r="22" spans="1:10" s="354" customFormat="1" ht="24.95" customHeight="1">
      <c r="A22" s="689"/>
      <c r="B22" s="700" t="s">
        <v>170</v>
      </c>
      <c r="C22" s="412"/>
      <c r="D22" s="412"/>
      <c r="E22" s="412"/>
      <c r="F22" s="412"/>
      <c r="G22" s="412"/>
      <c r="H22" s="412">
        <v>0</v>
      </c>
      <c r="I22" s="627"/>
      <c r="J22" s="627"/>
    </row>
    <row r="23" spans="1:10" s="354" customFormat="1" ht="24.95" customHeight="1">
      <c r="A23" s="689">
        <v>13</v>
      </c>
      <c r="B23" s="697" t="s">
        <v>171</v>
      </c>
      <c r="C23" s="609"/>
      <c r="D23" s="609"/>
      <c r="E23" s="609"/>
      <c r="F23" s="609"/>
      <c r="G23" s="609"/>
      <c r="H23" s="477">
        <v>275079.06624999997</v>
      </c>
      <c r="I23" s="627"/>
      <c r="J23" s="627"/>
    </row>
    <row r="24" spans="1:10" s="354" customFormat="1" ht="24.95" customHeight="1">
      <c r="A24" s="689">
        <v>14</v>
      </c>
      <c r="B24" s="696" t="s">
        <v>569</v>
      </c>
      <c r="C24" s="609"/>
      <c r="D24" s="609"/>
      <c r="E24" s="609"/>
      <c r="F24" s="609"/>
      <c r="G24" s="609"/>
      <c r="H24" s="477">
        <v>3386939.522284647</v>
      </c>
      <c r="I24" s="627"/>
      <c r="J24" s="627"/>
    </row>
    <row r="25" spans="1:10" s="354" customFormat="1" ht="24.95" customHeight="1">
      <c r="A25" s="689">
        <v>15</v>
      </c>
      <c r="B25" s="697" t="s">
        <v>172</v>
      </c>
      <c r="C25" s="609"/>
      <c r="D25" s="609"/>
      <c r="E25" s="609"/>
      <c r="F25" s="609"/>
      <c r="G25" s="609"/>
      <c r="H25" s="477">
        <v>950748.56064612162</v>
      </c>
      <c r="I25" s="627"/>
      <c r="J25" s="627"/>
    </row>
    <row r="26" spans="1:10" s="354" customFormat="1" ht="24.95" customHeight="1">
      <c r="A26" s="689"/>
      <c r="B26" s="696" t="s">
        <v>173</v>
      </c>
      <c r="C26" s="609"/>
      <c r="D26" s="609"/>
      <c r="E26" s="609"/>
      <c r="F26" s="609"/>
      <c r="G26" s="609"/>
      <c r="H26" s="477">
        <v>0</v>
      </c>
      <c r="I26" s="627"/>
      <c r="J26" s="627"/>
    </row>
    <row r="27" spans="1:10" s="354" customFormat="1" ht="32.25" customHeight="1">
      <c r="A27" s="689">
        <v>16</v>
      </c>
      <c r="B27" s="701" t="s">
        <v>181</v>
      </c>
      <c r="C27" s="609"/>
      <c r="D27" s="609"/>
      <c r="E27" s="609"/>
      <c r="F27" s="609"/>
      <c r="G27" s="609"/>
      <c r="H27" s="477">
        <v>-6014938.4026716743</v>
      </c>
      <c r="I27" s="627"/>
      <c r="J27" s="627"/>
    </row>
    <row r="28" spans="1:10" s="354" customFormat="1" ht="24.95" customHeight="1">
      <c r="A28" s="689">
        <v>17</v>
      </c>
      <c r="B28" s="697" t="s">
        <v>474</v>
      </c>
      <c r="C28" s="609"/>
      <c r="D28" s="609"/>
      <c r="E28" s="609"/>
      <c r="F28" s="609"/>
      <c r="G28" s="609"/>
      <c r="H28" s="477">
        <v>-441831.37564000004</v>
      </c>
      <c r="I28" s="627"/>
      <c r="J28" s="627"/>
    </row>
    <row r="29" spans="1:10" s="354" customFormat="1" ht="24.95" customHeight="1">
      <c r="A29" s="689">
        <v>18</v>
      </c>
      <c r="B29" s="696" t="s">
        <v>175</v>
      </c>
      <c r="C29" s="694"/>
      <c r="D29" s="694"/>
      <c r="E29" s="694"/>
      <c r="F29" s="694"/>
      <c r="G29" s="694"/>
      <c r="H29" s="412">
        <f>SUM(H20:H28)</f>
        <v>4697342.2217183756</v>
      </c>
      <c r="I29" s="627"/>
      <c r="J29" s="627"/>
    </row>
    <row r="30" spans="1:10" s="354" customFormat="1" ht="24.95" customHeight="1">
      <c r="A30" s="689">
        <v>19</v>
      </c>
      <c r="B30" s="697" t="s">
        <v>182</v>
      </c>
      <c r="C30" s="609"/>
      <c r="D30" s="609"/>
      <c r="E30" s="609"/>
      <c r="F30" s="609"/>
      <c r="G30" s="609"/>
      <c r="H30" s="477">
        <v>-47183.611089999999</v>
      </c>
      <c r="I30" s="627"/>
      <c r="J30" s="627"/>
    </row>
    <row r="31" spans="1:10" s="354" customFormat="1" ht="24.95" customHeight="1">
      <c r="A31" s="689">
        <v>20</v>
      </c>
      <c r="B31" s="702" t="s">
        <v>176</v>
      </c>
      <c r="C31" s="694"/>
      <c r="D31" s="694"/>
      <c r="E31" s="694"/>
      <c r="F31" s="694"/>
      <c r="G31" s="694"/>
      <c r="H31" s="412">
        <f>SUM(H29:H30)</f>
        <v>4650158.6106283758</v>
      </c>
      <c r="I31" s="627"/>
      <c r="J31" s="627"/>
    </row>
    <row r="32" spans="1:10" s="354" customFormat="1" ht="24.95" customHeight="1">
      <c r="A32" s="689">
        <v>21</v>
      </c>
      <c r="B32" s="702" t="s">
        <v>177</v>
      </c>
      <c r="C32" s="609"/>
      <c r="D32" s="609"/>
      <c r="E32" s="609"/>
      <c r="F32" s="609"/>
      <c r="G32" s="609"/>
      <c r="H32" s="477">
        <v>-693097.53291000007</v>
      </c>
      <c r="I32" s="627"/>
      <c r="J32" s="627"/>
    </row>
    <row r="33" spans="1:14" s="354" customFormat="1" ht="24.95" customHeight="1">
      <c r="A33" s="689">
        <v>22</v>
      </c>
      <c r="B33" s="702" t="s">
        <v>475</v>
      </c>
      <c r="C33" s="694"/>
      <c r="D33" s="694"/>
      <c r="E33" s="694"/>
      <c r="F33" s="694"/>
      <c r="G33" s="694"/>
      <c r="H33" s="412">
        <f>SUM(H31:H32)</f>
        <v>3957061.0777183757</v>
      </c>
      <c r="I33" s="627"/>
      <c r="J33" s="627"/>
    </row>
    <row r="34" spans="1:14" s="354" customFormat="1" ht="24.95" customHeight="1">
      <c r="A34" s="689"/>
      <c r="B34" s="695"/>
      <c r="C34" s="693"/>
      <c r="D34" s="693"/>
      <c r="E34" s="693"/>
      <c r="F34" s="693"/>
      <c r="G34" s="693"/>
      <c r="H34" s="693"/>
      <c r="I34" s="627"/>
      <c r="J34" s="627"/>
    </row>
    <row r="35" spans="1:14" s="354" customFormat="1" ht="24.95" customHeight="1">
      <c r="A35" s="689"/>
      <c r="B35" s="695"/>
      <c r="C35" s="693"/>
      <c r="D35" s="693"/>
      <c r="E35" s="693"/>
      <c r="F35" s="693"/>
      <c r="G35" s="693"/>
      <c r="H35" s="693"/>
      <c r="I35" s="627"/>
      <c r="J35" s="627"/>
    </row>
    <row r="36" spans="1:14" s="122" customFormat="1" ht="17.45" customHeight="1">
      <c r="A36" s="2862">
        <v>1</v>
      </c>
      <c r="B36" s="2859" t="s">
        <v>508</v>
      </c>
      <c r="C36" s="2857">
        <v>2012</v>
      </c>
      <c r="D36" s="2857"/>
      <c r="E36" s="2857"/>
      <c r="F36" s="2857"/>
      <c r="G36" s="2857"/>
      <c r="H36" s="2857"/>
      <c r="I36" s="231"/>
      <c r="J36" s="231"/>
    </row>
    <row r="37" spans="1:14" s="122" customFormat="1" ht="17.45" customHeight="1">
      <c r="A37" s="2862"/>
      <c r="B37" s="2859"/>
      <c r="C37" s="671" t="s">
        <v>52</v>
      </c>
      <c r="D37" s="671" t="s">
        <v>53</v>
      </c>
      <c r="E37" s="671" t="s">
        <v>54</v>
      </c>
      <c r="F37" s="671" t="s">
        <v>98</v>
      </c>
      <c r="G37" s="671" t="s">
        <v>164</v>
      </c>
      <c r="H37" s="671" t="s">
        <v>26</v>
      </c>
      <c r="I37" s="2657"/>
      <c r="J37" s="231"/>
    </row>
    <row r="38" spans="1:14" s="122" customFormat="1" ht="17.45" customHeight="1">
      <c r="A38" s="2862"/>
      <c r="B38" s="2859"/>
      <c r="C38" s="66" t="s">
        <v>41</v>
      </c>
      <c r="D38" s="66" t="s">
        <v>41</v>
      </c>
      <c r="E38" s="66" t="s">
        <v>41</v>
      </c>
      <c r="F38" s="66" t="s">
        <v>41</v>
      </c>
      <c r="G38" s="66" t="s">
        <v>41</v>
      </c>
      <c r="H38" s="66" t="s">
        <v>41</v>
      </c>
      <c r="I38" s="2657"/>
      <c r="J38" s="231"/>
    </row>
    <row r="39" spans="1:14" s="354" customFormat="1" ht="17.45" customHeight="1">
      <c r="A39" s="689">
        <v>1</v>
      </c>
      <c r="B39" s="696" t="s">
        <v>97</v>
      </c>
      <c r="C39" s="2858"/>
      <c r="D39" s="2858"/>
      <c r="E39" s="2858"/>
      <c r="F39" s="2858"/>
      <c r="G39" s="2858"/>
      <c r="H39" s="606">
        <f>+H47+H56+H57+H58</f>
        <v>2581749.87531</v>
      </c>
      <c r="I39" s="627"/>
      <c r="J39" s="672"/>
      <c r="K39" s="652"/>
      <c r="L39" s="652"/>
      <c r="M39" s="652"/>
      <c r="N39" s="652"/>
    </row>
    <row r="40" spans="1:14" s="354" customFormat="1" ht="5.25" customHeight="1">
      <c r="A40" s="689"/>
      <c r="B40" s="696"/>
      <c r="C40" s="433"/>
      <c r="D40" s="433"/>
      <c r="E40" s="433"/>
      <c r="F40" s="433"/>
      <c r="G40" s="433"/>
      <c r="H40" s="433"/>
      <c r="I40" s="627"/>
      <c r="J40" s="672"/>
      <c r="K40" s="652"/>
      <c r="L40" s="652"/>
      <c r="M40" s="652"/>
      <c r="N40" s="652"/>
    </row>
    <row r="41" spans="1:14" s="354" customFormat="1" ht="20.100000000000001" customHeight="1">
      <c r="A41" s="689">
        <v>2</v>
      </c>
      <c r="B41" s="697" t="s">
        <v>165</v>
      </c>
      <c r="C41" s="776">
        <v>407127.02594999998</v>
      </c>
      <c r="D41" s="776">
        <v>128949.56548</v>
      </c>
      <c r="E41" s="776">
        <v>1773816.2413399999</v>
      </c>
      <c r="F41" s="776">
        <v>16445</v>
      </c>
      <c r="G41" s="776">
        <v>365555.86285999999</v>
      </c>
      <c r="H41" s="778">
        <f>SUM(C41:G41)</f>
        <v>2691893.69563</v>
      </c>
      <c r="I41" s="690"/>
      <c r="J41" s="627"/>
    </row>
    <row r="42" spans="1:14" s="354" customFormat="1" ht="20.100000000000001" customHeight="1">
      <c r="A42" s="689">
        <v>3</v>
      </c>
      <c r="B42" s="697" t="s">
        <v>570</v>
      </c>
      <c r="C42" s="776">
        <v>-17205.777390000003</v>
      </c>
      <c r="D42" s="776">
        <v>0</v>
      </c>
      <c r="E42" s="776"/>
      <c r="F42" s="776"/>
      <c r="G42" s="776">
        <v>-15002.819690000006</v>
      </c>
      <c r="H42" s="778">
        <f>SUM(C42:G42)</f>
        <v>-32208.597080000007</v>
      </c>
      <c r="I42" s="690"/>
      <c r="J42" s="627"/>
    </row>
    <row r="43" spans="1:14" s="354" customFormat="1" ht="20.100000000000001" customHeight="1">
      <c r="A43" s="689">
        <v>4</v>
      </c>
      <c r="B43" s="697" t="s">
        <v>571</v>
      </c>
      <c r="C43" s="776">
        <v>-137919.96430999995</v>
      </c>
      <c r="D43" s="776">
        <v>-727.93295000000001</v>
      </c>
      <c r="E43" s="776">
        <v>-36457</v>
      </c>
      <c r="F43" s="776"/>
      <c r="G43" s="776">
        <v>-28232.705699999991</v>
      </c>
      <c r="H43" s="778">
        <f>SUM(C43:G43)</f>
        <v>-203337.60295999993</v>
      </c>
      <c r="I43" s="690"/>
      <c r="J43" s="627"/>
    </row>
    <row r="44" spans="1:14" s="354" customFormat="1" ht="20.100000000000001" customHeight="1">
      <c r="A44" s="689">
        <v>5</v>
      </c>
      <c r="B44" s="697" t="s">
        <v>572</v>
      </c>
      <c r="C44" s="776">
        <v>-149559.23387000005</v>
      </c>
      <c r="D44" s="776">
        <v>-55260.55068</v>
      </c>
      <c r="E44" s="776">
        <v>-0.49908000000141328</v>
      </c>
      <c r="F44" s="776">
        <v>-2306</v>
      </c>
      <c r="G44" s="776">
        <v>-34250.334060000008</v>
      </c>
      <c r="H44" s="778">
        <f>SUM(C44:G44)</f>
        <v>-241376.61769000004</v>
      </c>
      <c r="I44" s="627"/>
      <c r="J44" s="627"/>
    </row>
    <row r="45" spans="1:14" s="354" customFormat="1" ht="20.100000000000001" customHeight="1">
      <c r="A45" s="689">
        <v>6</v>
      </c>
      <c r="B45" s="697" t="s">
        <v>480</v>
      </c>
      <c r="C45" s="778">
        <f t="shared" ref="C45:H45" si="3">SUM(C41:C44)</f>
        <v>102442.05037999997</v>
      </c>
      <c r="D45" s="778">
        <f t="shared" si="3"/>
        <v>72961.081850000002</v>
      </c>
      <c r="E45" s="778">
        <f t="shared" si="3"/>
        <v>1737358.74226</v>
      </c>
      <c r="F45" s="778">
        <f t="shared" si="3"/>
        <v>14139</v>
      </c>
      <c r="G45" s="778">
        <f t="shared" si="3"/>
        <v>288070.00340999995</v>
      </c>
      <c r="H45" s="778">
        <f t="shared" si="3"/>
        <v>2214970.8778999997</v>
      </c>
      <c r="I45" s="627"/>
      <c r="J45" s="627"/>
    </row>
    <row r="46" spans="1:14" s="354" customFormat="1" ht="20.100000000000001" customHeight="1">
      <c r="A46" s="689">
        <v>7</v>
      </c>
      <c r="B46" s="697" t="s">
        <v>166</v>
      </c>
      <c r="C46" s="776">
        <v>8872.6935699999995</v>
      </c>
      <c r="D46" s="776">
        <v>-3412.8976100000104</v>
      </c>
      <c r="E46" s="776">
        <v>6901.1340100002699</v>
      </c>
      <c r="F46" s="776">
        <v>-828.31603533850193</v>
      </c>
      <c r="G46" s="776">
        <v>19227.383475338502</v>
      </c>
      <c r="H46" s="778">
        <f t="shared" ref="H46:H52" si="4">SUM(C46:G46)</f>
        <v>30759.997410000258</v>
      </c>
      <c r="I46" s="627"/>
      <c r="J46" s="627"/>
    </row>
    <row r="47" spans="1:14" s="354" customFormat="1" ht="20.100000000000001" customHeight="1">
      <c r="A47" s="689">
        <v>8</v>
      </c>
      <c r="B47" s="697" t="s">
        <v>167</v>
      </c>
      <c r="C47" s="778">
        <f t="shared" ref="C47:H47" si="5">SUM(C45:C46)</f>
        <v>111314.74394999997</v>
      </c>
      <c r="D47" s="778">
        <f t="shared" si="5"/>
        <v>69548.184239999988</v>
      </c>
      <c r="E47" s="778">
        <f t="shared" si="5"/>
        <v>1744259.8762700001</v>
      </c>
      <c r="F47" s="778">
        <f t="shared" si="5"/>
        <v>13310.683964661497</v>
      </c>
      <c r="G47" s="778">
        <f t="shared" si="5"/>
        <v>307297.38688533846</v>
      </c>
      <c r="H47" s="778">
        <f t="shared" si="5"/>
        <v>2245730.87531</v>
      </c>
      <c r="I47" s="627"/>
      <c r="J47" s="627"/>
    </row>
    <row r="48" spans="1:14" s="354" customFormat="1" ht="20.100000000000001" customHeight="1">
      <c r="A48" s="689"/>
      <c r="B48" s="697"/>
      <c r="C48" s="412"/>
      <c r="D48" s="412"/>
      <c r="E48" s="412"/>
      <c r="F48" s="412"/>
      <c r="G48" s="412"/>
      <c r="H48" s="412">
        <f t="shared" si="4"/>
        <v>0</v>
      </c>
      <c r="I48" s="627"/>
      <c r="J48" s="627"/>
    </row>
    <row r="49" spans="1:10" s="354" customFormat="1" ht="20.100000000000001" customHeight="1">
      <c r="A49" s="689"/>
      <c r="B49" s="696" t="s">
        <v>168</v>
      </c>
      <c r="C49" s="412"/>
      <c r="D49" s="412"/>
      <c r="E49" s="412"/>
      <c r="F49" s="412"/>
      <c r="G49" s="412"/>
      <c r="H49" s="412">
        <f t="shared" si="4"/>
        <v>0</v>
      </c>
      <c r="I49" s="627"/>
      <c r="J49" s="627"/>
    </row>
    <row r="50" spans="1:10" s="354" customFormat="1" ht="20.100000000000001" customHeight="1">
      <c r="A50" s="689">
        <v>9</v>
      </c>
      <c r="B50" s="697" t="s">
        <v>179</v>
      </c>
      <c r="C50" s="776">
        <v>-33518.710030000002</v>
      </c>
      <c r="D50" s="776">
        <v>-16566.787990000001</v>
      </c>
      <c r="E50" s="776">
        <v>-1219697.57427</v>
      </c>
      <c r="F50" s="776">
        <v>-4000.6</v>
      </c>
      <c r="G50" s="776">
        <v>-181198.95827999999</v>
      </c>
      <c r="H50" s="778">
        <f t="shared" si="4"/>
        <v>-1454982.63057</v>
      </c>
      <c r="I50" s="627"/>
      <c r="J50" s="627"/>
    </row>
    <row r="51" spans="1:10" s="354" customFormat="1" ht="20.100000000000001" customHeight="1">
      <c r="A51" s="689">
        <v>10</v>
      </c>
      <c r="B51" s="697" t="s">
        <v>180</v>
      </c>
      <c r="C51" s="776">
        <v>27646.801758087699</v>
      </c>
      <c r="D51" s="776">
        <v>753.23666801108197</v>
      </c>
      <c r="E51" s="776">
        <v>-178612.93827582299</v>
      </c>
      <c r="F51" s="776">
        <v>-1157.6708590552373</v>
      </c>
      <c r="G51" s="776">
        <v>1651.9057060435407</v>
      </c>
      <c r="H51" s="778">
        <f t="shared" si="4"/>
        <v>-149718.66500273591</v>
      </c>
      <c r="I51" s="627"/>
      <c r="J51" s="627"/>
    </row>
    <row r="52" spans="1:10" s="354" customFormat="1" ht="20.100000000000001" customHeight="1">
      <c r="A52" s="689">
        <v>11</v>
      </c>
      <c r="B52" s="697" t="s">
        <v>473</v>
      </c>
      <c r="C52" s="776">
        <v>-155638.19656645774</v>
      </c>
      <c r="D52" s="776">
        <v>-37003.155871704541</v>
      </c>
      <c r="E52" s="776">
        <v>-346856.96002861601</v>
      </c>
      <c r="F52" s="776">
        <v>-6037.5245450169232</v>
      </c>
      <c r="G52" s="776">
        <v>-181801.86543896963</v>
      </c>
      <c r="H52" s="778">
        <f t="shared" si="4"/>
        <v>-727337.70245076483</v>
      </c>
      <c r="I52" s="627"/>
      <c r="J52" s="627"/>
    </row>
    <row r="53" spans="1:10" s="354" customFormat="1" ht="20.100000000000001" customHeight="1">
      <c r="A53" s="691">
        <v>12</v>
      </c>
      <c r="B53" s="698" t="s">
        <v>169</v>
      </c>
      <c r="C53" s="777">
        <f t="shared" ref="C53:H53" si="6">SUM(C47:C52)</f>
        <v>-50195.36088837008</v>
      </c>
      <c r="D53" s="777">
        <f t="shared" si="6"/>
        <v>16731.477046306529</v>
      </c>
      <c r="E53" s="777">
        <f t="shared" si="6"/>
        <v>-907.59630443889182</v>
      </c>
      <c r="F53" s="777">
        <f t="shared" si="6"/>
        <v>2114.8885605893365</v>
      </c>
      <c r="G53" s="777">
        <f t="shared" si="6"/>
        <v>-54051.531127587616</v>
      </c>
      <c r="H53" s="777">
        <f t="shared" si="6"/>
        <v>-86308.12271350075</v>
      </c>
      <c r="I53" s="692"/>
      <c r="J53" s="627"/>
    </row>
    <row r="54" spans="1:10" s="354" customFormat="1" ht="20.100000000000001" customHeight="1">
      <c r="A54" s="689"/>
      <c r="B54" s="699"/>
      <c r="C54" s="412"/>
      <c r="D54" s="412"/>
      <c r="E54" s="412"/>
      <c r="F54" s="412"/>
      <c r="G54" s="412"/>
      <c r="H54" s="412">
        <f>SUM(C54:G54)</f>
        <v>0</v>
      </c>
      <c r="I54" s="627"/>
      <c r="J54" s="627"/>
    </row>
    <row r="55" spans="1:10" s="354" customFormat="1" ht="20.100000000000001" customHeight="1">
      <c r="A55" s="689"/>
      <c r="B55" s="700" t="s">
        <v>170</v>
      </c>
      <c r="C55" s="412"/>
      <c r="D55" s="412"/>
      <c r="E55" s="412"/>
      <c r="F55" s="412"/>
      <c r="G55" s="412"/>
      <c r="H55" s="412">
        <f>SUM(C55:G55)</f>
        <v>0</v>
      </c>
      <c r="I55" s="627"/>
      <c r="J55" s="627"/>
    </row>
    <row r="56" spans="1:10" s="354" customFormat="1" ht="20.100000000000001" customHeight="1">
      <c r="A56" s="689">
        <v>13</v>
      </c>
      <c r="B56" s="697" t="s">
        <v>171</v>
      </c>
      <c r="C56" s="412"/>
      <c r="D56" s="412"/>
      <c r="E56" s="412"/>
      <c r="F56" s="412"/>
      <c r="G56" s="412"/>
      <c r="H56" s="412">
        <f>SUM(C56:G56)</f>
        <v>0</v>
      </c>
      <c r="I56" s="627"/>
      <c r="J56" s="627"/>
    </row>
    <row r="57" spans="1:10" s="354" customFormat="1" ht="20.100000000000001" customHeight="1">
      <c r="A57" s="689">
        <v>14</v>
      </c>
      <c r="B57" s="696" t="s">
        <v>569</v>
      </c>
      <c r="C57" s="412"/>
      <c r="D57" s="412"/>
      <c r="E57" s="412"/>
      <c r="F57" s="412"/>
      <c r="G57" s="412"/>
      <c r="H57" s="778">
        <v>317762</v>
      </c>
      <c r="I57" s="627"/>
      <c r="J57" s="627"/>
    </row>
    <row r="58" spans="1:10" s="354" customFormat="1" ht="20.100000000000001" customHeight="1">
      <c r="A58" s="689">
        <v>15</v>
      </c>
      <c r="B58" s="697" t="s">
        <v>172</v>
      </c>
      <c r="C58" s="412"/>
      <c r="D58" s="412"/>
      <c r="E58" s="412"/>
      <c r="F58" s="412"/>
      <c r="G58" s="412"/>
      <c r="H58" s="778">
        <f>38570-20313</f>
        <v>18257</v>
      </c>
      <c r="I58" s="627"/>
      <c r="J58" s="627"/>
    </row>
    <row r="59" spans="1:10" s="354" customFormat="1" ht="20.100000000000001" customHeight="1">
      <c r="A59" s="689"/>
      <c r="B59" s="696" t="s">
        <v>173</v>
      </c>
      <c r="C59" s="412"/>
      <c r="D59" s="412"/>
      <c r="E59" s="412"/>
      <c r="F59" s="412"/>
      <c r="G59" s="412"/>
      <c r="H59" s="412">
        <f>SUM(C59:G59)</f>
        <v>0</v>
      </c>
      <c r="I59" s="627"/>
      <c r="J59" s="627"/>
    </row>
    <row r="60" spans="1:10" s="354" customFormat="1" ht="27" customHeight="1">
      <c r="A60" s="689">
        <v>16</v>
      </c>
      <c r="B60" s="701" t="s">
        <v>181</v>
      </c>
      <c r="C60" s="412"/>
      <c r="D60" s="412"/>
      <c r="E60" s="412"/>
      <c r="F60" s="412"/>
      <c r="G60" s="412"/>
      <c r="H60" s="412">
        <f>SUM(C60:G60)</f>
        <v>0</v>
      </c>
      <c r="I60" s="627"/>
      <c r="J60" s="627"/>
    </row>
    <row r="61" spans="1:10" s="354" customFormat="1" ht="20.100000000000001" customHeight="1">
      <c r="A61" s="689">
        <v>17</v>
      </c>
      <c r="B61" s="697" t="s">
        <v>474</v>
      </c>
      <c r="C61" s="412"/>
      <c r="D61" s="412"/>
      <c r="E61" s="412"/>
      <c r="F61" s="412"/>
      <c r="G61" s="412"/>
      <c r="H61" s="780">
        <f>-29500+20313-4</f>
        <v>-9191</v>
      </c>
      <c r="I61" s="627"/>
      <c r="J61" s="627"/>
    </row>
    <row r="62" spans="1:10" s="354" customFormat="1" ht="20.100000000000001" customHeight="1">
      <c r="A62" s="689">
        <v>18</v>
      </c>
      <c r="B62" s="696" t="s">
        <v>175</v>
      </c>
      <c r="C62" s="778">
        <f t="shared" ref="C62:H62" si="7">SUM(C53:C61)</f>
        <v>-50195.36088837008</v>
      </c>
      <c r="D62" s="778">
        <f t="shared" si="7"/>
        <v>16731.477046306529</v>
      </c>
      <c r="E62" s="778">
        <f t="shared" si="7"/>
        <v>-907.59630443889182</v>
      </c>
      <c r="F62" s="778">
        <f t="shared" si="7"/>
        <v>2114.8885605893365</v>
      </c>
      <c r="G62" s="778">
        <f t="shared" si="7"/>
        <v>-54051.531127587616</v>
      </c>
      <c r="H62" s="778">
        <f t="shared" si="7"/>
        <v>240519.87728649925</v>
      </c>
      <c r="I62" s="627"/>
      <c r="J62" s="627"/>
    </row>
    <row r="63" spans="1:10" s="354" customFormat="1" ht="20.100000000000001" customHeight="1">
      <c r="A63" s="689">
        <v>19</v>
      </c>
      <c r="B63" s="697" t="s">
        <v>182</v>
      </c>
      <c r="C63" s="412"/>
      <c r="D63" s="412"/>
      <c r="E63" s="412"/>
      <c r="F63" s="412"/>
      <c r="G63" s="412"/>
      <c r="H63" s="412">
        <f>SUM(C63:G63)</f>
        <v>0</v>
      </c>
      <c r="I63" s="627"/>
      <c r="J63" s="627"/>
    </row>
    <row r="64" spans="1:10" s="354" customFormat="1" ht="20.100000000000001" customHeight="1">
      <c r="A64" s="689">
        <v>20</v>
      </c>
      <c r="B64" s="702" t="s">
        <v>176</v>
      </c>
      <c r="C64" s="412">
        <f t="shared" ref="C64:H64" si="8">SUM(C62:C63)</f>
        <v>-50195.36088837008</v>
      </c>
      <c r="D64" s="412">
        <f t="shared" si="8"/>
        <v>16731.477046306529</v>
      </c>
      <c r="E64" s="412">
        <f t="shared" si="8"/>
        <v>-907.59630443889182</v>
      </c>
      <c r="F64" s="412">
        <f t="shared" si="8"/>
        <v>2114.8885605893365</v>
      </c>
      <c r="G64" s="412">
        <f t="shared" si="8"/>
        <v>-54051.531127587616</v>
      </c>
      <c r="H64" s="778">
        <f t="shared" si="8"/>
        <v>240519.87728649925</v>
      </c>
      <c r="I64" s="627"/>
      <c r="J64" s="627"/>
    </row>
    <row r="65" spans="1:14" s="354" customFormat="1" ht="20.100000000000001" customHeight="1">
      <c r="A65" s="689">
        <v>21</v>
      </c>
      <c r="B65" s="702" t="s">
        <v>177</v>
      </c>
      <c r="C65" s="412"/>
      <c r="D65" s="412"/>
      <c r="E65" s="412"/>
      <c r="F65" s="412"/>
      <c r="G65" s="412"/>
      <c r="H65" s="778">
        <f>+'[9]Sheet 2 - General Insurance'!$H$142</f>
        <v>-68208</v>
      </c>
      <c r="I65" s="627"/>
      <c r="J65" s="627"/>
    </row>
    <row r="66" spans="1:14" s="354" customFormat="1" ht="20.100000000000001" customHeight="1">
      <c r="A66" s="689">
        <v>22</v>
      </c>
      <c r="B66" s="702" t="s">
        <v>475</v>
      </c>
      <c r="C66" s="412">
        <f t="shared" ref="C66:H66" si="9">SUM(C64:C65)</f>
        <v>-50195.36088837008</v>
      </c>
      <c r="D66" s="412">
        <f t="shared" si="9"/>
        <v>16731.477046306529</v>
      </c>
      <c r="E66" s="412">
        <f t="shared" si="9"/>
        <v>-907.59630443889182</v>
      </c>
      <c r="F66" s="412">
        <f t="shared" si="9"/>
        <v>2114.8885605893365</v>
      </c>
      <c r="G66" s="412">
        <f t="shared" si="9"/>
        <v>-54051.531127587616</v>
      </c>
      <c r="H66" s="778">
        <f t="shared" si="9"/>
        <v>172311.87728649925</v>
      </c>
      <c r="I66" s="688"/>
      <c r="J66" s="627"/>
    </row>
    <row r="67" spans="1:14" s="354" customFormat="1" ht="17.45" customHeight="1">
      <c r="A67" s="689"/>
      <c r="B67" s="695"/>
      <c r="C67" s="693"/>
      <c r="D67" s="693"/>
      <c r="E67" s="693"/>
      <c r="F67" s="693"/>
      <c r="G67" s="693"/>
      <c r="H67" s="693"/>
      <c r="I67" s="688"/>
      <c r="J67" s="627"/>
    </row>
    <row r="68" spans="1:14" s="354" customFormat="1" ht="17.45" customHeight="1">
      <c r="A68" s="689"/>
      <c r="B68" s="695"/>
      <c r="C68" s="693"/>
      <c r="D68" s="693"/>
      <c r="E68" s="693"/>
      <c r="F68" s="693"/>
      <c r="G68" s="693"/>
      <c r="H68" s="693"/>
      <c r="I68" s="688"/>
      <c r="J68" s="627"/>
    </row>
    <row r="69" spans="1:14" s="122" customFormat="1" ht="17.45" customHeight="1">
      <c r="A69" s="2862">
        <v>2</v>
      </c>
      <c r="B69" s="2859" t="s">
        <v>451</v>
      </c>
      <c r="C69" s="2857">
        <v>2012</v>
      </c>
      <c r="D69" s="2857"/>
      <c r="E69" s="2857"/>
      <c r="F69" s="2857"/>
      <c r="G69" s="2857"/>
      <c r="H69" s="2857"/>
      <c r="I69" s="231"/>
      <c r="J69" s="231"/>
    </row>
    <row r="70" spans="1:14" s="122" customFormat="1" ht="17.45" customHeight="1">
      <c r="A70" s="2862"/>
      <c r="B70" s="2859"/>
      <c r="C70" s="671" t="s">
        <v>52</v>
      </c>
      <c r="D70" s="671" t="s">
        <v>53</v>
      </c>
      <c r="E70" s="671" t="s">
        <v>54</v>
      </c>
      <c r="F70" s="671" t="s">
        <v>98</v>
      </c>
      <c r="G70" s="671" t="s">
        <v>164</v>
      </c>
      <c r="H70" s="671" t="s">
        <v>26</v>
      </c>
      <c r="I70" s="2657"/>
      <c r="J70" s="231"/>
    </row>
    <row r="71" spans="1:14" s="122" customFormat="1" ht="17.45" customHeight="1">
      <c r="A71" s="2862"/>
      <c r="B71" s="2859"/>
      <c r="C71" s="66" t="s">
        <v>41</v>
      </c>
      <c r="D71" s="66" t="s">
        <v>41</v>
      </c>
      <c r="E71" s="66" t="s">
        <v>41</v>
      </c>
      <c r="F71" s="66" t="s">
        <v>41</v>
      </c>
      <c r="G71" s="66" t="s">
        <v>41</v>
      </c>
      <c r="H71" s="66" t="s">
        <v>41</v>
      </c>
      <c r="I71" s="2657"/>
      <c r="J71" s="231"/>
    </row>
    <row r="72" spans="1:14" s="354" customFormat="1" ht="17.45" customHeight="1">
      <c r="A72" s="689">
        <v>1</v>
      </c>
      <c r="B72" s="696" t="s">
        <v>97</v>
      </c>
      <c r="C72" s="2858"/>
      <c r="D72" s="2858"/>
      <c r="E72" s="2858"/>
      <c r="F72" s="2858"/>
      <c r="G72" s="2858"/>
      <c r="H72" s="606">
        <f>+H80+H89+H90+H91</f>
        <v>397204</v>
      </c>
      <c r="I72" s="627"/>
      <c r="J72" s="672"/>
      <c r="K72" s="652"/>
      <c r="L72" s="652"/>
      <c r="M72" s="652"/>
      <c r="N72" s="652"/>
    </row>
    <row r="73" spans="1:14" s="354" customFormat="1" ht="6.75" customHeight="1">
      <c r="A73" s="689"/>
      <c r="B73" s="696"/>
      <c r="C73" s="433"/>
      <c r="D73" s="433"/>
      <c r="E73" s="433"/>
      <c r="F73" s="433"/>
      <c r="G73" s="433"/>
      <c r="H73" s="433"/>
      <c r="I73" s="627"/>
      <c r="J73" s="672"/>
      <c r="K73" s="652"/>
      <c r="L73" s="652"/>
      <c r="M73" s="652"/>
      <c r="N73" s="652"/>
    </row>
    <row r="74" spans="1:14" s="354" customFormat="1" ht="20.100000000000001" customHeight="1">
      <c r="A74" s="689">
        <v>2</v>
      </c>
      <c r="B74" s="697" t="s">
        <v>165</v>
      </c>
      <c r="C74" s="785">
        <v>131662</v>
      </c>
      <c r="D74" s="785">
        <v>94804</v>
      </c>
      <c r="E74" s="785">
        <v>62739</v>
      </c>
      <c r="F74" s="785">
        <v>2228</v>
      </c>
      <c r="G74" s="785">
        <v>684356</v>
      </c>
      <c r="H74" s="778">
        <f>SUM(C74:G74)</f>
        <v>975789</v>
      </c>
      <c r="I74" s="690"/>
      <c r="J74" s="627"/>
    </row>
    <row r="75" spans="1:14" s="354" customFormat="1" ht="20.100000000000001" customHeight="1">
      <c r="A75" s="689">
        <v>3</v>
      </c>
      <c r="B75" s="697" t="s">
        <v>570</v>
      </c>
      <c r="C75" s="778">
        <v>0</v>
      </c>
      <c r="D75" s="778">
        <v>0</v>
      </c>
      <c r="E75" s="778">
        <v>0</v>
      </c>
      <c r="F75" s="778">
        <v>0</v>
      </c>
      <c r="G75" s="778">
        <v>0</v>
      </c>
      <c r="H75" s="778">
        <f>SUM(C75:G75)</f>
        <v>0</v>
      </c>
      <c r="I75" s="690"/>
      <c r="J75" s="627"/>
    </row>
    <row r="76" spans="1:14" s="354" customFormat="1" ht="20.100000000000001" customHeight="1">
      <c r="A76" s="689">
        <v>4</v>
      </c>
      <c r="B76" s="697" t="s">
        <v>571</v>
      </c>
      <c r="C76" s="778">
        <v>-24808.403190000001</v>
      </c>
      <c r="D76" s="778">
        <v>0</v>
      </c>
      <c r="E76" s="778">
        <v>-1070.6167800000001</v>
      </c>
      <c r="F76" s="778">
        <v>0</v>
      </c>
      <c r="G76" s="778">
        <v>-7009.3373000000001</v>
      </c>
      <c r="H76" s="778">
        <f>SUM(C76:G76)</f>
        <v>-32888.35727</v>
      </c>
      <c r="I76" s="690"/>
      <c r="J76" s="627"/>
    </row>
    <row r="77" spans="1:14" s="354" customFormat="1" ht="20.100000000000001" customHeight="1">
      <c r="A77" s="689">
        <v>5</v>
      </c>
      <c r="B77" s="697" t="s">
        <v>572</v>
      </c>
      <c r="C77" s="778">
        <v>-103607.59681</v>
      </c>
      <c r="D77" s="778">
        <v>-3682</v>
      </c>
      <c r="E77" s="778">
        <v>-1344.3832199999999</v>
      </c>
      <c r="F77" s="778">
        <v>-1970</v>
      </c>
      <c r="G77" s="778">
        <v>-425317.66269999999</v>
      </c>
      <c r="H77" s="778">
        <f>SUM(C77:G77)</f>
        <v>-535921.64272999996</v>
      </c>
      <c r="I77" s="627"/>
      <c r="J77" s="627"/>
    </row>
    <row r="78" spans="1:14" s="354" customFormat="1" ht="20.100000000000001" customHeight="1">
      <c r="A78" s="689">
        <v>6</v>
      </c>
      <c r="B78" s="697" t="s">
        <v>480</v>
      </c>
      <c r="C78" s="778">
        <f>SUM(C74:C77)</f>
        <v>3246</v>
      </c>
      <c r="D78" s="778">
        <f>SUM(D74:D77)</f>
        <v>91122</v>
      </c>
      <c r="E78" s="778">
        <f>SUM(E74:E77)</f>
        <v>60324</v>
      </c>
      <c r="F78" s="778">
        <f>SUM(F74:F77)</f>
        <v>258</v>
      </c>
      <c r="G78" s="778">
        <f>SUM(G74:G77)</f>
        <v>252029</v>
      </c>
      <c r="H78" s="778">
        <f>SUM(C78:G78)</f>
        <v>406979</v>
      </c>
      <c r="I78" s="627"/>
      <c r="J78" s="627"/>
    </row>
    <row r="79" spans="1:14" s="354" customFormat="1" ht="20.100000000000001" customHeight="1">
      <c r="A79" s="689">
        <v>7</v>
      </c>
      <c r="B79" s="697" t="s">
        <v>166</v>
      </c>
      <c r="C79" s="778">
        <v>752</v>
      </c>
      <c r="D79" s="778">
        <v>1519</v>
      </c>
      <c r="E79" s="778">
        <v>-26791</v>
      </c>
      <c r="F79" s="778">
        <v>-376</v>
      </c>
      <c r="G79" s="778">
        <v>-27032</v>
      </c>
      <c r="H79" s="778">
        <f t="shared" ref="H79:H85" si="10">SUM(C79:G79)</f>
        <v>-51928</v>
      </c>
      <c r="I79" s="627"/>
      <c r="J79" s="627"/>
    </row>
    <row r="80" spans="1:14" s="354" customFormat="1" ht="20.100000000000001" customHeight="1">
      <c r="A80" s="689">
        <v>8</v>
      </c>
      <c r="B80" s="697" t="s">
        <v>167</v>
      </c>
      <c r="C80" s="778">
        <f>SUM(C78:C79)</f>
        <v>3998</v>
      </c>
      <c r="D80" s="778">
        <f>SUM(D78:D79)</f>
        <v>92641</v>
      </c>
      <c r="E80" s="778">
        <f>SUM(E78:E79)</f>
        <v>33533</v>
      </c>
      <c r="F80" s="778">
        <f>SUM(F78:F79)</f>
        <v>-118</v>
      </c>
      <c r="G80" s="778">
        <f>SUM(G78:G79)</f>
        <v>224997</v>
      </c>
      <c r="H80" s="778">
        <f t="shared" si="10"/>
        <v>355051</v>
      </c>
      <c r="I80" s="627"/>
      <c r="J80" s="627"/>
    </row>
    <row r="81" spans="1:10" s="354" customFormat="1" ht="20.100000000000001" customHeight="1">
      <c r="A81" s="689"/>
      <c r="B81" s="697"/>
      <c r="C81" s="778"/>
      <c r="D81" s="778"/>
      <c r="E81" s="778"/>
      <c r="F81" s="778"/>
      <c r="G81" s="778"/>
      <c r="H81" s="778">
        <f t="shared" si="10"/>
        <v>0</v>
      </c>
      <c r="I81" s="627"/>
      <c r="J81" s="627"/>
    </row>
    <row r="82" spans="1:10" s="354" customFormat="1" ht="20.100000000000001" customHeight="1">
      <c r="A82" s="689"/>
      <c r="B82" s="696" t="s">
        <v>168</v>
      </c>
      <c r="C82" s="778"/>
      <c r="D82" s="778"/>
      <c r="E82" s="778"/>
      <c r="F82" s="778"/>
      <c r="G82" s="778"/>
      <c r="H82" s="778">
        <f t="shared" si="10"/>
        <v>0</v>
      </c>
      <c r="I82" s="627"/>
      <c r="J82" s="627"/>
    </row>
    <row r="83" spans="1:10" s="354" customFormat="1" ht="20.100000000000001" customHeight="1">
      <c r="A83" s="689">
        <v>9</v>
      </c>
      <c r="B83" s="697" t="s">
        <v>179</v>
      </c>
      <c r="C83" s="778">
        <v>3081</v>
      </c>
      <c r="D83" s="778">
        <v>-13478</v>
      </c>
      <c r="E83" s="778">
        <v>-49762</v>
      </c>
      <c r="F83" s="778">
        <v>-1008</v>
      </c>
      <c r="G83" s="778">
        <v>-65088</v>
      </c>
      <c r="H83" s="778">
        <f t="shared" si="10"/>
        <v>-126255</v>
      </c>
      <c r="I83" s="627"/>
      <c r="J83" s="627"/>
    </row>
    <row r="84" spans="1:10" s="354" customFormat="1" ht="20.100000000000001" customHeight="1">
      <c r="A84" s="689">
        <v>10</v>
      </c>
      <c r="B84" s="697" t="s">
        <v>180</v>
      </c>
      <c r="C84" s="778">
        <v>17983</v>
      </c>
      <c r="D84" s="778">
        <v>-4928</v>
      </c>
      <c r="E84" s="778">
        <v>-6140</v>
      </c>
      <c r="F84" s="778">
        <v>-141</v>
      </c>
      <c r="G84" s="778">
        <v>22204</v>
      </c>
      <c r="H84" s="778">
        <f t="shared" si="10"/>
        <v>28978</v>
      </c>
      <c r="I84" s="627"/>
      <c r="J84" s="627"/>
    </row>
    <row r="85" spans="1:10" s="354" customFormat="1" ht="20.100000000000001" customHeight="1">
      <c r="A85" s="689">
        <v>11</v>
      </c>
      <c r="B85" s="697" t="s">
        <v>473</v>
      </c>
      <c r="C85" s="778">
        <v>0</v>
      </c>
      <c r="D85" s="778">
        <v>0</v>
      </c>
      <c r="E85" s="778">
        <v>0</v>
      </c>
      <c r="F85" s="778">
        <v>0</v>
      </c>
      <c r="G85" s="778">
        <v>0</v>
      </c>
      <c r="H85" s="778">
        <f t="shared" si="10"/>
        <v>0</v>
      </c>
      <c r="I85" s="627"/>
      <c r="J85" s="627"/>
    </row>
    <row r="86" spans="1:10" s="354" customFormat="1" ht="20.100000000000001" customHeight="1">
      <c r="A86" s="691">
        <v>12</v>
      </c>
      <c r="B86" s="698" t="s">
        <v>169</v>
      </c>
      <c r="C86" s="777">
        <f>SUM(C80:C85)</f>
        <v>25062</v>
      </c>
      <c r="D86" s="777">
        <f>SUM(D80:D85)</f>
        <v>74235</v>
      </c>
      <c r="E86" s="777">
        <f>SUM(E80:E85)</f>
        <v>-22369</v>
      </c>
      <c r="F86" s="777">
        <f>SUM(F80:F85)</f>
        <v>-1267</v>
      </c>
      <c r="G86" s="777">
        <f>SUM(G80:G85)</f>
        <v>182113</v>
      </c>
      <c r="H86" s="778">
        <f>SUM(C86:G86)</f>
        <v>257774</v>
      </c>
      <c r="I86" s="692"/>
      <c r="J86" s="627"/>
    </row>
    <row r="87" spans="1:10" s="354" customFormat="1" ht="20.100000000000001" customHeight="1">
      <c r="A87" s="689"/>
      <c r="B87" s="699"/>
      <c r="C87" s="778"/>
      <c r="D87" s="778"/>
      <c r="E87" s="778"/>
      <c r="F87" s="778"/>
      <c r="G87" s="778"/>
      <c r="H87" s="778">
        <f t="shared" ref="H87:H94" si="11">SUM(C87:G87)</f>
        <v>0</v>
      </c>
      <c r="I87" s="627"/>
      <c r="J87" s="627"/>
    </row>
    <row r="88" spans="1:10" s="354" customFormat="1" ht="20.100000000000001" customHeight="1">
      <c r="A88" s="689"/>
      <c r="B88" s="700" t="s">
        <v>170</v>
      </c>
      <c r="C88" s="778"/>
      <c r="D88" s="778"/>
      <c r="E88" s="778"/>
      <c r="F88" s="778"/>
      <c r="G88" s="778"/>
      <c r="H88" s="778">
        <f t="shared" si="11"/>
        <v>0</v>
      </c>
      <c r="I88" s="627"/>
      <c r="J88" s="627"/>
    </row>
    <row r="89" spans="1:10" s="354" customFormat="1" ht="20.100000000000001" customHeight="1">
      <c r="A89" s="689">
        <v>13</v>
      </c>
      <c r="B89" s="697" t="s">
        <v>171</v>
      </c>
      <c r="C89" s="778">
        <v>0</v>
      </c>
      <c r="D89" s="778">
        <v>954.24000000000012</v>
      </c>
      <c r="E89" s="778">
        <v>1090.56</v>
      </c>
      <c r="F89" s="778">
        <v>0</v>
      </c>
      <c r="G89" s="778">
        <v>1363.2</v>
      </c>
      <c r="H89" s="778">
        <f t="shared" si="11"/>
        <v>3408</v>
      </c>
      <c r="I89" s="627"/>
      <c r="J89" s="627"/>
    </row>
    <row r="90" spans="1:10" s="354" customFormat="1" ht="20.100000000000001" customHeight="1">
      <c r="A90" s="689">
        <v>14</v>
      </c>
      <c r="B90" s="696" t="s">
        <v>569</v>
      </c>
      <c r="C90" s="778">
        <v>4836.6563386141879</v>
      </c>
      <c r="D90" s="778">
        <v>3482.6629363520187</v>
      </c>
      <c r="E90" s="778">
        <v>2304.7423100690826</v>
      </c>
      <c r="F90" s="778">
        <v>81.846472956756017</v>
      </c>
      <c r="G90" s="778">
        <v>25140.091942007955</v>
      </c>
      <c r="H90" s="778">
        <f t="shared" si="11"/>
        <v>35846</v>
      </c>
      <c r="I90" s="627"/>
      <c r="J90" s="627"/>
    </row>
    <row r="91" spans="1:10" s="354" customFormat="1" ht="20.100000000000001" customHeight="1">
      <c r="A91" s="689">
        <v>15</v>
      </c>
      <c r="B91" s="697" t="s">
        <v>172</v>
      </c>
      <c r="C91" s="778">
        <v>391.15847585902281</v>
      </c>
      <c r="D91" s="778">
        <v>281.65596865715844</v>
      </c>
      <c r="E91" s="778">
        <v>186.3931249481189</v>
      </c>
      <c r="F91" s="778">
        <v>6.6192301819348236</v>
      </c>
      <c r="G91" s="778">
        <v>2033.173200353765</v>
      </c>
      <c r="H91" s="778">
        <f t="shared" si="11"/>
        <v>2899</v>
      </c>
      <c r="I91" s="627"/>
      <c r="J91" s="627"/>
    </row>
    <row r="92" spans="1:10" s="354" customFormat="1" ht="20.100000000000001" customHeight="1">
      <c r="A92" s="689"/>
      <c r="B92" s="696" t="s">
        <v>173</v>
      </c>
      <c r="C92" s="778"/>
      <c r="D92" s="778"/>
      <c r="E92" s="778"/>
      <c r="F92" s="778"/>
      <c r="G92" s="778"/>
      <c r="H92" s="778">
        <f t="shared" si="11"/>
        <v>0</v>
      </c>
      <c r="I92" s="627"/>
      <c r="J92" s="627"/>
    </row>
    <row r="93" spans="1:10" s="354" customFormat="1" ht="30" customHeight="1">
      <c r="A93" s="689">
        <v>16</v>
      </c>
      <c r="B93" s="701" t="s">
        <v>181</v>
      </c>
      <c r="C93" s="778">
        <v>-37850.620601380011</v>
      </c>
      <c r="D93" s="778">
        <v>-27254.562709766149</v>
      </c>
      <c r="E93" s="778">
        <v>-18036.412069617509</v>
      </c>
      <c r="F93" s="778">
        <v>-640.51269690476124</v>
      </c>
      <c r="G93" s="778">
        <v>-196740.89192233156</v>
      </c>
      <c r="H93" s="778">
        <f t="shared" si="11"/>
        <v>-280523</v>
      </c>
      <c r="I93" s="627"/>
      <c r="J93" s="627"/>
    </row>
    <row r="94" spans="1:10" s="354" customFormat="1" ht="20.100000000000001" customHeight="1">
      <c r="A94" s="689">
        <v>17</v>
      </c>
      <c r="B94" s="697" t="s">
        <v>474</v>
      </c>
      <c r="C94" s="778">
        <v>-231.94253880705767</v>
      </c>
      <c r="D94" s="778">
        <v>-167.0115936949484</v>
      </c>
      <c r="E94" s="778">
        <v>-110.52424345837061</v>
      </c>
      <c r="F94" s="778">
        <v>-3.9249591868733917</v>
      </c>
      <c r="G94" s="778">
        <v>-1205.5966648527499</v>
      </c>
      <c r="H94" s="778">
        <f t="shared" si="11"/>
        <v>-1719</v>
      </c>
      <c r="I94" s="627"/>
      <c r="J94" s="627"/>
    </row>
    <row r="95" spans="1:10" s="354" customFormat="1" ht="20.100000000000001" customHeight="1">
      <c r="A95" s="689">
        <v>18</v>
      </c>
      <c r="B95" s="696" t="s">
        <v>175</v>
      </c>
      <c r="C95" s="778">
        <f t="shared" ref="C95:H95" si="12">SUM(C86:C94)</f>
        <v>-7792.748325713861</v>
      </c>
      <c r="D95" s="778">
        <f t="shared" si="12"/>
        <v>51531.98460154808</v>
      </c>
      <c r="E95" s="778">
        <f t="shared" si="12"/>
        <v>-36934.240878058677</v>
      </c>
      <c r="F95" s="778">
        <f t="shared" si="12"/>
        <v>-1822.9719529529436</v>
      </c>
      <c r="G95" s="778">
        <f t="shared" si="12"/>
        <v>12702.976555177422</v>
      </c>
      <c r="H95" s="778">
        <f t="shared" si="12"/>
        <v>17685</v>
      </c>
      <c r="I95" s="627"/>
      <c r="J95" s="627"/>
    </row>
    <row r="96" spans="1:10" s="354" customFormat="1" ht="20.100000000000001" customHeight="1">
      <c r="A96" s="689">
        <v>19</v>
      </c>
      <c r="B96" s="697" t="s">
        <v>182</v>
      </c>
      <c r="C96" s="778"/>
      <c r="D96" s="778"/>
      <c r="E96" s="778"/>
      <c r="F96" s="778"/>
      <c r="G96" s="778"/>
      <c r="H96" s="778">
        <f>SUM(C96:G96)</f>
        <v>0</v>
      </c>
      <c r="I96" s="627"/>
      <c r="J96" s="627"/>
    </row>
    <row r="97" spans="1:14" s="354" customFormat="1" ht="20.100000000000001" customHeight="1">
      <c r="A97" s="689">
        <v>20</v>
      </c>
      <c r="B97" s="702" t="s">
        <v>176</v>
      </c>
      <c r="C97" s="778">
        <f>SUM(C95:C96)</f>
        <v>-7792.748325713861</v>
      </c>
      <c r="D97" s="778">
        <f>SUM(D95:D96)</f>
        <v>51531.98460154808</v>
      </c>
      <c r="E97" s="778">
        <f>SUM(E95:E96)</f>
        <v>-36934.240878058677</v>
      </c>
      <c r="F97" s="778">
        <f>SUM(F95:F96)</f>
        <v>-1822.9719529529436</v>
      </c>
      <c r="G97" s="778">
        <f>SUM(G95:G96)</f>
        <v>12702.976555177422</v>
      </c>
      <c r="H97" s="778">
        <f>SUM(C97:G97)</f>
        <v>17685.000000000022</v>
      </c>
      <c r="I97" s="627"/>
      <c r="J97" s="627"/>
    </row>
    <row r="98" spans="1:14" s="354" customFormat="1" ht="20.100000000000001" customHeight="1">
      <c r="A98" s="689">
        <v>21</v>
      </c>
      <c r="B98" s="702" t="s">
        <v>177</v>
      </c>
      <c r="C98" s="778">
        <v>2715.1714417768594</v>
      </c>
      <c r="D98" s="778">
        <v>1955.0752181055536</v>
      </c>
      <c r="E98" s="778">
        <v>1293.8216120493262</v>
      </c>
      <c r="F98" s="778">
        <v>45.946453587814581</v>
      </c>
      <c r="G98" s="778">
        <v>14112.985274480447</v>
      </c>
      <c r="H98" s="778">
        <f>SUM(C98:G98)</f>
        <v>20123</v>
      </c>
      <c r="I98" s="627"/>
      <c r="J98" s="627"/>
    </row>
    <row r="99" spans="1:14" s="354" customFormat="1" ht="20.100000000000001" customHeight="1">
      <c r="A99" s="689">
        <v>22</v>
      </c>
      <c r="B99" s="702" t="s">
        <v>475</v>
      </c>
      <c r="C99" s="778">
        <f t="shared" ref="C99:H99" si="13">SUM(C97:C98)</f>
        <v>-5077.5768839370012</v>
      </c>
      <c r="D99" s="778">
        <f t="shared" si="13"/>
        <v>53487.05981965363</v>
      </c>
      <c r="E99" s="778">
        <f t="shared" si="13"/>
        <v>-35640.419266009354</v>
      </c>
      <c r="F99" s="778">
        <f t="shared" si="13"/>
        <v>-1777.025499365129</v>
      </c>
      <c r="G99" s="778">
        <f t="shared" si="13"/>
        <v>26815.96182965787</v>
      </c>
      <c r="H99" s="778">
        <f t="shared" si="13"/>
        <v>37808.000000000022</v>
      </c>
      <c r="I99" s="688"/>
      <c r="J99" s="627"/>
    </row>
    <row r="100" spans="1:14" s="354" customFormat="1" ht="17.45" customHeight="1">
      <c r="A100" s="689"/>
      <c r="B100" s="695"/>
      <c r="C100" s="693"/>
      <c r="D100" s="693"/>
      <c r="E100" s="693"/>
      <c r="F100" s="693"/>
      <c r="G100" s="693"/>
      <c r="H100" s="693"/>
      <c r="I100" s="688"/>
      <c r="J100" s="627"/>
    </row>
    <row r="101" spans="1:14" s="354" customFormat="1" ht="17.45" customHeight="1">
      <c r="A101" s="689"/>
      <c r="B101" s="695"/>
      <c r="C101" s="693"/>
      <c r="D101" s="693"/>
      <c r="E101" s="693"/>
      <c r="F101" s="693"/>
      <c r="G101" s="693"/>
      <c r="H101" s="693"/>
      <c r="I101" s="688"/>
      <c r="J101" s="627"/>
    </row>
    <row r="102" spans="1:14" s="122" customFormat="1" ht="17.45" customHeight="1">
      <c r="A102" s="2862">
        <v>3</v>
      </c>
      <c r="B102" s="2861" t="s">
        <v>505</v>
      </c>
      <c r="C102" s="2857">
        <v>2012</v>
      </c>
      <c r="D102" s="2857"/>
      <c r="E102" s="2857"/>
      <c r="F102" s="2857"/>
      <c r="G102" s="2857"/>
      <c r="H102" s="2857"/>
      <c r="I102" s="231"/>
      <c r="J102" s="231"/>
    </row>
    <row r="103" spans="1:14" s="122" customFormat="1" ht="17.45" customHeight="1">
      <c r="A103" s="2862"/>
      <c r="B103" s="2861"/>
      <c r="C103" s="671" t="s">
        <v>52</v>
      </c>
      <c r="D103" s="671" t="s">
        <v>53</v>
      </c>
      <c r="E103" s="671" t="s">
        <v>54</v>
      </c>
      <c r="F103" s="671" t="s">
        <v>98</v>
      </c>
      <c r="G103" s="671" t="s">
        <v>164</v>
      </c>
      <c r="H103" s="670" t="s">
        <v>26</v>
      </c>
      <c r="I103" s="2657"/>
      <c r="J103" s="231"/>
    </row>
    <row r="104" spans="1:14" s="122" customFormat="1" ht="17.45" customHeight="1">
      <c r="A104" s="2862"/>
      <c r="B104" s="2861"/>
      <c r="C104" s="66" t="s">
        <v>41</v>
      </c>
      <c r="D104" s="66" t="s">
        <v>41</v>
      </c>
      <c r="E104" s="66" t="s">
        <v>41</v>
      </c>
      <c r="F104" s="66" t="s">
        <v>41</v>
      </c>
      <c r="G104" s="66" t="s">
        <v>41</v>
      </c>
      <c r="H104" s="66" t="s">
        <v>41</v>
      </c>
      <c r="I104" s="2657"/>
      <c r="J104" s="231"/>
    </row>
    <row r="105" spans="1:14" s="354" customFormat="1" ht="17.45" customHeight="1">
      <c r="A105" s="689">
        <v>1</v>
      </c>
      <c r="B105" s="696" t="s">
        <v>97</v>
      </c>
      <c r="C105" s="2858"/>
      <c r="D105" s="2858"/>
      <c r="E105" s="2858"/>
      <c r="F105" s="2858"/>
      <c r="G105" s="2858"/>
      <c r="H105" s="606">
        <f>+H113+H122+H123+H124</f>
        <v>442799</v>
      </c>
      <c r="I105" s="627"/>
      <c r="J105" s="672"/>
      <c r="K105" s="652"/>
      <c r="L105" s="652"/>
      <c r="M105" s="652"/>
      <c r="N105" s="652"/>
    </row>
    <row r="106" spans="1:14" s="354" customFormat="1" ht="6" customHeight="1">
      <c r="A106" s="689"/>
      <c r="B106" s="696"/>
      <c r="C106" s="433"/>
      <c r="D106" s="433"/>
      <c r="E106" s="433"/>
      <c r="F106" s="433"/>
      <c r="G106" s="433"/>
      <c r="H106" s="433"/>
      <c r="I106" s="627"/>
      <c r="J106" s="672"/>
      <c r="K106" s="652"/>
      <c r="L106" s="652"/>
      <c r="M106" s="652"/>
      <c r="N106" s="652"/>
    </row>
    <row r="107" spans="1:14" s="354" customFormat="1" ht="20.100000000000001" customHeight="1">
      <c r="A107" s="689">
        <v>2</v>
      </c>
      <c r="B107" s="697" t="s">
        <v>165</v>
      </c>
      <c r="C107" s="778">
        <v>768188</v>
      </c>
      <c r="D107" s="778">
        <v>31860</v>
      </c>
      <c r="E107" s="778">
        <v>132429</v>
      </c>
      <c r="F107" s="778">
        <v>12903</v>
      </c>
      <c r="G107" s="778">
        <v>555920</v>
      </c>
      <c r="H107" s="778">
        <f t="shared" ref="H107:H113" si="14">SUM(C107:G107)</f>
        <v>1501300</v>
      </c>
      <c r="I107" s="690"/>
      <c r="J107" s="627"/>
    </row>
    <row r="108" spans="1:14" s="354" customFormat="1" ht="20.100000000000001" customHeight="1">
      <c r="A108" s="689">
        <v>3</v>
      </c>
      <c r="B108" s="697" t="s">
        <v>570</v>
      </c>
      <c r="C108" s="778">
        <v>-9781</v>
      </c>
      <c r="D108" s="778"/>
      <c r="E108" s="778"/>
      <c r="F108" s="778"/>
      <c r="G108" s="778">
        <v>-1056</v>
      </c>
      <c r="H108" s="778">
        <f t="shared" si="14"/>
        <v>-10837</v>
      </c>
      <c r="I108" s="690"/>
      <c r="J108" s="627"/>
    </row>
    <row r="109" spans="1:14" s="354" customFormat="1" ht="20.100000000000001" customHeight="1">
      <c r="A109" s="689">
        <v>4</v>
      </c>
      <c r="B109" s="697" t="s">
        <v>571</v>
      </c>
      <c r="C109" s="778">
        <v>-100437</v>
      </c>
      <c r="D109" s="778">
        <v>-296</v>
      </c>
      <c r="E109" s="778"/>
      <c r="F109" s="778">
        <v>-3583</v>
      </c>
      <c r="G109" s="778">
        <v>-6741</v>
      </c>
      <c r="H109" s="778">
        <f t="shared" si="14"/>
        <v>-111057</v>
      </c>
      <c r="I109" s="690"/>
      <c r="J109" s="627"/>
    </row>
    <row r="110" spans="1:14" s="354" customFormat="1" ht="20.100000000000001" customHeight="1">
      <c r="A110" s="689">
        <v>5</v>
      </c>
      <c r="B110" s="697" t="s">
        <v>572</v>
      </c>
      <c r="C110" s="778">
        <v>-588818</v>
      </c>
      <c r="D110" s="778">
        <v>-21947</v>
      </c>
      <c r="E110" s="778">
        <v>-4641</v>
      </c>
      <c r="F110" s="778"/>
      <c r="G110" s="778">
        <v>-343619</v>
      </c>
      <c r="H110" s="778">
        <f t="shared" si="14"/>
        <v>-959025</v>
      </c>
      <c r="I110" s="627"/>
      <c r="J110" s="627"/>
    </row>
    <row r="111" spans="1:14" s="354" customFormat="1" ht="20.100000000000001" customHeight="1">
      <c r="A111" s="689">
        <v>6</v>
      </c>
      <c r="B111" s="697" t="s">
        <v>480</v>
      </c>
      <c r="C111" s="778">
        <f>SUM(C107:C110)</f>
        <v>69152</v>
      </c>
      <c r="D111" s="778">
        <f>SUM(D107:D110)</f>
        <v>9617</v>
      </c>
      <c r="E111" s="778">
        <f>SUM(E107:E110)</f>
        <v>127788</v>
      </c>
      <c r="F111" s="778">
        <f>SUM(F107:F110)</f>
        <v>9320</v>
      </c>
      <c r="G111" s="778">
        <f>SUM(G107:G110)</f>
        <v>204504</v>
      </c>
      <c r="H111" s="778">
        <f t="shared" si="14"/>
        <v>420381</v>
      </c>
      <c r="I111" s="627"/>
      <c r="J111" s="627"/>
    </row>
    <row r="112" spans="1:14" s="354" customFormat="1" ht="20.100000000000001" customHeight="1">
      <c r="A112" s="689">
        <v>7</v>
      </c>
      <c r="B112" s="697" t="s">
        <v>166</v>
      </c>
      <c r="C112" s="778">
        <v>2439</v>
      </c>
      <c r="D112" s="778">
        <v>-380</v>
      </c>
      <c r="E112" s="778">
        <v>-26856</v>
      </c>
      <c r="F112" s="778">
        <v>-1697</v>
      </c>
      <c r="G112" s="778">
        <v>-57140</v>
      </c>
      <c r="H112" s="778">
        <f t="shared" si="14"/>
        <v>-83634</v>
      </c>
      <c r="I112" s="627"/>
      <c r="J112" s="627"/>
    </row>
    <row r="113" spans="1:10" s="354" customFormat="1" ht="20.100000000000001" customHeight="1">
      <c r="A113" s="689">
        <v>8</v>
      </c>
      <c r="B113" s="697" t="s">
        <v>167</v>
      </c>
      <c r="C113" s="778">
        <f>SUM(C111:C112)</f>
        <v>71591</v>
      </c>
      <c r="D113" s="778">
        <f>SUM(D111:D112)</f>
        <v>9237</v>
      </c>
      <c r="E113" s="778">
        <f>SUM(E111:E112)</f>
        <v>100932</v>
      </c>
      <c r="F113" s="778">
        <f>SUM(F111:F112)</f>
        <v>7623</v>
      </c>
      <c r="G113" s="778">
        <f>SUM(G111:G112)</f>
        <v>147364</v>
      </c>
      <c r="H113" s="778">
        <f t="shared" si="14"/>
        <v>336747</v>
      </c>
      <c r="I113" s="627"/>
      <c r="J113" s="627"/>
    </row>
    <row r="114" spans="1:10" s="354" customFormat="1" ht="20.100000000000001" customHeight="1">
      <c r="A114" s="689"/>
      <c r="B114" s="697"/>
      <c r="C114" s="778"/>
      <c r="D114" s="778"/>
      <c r="E114" s="778"/>
      <c r="F114" s="778"/>
      <c r="G114" s="778"/>
      <c r="H114" s="778">
        <f>SUM(C114:G114)</f>
        <v>0</v>
      </c>
      <c r="I114" s="627"/>
      <c r="J114" s="627"/>
    </row>
    <row r="115" spans="1:10" s="354" customFormat="1" ht="20.100000000000001" customHeight="1">
      <c r="A115" s="689"/>
      <c r="B115" s="696" t="s">
        <v>168</v>
      </c>
      <c r="C115" s="778"/>
      <c r="D115" s="778"/>
      <c r="E115" s="778"/>
      <c r="F115" s="778"/>
      <c r="G115" s="778"/>
      <c r="H115" s="778">
        <f>SUM(C115:G115)</f>
        <v>0</v>
      </c>
      <c r="I115" s="627"/>
      <c r="J115" s="627"/>
    </row>
    <row r="116" spans="1:10" s="354" customFormat="1" ht="20.100000000000001" customHeight="1">
      <c r="A116" s="689">
        <v>9</v>
      </c>
      <c r="B116" s="697" t="s">
        <v>179</v>
      </c>
      <c r="C116" s="778">
        <v>-353</v>
      </c>
      <c r="D116" s="778">
        <v>1892</v>
      </c>
      <c r="E116" s="778">
        <v>-77391</v>
      </c>
      <c r="F116" s="778">
        <v>-3733</v>
      </c>
      <c r="G116" s="778">
        <v>-59582</v>
      </c>
      <c r="H116" s="778">
        <f>SUM(C116:G116)</f>
        <v>-139167</v>
      </c>
      <c r="I116" s="627"/>
      <c r="J116" s="627"/>
    </row>
    <row r="117" spans="1:10" s="354" customFormat="1" ht="20.100000000000001" customHeight="1">
      <c r="A117" s="689">
        <v>10</v>
      </c>
      <c r="B117" s="697" t="s">
        <v>180</v>
      </c>
      <c r="C117" s="778">
        <v>148582</v>
      </c>
      <c r="D117" s="778">
        <v>5210</v>
      </c>
      <c r="E117" s="778">
        <v>-10090</v>
      </c>
      <c r="F117" s="778">
        <v>140</v>
      </c>
      <c r="G117" s="778">
        <v>7767</v>
      </c>
      <c r="H117" s="778">
        <f>SUM(C117:G117)</f>
        <v>151609</v>
      </c>
      <c r="I117" s="627"/>
      <c r="J117" s="627"/>
    </row>
    <row r="118" spans="1:10" s="354" customFormat="1" ht="20.100000000000001" customHeight="1">
      <c r="A118" s="689">
        <v>11</v>
      </c>
      <c r="B118" s="697" t="s">
        <v>473</v>
      </c>
      <c r="C118" s="778"/>
      <c r="D118" s="778"/>
      <c r="E118" s="778"/>
      <c r="F118" s="778"/>
      <c r="G118" s="778"/>
      <c r="H118" s="778">
        <f>SUM(C118:G118)</f>
        <v>0</v>
      </c>
      <c r="I118" s="627"/>
      <c r="J118" s="627"/>
    </row>
    <row r="119" spans="1:10" s="354" customFormat="1" ht="20.100000000000001" customHeight="1">
      <c r="A119" s="691">
        <v>12</v>
      </c>
      <c r="B119" s="698" t="s">
        <v>169</v>
      </c>
      <c r="C119" s="777">
        <f t="shared" ref="C119:H119" si="15">SUM(C113:C118)</f>
        <v>219820</v>
      </c>
      <c r="D119" s="777">
        <f t="shared" si="15"/>
        <v>16339</v>
      </c>
      <c r="E119" s="777">
        <f t="shared" si="15"/>
        <v>13451</v>
      </c>
      <c r="F119" s="777">
        <f t="shared" si="15"/>
        <v>4030</v>
      </c>
      <c r="G119" s="777">
        <f t="shared" si="15"/>
        <v>95549</v>
      </c>
      <c r="H119" s="777">
        <f t="shared" si="15"/>
        <v>349189</v>
      </c>
      <c r="I119" s="692"/>
      <c r="J119" s="627"/>
    </row>
    <row r="120" spans="1:10" s="354" customFormat="1" ht="20.100000000000001" customHeight="1">
      <c r="A120" s="689"/>
      <c r="B120" s="699"/>
      <c r="C120" s="778"/>
      <c r="D120" s="778"/>
      <c r="E120" s="778"/>
      <c r="F120" s="778"/>
      <c r="G120" s="778"/>
      <c r="H120" s="778">
        <f t="shared" ref="H120:H127" si="16">SUM(C120:G120)</f>
        <v>0</v>
      </c>
      <c r="I120" s="627"/>
      <c r="J120" s="627"/>
    </row>
    <row r="121" spans="1:10" s="354" customFormat="1" ht="20.100000000000001" customHeight="1">
      <c r="A121" s="689"/>
      <c r="B121" s="700" t="s">
        <v>170</v>
      </c>
      <c r="C121" s="778"/>
      <c r="D121" s="778"/>
      <c r="E121" s="778"/>
      <c r="F121" s="778"/>
      <c r="G121" s="778"/>
      <c r="H121" s="778">
        <f t="shared" si="16"/>
        <v>0</v>
      </c>
      <c r="I121" s="627"/>
      <c r="J121" s="627"/>
    </row>
    <row r="122" spans="1:10" s="354" customFormat="1" ht="20.100000000000001" customHeight="1">
      <c r="A122" s="689">
        <v>13</v>
      </c>
      <c r="B122" s="697" t="s">
        <v>171</v>
      </c>
      <c r="C122" s="778"/>
      <c r="D122" s="778"/>
      <c r="E122" s="778"/>
      <c r="F122" s="778"/>
      <c r="G122" s="778"/>
      <c r="H122" s="778">
        <f t="shared" si="16"/>
        <v>0</v>
      </c>
      <c r="I122" s="627"/>
      <c r="J122" s="627"/>
    </row>
    <row r="123" spans="1:10" s="354" customFormat="1" ht="20.100000000000001" customHeight="1">
      <c r="A123" s="689">
        <v>14</v>
      </c>
      <c r="B123" s="696" t="s">
        <v>569</v>
      </c>
      <c r="C123" s="778">
        <v>64299</v>
      </c>
      <c r="D123" s="778">
        <v>4127</v>
      </c>
      <c r="E123" s="778">
        <v>10583</v>
      </c>
      <c r="F123" s="778">
        <v>578</v>
      </c>
      <c r="G123" s="778">
        <v>26181</v>
      </c>
      <c r="H123" s="778">
        <f t="shared" si="16"/>
        <v>105768</v>
      </c>
      <c r="I123" s="627"/>
      <c r="J123" s="627"/>
    </row>
    <row r="124" spans="1:10" s="354" customFormat="1" ht="20.100000000000001" customHeight="1">
      <c r="A124" s="689">
        <v>15</v>
      </c>
      <c r="B124" s="697" t="s">
        <v>172</v>
      </c>
      <c r="C124" s="778">
        <v>4199</v>
      </c>
      <c r="D124" s="778">
        <v>504</v>
      </c>
      <c r="E124" s="778">
        <v>-108</v>
      </c>
      <c r="F124" s="778">
        <v>-68</v>
      </c>
      <c r="G124" s="778">
        <v>-4243</v>
      </c>
      <c r="H124" s="778">
        <f t="shared" si="16"/>
        <v>284</v>
      </c>
      <c r="I124" s="627"/>
      <c r="J124" s="627"/>
    </row>
    <row r="125" spans="1:10" s="354" customFormat="1" ht="20.100000000000001" customHeight="1">
      <c r="A125" s="689"/>
      <c r="B125" s="696" t="s">
        <v>173</v>
      </c>
      <c r="C125" s="778"/>
      <c r="D125" s="778"/>
      <c r="E125" s="778"/>
      <c r="F125" s="778"/>
      <c r="G125" s="778"/>
      <c r="H125" s="778">
        <f t="shared" si="16"/>
        <v>0</v>
      </c>
      <c r="I125" s="627"/>
      <c r="J125" s="627"/>
    </row>
    <row r="126" spans="1:10" s="354" customFormat="1" ht="25.5" customHeight="1">
      <c r="A126" s="689">
        <v>16</v>
      </c>
      <c r="B126" s="701" t="s">
        <v>181</v>
      </c>
      <c r="C126" s="778"/>
      <c r="D126" s="778"/>
      <c r="E126" s="778"/>
      <c r="F126" s="778"/>
      <c r="G126" s="778"/>
      <c r="H126" s="778">
        <f t="shared" si="16"/>
        <v>0</v>
      </c>
      <c r="I126" s="627"/>
      <c r="J126" s="627"/>
    </row>
    <row r="127" spans="1:10" s="354" customFormat="1" ht="20.100000000000001" customHeight="1">
      <c r="A127" s="689">
        <v>17</v>
      </c>
      <c r="B127" s="697" t="s">
        <v>474</v>
      </c>
      <c r="C127" s="778">
        <v>-100469</v>
      </c>
      <c r="D127" s="778">
        <v>-6771</v>
      </c>
      <c r="E127" s="778">
        <v>-19590</v>
      </c>
      <c r="F127" s="778">
        <v>-952</v>
      </c>
      <c r="G127" s="778">
        <v>-41007</v>
      </c>
      <c r="H127" s="778">
        <f t="shared" si="16"/>
        <v>-168789</v>
      </c>
      <c r="I127" s="627"/>
      <c r="J127" s="627"/>
    </row>
    <row r="128" spans="1:10" s="354" customFormat="1" ht="20.100000000000001" customHeight="1">
      <c r="A128" s="689">
        <v>18</v>
      </c>
      <c r="B128" s="696" t="s">
        <v>175</v>
      </c>
      <c r="C128" s="778">
        <f t="shared" ref="C128:H128" si="17">SUM(C119:C127)</f>
        <v>187849</v>
      </c>
      <c r="D128" s="778">
        <f t="shared" si="17"/>
        <v>14199</v>
      </c>
      <c r="E128" s="778">
        <f t="shared" si="17"/>
        <v>4336</v>
      </c>
      <c r="F128" s="778">
        <f t="shared" si="17"/>
        <v>3588</v>
      </c>
      <c r="G128" s="778">
        <f t="shared" si="17"/>
        <v>76480</v>
      </c>
      <c r="H128" s="778">
        <f t="shared" si="17"/>
        <v>286452</v>
      </c>
      <c r="I128" s="627"/>
      <c r="J128" s="627"/>
    </row>
    <row r="129" spans="1:14" s="354" customFormat="1" ht="20.100000000000001" customHeight="1">
      <c r="A129" s="689">
        <v>19</v>
      </c>
      <c r="B129" s="697" t="s">
        <v>182</v>
      </c>
      <c r="C129" s="778"/>
      <c r="D129" s="778"/>
      <c r="E129" s="778"/>
      <c r="F129" s="778"/>
      <c r="G129" s="778"/>
      <c r="H129" s="778">
        <f>SUM(C129:G129)</f>
        <v>0</v>
      </c>
      <c r="I129" s="627"/>
      <c r="J129" s="627"/>
    </row>
    <row r="130" spans="1:14" s="354" customFormat="1" ht="20.100000000000001" customHeight="1">
      <c r="A130" s="689">
        <v>20</v>
      </c>
      <c r="B130" s="702" t="s">
        <v>176</v>
      </c>
      <c r="C130" s="778">
        <f t="shared" ref="C130:H130" si="18">SUM(C128:C129)</f>
        <v>187849</v>
      </c>
      <c r="D130" s="778">
        <f t="shared" si="18"/>
        <v>14199</v>
      </c>
      <c r="E130" s="778">
        <f t="shared" si="18"/>
        <v>4336</v>
      </c>
      <c r="F130" s="778">
        <f t="shared" si="18"/>
        <v>3588</v>
      </c>
      <c r="G130" s="778">
        <f t="shared" si="18"/>
        <v>76480</v>
      </c>
      <c r="H130" s="778">
        <f t="shared" si="18"/>
        <v>286452</v>
      </c>
      <c r="I130" s="627"/>
      <c r="J130" s="627"/>
    </row>
    <row r="131" spans="1:14" s="354" customFormat="1" ht="20.100000000000001" customHeight="1">
      <c r="A131" s="689">
        <v>21</v>
      </c>
      <c r="B131" s="702" t="s">
        <v>177</v>
      </c>
      <c r="C131" s="778"/>
      <c r="D131" s="778"/>
      <c r="E131" s="778"/>
      <c r="F131" s="778"/>
      <c r="G131" s="778"/>
      <c r="H131" s="778">
        <f>+'[10]Sheet 2 - General Insurance'!$H$141</f>
        <v>-46594</v>
      </c>
      <c r="I131" s="627"/>
      <c r="J131" s="627"/>
    </row>
    <row r="132" spans="1:14" s="354" customFormat="1" ht="20.100000000000001" customHeight="1">
      <c r="A132" s="689">
        <v>22</v>
      </c>
      <c r="B132" s="702" t="s">
        <v>475</v>
      </c>
      <c r="C132" s="778">
        <f t="shared" ref="C132:H132" si="19">SUM(C130:C131)</f>
        <v>187849</v>
      </c>
      <c r="D132" s="778">
        <f t="shared" si="19"/>
        <v>14199</v>
      </c>
      <c r="E132" s="778">
        <f t="shared" si="19"/>
        <v>4336</v>
      </c>
      <c r="F132" s="778">
        <f t="shared" si="19"/>
        <v>3588</v>
      </c>
      <c r="G132" s="778">
        <f t="shared" si="19"/>
        <v>76480</v>
      </c>
      <c r="H132" s="778">
        <f t="shared" si="19"/>
        <v>239858</v>
      </c>
      <c r="I132" s="688"/>
      <c r="J132" s="627"/>
    </row>
    <row r="133" spans="1:14" s="354" customFormat="1" ht="17.45" customHeight="1">
      <c r="A133" s="689"/>
      <c r="B133" s="695"/>
      <c r="C133" s="693"/>
      <c r="D133" s="693"/>
      <c r="E133" s="693"/>
      <c r="F133" s="693"/>
      <c r="G133" s="693"/>
      <c r="H133" s="693"/>
      <c r="I133" s="688"/>
      <c r="J133" s="627"/>
    </row>
    <row r="134" spans="1:14" s="354" customFormat="1" ht="17.45" customHeight="1">
      <c r="A134" s="689"/>
      <c r="B134" s="695"/>
      <c r="C134" s="693"/>
      <c r="D134" s="693"/>
      <c r="E134" s="693"/>
      <c r="F134" s="693"/>
      <c r="G134" s="693"/>
      <c r="H134" s="693"/>
      <c r="I134" s="688"/>
      <c r="J134" s="627"/>
    </row>
    <row r="135" spans="1:14" s="122" customFormat="1" ht="17.45" customHeight="1">
      <c r="A135" s="2862">
        <v>4</v>
      </c>
      <c r="B135" s="2859" t="s">
        <v>462</v>
      </c>
      <c r="C135" s="2857">
        <v>2012</v>
      </c>
      <c r="D135" s="2857"/>
      <c r="E135" s="2857"/>
      <c r="F135" s="2857"/>
      <c r="G135" s="2857"/>
      <c r="H135" s="2857"/>
      <c r="I135" s="231"/>
      <c r="J135" s="231"/>
    </row>
    <row r="136" spans="1:14" s="122" customFormat="1" ht="17.45" customHeight="1">
      <c r="A136" s="2862"/>
      <c r="B136" s="2859"/>
      <c r="C136" s="671" t="s">
        <v>52</v>
      </c>
      <c r="D136" s="671" t="s">
        <v>53</v>
      </c>
      <c r="E136" s="671" t="s">
        <v>54</v>
      </c>
      <c r="F136" s="671" t="s">
        <v>98</v>
      </c>
      <c r="G136" s="671" t="s">
        <v>164</v>
      </c>
      <c r="H136" s="671" t="s">
        <v>26</v>
      </c>
      <c r="I136" s="2657"/>
      <c r="J136" s="231"/>
    </row>
    <row r="137" spans="1:14" s="122" customFormat="1" ht="17.45" customHeight="1">
      <c r="A137" s="2862"/>
      <c r="B137" s="2859"/>
      <c r="C137" s="66" t="s">
        <v>41</v>
      </c>
      <c r="D137" s="66" t="s">
        <v>41</v>
      </c>
      <c r="E137" s="66" t="s">
        <v>41</v>
      </c>
      <c r="F137" s="66" t="s">
        <v>41</v>
      </c>
      <c r="G137" s="66" t="s">
        <v>41</v>
      </c>
      <c r="H137" s="66" t="s">
        <v>41</v>
      </c>
      <c r="I137" s="2657"/>
      <c r="J137" s="231"/>
    </row>
    <row r="138" spans="1:14" s="354" customFormat="1" ht="17.45" customHeight="1">
      <c r="A138" s="689">
        <v>1</v>
      </c>
      <c r="B138" s="696" t="s">
        <v>97</v>
      </c>
      <c r="C138" s="2858"/>
      <c r="D138" s="2858"/>
      <c r="E138" s="2858"/>
      <c r="F138" s="2858"/>
      <c r="G138" s="2858"/>
      <c r="H138" s="606">
        <f>+H146+H155+H156+H157</f>
        <v>882378.74999999988</v>
      </c>
      <c r="I138" s="627"/>
      <c r="J138" s="672"/>
      <c r="K138" s="652"/>
      <c r="L138" s="652"/>
      <c r="M138" s="652"/>
      <c r="N138" s="652"/>
    </row>
    <row r="139" spans="1:14" s="354" customFormat="1" ht="5.25" customHeight="1">
      <c r="A139" s="689"/>
      <c r="B139" s="696"/>
      <c r="C139" s="433"/>
      <c r="D139" s="433"/>
      <c r="E139" s="433"/>
      <c r="F139" s="433"/>
      <c r="G139" s="433"/>
      <c r="H139" s="433"/>
      <c r="I139" s="627"/>
      <c r="J139" s="672"/>
      <c r="K139" s="652"/>
      <c r="L139" s="652"/>
      <c r="M139" s="652"/>
      <c r="N139" s="652"/>
    </row>
    <row r="140" spans="1:14" s="354" customFormat="1" ht="20.100000000000001" customHeight="1">
      <c r="A140" s="689">
        <v>2</v>
      </c>
      <c r="B140" s="697" t="s">
        <v>165</v>
      </c>
      <c r="C140" s="778">
        <v>72011.714999999997</v>
      </c>
      <c r="D140" s="778">
        <v>34120.257999999994</v>
      </c>
      <c r="E140" s="778">
        <v>710557.69499999995</v>
      </c>
      <c r="F140" s="778">
        <v>5233.7700000000004</v>
      </c>
      <c r="G140" s="778">
        <v>143377.01200000002</v>
      </c>
      <c r="H140" s="778">
        <f t="shared" ref="H140:H146" si="20">SUM(C140:G140)</f>
        <v>965300.45</v>
      </c>
      <c r="I140" s="690"/>
      <c r="J140" s="627"/>
    </row>
    <row r="141" spans="1:14" s="354" customFormat="1" ht="20.100000000000001" customHeight="1">
      <c r="A141" s="689">
        <v>3</v>
      </c>
      <c r="B141" s="697" t="s">
        <v>570</v>
      </c>
      <c r="C141" s="778">
        <v>-404.3</v>
      </c>
      <c r="D141" s="778">
        <v>-94.7</v>
      </c>
      <c r="E141" s="778">
        <v>-456.6</v>
      </c>
      <c r="F141" s="778">
        <v>0</v>
      </c>
      <c r="G141" s="778">
        <v>-1867.1000000000001</v>
      </c>
      <c r="H141" s="778">
        <f t="shared" si="20"/>
        <v>-2822.7000000000003</v>
      </c>
      <c r="I141" s="690"/>
      <c r="J141" s="627"/>
    </row>
    <row r="142" spans="1:14" s="354" customFormat="1" ht="20.100000000000001" customHeight="1">
      <c r="A142" s="689">
        <v>4</v>
      </c>
      <c r="B142" s="697" t="s">
        <v>571</v>
      </c>
      <c r="C142" s="778">
        <v>-23488</v>
      </c>
      <c r="D142" s="778">
        <v>-4.8</v>
      </c>
      <c r="E142" s="778">
        <v>-16885</v>
      </c>
      <c r="F142" s="778">
        <v>-813.4</v>
      </c>
      <c r="G142" s="778">
        <v>-4532.3</v>
      </c>
      <c r="H142" s="778">
        <f t="shared" si="20"/>
        <v>-45723.500000000007</v>
      </c>
      <c r="I142" s="690"/>
      <c r="J142" s="627"/>
    </row>
    <row r="143" spans="1:14" s="354" customFormat="1" ht="20.100000000000001" customHeight="1">
      <c r="A143" s="689">
        <v>5</v>
      </c>
      <c r="B143" s="697" t="s">
        <v>572</v>
      </c>
      <c r="C143" s="778">
        <v>-39208.227999999996</v>
      </c>
      <c r="D143" s="778">
        <v>-19183.787</v>
      </c>
      <c r="E143" s="778">
        <v>-0.77700000000186265</v>
      </c>
      <c r="F143" s="778">
        <v>-80</v>
      </c>
      <c r="G143" s="778">
        <v>-20779.353999999999</v>
      </c>
      <c r="H143" s="778">
        <f t="shared" si="20"/>
        <v>-79252.146000000008</v>
      </c>
      <c r="I143" s="627"/>
      <c r="J143" s="627"/>
    </row>
    <row r="144" spans="1:14" s="354" customFormat="1" ht="20.100000000000001" customHeight="1">
      <c r="A144" s="689">
        <v>6</v>
      </c>
      <c r="B144" s="697" t="s">
        <v>480</v>
      </c>
      <c r="C144" s="778">
        <f>SUM(C140:C143)</f>
        <v>8911.1869999999981</v>
      </c>
      <c r="D144" s="778">
        <f>SUM(D140:D143)</f>
        <v>14836.970999999994</v>
      </c>
      <c r="E144" s="778">
        <f>SUM(E140:E143)</f>
        <v>693215.31799999997</v>
      </c>
      <c r="F144" s="778">
        <f>SUM(F140:F143)</f>
        <v>4340.3700000000008</v>
      </c>
      <c r="G144" s="778">
        <f>SUM(G140:G143)</f>
        <v>116198.25800000003</v>
      </c>
      <c r="H144" s="778">
        <f t="shared" si="20"/>
        <v>837502.10399999993</v>
      </c>
      <c r="I144" s="627"/>
      <c r="J144" s="627"/>
    </row>
    <row r="145" spans="1:10" s="354" customFormat="1" ht="20.100000000000001" customHeight="1">
      <c r="A145" s="689">
        <v>7</v>
      </c>
      <c r="B145" s="697" t="s">
        <v>166</v>
      </c>
      <c r="C145" s="778">
        <v>324.80200000000002</v>
      </c>
      <c r="D145" s="778">
        <v>901.12400000000002</v>
      </c>
      <c r="E145" s="778">
        <v>-83802.634999999995</v>
      </c>
      <c r="F145" s="778">
        <v>-163</v>
      </c>
      <c r="G145" s="778">
        <v>24234.255000000001</v>
      </c>
      <c r="H145" s="778">
        <f t="shared" si="20"/>
        <v>-58505.453999999983</v>
      </c>
      <c r="I145" s="627"/>
      <c r="J145" s="627"/>
    </row>
    <row r="146" spans="1:10" s="354" customFormat="1" ht="20.100000000000001" customHeight="1">
      <c r="A146" s="689">
        <v>8</v>
      </c>
      <c r="B146" s="697" t="s">
        <v>167</v>
      </c>
      <c r="C146" s="778">
        <f>SUM(C144:C145)</f>
        <v>9235.9889999999978</v>
      </c>
      <c r="D146" s="778">
        <f>SUM(D144:D145)</f>
        <v>15738.094999999994</v>
      </c>
      <c r="E146" s="778">
        <f>SUM(E144:E145)</f>
        <v>609412.68299999996</v>
      </c>
      <c r="F146" s="778">
        <f>SUM(F144:F145)</f>
        <v>4177.3700000000008</v>
      </c>
      <c r="G146" s="778">
        <f>SUM(G144:G145)</f>
        <v>140432.51300000004</v>
      </c>
      <c r="H146" s="778">
        <f t="shared" si="20"/>
        <v>778996.65</v>
      </c>
      <c r="I146" s="627"/>
      <c r="J146" s="627"/>
    </row>
    <row r="147" spans="1:10" s="354" customFormat="1" ht="20.100000000000001" customHeight="1">
      <c r="A147" s="689"/>
      <c r="B147" s="697"/>
      <c r="C147" s="778"/>
      <c r="D147" s="778"/>
      <c r="E147" s="778"/>
      <c r="F147" s="778"/>
      <c r="G147" s="778"/>
      <c r="H147" s="778">
        <f>SUM(C147:G147)</f>
        <v>0</v>
      </c>
      <c r="I147" s="627"/>
      <c r="J147" s="627"/>
    </row>
    <row r="148" spans="1:10" s="354" customFormat="1" ht="20.100000000000001" customHeight="1">
      <c r="A148" s="689"/>
      <c r="B148" s="696" t="s">
        <v>168</v>
      </c>
      <c r="C148" s="778"/>
      <c r="D148" s="778"/>
      <c r="E148" s="778"/>
      <c r="F148" s="778"/>
      <c r="G148" s="778"/>
      <c r="H148" s="778">
        <f>SUM(C148:G148)</f>
        <v>0</v>
      </c>
      <c r="I148" s="627"/>
      <c r="J148" s="627"/>
    </row>
    <row r="149" spans="1:10" s="354" customFormat="1" ht="20.100000000000001" customHeight="1">
      <c r="A149" s="689">
        <v>9</v>
      </c>
      <c r="B149" s="697" t="s">
        <v>179</v>
      </c>
      <c r="C149" s="778">
        <v>-52</v>
      </c>
      <c r="D149" s="778">
        <v>-5020.4650000000001</v>
      </c>
      <c r="E149" s="778">
        <v>-387075.54</v>
      </c>
      <c r="F149" s="778">
        <v>-1440.2</v>
      </c>
      <c r="G149" s="778">
        <v>-110186.31700000001</v>
      </c>
      <c r="H149" s="778">
        <f>SUM(C149:G149)</f>
        <v>-503774.522</v>
      </c>
      <c r="I149" s="627"/>
      <c r="J149" s="627"/>
    </row>
    <row r="150" spans="1:10" s="354" customFormat="1" ht="20.100000000000001" customHeight="1">
      <c r="A150" s="689">
        <v>10</v>
      </c>
      <c r="B150" s="697" t="s">
        <v>180</v>
      </c>
      <c r="C150" s="778">
        <v>11253</v>
      </c>
      <c r="D150" s="778">
        <v>3885.8999999999996</v>
      </c>
      <c r="E150" s="778">
        <v>-51271</v>
      </c>
      <c r="F150" s="778">
        <v>-216</v>
      </c>
      <c r="G150" s="778">
        <v>-2719</v>
      </c>
      <c r="H150" s="778">
        <f>SUM(C150:G150)</f>
        <v>-39067.1</v>
      </c>
      <c r="I150" s="627"/>
      <c r="J150" s="627"/>
    </row>
    <row r="151" spans="1:10" s="354" customFormat="1" ht="20.100000000000001" customHeight="1">
      <c r="A151" s="689">
        <v>11</v>
      </c>
      <c r="B151" s="697" t="s">
        <v>473</v>
      </c>
      <c r="C151" s="778"/>
      <c r="D151" s="778"/>
      <c r="E151" s="778"/>
      <c r="F151" s="778"/>
      <c r="G151" s="778"/>
      <c r="H151" s="778">
        <f>SUM(C151:G151)</f>
        <v>0</v>
      </c>
      <c r="I151" s="627"/>
      <c r="J151" s="627"/>
    </row>
    <row r="152" spans="1:10" s="354" customFormat="1" ht="20.100000000000001" customHeight="1">
      <c r="A152" s="691">
        <v>12</v>
      </c>
      <c r="B152" s="698" t="s">
        <v>169</v>
      </c>
      <c r="C152" s="777">
        <f t="shared" ref="C152:H152" si="21">SUM(C146:C151)</f>
        <v>20436.988999999998</v>
      </c>
      <c r="D152" s="777">
        <f t="shared" si="21"/>
        <v>14603.529999999993</v>
      </c>
      <c r="E152" s="777">
        <f t="shared" si="21"/>
        <v>171066.14299999998</v>
      </c>
      <c r="F152" s="777">
        <f t="shared" si="21"/>
        <v>2521.170000000001</v>
      </c>
      <c r="G152" s="777">
        <f t="shared" si="21"/>
        <v>27527.196000000025</v>
      </c>
      <c r="H152" s="777">
        <f t="shared" si="21"/>
        <v>236155.02800000002</v>
      </c>
      <c r="I152" s="692"/>
      <c r="J152" s="627"/>
    </row>
    <row r="153" spans="1:10" s="354" customFormat="1" ht="20.100000000000001" customHeight="1">
      <c r="A153" s="689"/>
      <c r="B153" s="699"/>
      <c r="C153" s="778"/>
      <c r="D153" s="778"/>
      <c r="E153" s="778"/>
      <c r="F153" s="778"/>
      <c r="G153" s="778"/>
      <c r="H153" s="778">
        <f>SUM(C153:G153)</f>
        <v>0</v>
      </c>
      <c r="I153" s="627"/>
      <c r="J153" s="627"/>
    </row>
    <row r="154" spans="1:10" s="354" customFormat="1" ht="20.100000000000001" customHeight="1">
      <c r="A154" s="689"/>
      <c r="B154" s="700" t="s">
        <v>170</v>
      </c>
      <c r="C154" s="778"/>
      <c r="D154" s="778"/>
      <c r="E154" s="778"/>
      <c r="F154" s="778"/>
      <c r="G154" s="778"/>
      <c r="H154" s="778">
        <f>SUM(C154:G154)</f>
        <v>0</v>
      </c>
      <c r="I154" s="627"/>
      <c r="J154" s="627"/>
    </row>
    <row r="155" spans="1:10" s="354" customFormat="1" ht="20.100000000000001" customHeight="1">
      <c r="A155" s="689">
        <v>13</v>
      </c>
      <c r="B155" s="697" t="s">
        <v>171</v>
      </c>
      <c r="C155" s="778"/>
      <c r="D155" s="778"/>
      <c r="E155" s="778"/>
      <c r="F155" s="778"/>
      <c r="G155" s="778"/>
      <c r="H155" s="778">
        <v>70251.459999999992</v>
      </c>
      <c r="I155" s="627"/>
      <c r="J155" s="627"/>
    </row>
    <row r="156" spans="1:10" s="354" customFormat="1" ht="20.100000000000001" customHeight="1">
      <c r="A156" s="689">
        <v>14</v>
      </c>
      <c r="B156" s="696" t="s">
        <v>569</v>
      </c>
      <c r="C156" s="778"/>
      <c r="D156" s="778"/>
      <c r="E156" s="778"/>
      <c r="F156" s="778"/>
      <c r="G156" s="778"/>
      <c r="H156" s="778">
        <v>24682.94</v>
      </c>
      <c r="I156" s="627"/>
      <c r="J156" s="627"/>
    </row>
    <row r="157" spans="1:10" s="354" customFormat="1" ht="20.100000000000001" customHeight="1">
      <c r="A157" s="689">
        <v>15</v>
      </c>
      <c r="B157" s="697" t="s">
        <v>172</v>
      </c>
      <c r="C157" s="778"/>
      <c r="D157" s="778"/>
      <c r="E157" s="778"/>
      <c r="F157" s="778"/>
      <c r="G157" s="778"/>
      <c r="H157" s="778">
        <v>8447.7000000000007</v>
      </c>
      <c r="I157" s="627"/>
      <c r="J157" s="627"/>
    </row>
    <row r="158" spans="1:10" s="354" customFormat="1" ht="20.100000000000001" customHeight="1">
      <c r="A158" s="689"/>
      <c r="B158" s="696" t="s">
        <v>173</v>
      </c>
      <c r="C158" s="778"/>
      <c r="D158" s="778"/>
      <c r="E158" s="778"/>
      <c r="F158" s="778"/>
      <c r="G158" s="778"/>
      <c r="H158" s="778">
        <f>SUM(C158:G158)</f>
        <v>0</v>
      </c>
      <c r="I158" s="627"/>
      <c r="J158" s="627"/>
    </row>
    <row r="159" spans="1:10" s="354" customFormat="1" ht="30.75" customHeight="1">
      <c r="A159" s="689">
        <v>16</v>
      </c>
      <c r="B159" s="701" t="s">
        <v>181</v>
      </c>
      <c r="C159" s="778"/>
      <c r="D159" s="778"/>
      <c r="E159" s="778"/>
      <c r="F159" s="778"/>
      <c r="G159" s="778"/>
      <c r="H159" s="778">
        <v>-426666.89999999997</v>
      </c>
      <c r="I159" s="627"/>
      <c r="J159" s="627"/>
    </row>
    <row r="160" spans="1:10" s="354" customFormat="1" ht="20.100000000000001" customHeight="1">
      <c r="A160" s="689">
        <v>17</v>
      </c>
      <c r="B160" s="697" t="s">
        <v>474</v>
      </c>
      <c r="C160" s="778"/>
      <c r="D160" s="778"/>
      <c r="E160" s="778"/>
      <c r="F160" s="778"/>
      <c r="G160" s="778"/>
      <c r="H160" s="778">
        <v>-6630.7000000000007</v>
      </c>
      <c r="I160" s="627"/>
      <c r="J160" s="627"/>
    </row>
    <row r="161" spans="1:14" s="354" customFormat="1" ht="20.100000000000001" customHeight="1">
      <c r="A161" s="689">
        <v>18</v>
      </c>
      <c r="B161" s="696" t="s">
        <v>175</v>
      </c>
      <c r="C161" s="778">
        <f t="shared" ref="C161:H161" si="22">SUM(C152:C160)</f>
        <v>20436.988999999998</v>
      </c>
      <c r="D161" s="778">
        <f t="shared" si="22"/>
        <v>14603.529999999993</v>
      </c>
      <c r="E161" s="778">
        <f t="shared" si="22"/>
        <v>171066.14299999998</v>
      </c>
      <c r="F161" s="778">
        <f t="shared" si="22"/>
        <v>2521.170000000001</v>
      </c>
      <c r="G161" s="778">
        <f t="shared" si="22"/>
        <v>27527.196000000025</v>
      </c>
      <c r="H161" s="778">
        <f t="shared" si="22"/>
        <v>-93760.471999999936</v>
      </c>
      <c r="I161" s="627"/>
      <c r="J161" s="627"/>
    </row>
    <row r="162" spans="1:14" s="354" customFormat="1" ht="20.100000000000001" customHeight="1">
      <c r="A162" s="689">
        <v>19</v>
      </c>
      <c r="B162" s="697" t="s">
        <v>182</v>
      </c>
      <c r="C162" s="778"/>
      <c r="D162" s="778"/>
      <c r="E162" s="778"/>
      <c r="F162" s="778"/>
      <c r="G162" s="778"/>
      <c r="H162" s="778">
        <f>+'[11]Sheet 2 - General Insurance'!$H$139</f>
        <v>-15604.4</v>
      </c>
      <c r="I162" s="627"/>
      <c r="J162" s="627"/>
    </row>
    <row r="163" spans="1:14" s="354" customFormat="1" ht="20.100000000000001" customHeight="1">
      <c r="A163" s="689">
        <v>20</v>
      </c>
      <c r="B163" s="702" t="s">
        <v>176</v>
      </c>
      <c r="C163" s="778">
        <f t="shared" ref="C163:H163" si="23">SUM(C161:C162)</f>
        <v>20436.988999999998</v>
      </c>
      <c r="D163" s="778">
        <f t="shared" si="23"/>
        <v>14603.529999999993</v>
      </c>
      <c r="E163" s="778">
        <f t="shared" si="23"/>
        <v>171066.14299999998</v>
      </c>
      <c r="F163" s="778">
        <f t="shared" si="23"/>
        <v>2521.170000000001</v>
      </c>
      <c r="G163" s="778">
        <f t="shared" si="23"/>
        <v>27527.196000000025</v>
      </c>
      <c r="H163" s="778">
        <f t="shared" si="23"/>
        <v>-109364.87199999993</v>
      </c>
      <c r="I163" s="627"/>
      <c r="J163" s="627"/>
    </row>
    <row r="164" spans="1:14" s="354" customFormat="1" ht="20.100000000000001" customHeight="1">
      <c r="A164" s="689">
        <v>21</v>
      </c>
      <c r="B164" s="702" t="s">
        <v>177</v>
      </c>
      <c r="C164" s="778"/>
      <c r="D164" s="778"/>
      <c r="E164" s="778"/>
      <c r="F164" s="778"/>
      <c r="G164" s="778"/>
      <c r="H164" s="778">
        <f>SUM(C164:G164)</f>
        <v>0</v>
      </c>
      <c r="I164" s="627"/>
      <c r="J164" s="627"/>
    </row>
    <row r="165" spans="1:14" s="354" customFormat="1" ht="20.100000000000001" customHeight="1">
      <c r="A165" s="689">
        <v>22</v>
      </c>
      <c r="B165" s="702" t="s">
        <v>475</v>
      </c>
      <c r="C165" s="778">
        <f t="shared" ref="C165:H165" si="24">SUM(C163:C164)</f>
        <v>20436.988999999998</v>
      </c>
      <c r="D165" s="778">
        <f t="shared" si="24"/>
        <v>14603.529999999993</v>
      </c>
      <c r="E165" s="778">
        <f t="shared" si="24"/>
        <v>171066.14299999998</v>
      </c>
      <c r="F165" s="778">
        <f t="shared" si="24"/>
        <v>2521.170000000001</v>
      </c>
      <c r="G165" s="778">
        <f t="shared" si="24"/>
        <v>27527.196000000025</v>
      </c>
      <c r="H165" s="778">
        <f t="shared" si="24"/>
        <v>-109364.87199999993</v>
      </c>
      <c r="I165" s="688"/>
      <c r="J165" s="627"/>
    </row>
    <row r="166" spans="1:14" s="704" customFormat="1" ht="24.95" customHeight="1">
      <c r="A166" s="689"/>
      <c r="I166" s="705"/>
      <c r="J166" s="705"/>
    </row>
    <row r="168" spans="1:14" s="122" customFormat="1" ht="17.45" customHeight="1">
      <c r="A168" s="2862">
        <v>5</v>
      </c>
      <c r="B168" s="2861" t="s">
        <v>504</v>
      </c>
      <c r="C168" s="2857">
        <v>2012</v>
      </c>
      <c r="D168" s="2857"/>
      <c r="E168" s="2857"/>
      <c r="F168" s="2857"/>
      <c r="G168" s="2857"/>
      <c r="H168" s="2857"/>
      <c r="I168" s="231"/>
      <c r="J168" s="231"/>
    </row>
    <row r="169" spans="1:14" s="122" customFormat="1" ht="17.45" customHeight="1">
      <c r="A169" s="2862"/>
      <c r="B169" s="2861"/>
      <c r="C169" s="671" t="s">
        <v>52</v>
      </c>
      <c r="D169" s="671" t="s">
        <v>53</v>
      </c>
      <c r="E169" s="671" t="s">
        <v>54</v>
      </c>
      <c r="F169" s="671" t="s">
        <v>98</v>
      </c>
      <c r="G169" s="671" t="s">
        <v>164</v>
      </c>
      <c r="H169" s="670" t="s">
        <v>26</v>
      </c>
      <c r="I169" s="2657"/>
      <c r="J169" s="231"/>
    </row>
    <row r="170" spans="1:14" s="122" customFormat="1" ht="17.45" customHeight="1">
      <c r="A170" s="2862"/>
      <c r="B170" s="2861"/>
      <c r="C170" s="66" t="s">
        <v>41</v>
      </c>
      <c r="D170" s="66" t="s">
        <v>41</v>
      </c>
      <c r="E170" s="66" t="s">
        <v>41</v>
      </c>
      <c r="F170" s="66" t="s">
        <v>41</v>
      </c>
      <c r="G170" s="66" t="s">
        <v>41</v>
      </c>
      <c r="H170" s="66" t="s">
        <v>41</v>
      </c>
      <c r="I170" s="2657"/>
      <c r="J170" s="231"/>
    </row>
    <row r="171" spans="1:14" s="354" customFormat="1" ht="17.45" customHeight="1">
      <c r="A171" s="689">
        <v>1</v>
      </c>
      <c r="B171" s="696" t="s">
        <v>97</v>
      </c>
      <c r="C171" s="2858"/>
      <c r="D171" s="2858"/>
      <c r="E171" s="2858"/>
      <c r="F171" s="2858"/>
      <c r="G171" s="2858"/>
      <c r="H171" s="606">
        <f>+H179+H188+H189+H190</f>
        <v>151944.65289000008</v>
      </c>
      <c r="I171" s="627"/>
      <c r="J171" s="672"/>
      <c r="K171" s="652"/>
      <c r="L171" s="652"/>
      <c r="M171" s="652"/>
      <c r="N171" s="652"/>
    </row>
    <row r="172" spans="1:14" s="354" customFormat="1" ht="6" customHeight="1">
      <c r="A172" s="689"/>
      <c r="B172" s="696"/>
      <c r="C172" s="433"/>
      <c r="D172" s="433"/>
      <c r="E172" s="433"/>
      <c r="F172" s="433"/>
      <c r="G172" s="433"/>
      <c r="H172" s="433"/>
      <c r="I172" s="627"/>
      <c r="J172" s="672"/>
      <c r="K172" s="652"/>
      <c r="L172" s="652"/>
      <c r="M172" s="652"/>
      <c r="N172" s="652"/>
    </row>
    <row r="173" spans="1:14" s="354" customFormat="1" ht="20.100000000000001" customHeight="1">
      <c r="A173" s="689">
        <v>2</v>
      </c>
      <c r="B173" s="697" t="s">
        <v>165</v>
      </c>
      <c r="C173" s="778">
        <v>94709</v>
      </c>
      <c r="D173" s="778">
        <v>41011</v>
      </c>
      <c r="E173" s="778">
        <v>329440</v>
      </c>
      <c r="F173" s="778">
        <v>6139</v>
      </c>
      <c r="G173" s="778">
        <v>156864</v>
      </c>
      <c r="H173" s="778">
        <f>SUM(C173:G173)</f>
        <v>628163</v>
      </c>
      <c r="I173" s="690"/>
      <c r="J173" s="627"/>
    </row>
    <row r="174" spans="1:14" s="354" customFormat="1" ht="20.100000000000001" customHeight="1">
      <c r="A174" s="689">
        <v>3</v>
      </c>
      <c r="B174" s="697" t="s">
        <v>477</v>
      </c>
      <c r="C174" s="778">
        <v>-5893.5947500000002</v>
      </c>
      <c r="D174" s="778">
        <v>-44.42</v>
      </c>
      <c r="E174" s="778">
        <v>0</v>
      </c>
      <c r="F174" s="778">
        <v>0</v>
      </c>
      <c r="G174" s="778">
        <v>-1338.64975</v>
      </c>
      <c r="H174" s="778">
        <f>SUM(C174:G174)</f>
        <v>-7276.6645000000008</v>
      </c>
      <c r="I174" s="690"/>
      <c r="J174" s="627"/>
    </row>
    <row r="175" spans="1:14" s="354" customFormat="1" ht="20.100000000000001" customHeight="1">
      <c r="A175" s="689">
        <v>4</v>
      </c>
      <c r="B175" s="697" t="s">
        <v>478</v>
      </c>
      <c r="C175" s="778">
        <v>-31030.158800000001</v>
      </c>
      <c r="D175" s="778">
        <v>-317.35131000000001</v>
      </c>
      <c r="E175" s="778">
        <v>0</v>
      </c>
      <c r="F175" s="778">
        <v>0</v>
      </c>
      <c r="G175" s="778">
        <v>-7281.6151899999995</v>
      </c>
      <c r="H175" s="778">
        <f>SUM(C175:G175)</f>
        <v>-38629.1253</v>
      </c>
      <c r="I175" s="690"/>
      <c r="J175" s="627"/>
    </row>
    <row r="176" spans="1:14" s="354" customFormat="1" ht="20.100000000000001" customHeight="1">
      <c r="A176" s="689">
        <v>5</v>
      </c>
      <c r="B176" s="697" t="s">
        <v>479</v>
      </c>
      <c r="C176" s="778">
        <v>-54506.029209999993</v>
      </c>
      <c r="D176" s="778">
        <v>-27890.197440000004</v>
      </c>
      <c r="E176" s="778">
        <v>-17865.76772</v>
      </c>
      <c r="F176" s="778">
        <v>-1557</v>
      </c>
      <c r="G176" s="778">
        <v>-19032.56294</v>
      </c>
      <c r="H176" s="778">
        <f>SUM(C176:G176)</f>
        <v>-120851.55731</v>
      </c>
      <c r="I176" s="627"/>
      <c r="J176" s="627"/>
    </row>
    <row r="177" spans="1:10" s="354" customFormat="1" ht="20.100000000000001" customHeight="1">
      <c r="A177" s="689">
        <v>6</v>
      </c>
      <c r="B177" s="697" t="s">
        <v>480</v>
      </c>
      <c r="C177" s="778">
        <f t="shared" ref="C177:H177" si="25">SUM(C173:C176)</f>
        <v>3279.2172399999981</v>
      </c>
      <c r="D177" s="778">
        <f t="shared" si="25"/>
        <v>12759.03125</v>
      </c>
      <c r="E177" s="778">
        <f t="shared" si="25"/>
        <v>311574.23228</v>
      </c>
      <c r="F177" s="778">
        <f t="shared" si="25"/>
        <v>4582</v>
      </c>
      <c r="G177" s="778">
        <f t="shared" si="25"/>
        <v>129211.17211999997</v>
      </c>
      <c r="H177" s="778">
        <f t="shared" si="25"/>
        <v>461405.65289000008</v>
      </c>
      <c r="I177" s="627"/>
      <c r="J177" s="627"/>
    </row>
    <row r="178" spans="1:10" s="354" customFormat="1" ht="20.100000000000001" customHeight="1">
      <c r="A178" s="689">
        <v>7</v>
      </c>
      <c r="B178" s="697" t="s">
        <v>166</v>
      </c>
      <c r="C178" s="778">
        <v>1297</v>
      </c>
      <c r="D178" s="778">
        <v>-3537</v>
      </c>
      <c r="E178" s="778">
        <v>-70905</v>
      </c>
      <c r="F178" s="778">
        <v>-133</v>
      </c>
      <c r="G178" s="778">
        <v>-40550</v>
      </c>
      <c r="H178" s="778">
        <f t="shared" ref="H178:H184" si="26">SUM(C178:G178)</f>
        <v>-113828</v>
      </c>
      <c r="I178" s="627"/>
      <c r="J178" s="627"/>
    </row>
    <row r="179" spans="1:10" s="354" customFormat="1" ht="20.100000000000001" customHeight="1">
      <c r="A179" s="689">
        <v>8</v>
      </c>
      <c r="B179" s="697" t="s">
        <v>167</v>
      </c>
      <c r="C179" s="778">
        <f t="shared" ref="C179:H179" si="27">SUM(C177:C178)</f>
        <v>4576.2172399999981</v>
      </c>
      <c r="D179" s="778">
        <f t="shared" si="27"/>
        <v>9222.03125</v>
      </c>
      <c r="E179" s="778">
        <f t="shared" si="27"/>
        <v>240669.23228</v>
      </c>
      <c r="F179" s="778">
        <f t="shared" si="27"/>
        <v>4449</v>
      </c>
      <c r="G179" s="778">
        <f t="shared" si="27"/>
        <v>88661.172119999974</v>
      </c>
      <c r="H179" s="778">
        <f t="shared" si="27"/>
        <v>347577.65289000008</v>
      </c>
      <c r="I179" s="627"/>
      <c r="J179" s="627"/>
    </row>
    <row r="180" spans="1:10" s="354" customFormat="1" ht="20.100000000000001" customHeight="1">
      <c r="A180" s="689"/>
      <c r="B180" s="697"/>
      <c r="C180" s="778"/>
      <c r="D180" s="778"/>
      <c r="E180" s="778"/>
      <c r="F180" s="778"/>
      <c r="G180" s="778"/>
      <c r="H180" s="778">
        <f t="shared" si="26"/>
        <v>0</v>
      </c>
      <c r="I180" s="627"/>
      <c r="J180" s="627"/>
    </row>
    <row r="181" spans="1:10" s="354" customFormat="1" ht="20.100000000000001" customHeight="1">
      <c r="A181" s="689"/>
      <c r="B181" s="696" t="s">
        <v>168</v>
      </c>
      <c r="C181" s="778"/>
      <c r="D181" s="778"/>
      <c r="E181" s="778"/>
      <c r="F181" s="778"/>
      <c r="G181" s="778"/>
      <c r="H181" s="778">
        <f t="shared" si="26"/>
        <v>0</v>
      </c>
      <c r="I181" s="627"/>
      <c r="J181" s="627"/>
    </row>
    <row r="182" spans="1:10" s="354" customFormat="1" ht="20.100000000000001" customHeight="1">
      <c r="A182" s="689">
        <v>9</v>
      </c>
      <c r="B182" s="697" t="s">
        <v>179</v>
      </c>
      <c r="C182" s="778">
        <v>-2709</v>
      </c>
      <c r="D182" s="778">
        <v>-3646</v>
      </c>
      <c r="E182" s="778">
        <v>-196072</v>
      </c>
      <c r="F182" s="778">
        <v>-809</v>
      </c>
      <c r="G182" s="778">
        <v>-68064</v>
      </c>
      <c r="H182" s="778">
        <f t="shared" si="26"/>
        <v>-271300</v>
      </c>
      <c r="I182" s="627"/>
      <c r="J182" s="627"/>
    </row>
    <row r="183" spans="1:10" s="354" customFormat="1" ht="20.100000000000001" customHeight="1">
      <c r="A183" s="689">
        <v>10</v>
      </c>
      <c r="B183" s="697" t="s">
        <v>180</v>
      </c>
      <c r="C183" s="778">
        <v>8045</v>
      </c>
      <c r="D183" s="778">
        <v>5564</v>
      </c>
      <c r="E183" s="778">
        <v>-28250</v>
      </c>
      <c r="F183" s="778">
        <v>-492</v>
      </c>
      <c r="G183" s="778">
        <v>-10825</v>
      </c>
      <c r="H183" s="778">
        <f t="shared" si="26"/>
        <v>-25958</v>
      </c>
      <c r="I183" s="627"/>
      <c r="J183" s="627"/>
    </row>
    <row r="184" spans="1:10" s="354" customFormat="1" ht="20.100000000000001" customHeight="1">
      <c r="A184" s="689">
        <v>11</v>
      </c>
      <c r="B184" s="697" t="s">
        <v>473</v>
      </c>
      <c r="C184" s="778"/>
      <c r="D184" s="778"/>
      <c r="E184" s="778"/>
      <c r="F184" s="778"/>
      <c r="G184" s="778"/>
      <c r="H184" s="778">
        <f t="shared" si="26"/>
        <v>0</v>
      </c>
      <c r="I184" s="627"/>
      <c r="J184" s="627"/>
    </row>
    <row r="185" spans="1:10" s="354" customFormat="1" ht="20.100000000000001" customHeight="1">
      <c r="A185" s="691">
        <v>12</v>
      </c>
      <c r="B185" s="698" t="s">
        <v>169</v>
      </c>
      <c r="C185" s="777">
        <f t="shared" ref="C185:H185" si="28">SUM(C179:C184)</f>
        <v>9912.2172399999981</v>
      </c>
      <c r="D185" s="777">
        <f t="shared" si="28"/>
        <v>11140.03125</v>
      </c>
      <c r="E185" s="777">
        <f t="shared" si="28"/>
        <v>16347.232279999997</v>
      </c>
      <c r="F185" s="777">
        <f t="shared" si="28"/>
        <v>3148</v>
      </c>
      <c r="G185" s="777">
        <f t="shared" si="28"/>
        <v>9772.1721199999738</v>
      </c>
      <c r="H185" s="777">
        <f t="shared" si="28"/>
        <v>50319.652890000085</v>
      </c>
      <c r="I185" s="692"/>
      <c r="J185" s="627"/>
    </row>
    <row r="186" spans="1:10" s="354" customFormat="1" ht="20.100000000000001" customHeight="1">
      <c r="A186" s="689"/>
      <c r="B186" s="699"/>
      <c r="C186" s="778"/>
      <c r="D186" s="778"/>
      <c r="E186" s="778"/>
      <c r="F186" s="778"/>
      <c r="G186" s="778"/>
      <c r="H186" s="778">
        <f t="shared" ref="H186:H193" si="29">SUM(C186:G186)</f>
        <v>0</v>
      </c>
      <c r="I186" s="627"/>
      <c r="J186" s="627"/>
    </row>
    <row r="187" spans="1:10" s="354" customFormat="1" ht="20.100000000000001" customHeight="1">
      <c r="A187" s="689"/>
      <c r="B187" s="700" t="s">
        <v>170</v>
      </c>
      <c r="C187" s="778"/>
      <c r="D187" s="778"/>
      <c r="E187" s="778"/>
      <c r="F187" s="778"/>
      <c r="G187" s="778"/>
      <c r="H187" s="778">
        <f t="shared" si="29"/>
        <v>0</v>
      </c>
      <c r="I187" s="627"/>
      <c r="J187" s="627"/>
    </row>
    <row r="188" spans="1:10" s="354" customFormat="1" ht="20.100000000000001" customHeight="1">
      <c r="A188" s="689">
        <v>13</v>
      </c>
      <c r="B188" s="697" t="s">
        <v>171</v>
      </c>
      <c r="C188" s="778"/>
      <c r="D188" s="778"/>
      <c r="E188" s="778"/>
      <c r="F188" s="778"/>
      <c r="G188" s="778"/>
      <c r="H188" s="778">
        <f t="shared" si="29"/>
        <v>0</v>
      </c>
      <c r="I188" s="627"/>
      <c r="J188" s="627"/>
    </row>
    <row r="189" spans="1:10" s="354" customFormat="1" ht="20.100000000000001" customHeight="1">
      <c r="A189" s="689">
        <v>14</v>
      </c>
      <c r="B189" s="696" t="s">
        <v>569</v>
      </c>
      <c r="C189" s="778"/>
      <c r="D189" s="778"/>
      <c r="E189" s="778"/>
      <c r="F189" s="778"/>
      <c r="G189" s="778"/>
      <c r="H189" s="778">
        <f>+'[12]Sheet 2 - General Insurance'!$H$133</f>
        <v>-195633</v>
      </c>
      <c r="I189" s="627"/>
      <c r="J189" s="627"/>
    </row>
    <row r="190" spans="1:10" s="354" customFormat="1" ht="20.100000000000001" customHeight="1">
      <c r="A190" s="689">
        <v>15</v>
      </c>
      <c r="B190" s="697" t="s">
        <v>172</v>
      </c>
      <c r="C190" s="778"/>
      <c r="D190" s="778"/>
      <c r="E190" s="778"/>
      <c r="F190" s="778"/>
      <c r="G190" s="778"/>
      <c r="H190" s="778">
        <f t="shared" si="29"/>
        <v>0</v>
      </c>
      <c r="I190" s="627"/>
      <c r="J190" s="627"/>
    </row>
    <row r="191" spans="1:10" s="354" customFormat="1" ht="20.100000000000001" customHeight="1">
      <c r="A191" s="689"/>
      <c r="B191" s="696" t="s">
        <v>173</v>
      </c>
      <c r="C191" s="778"/>
      <c r="D191" s="778"/>
      <c r="E191" s="778"/>
      <c r="F191" s="778"/>
      <c r="G191" s="778"/>
      <c r="H191" s="778">
        <f t="shared" si="29"/>
        <v>0</v>
      </c>
      <c r="I191" s="627"/>
      <c r="J191" s="627"/>
    </row>
    <row r="192" spans="1:10" s="354" customFormat="1" ht="30" customHeight="1">
      <c r="A192" s="689">
        <v>16</v>
      </c>
      <c r="B192" s="701" t="s">
        <v>181</v>
      </c>
      <c r="C192" s="778"/>
      <c r="D192" s="778"/>
      <c r="E192" s="778"/>
      <c r="F192" s="778"/>
      <c r="G192" s="778"/>
      <c r="H192" s="778">
        <f>+'[12]Sheet 2 - General Insurance'!$H$137</f>
        <v>-176442</v>
      </c>
      <c r="I192" s="627"/>
      <c r="J192" s="627"/>
    </row>
    <row r="193" spans="1:14" s="354" customFormat="1" ht="20.100000000000001" customHeight="1">
      <c r="A193" s="689">
        <v>17</v>
      </c>
      <c r="B193" s="697" t="s">
        <v>474</v>
      </c>
      <c r="C193" s="778"/>
      <c r="D193" s="778"/>
      <c r="E193" s="778"/>
      <c r="F193" s="778"/>
      <c r="G193" s="778"/>
      <c r="H193" s="778">
        <f t="shared" si="29"/>
        <v>0</v>
      </c>
      <c r="I193" s="627"/>
      <c r="J193" s="627"/>
    </row>
    <row r="194" spans="1:14" s="354" customFormat="1" ht="20.100000000000001" customHeight="1">
      <c r="A194" s="689">
        <v>18</v>
      </c>
      <c r="B194" s="696" t="s">
        <v>175</v>
      </c>
      <c r="C194" s="778">
        <f t="shared" ref="C194:H194" si="30">SUM(C185:C193)</f>
        <v>9912.2172399999981</v>
      </c>
      <c r="D194" s="778">
        <f t="shared" si="30"/>
        <v>11140.03125</v>
      </c>
      <c r="E194" s="778">
        <f t="shared" si="30"/>
        <v>16347.232279999997</v>
      </c>
      <c r="F194" s="778">
        <f t="shared" si="30"/>
        <v>3148</v>
      </c>
      <c r="G194" s="778">
        <f t="shared" si="30"/>
        <v>9772.1721199999738</v>
      </c>
      <c r="H194" s="778">
        <f t="shared" si="30"/>
        <v>-321755.34710999992</v>
      </c>
      <c r="I194" s="627"/>
      <c r="J194" s="627"/>
    </row>
    <row r="195" spans="1:14" s="354" customFormat="1" ht="20.100000000000001" customHeight="1">
      <c r="A195" s="689">
        <v>19</v>
      </c>
      <c r="B195" s="697" t="s">
        <v>182</v>
      </c>
      <c r="C195" s="778"/>
      <c r="D195" s="778"/>
      <c r="E195" s="778"/>
      <c r="F195" s="778"/>
      <c r="G195" s="778"/>
      <c r="H195" s="778">
        <f>+'[12]Sheet 2 - General Insurance'!$H$140</f>
        <v>-2253</v>
      </c>
      <c r="I195" s="627"/>
      <c r="J195" s="627"/>
    </row>
    <row r="196" spans="1:14" s="354" customFormat="1" ht="20.100000000000001" customHeight="1">
      <c r="A196" s="689">
        <v>20</v>
      </c>
      <c r="B196" s="702" t="s">
        <v>176</v>
      </c>
      <c r="C196" s="778">
        <f t="shared" ref="C196:H196" si="31">SUM(C194:C195)</f>
        <v>9912.2172399999981</v>
      </c>
      <c r="D196" s="778">
        <f t="shared" si="31"/>
        <v>11140.03125</v>
      </c>
      <c r="E196" s="778">
        <f t="shared" si="31"/>
        <v>16347.232279999997</v>
      </c>
      <c r="F196" s="778">
        <f t="shared" si="31"/>
        <v>3148</v>
      </c>
      <c r="G196" s="778">
        <f t="shared" si="31"/>
        <v>9772.1721199999738</v>
      </c>
      <c r="H196" s="778">
        <f t="shared" si="31"/>
        <v>-324008.34710999992</v>
      </c>
      <c r="I196" s="627"/>
      <c r="J196" s="627"/>
    </row>
    <row r="197" spans="1:14" s="354" customFormat="1" ht="20.100000000000001" customHeight="1">
      <c r="A197" s="689">
        <v>21</v>
      </c>
      <c r="B197" s="702" t="s">
        <v>177</v>
      </c>
      <c r="C197" s="778"/>
      <c r="D197" s="778"/>
      <c r="E197" s="778"/>
      <c r="F197" s="778"/>
      <c r="G197" s="778"/>
      <c r="H197" s="778">
        <f>+'[12]Sheet 2 - General Insurance'!$H$142</f>
        <v>-3721</v>
      </c>
      <c r="I197" s="627"/>
      <c r="J197" s="627"/>
    </row>
    <row r="198" spans="1:14" s="354" customFormat="1" ht="20.100000000000001" customHeight="1">
      <c r="A198" s="689">
        <v>22</v>
      </c>
      <c r="B198" s="702" t="s">
        <v>475</v>
      </c>
      <c r="C198" s="778">
        <f t="shared" ref="C198:H198" si="32">SUM(C196:C197)</f>
        <v>9912.2172399999981</v>
      </c>
      <c r="D198" s="778">
        <f t="shared" si="32"/>
        <v>11140.03125</v>
      </c>
      <c r="E198" s="778">
        <f t="shared" si="32"/>
        <v>16347.232279999997</v>
      </c>
      <c r="F198" s="778">
        <f t="shared" si="32"/>
        <v>3148</v>
      </c>
      <c r="G198" s="778">
        <f t="shared" si="32"/>
        <v>9772.1721199999738</v>
      </c>
      <c r="H198" s="778">
        <f t="shared" si="32"/>
        <v>-327729.34710999992</v>
      </c>
      <c r="I198" s="688"/>
      <c r="J198" s="627"/>
    </row>
    <row r="199" spans="1:14" s="354" customFormat="1" ht="17.45" customHeight="1">
      <c r="A199" s="689"/>
      <c r="B199" s="695"/>
      <c r="C199" s="693"/>
      <c r="D199" s="693"/>
      <c r="E199" s="693"/>
      <c r="F199" s="693"/>
      <c r="G199" s="693"/>
      <c r="H199" s="693"/>
      <c r="I199" s="688"/>
      <c r="J199" s="627"/>
    </row>
    <row r="201" spans="1:14" s="122" customFormat="1" ht="17.45" customHeight="1">
      <c r="A201" s="2862">
        <v>6</v>
      </c>
      <c r="B201" s="2859" t="s">
        <v>452</v>
      </c>
      <c r="C201" s="2857">
        <v>2012</v>
      </c>
      <c r="D201" s="2857"/>
      <c r="E201" s="2857"/>
      <c r="F201" s="2857"/>
      <c r="G201" s="2857"/>
      <c r="H201" s="2857"/>
      <c r="I201" s="231"/>
      <c r="J201" s="231"/>
    </row>
    <row r="202" spans="1:14" s="122" customFormat="1" ht="17.45" customHeight="1">
      <c r="A202" s="2862"/>
      <c r="B202" s="2859"/>
      <c r="C202" s="671" t="s">
        <v>52</v>
      </c>
      <c r="D202" s="671" t="s">
        <v>53</v>
      </c>
      <c r="E202" s="671" t="s">
        <v>54</v>
      </c>
      <c r="F202" s="671" t="s">
        <v>98</v>
      </c>
      <c r="G202" s="671" t="s">
        <v>164</v>
      </c>
      <c r="H202" s="671" t="s">
        <v>26</v>
      </c>
      <c r="I202" s="2657"/>
      <c r="J202" s="231"/>
    </row>
    <row r="203" spans="1:14" s="122" customFormat="1" ht="17.45" customHeight="1">
      <c r="A203" s="2862"/>
      <c r="B203" s="2859"/>
      <c r="C203" s="66" t="s">
        <v>41</v>
      </c>
      <c r="D203" s="66" t="s">
        <v>41</v>
      </c>
      <c r="E203" s="66" t="s">
        <v>41</v>
      </c>
      <c r="F203" s="66" t="s">
        <v>41</v>
      </c>
      <c r="G203" s="66" t="s">
        <v>41</v>
      </c>
      <c r="H203" s="66" t="s">
        <v>41</v>
      </c>
      <c r="I203" s="2657"/>
      <c r="J203" s="231"/>
    </row>
    <row r="204" spans="1:14" s="354" customFormat="1" ht="17.45" customHeight="1">
      <c r="A204" s="689">
        <v>1</v>
      </c>
      <c r="B204" s="696" t="s">
        <v>97</v>
      </c>
      <c r="C204" s="2858"/>
      <c r="D204" s="2858"/>
      <c r="E204" s="2858"/>
      <c r="F204" s="2858"/>
      <c r="G204" s="2858"/>
      <c r="H204" s="606">
        <f>+H212+H221+H222+H223</f>
        <v>8446647</v>
      </c>
      <c r="I204" s="627"/>
      <c r="J204" s="672"/>
      <c r="K204" s="652"/>
      <c r="L204" s="652"/>
      <c r="M204" s="652"/>
      <c r="N204" s="652"/>
    </row>
    <row r="205" spans="1:14" s="354" customFormat="1" ht="6.75" customHeight="1">
      <c r="A205" s="689"/>
      <c r="B205" s="696"/>
      <c r="C205" s="433"/>
      <c r="D205" s="433"/>
      <c r="E205" s="433"/>
      <c r="F205" s="433"/>
      <c r="G205" s="433"/>
      <c r="H205" s="433"/>
      <c r="I205" s="627"/>
      <c r="J205" s="672"/>
      <c r="K205" s="652"/>
      <c r="L205" s="652"/>
      <c r="M205" s="652"/>
      <c r="N205" s="652"/>
    </row>
    <row r="206" spans="1:14" s="354" customFormat="1" ht="20.100000000000001" customHeight="1">
      <c r="A206" s="689">
        <v>2</v>
      </c>
      <c r="B206" s="697" t="s">
        <v>165</v>
      </c>
      <c r="C206" s="778">
        <v>1653541</v>
      </c>
      <c r="D206" s="778">
        <v>385990</v>
      </c>
      <c r="E206" s="778">
        <v>6030572</v>
      </c>
      <c r="F206" s="778">
        <v>83042</v>
      </c>
      <c r="G206" s="778">
        <v>1888067</v>
      </c>
      <c r="H206" s="778">
        <f t="shared" ref="H206:H212" si="33">SUM(C206:G206)</f>
        <v>10041212</v>
      </c>
      <c r="I206" s="690"/>
      <c r="J206" s="627"/>
    </row>
    <row r="207" spans="1:14" s="354" customFormat="1" ht="20.100000000000001" customHeight="1">
      <c r="A207" s="689">
        <v>3</v>
      </c>
      <c r="B207" s="697" t="s">
        <v>570</v>
      </c>
      <c r="C207" s="778">
        <v>-15485</v>
      </c>
      <c r="D207" s="778">
        <v>-88</v>
      </c>
      <c r="E207" s="778">
        <v>-118</v>
      </c>
      <c r="F207" s="778"/>
      <c r="G207" s="778">
        <v>-1887</v>
      </c>
      <c r="H207" s="778">
        <f t="shared" si="33"/>
        <v>-17578</v>
      </c>
      <c r="I207" s="690"/>
      <c r="J207" s="627"/>
    </row>
    <row r="208" spans="1:14" s="354" customFormat="1" ht="20.100000000000001" customHeight="1">
      <c r="A208" s="689">
        <v>4</v>
      </c>
      <c r="B208" s="697" t="s">
        <v>571</v>
      </c>
      <c r="C208" s="778">
        <v>-318121</v>
      </c>
      <c r="D208" s="778">
        <v>-530</v>
      </c>
      <c r="E208" s="778">
        <v>-102277</v>
      </c>
      <c r="F208" s="778"/>
      <c r="G208" s="778">
        <v>-43764</v>
      </c>
      <c r="H208" s="778">
        <f t="shared" si="33"/>
        <v>-464692</v>
      </c>
      <c r="I208" s="690"/>
      <c r="J208" s="627"/>
    </row>
    <row r="209" spans="1:10" s="354" customFormat="1" ht="20.100000000000001" customHeight="1">
      <c r="A209" s="689">
        <v>5</v>
      </c>
      <c r="B209" s="697" t="s">
        <v>572</v>
      </c>
      <c r="C209" s="778">
        <f>+'[13]Sheet 2 - General Insurance'!$C$130+'[13]Sheet 2 - General Insurance'!$C$156+'[13]Sheet 2 - General Insurance'!$C$157</f>
        <v>-807067</v>
      </c>
      <c r="D209" s="778">
        <f>+'[13]Sheet 2 - General Insurance'!$D$130+'[13]Sheet 2 - General Insurance'!$D$156+'[13]Sheet 2 - General Insurance'!$D$157</f>
        <v>-114505</v>
      </c>
      <c r="E209" s="778">
        <f>+'[13]Sheet 2 - General Insurance'!$E$130+'[13]Sheet 2 - General Insurance'!$E$156+'[13]Sheet 2 - General Insurance'!$E$157</f>
        <v>-87868</v>
      </c>
      <c r="F209" s="778">
        <f>+'[13]Sheet 2 - General Insurance'!$F$130</f>
        <v>-13620</v>
      </c>
      <c r="G209" s="778">
        <f>+'[13]Sheet 2 - General Insurance'!$G$130+'[13]Sheet 2 - General Insurance'!$G$156+'[13]Sheet 2 - General Insurance'!$G$157</f>
        <v>-329990</v>
      </c>
      <c r="H209" s="778">
        <f t="shared" si="33"/>
        <v>-1353050</v>
      </c>
      <c r="I209" s="627"/>
      <c r="J209" s="627"/>
    </row>
    <row r="210" spans="1:10" s="354" customFormat="1" ht="20.100000000000001" customHeight="1">
      <c r="A210" s="689">
        <v>6</v>
      </c>
      <c r="B210" s="697" t="s">
        <v>480</v>
      </c>
      <c r="C210" s="778">
        <f>SUM(C206:C209)</f>
        <v>512868</v>
      </c>
      <c r="D210" s="778">
        <f>SUM(D206:D209)</f>
        <v>270867</v>
      </c>
      <c r="E210" s="778">
        <f>SUM(E206:E209)</f>
        <v>5840309</v>
      </c>
      <c r="F210" s="778">
        <f>SUM(F206:F209)</f>
        <v>69422</v>
      </c>
      <c r="G210" s="778">
        <f>SUM(G206:G209)</f>
        <v>1512426</v>
      </c>
      <c r="H210" s="778">
        <f t="shared" si="33"/>
        <v>8205892</v>
      </c>
      <c r="I210" s="627"/>
      <c r="J210" s="627"/>
    </row>
    <row r="211" spans="1:10" s="354" customFormat="1" ht="20.100000000000001" customHeight="1">
      <c r="A211" s="689">
        <v>7</v>
      </c>
      <c r="B211" s="697" t="s">
        <v>166</v>
      </c>
      <c r="C211" s="778">
        <v>-69938</v>
      </c>
      <c r="D211" s="778">
        <v>-3968</v>
      </c>
      <c r="E211" s="778">
        <v>-227149</v>
      </c>
      <c r="F211" s="778">
        <v>-14501</v>
      </c>
      <c r="G211" s="778">
        <v>-107429</v>
      </c>
      <c r="H211" s="778">
        <f t="shared" si="33"/>
        <v>-422985</v>
      </c>
      <c r="I211" s="627"/>
      <c r="J211" s="627"/>
    </row>
    <row r="212" spans="1:10" s="354" customFormat="1" ht="20.100000000000001" customHeight="1">
      <c r="A212" s="689">
        <v>8</v>
      </c>
      <c r="B212" s="697" t="s">
        <v>167</v>
      </c>
      <c r="C212" s="778">
        <f>SUM(C210:C211)</f>
        <v>442930</v>
      </c>
      <c r="D212" s="778">
        <f>SUM(D210:D211)</f>
        <v>266899</v>
      </c>
      <c r="E212" s="778">
        <f>SUM(E210:E211)</f>
        <v>5613160</v>
      </c>
      <c r="F212" s="778">
        <f>SUM(F210:F211)</f>
        <v>54921</v>
      </c>
      <c r="G212" s="778">
        <f>SUM(G210:G211)</f>
        <v>1404997</v>
      </c>
      <c r="H212" s="778">
        <f t="shared" si="33"/>
        <v>7782907</v>
      </c>
      <c r="I212" s="627"/>
      <c r="J212" s="627"/>
    </row>
    <row r="213" spans="1:10" s="354" customFormat="1" ht="20.100000000000001" customHeight="1">
      <c r="A213" s="689"/>
      <c r="B213" s="697"/>
      <c r="C213" s="778"/>
      <c r="D213" s="778"/>
      <c r="E213" s="778"/>
      <c r="F213" s="778"/>
      <c r="G213" s="778"/>
      <c r="H213" s="778">
        <f>SUM(C213:G213)</f>
        <v>0</v>
      </c>
      <c r="I213" s="627"/>
      <c r="J213" s="627"/>
    </row>
    <row r="214" spans="1:10" s="354" customFormat="1" ht="20.100000000000001" customHeight="1">
      <c r="A214" s="689"/>
      <c r="B214" s="696" t="s">
        <v>168</v>
      </c>
      <c r="C214" s="778"/>
      <c r="D214" s="778"/>
      <c r="E214" s="778"/>
      <c r="F214" s="778"/>
      <c r="G214" s="778"/>
      <c r="H214" s="778">
        <f>SUM(C214:G214)</f>
        <v>0</v>
      </c>
      <c r="I214" s="627"/>
      <c r="J214" s="627"/>
    </row>
    <row r="215" spans="1:10" s="354" customFormat="1" ht="20.100000000000001" customHeight="1">
      <c r="A215" s="689">
        <v>9</v>
      </c>
      <c r="B215" s="697" t="s">
        <v>179</v>
      </c>
      <c r="C215" s="778">
        <v>-374062</v>
      </c>
      <c r="D215" s="778">
        <v>-95435</v>
      </c>
      <c r="E215" s="778">
        <v>-3246793</v>
      </c>
      <c r="F215" s="778">
        <v>-38020</v>
      </c>
      <c r="G215" s="778">
        <v>-721435</v>
      </c>
      <c r="H215" s="778">
        <f>SUM(C215:G215)</f>
        <v>-4475745</v>
      </c>
      <c r="I215" s="627"/>
      <c r="J215" s="627"/>
    </row>
    <row r="216" spans="1:10" s="354" customFormat="1" ht="20.100000000000001" customHeight="1">
      <c r="A216" s="689">
        <v>10</v>
      </c>
      <c r="B216" s="697" t="s">
        <v>180</v>
      </c>
      <c r="C216" s="778">
        <v>62918</v>
      </c>
      <c r="D216" s="778">
        <v>-9874</v>
      </c>
      <c r="E216" s="778">
        <v>-507330</v>
      </c>
      <c r="F216" s="778">
        <v>-10975</v>
      </c>
      <c r="G216" s="778">
        <v>-124271</v>
      </c>
      <c r="H216" s="778">
        <f>SUM(C216:G216)</f>
        <v>-589532</v>
      </c>
      <c r="I216" s="627"/>
      <c r="J216" s="627"/>
    </row>
    <row r="217" spans="1:10" s="354" customFormat="1" ht="20.100000000000001" customHeight="1">
      <c r="A217" s="689">
        <v>11</v>
      </c>
      <c r="B217" s="697" t="s">
        <v>473</v>
      </c>
      <c r="C217" s="778"/>
      <c r="D217" s="778"/>
      <c r="E217" s="778"/>
      <c r="F217" s="778"/>
      <c r="G217" s="778"/>
      <c r="H217" s="778">
        <f>SUM(C217:G217)</f>
        <v>0</v>
      </c>
      <c r="I217" s="627"/>
      <c r="J217" s="627"/>
    </row>
    <row r="218" spans="1:10" s="354" customFormat="1" ht="20.100000000000001" customHeight="1">
      <c r="A218" s="691">
        <v>12</v>
      </c>
      <c r="B218" s="698" t="s">
        <v>169</v>
      </c>
      <c r="C218" s="777">
        <f t="shared" ref="C218:H218" si="34">SUM(C212:C217)</f>
        <v>131786</v>
      </c>
      <c r="D218" s="777">
        <f t="shared" si="34"/>
        <v>161590</v>
      </c>
      <c r="E218" s="777">
        <f t="shared" si="34"/>
        <v>1859037</v>
      </c>
      <c r="F218" s="777">
        <f t="shared" si="34"/>
        <v>5926</v>
      </c>
      <c r="G218" s="777">
        <f t="shared" si="34"/>
        <v>559291</v>
      </c>
      <c r="H218" s="778">
        <f t="shared" si="34"/>
        <v>2717630</v>
      </c>
      <c r="I218" s="692"/>
      <c r="J218" s="627"/>
    </row>
    <row r="219" spans="1:10" s="354" customFormat="1" ht="20.100000000000001" customHeight="1">
      <c r="A219" s="689"/>
      <c r="B219" s="699"/>
      <c r="C219" s="412"/>
      <c r="D219" s="412"/>
      <c r="E219" s="412"/>
      <c r="F219" s="412"/>
      <c r="G219" s="412"/>
      <c r="H219" s="778">
        <f>SUM(C219:G219)</f>
        <v>0</v>
      </c>
      <c r="I219" s="627"/>
      <c r="J219" s="627"/>
    </row>
    <row r="220" spans="1:10" s="354" customFormat="1" ht="20.100000000000001" customHeight="1">
      <c r="A220" s="689"/>
      <c r="B220" s="700" t="s">
        <v>170</v>
      </c>
      <c r="C220" s="412"/>
      <c r="D220" s="412"/>
      <c r="E220" s="412"/>
      <c r="F220" s="412"/>
      <c r="G220" s="412"/>
      <c r="H220" s="778">
        <v>0</v>
      </c>
      <c r="I220" s="627"/>
      <c r="J220" s="627"/>
    </row>
    <row r="221" spans="1:10" s="354" customFormat="1" ht="20.100000000000001" customHeight="1">
      <c r="A221" s="689">
        <v>13</v>
      </c>
      <c r="B221" s="697" t="s">
        <v>171</v>
      </c>
      <c r="C221" s="694"/>
      <c r="D221" s="694"/>
      <c r="E221" s="694"/>
      <c r="F221" s="694"/>
      <c r="G221" s="694"/>
      <c r="H221" s="778">
        <v>0</v>
      </c>
      <c r="I221" s="627"/>
      <c r="J221" s="627"/>
    </row>
    <row r="222" spans="1:10" s="354" customFormat="1" ht="20.100000000000001" customHeight="1">
      <c r="A222" s="689">
        <v>14</v>
      </c>
      <c r="B222" s="696" t="s">
        <v>569</v>
      </c>
      <c r="C222" s="694"/>
      <c r="D222" s="694"/>
      <c r="E222" s="694"/>
      <c r="F222" s="694"/>
      <c r="G222" s="694"/>
      <c r="H222" s="778">
        <v>257802</v>
      </c>
      <c r="I222" s="627"/>
      <c r="J222" s="627"/>
    </row>
    <row r="223" spans="1:10" s="354" customFormat="1" ht="20.100000000000001" customHeight="1">
      <c r="A223" s="689">
        <v>15</v>
      </c>
      <c r="B223" s="697" t="s">
        <v>172</v>
      </c>
      <c r="C223" s="694"/>
      <c r="D223" s="694"/>
      <c r="E223" s="694"/>
      <c r="F223" s="694"/>
      <c r="G223" s="694"/>
      <c r="H223" s="778">
        <v>405938</v>
      </c>
      <c r="I223" s="627"/>
      <c r="J223" s="627"/>
    </row>
    <row r="224" spans="1:10" s="354" customFormat="1" ht="20.100000000000001" customHeight="1">
      <c r="A224" s="689"/>
      <c r="B224" s="696" t="s">
        <v>173</v>
      </c>
      <c r="C224" s="412"/>
      <c r="D224" s="412"/>
      <c r="E224" s="412"/>
      <c r="F224" s="412"/>
      <c r="G224" s="412"/>
      <c r="H224" s="778">
        <f>SUM(C224:G224)</f>
        <v>0</v>
      </c>
      <c r="I224" s="627"/>
      <c r="J224" s="627"/>
    </row>
    <row r="225" spans="1:14" s="354" customFormat="1" ht="27.75" customHeight="1">
      <c r="A225" s="689">
        <v>16</v>
      </c>
      <c r="B225" s="701" t="s">
        <v>181</v>
      </c>
      <c r="C225" s="412"/>
      <c r="D225" s="412"/>
      <c r="E225" s="412"/>
      <c r="F225" s="412"/>
      <c r="G225" s="412"/>
      <c r="H225" s="778">
        <v>-2784416</v>
      </c>
      <c r="I225" s="627"/>
      <c r="J225" s="627"/>
    </row>
    <row r="226" spans="1:14" s="354" customFormat="1" ht="20.100000000000001" customHeight="1">
      <c r="A226" s="689">
        <v>17</v>
      </c>
      <c r="B226" s="697" t="s">
        <v>474</v>
      </c>
      <c r="C226" s="412"/>
      <c r="D226" s="412"/>
      <c r="E226" s="412"/>
      <c r="F226" s="412"/>
      <c r="G226" s="412"/>
      <c r="H226" s="778">
        <v>0</v>
      </c>
      <c r="I226" s="627"/>
      <c r="J226" s="627"/>
    </row>
    <row r="227" spans="1:14" s="354" customFormat="1" ht="20.100000000000001" customHeight="1">
      <c r="A227" s="689">
        <v>18</v>
      </c>
      <c r="B227" s="696" t="s">
        <v>175</v>
      </c>
      <c r="C227" s="412">
        <f>SUM(C218:C226)</f>
        <v>131786</v>
      </c>
      <c r="D227" s="412">
        <f>SUM(D218:D226)</f>
        <v>161590</v>
      </c>
      <c r="E227" s="412">
        <f>SUM(E218:E226)</f>
        <v>1859037</v>
      </c>
      <c r="F227" s="412">
        <f>SUM(F218:F226)</f>
        <v>5926</v>
      </c>
      <c r="G227" s="412">
        <f>SUM(G218:G226)</f>
        <v>559291</v>
      </c>
      <c r="H227" s="778">
        <f>SUM(H217:H226)</f>
        <v>596954</v>
      </c>
      <c r="I227" s="627"/>
      <c r="J227" s="627"/>
    </row>
    <row r="228" spans="1:14" s="354" customFormat="1" ht="20.100000000000001" customHeight="1">
      <c r="A228" s="689">
        <v>19</v>
      </c>
      <c r="B228" s="697" t="s">
        <v>182</v>
      </c>
      <c r="C228" s="412"/>
      <c r="D228" s="412"/>
      <c r="E228" s="412"/>
      <c r="F228" s="412"/>
      <c r="G228" s="412"/>
      <c r="H228" s="778">
        <f>+'[13]Sheet 2 - General Insurance'!$H$150</f>
        <v>-22001</v>
      </c>
      <c r="I228" s="627"/>
      <c r="J228" s="627"/>
    </row>
    <row r="229" spans="1:14" s="354" customFormat="1" ht="20.100000000000001" customHeight="1">
      <c r="A229" s="689">
        <v>20</v>
      </c>
      <c r="B229" s="702" t="s">
        <v>176</v>
      </c>
      <c r="C229" s="412">
        <f t="shared" ref="C229:H229" si="35">SUM(C227:C228)</f>
        <v>131786</v>
      </c>
      <c r="D229" s="412">
        <f t="shared" si="35"/>
        <v>161590</v>
      </c>
      <c r="E229" s="412">
        <f t="shared" si="35"/>
        <v>1859037</v>
      </c>
      <c r="F229" s="412">
        <f t="shared" si="35"/>
        <v>5926</v>
      </c>
      <c r="G229" s="412">
        <f t="shared" si="35"/>
        <v>559291</v>
      </c>
      <c r="H229" s="778">
        <f t="shared" si="35"/>
        <v>574953</v>
      </c>
      <c r="I229" s="627"/>
      <c r="J229" s="627"/>
    </row>
    <row r="230" spans="1:14" s="354" customFormat="1" ht="20.100000000000001" customHeight="1">
      <c r="A230" s="689">
        <v>21</v>
      </c>
      <c r="B230" s="702" t="s">
        <v>177</v>
      </c>
      <c r="C230" s="412"/>
      <c r="D230" s="412"/>
      <c r="E230" s="412"/>
      <c r="F230" s="412"/>
      <c r="G230" s="412"/>
      <c r="H230" s="778">
        <f>+'[13]Sheet 2 - General Insurance'!$H$152</f>
        <v>-141727</v>
      </c>
      <c r="I230" s="627"/>
      <c r="J230" s="627"/>
    </row>
    <row r="231" spans="1:14" s="354" customFormat="1" ht="20.100000000000001" customHeight="1">
      <c r="A231" s="689">
        <v>22</v>
      </c>
      <c r="B231" s="702" t="s">
        <v>475</v>
      </c>
      <c r="C231" s="412">
        <f t="shared" ref="C231:H231" si="36">SUM(C229:C230)</f>
        <v>131786</v>
      </c>
      <c r="D231" s="412">
        <f t="shared" si="36"/>
        <v>161590</v>
      </c>
      <c r="E231" s="412">
        <f t="shared" si="36"/>
        <v>1859037</v>
      </c>
      <c r="F231" s="412">
        <f t="shared" si="36"/>
        <v>5926</v>
      </c>
      <c r="G231" s="412">
        <f t="shared" si="36"/>
        <v>559291</v>
      </c>
      <c r="H231" s="778">
        <f t="shared" si="36"/>
        <v>433226</v>
      </c>
      <c r="I231" s="688"/>
      <c r="J231" s="627"/>
    </row>
    <row r="232" spans="1:14" s="354" customFormat="1" ht="17.45" customHeight="1">
      <c r="A232" s="689"/>
      <c r="B232" s="695"/>
      <c r="C232" s="693"/>
      <c r="D232" s="693"/>
      <c r="E232" s="693"/>
      <c r="F232" s="693"/>
      <c r="G232" s="693"/>
      <c r="H232" s="693"/>
      <c r="I232" s="688"/>
      <c r="J232" s="627"/>
    </row>
    <row r="233" spans="1:14" s="354" customFormat="1" ht="17.45" customHeight="1">
      <c r="A233" s="689"/>
      <c r="B233" s="695"/>
      <c r="C233" s="693"/>
      <c r="D233" s="693"/>
      <c r="E233" s="693"/>
      <c r="F233" s="693"/>
      <c r="G233" s="693"/>
      <c r="H233" s="693"/>
      <c r="I233" s="688"/>
      <c r="J233" s="627"/>
    </row>
    <row r="234" spans="1:14" s="122" customFormat="1" ht="17.45" customHeight="1">
      <c r="A234" s="2862">
        <v>7</v>
      </c>
      <c r="B234" s="2859" t="s">
        <v>410</v>
      </c>
      <c r="C234" s="2857">
        <v>2012</v>
      </c>
      <c r="D234" s="2857"/>
      <c r="E234" s="2857"/>
      <c r="F234" s="2857"/>
      <c r="G234" s="2857"/>
      <c r="H234" s="2857"/>
      <c r="I234" s="231"/>
      <c r="J234" s="231"/>
    </row>
    <row r="235" spans="1:14" s="122" customFormat="1" ht="17.45" customHeight="1">
      <c r="A235" s="2862"/>
      <c r="B235" s="2859"/>
      <c r="C235" s="671" t="s">
        <v>52</v>
      </c>
      <c r="D235" s="671" t="s">
        <v>53</v>
      </c>
      <c r="E235" s="671" t="s">
        <v>54</v>
      </c>
      <c r="F235" s="671" t="s">
        <v>98</v>
      </c>
      <c r="G235" s="671" t="s">
        <v>164</v>
      </c>
      <c r="H235" s="671" t="s">
        <v>26</v>
      </c>
      <c r="I235" s="2860"/>
      <c r="J235" s="231"/>
    </row>
    <row r="236" spans="1:14" s="122" customFormat="1" ht="17.45" customHeight="1">
      <c r="A236" s="2862"/>
      <c r="B236" s="2859"/>
      <c r="C236" s="66" t="s">
        <v>41</v>
      </c>
      <c r="D236" s="66" t="s">
        <v>41</v>
      </c>
      <c r="E236" s="66" t="s">
        <v>41</v>
      </c>
      <c r="F236" s="66" t="s">
        <v>41</v>
      </c>
      <c r="G236" s="66" t="s">
        <v>41</v>
      </c>
      <c r="H236" s="66" t="s">
        <v>41</v>
      </c>
      <c r="I236" s="2860"/>
      <c r="J236" s="231"/>
    </row>
    <row r="237" spans="1:14" s="354" customFormat="1" ht="17.45" customHeight="1">
      <c r="A237" s="689">
        <v>1</v>
      </c>
      <c r="B237" s="696" t="s">
        <v>97</v>
      </c>
      <c r="C237" s="2858"/>
      <c r="D237" s="2858"/>
      <c r="E237" s="2858"/>
      <c r="F237" s="2858"/>
      <c r="G237" s="2858"/>
      <c r="H237" s="606">
        <f>+H245+H254+H255+H256</f>
        <v>669451.0734476574</v>
      </c>
      <c r="I237" s="627"/>
      <c r="J237" s="672"/>
      <c r="K237" s="652"/>
      <c r="L237" s="652"/>
      <c r="M237" s="652"/>
      <c r="N237" s="652"/>
    </row>
    <row r="238" spans="1:14" s="354" customFormat="1" ht="6" customHeight="1">
      <c r="A238" s="689"/>
      <c r="B238" s="696"/>
      <c r="C238" s="433"/>
      <c r="D238" s="433"/>
      <c r="E238" s="433"/>
      <c r="F238" s="433"/>
      <c r="G238" s="433"/>
      <c r="H238" s="433"/>
      <c r="I238" s="627"/>
      <c r="J238" s="672"/>
      <c r="K238" s="652"/>
      <c r="L238" s="652"/>
      <c r="M238" s="652"/>
      <c r="N238" s="652"/>
    </row>
    <row r="239" spans="1:14" s="354" customFormat="1" ht="20.100000000000001" customHeight="1">
      <c r="A239" s="689">
        <v>2</v>
      </c>
      <c r="B239" s="697" t="s">
        <v>165</v>
      </c>
      <c r="C239" s="801">
        <v>264888.01115000027</v>
      </c>
      <c r="D239" s="801">
        <v>9493.4826899999971</v>
      </c>
      <c r="E239" s="801">
        <v>850891.92295000353</v>
      </c>
      <c r="F239" s="801">
        <v>4630.7926000000016</v>
      </c>
      <c r="G239" s="801">
        <v>96140.731419999996</v>
      </c>
      <c r="H239" s="788">
        <f>SUM(C239:G239)</f>
        <v>1226044.940810004</v>
      </c>
      <c r="I239" s="690"/>
      <c r="J239" s="627"/>
    </row>
    <row r="240" spans="1:14" s="354" customFormat="1" ht="20.100000000000001" customHeight="1">
      <c r="A240" s="689">
        <v>3</v>
      </c>
      <c r="B240" s="697" t="s">
        <v>570</v>
      </c>
      <c r="C240" s="801">
        <v>-31660.612987267199</v>
      </c>
      <c r="D240" s="801">
        <v>0</v>
      </c>
      <c r="E240" s="801">
        <v>0</v>
      </c>
      <c r="F240" s="801">
        <v>-1151.35132949335</v>
      </c>
      <c r="G240" s="801">
        <v>-4245.6937939660002</v>
      </c>
      <c r="H240" s="788">
        <f>SUM(C240:G240)</f>
        <v>-37057.658110726545</v>
      </c>
      <c r="I240" s="690"/>
      <c r="J240" s="627"/>
    </row>
    <row r="241" spans="1:10" s="354" customFormat="1" ht="20.100000000000001" customHeight="1">
      <c r="A241" s="689">
        <v>4</v>
      </c>
      <c r="B241" s="697" t="s">
        <v>571</v>
      </c>
      <c r="C241" s="801">
        <v>-22672.940975000001</v>
      </c>
      <c r="D241" s="801">
        <v>0</v>
      </c>
      <c r="E241" s="801">
        <v>-14446.436762400101</v>
      </c>
      <c r="F241" s="801">
        <v>-482.62752999999998</v>
      </c>
      <c r="G241" s="801">
        <v>-2264.6940599999998</v>
      </c>
      <c r="H241" s="788">
        <f>SUM(C241:G241)</f>
        <v>-39866.6993274001</v>
      </c>
      <c r="I241" s="690"/>
      <c r="J241" s="627"/>
    </row>
    <row r="242" spans="1:10" s="354" customFormat="1" ht="20.100000000000001" customHeight="1">
      <c r="A242" s="689">
        <v>5</v>
      </c>
      <c r="B242" s="697" t="s">
        <v>572</v>
      </c>
      <c r="C242" s="801">
        <v>-164462.350752061</v>
      </c>
      <c r="D242" s="801">
        <v>-7630.0935519967998</v>
      </c>
      <c r="E242" s="801">
        <v>-9449.6262563711898</v>
      </c>
      <c r="F242" s="801">
        <v>-2611.3111503653799</v>
      </c>
      <c r="G242" s="801">
        <v>-71799.099139824495</v>
      </c>
      <c r="H242" s="788">
        <f>SUM(C242:G242)</f>
        <v>-255952.48085061886</v>
      </c>
      <c r="I242" s="627"/>
      <c r="J242" s="627"/>
    </row>
    <row r="243" spans="1:10" s="354" customFormat="1" ht="20.100000000000001" customHeight="1">
      <c r="A243" s="689">
        <v>6</v>
      </c>
      <c r="B243" s="697" t="s">
        <v>480</v>
      </c>
      <c r="C243" s="788">
        <f>SUM(C239:C242)</f>
        <v>46092.10643567206</v>
      </c>
      <c r="D243" s="788">
        <f>SUM(D239:D242)</f>
        <v>1863.3891380031973</v>
      </c>
      <c r="E243" s="788">
        <f>SUM(E239:E242)</f>
        <v>826995.85993123229</v>
      </c>
      <c r="F243" s="788">
        <f>SUM(F239:F242)</f>
        <v>385.50259014127187</v>
      </c>
      <c r="G243" s="788">
        <f>SUM(G239:G242)</f>
        <v>17831.244426209509</v>
      </c>
      <c r="H243" s="788">
        <f>SUM(C243:G243)</f>
        <v>893168.10252125829</v>
      </c>
      <c r="I243" s="627"/>
      <c r="J243" s="627"/>
    </row>
    <row r="244" spans="1:10" s="354" customFormat="1" ht="20.100000000000001" customHeight="1">
      <c r="A244" s="689">
        <v>7</v>
      </c>
      <c r="B244" s="697" t="s">
        <v>166</v>
      </c>
      <c r="C244" s="801">
        <v>-10621.233511377961</v>
      </c>
      <c r="D244" s="801">
        <v>-350.28544511712585</v>
      </c>
      <c r="E244" s="801">
        <v>-309353.85814756626</v>
      </c>
      <c r="F244" s="801">
        <v>0</v>
      </c>
      <c r="G244" s="801">
        <v>-1601.9186341870156</v>
      </c>
      <c r="H244" s="788">
        <f t="shared" ref="H244:H250" si="37">SUM(C244:G244)</f>
        <v>-321927.29573824839</v>
      </c>
      <c r="I244" s="627"/>
      <c r="J244" s="627"/>
    </row>
    <row r="245" spans="1:10" s="354" customFormat="1" ht="20.100000000000001" customHeight="1">
      <c r="A245" s="689">
        <v>8</v>
      </c>
      <c r="B245" s="697" t="s">
        <v>167</v>
      </c>
      <c r="C245" s="788">
        <f>SUM(C243:C244)</f>
        <v>35470.872924294097</v>
      </c>
      <c r="D245" s="788">
        <f>SUM(D243:D244)</f>
        <v>1513.1036928860715</v>
      </c>
      <c r="E245" s="788">
        <f>SUM(E243:E244)</f>
        <v>517642.00178366603</v>
      </c>
      <c r="F245" s="788">
        <f>SUM(F243:F244)</f>
        <v>385.50259014127187</v>
      </c>
      <c r="G245" s="788">
        <f>SUM(G243:G244)</f>
        <v>16229.325792022493</v>
      </c>
      <c r="H245" s="788">
        <f>SUM(C245:G245)</f>
        <v>571240.80678301002</v>
      </c>
      <c r="I245" s="627"/>
      <c r="J245" s="627"/>
    </row>
    <row r="246" spans="1:10" s="354" customFormat="1" ht="20.100000000000001" customHeight="1">
      <c r="A246" s="689"/>
      <c r="B246" s="697"/>
      <c r="C246" s="412"/>
      <c r="D246" s="412"/>
      <c r="E246" s="412"/>
      <c r="F246" s="412"/>
      <c r="G246" s="412"/>
      <c r="H246" s="412">
        <f t="shared" si="37"/>
        <v>0</v>
      </c>
      <c r="I246" s="627"/>
      <c r="J246" s="627"/>
    </row>
    <row r="247" spans="1:10" s="354" customFormat="1" ht="20.100000000000001" customHeight="1">
      <c r="A247" s="689"/>
      <c r="B247" s="696" t="s">
        <v>168</v>
      </c>
      <c r="C247" s="412"/>
      <c r="D247" s="412"/>
      <c r="E247" s="412"/>
      <c r="F247" s="412"/>
      <c r="G247" s="412"/>
      <c r="H247" s="412">
        <f t="shared" si="37"/>
        <v>0</v>
      </c>
      <c r="I247" s="627"/>
      <c r="J247" s="627"/>
    </row>
    <row r="248" spans="1:10" s="354" customFormat="1" ht="20.100000000000001" customHeight="1">
      <c r="A248" s="689">
        <v>9</v>
      </c>
      <c r="B248" s="697" t="s">
        <v>179</v>
      </c>
      <c r="C248" s="801">
        <v>-4198.0330149453894</v>
      </c>
      <c r="D248" s="801">
        <v>-1576.9208974210201</v>
      </c>
      <c r="E248" s="801">
        <v>-5835.90788037121</v>
      </c>
      <c r="F248" s="801">
        <v>0</v>
      </c>
      <c r="G248" s="801">
        <v>-407348.55569041404</v>
      </c>
      <c r="H248" s="788">
        <f t="shared" si="37"/>
        <v>-418959.41748315166</v>
      </c>
      <c r="I248" s="627"/>
      <c r="J248" s="627"/>
    </row>
    <row r="249" spans="1:10" s="354" customFormat="1" ht="20.100000000000001" customHeight="1">
      <c r="A249" s="689">
        <v>10</v>
      </c>
      <c r="B249" s="697" t="s">
        <v>180</v>
      </c>
      <c r="C249" s="801">
        <v>7662.5179907884803</v>
      </c>
      <c r="D249" s="801">
        <v>1474.00413042829</v>
      </c>
      <c r="E249" s="801">
        <v>-44527.101357499894</v>
      </c>
      <c r="F249" s="801">
        <v>0</v>
      </c>
      <c r="G249" s="801">
        <v>19514.2678540136</v>
      </c>
      <c r="H249" s="788">
        <f t="shared" si="37"/>
        <v>-15876.311382269527</v>
      </c>
      <c r="I249" s="627"/>
      <c r="J249" s="627"/>
    </row>
    <row r="250" spans="1:10" s="354" customFormat="1" ht="20.100000000000001" customHeight="1">
      <c r="A250" s="689">
        <v>11</v>
      </c>
      <c r="B250" s="697" t="s">
        <v>473</v>
      </c>
      <c r="C250" s="788">
        <v>0</v>
      </c>
      <c r="D250" s="788">
        <v>0</v>
      </c>
      <c r="E250" s="788">
        <v>0</v>
      </c>
      <c r="F250" s="788">
        <v>0</v>
      </c>
      <c r="G250" s="788">
        <v>0</v>
      </c>
      <c r="H250" s="788">
        <f t="shared" si="37"/>
        <v>0</v>
      </c>
      <c r="I250" s="627"/>
      <c r="J250" s="627"/>
    </row>
    <row r="251" spans="1:10" s="354" customFormat="1" ht="20.100000000000001" customHeight="1">
      <c r="A251" s="691">
        <v>12</v>
      </c>
      <c r="B251" s="698" t="s">
        <v>169</v>
      </c>
      <c r="C251" s="787">
        <f>SUM(C245:C250)</f>
        <v>38935.357900137191</v>
      </c>
      <c r="D251" s="787">
        <f>SUM(D245:D250)</f>
        <v>1410.1869258933414</v>
      </c>
      <c r="E251" s="787">
        <f>SUM(E245:E250)</f>
        <v>467278.99254579493</v>
      </c>
      <c r="F251" s="787">
        <f>SUM(F245:F250)</f>
        <v>385.50259014127187</v>
      </c>
      <c r="G251" s="787">
        <f>SUM(G245:G250)</f>
        <v>-371604.96204437793</v>
      </c>
      <c r="H251" s="788">
        <f>SUM(C251:G251)</f>
        <v>136405.07791758882</v>
      </c>
      <c r="I251" s="692"/>
      <c r="J251" s="627"/>
    </row>
    <row r="252" spans="1:10" s="354" customFormat="1" ht="20.100000000000001" customHeight="1">
      <c r="A252" s="689"/>
      <c r="B252" s="699"/>
      <c r="C252" s="412"/>
      <c r="D252" s="412"/>
      <c r="E252" s="412"/>
      <c r="F252" s="412"/>
      <c r="G252" s="412"/>
      <c r="H252" s="412">
        <f t="shared" ref="H252:H264" si="38">SUM(C252:G252)</f>
        <v>0</v>
      </c>
      <c r="I252" s="627"/>
      <c r="J252" s="627"/>
    </row>
    <row r="253" spans="1:10" s="354" customFormat="1" ht="20.100000000000001" customHeight="1">
      <c r="A253" s="689"/>
      <c r="B253" s="700" t="s">
        <v>170</v>
      </c>
      <c r="C253" s="412"/>
      <c r="D253" s="412"/>
      <c r="E253" s="412"/>
      <c r="F253" s="412"/>
      <c r="G253" s="412"/>
      <c r="H253" s="412">
        <f t="shared" si="38"/>
        <v>0</v>
      </c>
      <c r="I253" s="627"/>
      <c r="J253" s="627"/>
    </row>
    <row r="254" spans="1:10" s="354" customFormat="1" ht="20.100000000000001" customHeight="1">
      <c r="A254" s="689">
        <v>13</v>
      </c>
      <c r="B254" s="697" t="s">
        <v>171</v>
      </c>
      <c r="C254" s="801">
        <v>15.200290000000001</v>
      </c>
      <c r="D254" s="801">
        <v>91.900390000000002</v>
      </c>
      <c r="E254" s="801">
        <v>7368.6677900000004</v>
      </c>
      <c r="F254" s="801">
        <v>2.4</v>
      </c>
      <c r="G254" s="801">
        <v>23.473759999999999</v>
      </c>
      <c r="H254" s="788">
        <f t="shared" si="38"/>
        <v>7501.6422299999995</v>
      </c>
      <c r="I254" s="627"/>
      <c r="J254" s="627"/>
    </row>
    <row r="255" spans="1:10" s="354" customFormat="1" ht="20.100000000000001" customHeight="1">
      <c r="A255" s="689">
        <v>14</v>
      </c>
      <c r="B255" s="696" t="s">
        <v>569</v>
      </c>
      <c r="C255" s="801">
        <v>18683.48604265193</v>
      </c>
      <c r="D255" s="801">
        <v>669.60883040618728</v>
      </c>
      <c r="E255" s="801">
        <v>60016.409565773771</v>
      </c>
      <c r="F255" s="801">
        <v>326.62614111108974</v>
      </c>
      <c r="G255" s="801">
        <v>6781.1450047044464</v>
      </c>
      <c r="H255" s="788">
        <f t="shared" si="38"/>
        <v>86477.275584647432</v>
      </c>
      <c r="I255" s="627"/>
      <c r="J255" s="627"/>
    </row>
    <row r="256" spans="1:10" s="354" customFormat="1" ht="20.100000000000001" customHeight="1">
      <c r="A256" s="689">
        <v>15</v>
      </c>
      <c r="B256" s="697" t="s">
        <v>172</v>
      </c>
      <c r="C256" s="801">
        <v>914.1863760865449</v>
      </c>
      <c r="D256" s="801">
        <v>32.764082070504998</v>
      </c>
      <c r="E256" s="801">
        <v>2936.6138546847378</v>
      </c>
      <c r="F256" s="801">
        <v>15.981876593898043</v>
      </c>
      <c r="G256" s="801">
        <v>331.80266056431395</v>
      </c>
      <c r="H256" s="788">
        <f t="shared" si="38"/>
        <v>4231.3488499999994</v>
      </c>
      <c r="I256" s="627"/>
      <c r="J256" s="627"/>
    </row>
    <row r="257" spans="1:14" s="354" customFormat="1" ht="20.100000000000001" customHeight="1">
      <c r="A257" s="689"/>
      <c r="B257" s="696" t="s">
        <v>173</v>
      </c>
      <c r="C257" s="412"/>
      <c r="D257" s="412"/>
      <c r="E257" s="412"/>
      <c r="F257" s="412"/>
      <c r="G257" s="412"/>
      <c r="H257" s="412">
        <f t="shared" si="38"/>
        <v>0</v>
      </c>
      <c r="I257" s="627"/>
      <c r="J257" s="627"/>
    </row>
    <row r="258" spans="1:14" s="354" customFormat="1" ht="27.75" customHeight="1">
      <c r="A258" s="689">
        <v>16</v>
      </c>
      <c r="B258" s="701" t="s">
        <v>181</v>
      </c>
      <c r="C258" s="801">
        <v>-49303.966087558802</v>
      </c>
      <c r="D258" s="801">
        <v>-5686.6986646657397</v>
      </c>
      <c r="E258" s="801">
        <v>-144856.90812491599</v>
      </c>
      <c r="F258" s="801">
        <v>-390.43697782107699</v>
      </c>
      <c r="G258" s="801">
        <v>-8105.9334467133494</v>
      </c>
      <c r="H258" s="788">
        <f t="shared" si="38"/>
        <v>-208343.94330167497</v>
      </c>
      <c r="I258" s="627"/>
      <c r="J258" s="627"/>
    </row>
    <row r="259" spans="1:14" s="354" customFormat="1" ht="20.100000000000001" customHeight="1">
      <c r="A259" s="689">
        <v>17</v>
      </c>
      <c r="B259" s="697" t="s">
        <v>474</v>
      </c>
      <c r="C259" s="412"/>
      <c r="D259" s="412"/>
      <c r="E259" s="412"/>
      <c r="F259" s="412"/>
      <c r="G259" s="412"/>
      <c r="H259" s="412">
        <f t="shared" si="38"/>
        <v>0</v>
      </c>
      <c r="I259" s="627"/>
      <c r="J259" s="627"/>
    </row>
    <row r="260" spans="1:14" s="354" customFormat="1" ht="20.100000000000001" customHeight="1">
      <c r="A260" s="689">
        <v>18</v>
      </c>
      <c r="B260" s="696" t="s">
        <v>175</v>
      </c>
      <c r="C260" s="788">
        <f>SUM(C251:C259)</f>
        <v>9244.2645213168653</v>
      </c>
      <c r="D260" s="788">
        <f>SUM(D251:D259)</f>
        <v>-3482.2384362957059</v>
      </c>
      <c r="E260" s="788">
        <f>SUM(E251:E259)</f>
        <v>392743.77563133743</v>
      </c>
      <c r="F260" s="788">
        <f>SUM(F251:F259)</f>
        <v>340.07363002518264</v>
      </c>
      <c r="G260" s="788">
        <f>SUM(G251:G259)</f>
        <v>-372574.47406582255</v>
      </c>
      <c r="H260" s="788">
        <f t="shared" si="38"/>
        <v>26271.401280561229</v>
      </c>
      <c r="I260" s="627"/>
      <c r="J260" s="627"/>
    </row>
    <row r="261" spans="1:14" s="354" customFormat="1" ht="20.100000000000001" customHeight="1">
      <c r="A261" s="689">
        <v>19</v>
      </c>
      <c r="B261" s="697" t="s">
        <v>182</v>
      </c>
      <c r="C261" s="412"/>
      <c r="D261" s="412"/>
      <c r="E261" s="412"/>
      <c r="F261" s="412"/>
      <c r="G261" s="412"/>
      <c r="H261" s="412">
        <f t="shared" si="38"/>
        <v>0</v>
      </c>
      <c r="I261" s="627"/>
      <c r="J261" s="627"/>
    </row>
    <row r="262" spans="1:14" s="354" customFormat="1" ht="20.100000000000001" customHeight="1">
      <c r="A262" s="689">
        <v>20</v>
      </c>
      <c r="B262" s="702" t="s">
        <v>176</v>
      </c>
      <c r="C262" s="788">
        <f>SUM(C260:C261)</f>
        <v>9244.2645213168653</v>
      </c>
      <c r="D262" s="788">
        <f>SUM(D260:D261)</f>
        <v>-3482.2384362957059</v>
      </c>
      <c r="E262" s="788">
        <f>SUM(E260:E261)</f>
        <v>392743.77563133743</v>
      </c>
      <c r="F262" s="788">
        <f>SUM(F260:F261)</f>
        <v>340.07363002518264</v>
      </c>
      <c r="G262" s="788">
        <f>SUM(G260:G261)</f>
        <v>-372574.47406582255</v>
      </c>
      <c r="H262" s="788">
        <f t="shared" si="38"/>
        <v>26271.401280561229</v>
      </c>
      <c r="I262" s="627"/>
      <c r="J262" s="627"/>
    </row>
    <row r="263" spans="1:14" s="354" customFormat="1" ht="20.100000000000001" customHeight="1">
      <c r="A263" s="689">
        <v>21</v>
      </c>
      <c r="B263" s="702" t="s">
        <v>177</v>
      </c>
      <c r="C263" s="412"/>
      <c r="D263" s="412"/>
      <c r="E263" s="412"/>
      <c r="F263" s="412"/>
      <c r="G263" s="412"/>
      <c r="H263" s="412">
        <f t="shared" si="38"/>
        <v>0</v>
      </c>
      <c r="I263" s="627"/>
      <c r="J263" s="627"/>
    </row>
    <row r="264" spans="1:14" s="354" customFormat="1" ht="20.100000000000001" customHeight="1">
      <c r="A264" s="689">
        <v>22</v>
      </c>
      <c r="B264" s="702" t="s">
        <v>475</v>
      </c>
      <c r="C264" s="788">
        <f>SUM(C262:C263)</f>
        <v>9244.2645213168653</v>
      </c>
      <c r="D264" s="788">
        <f>SUM(D262:D263)</f>
        <v>-3482.2384362957059</v>
      </c>
      <c r="E264" s="788">
        <f>SUM(E262:E263)</f>
        <v>392743.77563133743</v>
      </c>
      <c r="F264" s="788">
        <f>SUM(F262:F263)</f>
        <v>340.07363002518264</v>
      </c>
      <c r="G264" s="788">
        <f>SUM(G262:G263)</f>
        <v>-372574.47406582255</v>
      </c>
      <c r="H264" s="788">
        <f t="shared" si="38"/>
        <v>26271.401280561229</v>
      </c>
      <c r="I264" s="688"/>
      <c r="J264" s="627"/>
    </row>
    <row r="265" spans="1:14">
      <c r="C265" s="704"/>
      <c r="D265" s="704"/>
      <c r="E265" s="704"/>
      <c r="F265" s="704"/>
      <c r="G265" s="704"/>
      <c r="H265" s="704"/>
    </row>
    <row r="266" spans="1:14">
      <c r="C266" s="704"/>
      <c r="D266" s="704"/>
      <c r="E266" s="704"/>
      <c r="F266" s="704"/>
      <c r="G266" s="704"/>
      <c r="H266" s="704"/>
    </row>
    <row r="267" spans="1:14" s="122" customFormat="1" ht="17.45" customHeight="1">
      <c r="A267" s="2862">
        <v>8</v>
      </c>
      <c r="B267" s="2859" t="s">
        <v>453</v>
      </c>
      <c r="C267" s="2857">
        <v>2012</v>
      </c>
      <c r="D267" s="2857"/>
      <c r="E267" s="2857"/>
      <c r="F267" s="2857"/>
      <c r="G267" s="2857"/>
      <c r="H267" s="2857"/>
      <c r="I267" s="231"/>
      <c r="J267" s="231"/>
    </row>
    <row r="268" spans="1:14" s="122" customFormat="1" ht="17.45" customHeight="1">
      <c r="A268" s="2862"/>
      <c r="B268" s="2859"/>
      <c r="C268" s="671" t="s">
        <v>52</v>
      </c>
      <c r="D268" s="671" t="s">
        <v>53</v>
      </c>
      <c r="E268" s="671" t="s">
        <v>54</v>
      </c>
      <c r="F268" s="671" t="s">
        <v>98</v>
      </c>
      <c r="G268" s="671" t="s">
        <v>164</v>
      </c>
      <c r="H268" s="671" t="s">
        <v>26</v>
      </c>
      <c r="I268" s="2657"/>
      <c r="J268" s="231"/>
    </row>
    <row r="269" spans="1:14" s="122" customFormat="1" ht="17.45" customHeight="1">
      <c r="A269" s="2862"/>
      <c r="B269" s="2859"/>
      <c r="C269" s="66" t="s">
        <v>41</v>
      </c>
      <c r="D269" s="66" t="s">
        <v>41</v>
      </c>
      <c r="E269" s="66" t="s">
        <v>41</v>
      </c>
      <c r="F269" s="66" t="s">
        <v>41</v>
      </c>
      <c r="G269" s="66" t="s">
        <v>41</v>
      </c>
      <c r="H269" s="66" t="s">
        <v>41</v>
      </c>
      <c r="I269" s="2657"/>
      <c r="J269" s="231"/>
    </row>
    <row r="270" spans="1:14" s="354" customFormat="1" ht="17.45" customHeight="1">
      <c r="A270" s="689">
        <v>1</v>
      </c>
      <c r="B270" s="696" t="s">
        <v>97</v>
      </c>
      <c r="C270" s="2858"/>
      <c r="D270" s="2858"/>
      <c r="E270" s="2858"/>
      <c r="F270" s="2858"/>
      <c r="G270" s="2858"/>
      <c r="H270" s="606">
        <f>+H278+H287+H288+H289</f>
        <v>805327.55298612127</v>
      </c>
      <c r="I270" s="627"/>
      <c r="J270" s="672"/>
      <c r="K270" s="652"/>
      <c r="L270" s="652"/>
      <c r="M270" s="652"/>
      <c r="N270" s="652"/>
    </row>
    <row r="271" spans="1:14" s="354" customFormat="1" ht="6" customHeight="1">
      <c r="A271" s="689"/>
      <c r="B271" s="696"/>
      <c r="C271" s="433"/>
      <c r="D271" s="433"/>
      <c r="E271" s="433"/>
      <c r="F271" s="433"/>
      <c r="G271" s="433"/>
      <c r="H271" s="433"/>
      <c r="I271" s="627"/>
      <c r="J271" s="672"/>
      <c r="K271" s="652"/>
      <c r="L271" s="652"/>
      <c r="M271" s="652"/>
      <c r="N271" s="652"/>
    </row>
    <row r="272" spans="1:14" s="354" customFormat="1" ht="20.100000000000001" customHeight="1">
      <c r="A272" s="689">
        <v>2</v>
      </c>
      <c r="B272" s="697" t="s">
        <v>165</v>
      </c>
      <c r="C272" s="788">
        <v>58535.475069999993</v>
      </c>
      <c r="D272" s="788">
        <v>18335.926099999997</v>
      </c>
      <c r="E272" s="788">
        <v>720114.45716999995</v>
      </c>
      <c r="F272" s="788">
        <v>0</v>
      </c>
      <c r="G272" s="788">
        <v>141128.88733000003</v>
      </c>
      <c r="H272" s="788">
        <f>SUM(C272:G272)</f>
        <v>938114.74566999997</v>
      </c>
      <c r="I272" s="690"/>
      <c r="J272" s="627"/>
    </row>
    <row r="273" spans="1:10" s="354" customFormat="1" ht="20.100000000000001" customHeight="1">
      <c r="A273" s="689">
        <v>3</v>
      </c>
      <c r="B273" s="697" t="s">
        <v>570</v>
      </c>
      <c r="C273" s="788">
        <v>0</v>
      </c>
      <c r="D273" s="788">
        <v>0</v>
      </c>
      <c r="E273" s="788">
        <v>0</v>
      </c>
      <c r="F273" s="788">
        <v>0</v>
      </c>
      <c r="G273" s="788">
        <v>0</v>
      </c>
      <c r="H273" s="788">
        <f>SUM(C273:G273)</f>
        <v>0</v>
      </c>
      <c r="I273" s="690"/>
      <c r="J273" s="627"/>
    </row>
    <row r="274" spans="1:10" s="354" customFormat="1" ht="20.100000000000001" customHeight="1">
      <c r="A274" s="689">
        <v>4</v>
      </c>
      <c r="B274" s="697" t="s">
        <v>571</v>
      </c>
      <c r="C274" s="788">
        <v>-7454.15164</v>
      </c>
      <c r="D274" s="788">
        <v>-71.406000000000006</v>
      </c>
      <c r="E274" s="788">
        <v>-6670.3840399999999</v>
      </c>
      <c r="F274" s="788">
        <v>0</v>
      </c>
      <c r="G274" s="788">
        <v>-1060.28297</v>
      </c>
      <c r="H274" s="788">
        <f>SUM(C274:G274)</f>
        <v>-15256.22465</v>
      </c>
      <c r="I274" s="690"/>
      <c r="J274" s="627"/>
    </row>
    <row r="275" spans="1:10" s="354" customFormat="1" ht="20.100000000000001" customHeight="1">
      <c r="A275" s="689">
        <v>5</v>
      </c>
      <c r="B275" s="697" t="s">
        <v>572</v>
      </c>
      <c r="C275" s="788">
        <v>-16297.667609999999</v>
      </c>
      <c r="D275" s="788">
        <v>-8106.4849400000003</v>
      </c>
      <c r="E275" s="788">
        <v>-12417.44152</v>
      </c>
      <c r="F275" s="788">
        <v>0</v>
      </c>
      <c r="G275" s="788">
        <v>-4251.1868400000003</v>
      </c>
      <c r="H275" s="788">
        <f>SUM(C275:G275)</f>
        <v>-41072.780910000001</v>
      </c>
      <c r="I275" s="627"/>
      <c r="J275" s="627"/>
    </row>
    <row r="276" spans="1:10" s="354" customFormat="1" ht="20.100000000000001" customHeight="1">
      <c r="A276" s="689">
        <v>6</v>
      </c>
      <c r="B276" s="697" t="s">
        <v>480</v>
      </c>
      <c r="C276" s="788">
        <f>SUM(C272:C275)</f>
        <v>34783.655819999993</v>
      </c>
      <c r="D276" s="788">
        <f>SUM(D272:D275)</f>
        <v>10158.035159999998</v>
      </c>
      <c r="E276" s="788">
        <f>SUM(E272:E275)</f>
        <v>701026.63160999992</v>
      </c>
      <c r="F276" s="788">
        <f>SUM(F272:F275)</f>
        <v>0</v>
      </c>
      <c r="G276" s="788">
        <f>SUM(G272:G275)</f>
        <v>135817.41752000002</v>
      </c>
      <c r="H276" s="788">
        <f>SUM(C276:G276)</f>
        <v>881785.7401099999</v>
      </c>
      <c r="I276" s="627"/>
      <c r="J276" s="627"/>
    </row>
    <row r="277" spans="1:10" s="354" customFormat="1" ht="20.100000000000001" customHeight="1">
      <c r="A277" s="689">
        <v>7</v>
      </c>
      <c r="B277" s="697" t="s">
        <v>166</v>
      </c>
      <c r="C277" s="788">
        <v>-3874.5827899999999</v>
      </c>
      <c r="D277" s="788">
        <v>365.68463000000003</v>
      </c>
      <c r="E277" s="788">
        <v>-119318.43920000001</v>
      </c>
      <c r="F277" s="788">
        <v>0</v>
      </c>
      <c r="G277" s="788">
        <v>-30365.76266</v>
      </c>
      <c r="H277" s="788">
        <f t="shared" ref="H277:H283" si="39">SUM(C277:G277)</f>
        <v>-153193.10002000001</v>
      </c>
      <c r="I277" s="627"/>
      <c r="J277" s="627"/>
    </row>
    <row r="278" spans="1:10" s="354" customFormat="1" ht="20.100000000000001" customHeight="1">
      <c r="A278" s="689">
        <v>8</v>
      </c>
      <c r="B278" s="697" t="s">
        <v>167</v>
      </c>
      <c r="C278" s="788">
        <f>SUM(C276:C277)</f>
        <v>30909.073029999992</v>
      </c>
      <c r="D278" s="788">
        <f>SUM(D276:D277)</f>
        <v>10523.719789999997</v>
      </c>
      <c r="E278" s="788">
        <f>SUM(E276:E277)</f>
        <v>581708.1924099999</v>
      </c>
      <c r="F278" s="788">
        <f>SUM(F276:F277)</f>
        <v>0</v>
      </c>
      <c r="G278" s="788">
        <f>SUM(G276:G277)</f>
        <v>105451.65486000001</v>
      </c>
      <c r="H278" s="788">
        <f t="shared" si="39"/>
        <v>728592.64008999988</v>
      </c>
      <c r="I278" s="627"/>
      <c r="J278" s="627"/>
    </row>
    <row r="279" spans="1:10" s="354" customFormat="1" ht="20.100000000000001" customHeight="1">
      <c r="A279" s="689"/>
      <c r="B279" s="697"/>
      <c r="C279" s="412"/>
      <c r="D279" s="412"/>
      <c r="E279" s="412"/>
      <c r="F279" s="412"/>
      <c r="G279" s="412"/>
      <c r="H279" s="412">
        <f t="shared" si="39"/>
        <v>0</v>
      </c>
      <c r="I279" s="627"/>
      <c r="J279" s="627"/>
    </row>
    <row r="280" spans="1:10" s="354" customFormat="1" ht="20.100000000000001" customHeight="1">
      <c r="A280" s="689"/>
      <c r="B280" s="696" t="s">
        <v>168</v>
      </c>
      <c r="C280" s="412"/>
      <c r="D280" s="412"/>
      <c r="E280" s="412"/>
      <c r="F280" s="412"/>
      <c r="G280" s="412"/>
      <c r="H280" s="412">
        <f t="shared" si="39"/>
        <v>0</v>
      </c>
      <c r="I280" s="627"/>
      <c r="J280" s="627"/>
    </row>
    <row r="281" spans="1:10" s="354" customFormat="1" ht="20.100000000000001" customHeight="1">
      <c r="A281" s="689">
        <v>9</v>
      </c>
      <c r="B281" s="697" t="s">
        <v>179</v>
      </c>
      <c r="C281" s="788">
        <v>-12294.173419999999</v>
      </c>
      <c r="D281" s="788">
        <v>-9802.8914600000007</v>
      </c>
      <c r="E281" s="788">
        <v>-319820.20795000001</v>
      </c>
      <c r="F281" s="788">
        <v>0</v>
      </c>
      <c r="G281" s="788">
        <v>-17483.691890000002</v>
      </c>
      <c r="H281" s="788">
        <f t="shared" si="39"/>
        <v>-359400.96472000005</v>
      </c>
      <c r="I281" s="627"/>
      <c r="J281" s="627"/>
    </row>
    <row r="282" spans="1:10" s="354" customFormat="1" ht="20.100000000000001" customHeight="1">
      <c r="A282" s="689">
        <v>10</v>
      </c>
      <c r="B282" s="697" t="s">
        <v>180</v>
      </c>
      <c r="C282" s="788">
        <v>-1253.6246899999999</v>
      </c>
      <c r="D282" s="788">
        <v>-63.537820000000202</v>
      </c>
      <c r="E282" s="788">
        <v>10464.858400000001</v>
      </c>
      <c r="F282" s="788">
        <v>0</v>
      </c>
      <c r="G282" s="788">
        <v>-6428.91842</v>
      </c>
      <c r="H282" s="788">
        <f t="shared" si="39"/>
        <v>2718.7774700000009</v>
      </c>
      <c r="I282" s="627"/>
      <c r="J282" s="627"/>
    </row>
    <row r="283" spans="1:10" s="354" customFormat="1" ht="20.100000000000001" customHeight="1">
      <c r="A283" s="689">
        <v>11</v>
      </c>
      <c r="B283" s="697" t="s">
        <v>473</v>
      </c>
      <c r="C283" s="412"/>
      <c r="D283" s="412"/>
      <c r="E283" s="412"/>
      <c r="F283" s="412"/>
      <c r="G283" s="412"/>
      <c r="H283" s="412">
        <f t="shared" si="39"/>
        <v>0</v>
      </c>
      <c r="I283" s="627"/>
      <c r="J283" s="627"/>
    </row>
    <row r="284" spans="1:10" s="354" customFormat="1" ht="20.100000000000001" customHeight="1">
      <c r="A284" s="691">
        <v>12</v>
      </c>
      <c r="B284" s="698" t="s">
        <v>169</v>
      </c>
      <c r="C284" s="787">
        <f>SUM(C278:C283)</f>
        <v>17361.274919999993</v>
      </c>
      <c r="D284" s="787">
        <f>SUM(D278:D283)</f>
        <v>657.2905099999964</v>
      </c>
      <c r="E284" s="787">
        <f>SUM(E278:E283)</f>
        <v>272352.84285999992</v>
      </c>
      <c r="F284" s="787">
        <f>SUM(F278:F283)</f>
        <v>0</v>
      </c>
      <c r="G284" s="787">
        <f>SUM(G278:G283)</f>
        <v>81539.044550000006</v>
      </c>
      <c r="H284" s="788">
        <f>SUM(C284:G284)</f>
        <v>371910.45283999993</v>
      </c>
      <c r="I284" s="692"/>
      <c r="J284" s="627"/>
    </row>
    <row r="285" spans="1:10" s="354" customFormat="1" ht="20.100000000000001" customHeight="1">
      <c r="A285" s="689"/>
      <c r="B285" s="699"/>
      <c r="C285" s="412"/>
      <c r="D285" s="412"/>
      <c r="E285" s="412"/>
      <c r="F285" s="412"/>
      <c r="G285" s="412"/>
      <c r="H285" s="412">
        <f t="shared" ref="H285:H297" si="40">SUM(C285:G285)</f>
        <v>0</v>
      </c>
      <c r="I285" s="627"/>
      <c r="J285" s="627"/>
    </row>
    <row r="286" spans="1:10" s="354" customFormat="1" ht="20.100000000000001" customHeight="1">
      <c r="A286" s="689"/>
      <c r="B286" s="700" t="s">
        <v>170</v>
      </c>
      <c r="C286" s="412"/>
      <c r="D286" s="412"/>
      <c r="E286" s="412"/>
      <c r="F286" s="412"/>
      <c r="G286" s="412"/>
      <c r="H286" s="412">
        <f t="shared" si="40"/>
        <v>0</v>
      </c>
      <c r="I286" s="627"/>
      <c r="J286" s="627"/>
    </row>
    <row r="287" spans="1:10" s="354" customFormat="1" ht="20.100000000000001" customHeight="1">
      <c r="A287" s="689">
        <v>13</v>
      </c>
      <c r="B287" s="697" t="s">
        <v>171</v>
      </c>
      <c r="C287" s="412"/>
      <c r="D287" s="412"/>
      <c r="E287" s="412"/>
      <c r="F287" s="412"/>
      <c r="G287" s="412"/>
      <c r="H287" s="412">
        <f t="shared" si="40"/>
        <v>0</v>
      </c>
      <c r="I287" s="627"/>
      <c r="J287" s="627"/>
    </row>
    <row r="288" spans="1:10" s="354" customFormat="1" ht="20.100000000000001" customHeight="1">
      <c r="A288" s="689">
        <v>14</v>
      </c>
      <c r="B288" s="696" t="s">
        <v>569</v>
      </c>
      <c r="C288" s="788">
        <v>4445.8571943210572</v>
      </c>
      <c r="D288" s="788">
        <v>1392.6411098353497</v>
      </c>
      <c r="E288" s="788">
        <v>54693.773926243586</v>
      </c>
      <c r="F288" s="788">
        <v>0</v>
      </c>
      <c r="G288" s="788">
        <v>10718.950829599999</v>
      </c>
      <c r="H288" s="788">
        <f t="shared" si="40"/>
        <v>71251.223059999989</v>
      </c>
      <c r="I288" s="627"/>
      <c r="J288" s="627"/>
    </row>
    <row r="289" spans="1:14" s="354" customFormat="1" ht="20.100000000000001" customHeight="1">
      <c r="A289" s="689">
        <v>15</v>
      </c>
      <c r="B289" s="697" t="s">
        <v>172</v>
      </c>
      <c r="C289" s="788">
        <v>644.03753467908757</v>
      </c>
      <c r="D289" s="788">
        <v>98.182000000000002</v>
      </c>
      <c r="E289" s="788">
        <v>3941.2860000000001</v>
      </c>
      <c r="F289" s="788">
        <v>0</v>
      </c>
      <c r="G289" s="788">
        <v>800.1843014423149</v>
      </c>
      <c r="H289" s="788">
        <f t="shared" si="40"/>
        <v>5483.6898361214025</v>
      </c>
      <c r="I289" s="627"/>
      <c r="J289" s="627"/>
    </row>
    <row r="290" spans="1:14" s="354" customFormat="1" ht="20.100000000000001" customHeight="1">
      <c r="A290" s="689"/>
      <c r="B290" s="696" t="s">
        <v>173</v>
      </c>
      <c r="C290" s="412"/>
      <c r="D290" s="412"/>
      <c r="E290" s="412"/>
      <c r="F290" s="412"/>
      <c r="G290" s="412"/>
      <c r="H290" s="412">
        <f t="shared" si="40"/>
        <v>0</v>
      </c>
      <c r="I290" s="627"/>
      <c r="J290" s="627"/>
    </row>
    <row r="291" spans="1:14" s="354" customFormat="1" ht="30" customHeight="1">
      <c r="A291" s="689">
        <v>16</v>
      </c>
      <c r="B291" s="701" t="s">
        <v>181</v>
      </c>
      <c r="C291" s="788">
        <v>-19524.583999999999</v>
      </c>
      <c r="D291" s="788">
        <v>-6580.6157499999999</v>
      </c>
      <c r="E291" s="788">
        <v>-187116.31762000002</v>
      </c>
      <c r="F291" s="788">
        <v>0</v>
      </c>
      <c r="G291" s="788">
        <v>-38322.042000000001</v>
      </c>
      <c r="H291" s="788">
        <f t="shared" si="40"/>
        <v>-251543.55937000003</v>
      </c>
      <c r="I291" s="627"/>
      <c r="J291" s="627"/>
    </row>
    <row r="292" spans="1:14" s="354" customFormat="1" ht="20.100000000000001" customHeight="1">
      <c r="A292" s="689">
        <v>17</v>
      </c>
      <c r="B292" s="697" t="s">
        <v>474</v>
      </c>
      <c r="C292" s="412"/>
      <c r="D292" s="412"/>
      <c r="E292" s="412"/>
      <c r="F292" s="412"/>
      <c r="G292" s="412"/>
      <c r="H292" s="412">
        <f t="shared" si="40"/>
        <v>0</v>
      </c>
      <c r="I292" s="627"/>
      <c r="J292" s="627"/>
    </row>
    <row r="293" spans="1:14" s="354" customFormat="1" ht="20.100000000000001" customHeight="1">
      <c r="A293" s="689">
        <v>18</v>
      </c>
      <c r="B293" s="696" t="s">
        <v>175</v>
      </c>
      <c r="C293" s="788">
        <f>SUM(C284:C292)</f>
        <v>2926.5856490001388</v>
      </c>
      <c r="D293" s="788">
        <f>SUM(D284:D292)</f>
        <v>-4432.5021301646539</v>
      </c>
      <c r="E293" s="788">
        <f>SUM(E284:E292)</f>
        <v>143871.58516624352</v>
      </c>
      <c r="F293" s="788">
        <f>SUM(F284:F292)</f>
        <v>0</v>
      </c>
      <c r="G293" s="788">
        <f>SUM(G284:G292)</f>
        <v>54736.137681042324</v>
      </c>
      <c r="H293" s="788">
        <f>SUM(C293:G293)</f>
        <v>197101.80636612134</v>
      </c>
      <c r="I293" s="627"/>
      <c r="J293" s="627"/>
    </row>
    <row r="294" spans="1:14" s="354" customFormat="1" ht="20.100000000000001" customHeight="1">
      <c r="A294" s="689">
        <v>19</v>
      </c>
      <c r="B294" s="697" t="s">
        <v>182</v>
      </c>
      <c r="C294" s="788"/>
      <c r="D294" s="788"/>
      <c r="E294" s="788"/>
      <c r="F294" s="788"/>
      <c r="G294" s="788"/>
      <c r="H294" s="788">
        <f t="shared" si="40"/>
        <v>0</v>
      </c>
      <c r="I294" s="627"/>
      <c r="J294" s="627"/>
    </row>
    <row r="295" spans="1:14" s="354" customFormat="1" ht="20.100000000000001" customHeight="1">
      <c r="A295" s="689">
        <v>20</v>
      </c>
      <c r="B295" s="702" t="s">
        <v>176</v>
      </c>
      <c r="C295" s="788">
        <f>SUM(C293:C294)</f>
        <v>2926.5856490001388</v>
      </c>
      <c r="D295" s="788">
        <f>SUM(D293:D294)</f>
        <v>-4432.5021301646539</v>
      </c>
      <c r="E295" s="788">
        <f>SUM(E293:E294)</f>
        <v>143871.58516624352</v>
      </c>
      <c r="F295" s="788">
        <f>SUM(F293:F294)</f>
        <v>0</v>
      </c>
      <c r="G295" s="788">
        <f>SUM(G293:G294)</f>
        <v>54736.137681042324</v>
      </c>
      <c r="H295" s="788">
        <f t="shared" si="40"/>
        <v>197101.80636612134</v>
      </c>
      <c r="I295" s="627"/>
      <c r="J295" s="627"/>
    </row>
    <row r="296" spans="1:14" s="354" customFormat="1" ht="20.100000000000001" customHeight="1">
      <c r="A296" s="689">
        <v>21</v>
      </c>
      <c r="B296" s="702" t="s">
        <v>177</v>
      </c>
      <c r="C296" s="788"/>
      <c r="D296" s="788"/>
      <c r="E296" s="788"/>
      <c r="F296" s="788"/>
      <c r="G296" s="788"/>
      <c r="H296" s="788">
        <f t="shared" si="40"/>
        <v>0</v>
      </c>
      <c r="I296" s="627"/>
      <c r="J296" s="627"/>
    </row>
    <row r="297" spans="1:14" s="354" customFormat="1" ht="20.100000000000001" customHeight="1">
      <c r="A297" s="689">
        <v>22</v>
      </c>
      <c r="B297" s="702" t="s">
        <v>475</v>
      </c>
      <c r="C297" s="788">
        <f>SUM(C295:C296)</f>
        <v>2926.5856490001388</v>
      </c>
      <c r="D297" s="788">
        <f>SUM(D295:D296)</f>
        <v>-4432.5021301646539</v>
      </c>
      <c r="E297" s="788">
        <f>SUM(E295:E296)</f>
        <v>143871.58516624352</v>
      </c>
      <c r="F297" s="788">
        <f>SUM(F295:F296)</f>
        <v>0</v>
      </c>
      <c r="G297" s="788">
        <f>SUM(G295:G296)</f>
        <v>54736.137681042324</v>
      </c>
      <c r="H297" s="788">
        <f t="shared" si="40"/>
        <v>197101.80636612134</v>
      </c>
      <c r="I297" s="688"/>
      <c r="J297" s="627"/>
    </row>
    <row r="298" spans="1:14" s="354" customFormat="1" ht="17.45" customHeight="1">
      <c r="A298" s="689"/>
      <c r="B298" s="695"/>
      <c r="C298" s="693"/>
      <c r="D298" s="693"/>
      <c r="E298" s="693"/>
      <c r="F298" s="693"/>
      <c r="G298" s="693"/>
      <c r="H298" s="693"/>
      <c r="I298" s="688"/>
      <c r="J298" s="627"/>
    </row>
    <row r="299" spans="1:14">
      <c r="C299" s="704"/>
      <c r="D299" s="704"/>
      <c r="E299" s="704"/>
      <c r="F299" s="704"/>
      <c r="G299" s="704"/>
      <c r="H299" s="704"/>
    </row>
    <row r="300" spans="1:14" s="122" customFormat="1" ht="17.45" customHeight="1">
      <c r="A300" s="2862">
        <v>9</v>
      </c>
      <c r="B300" s="2859" t="s">
        <v>506</v>
      </c>
      <c r="C300" s="2857">
        <v>2012</v>
      </c>
      <c r="D300" s="2857"/>
      <c r="E300" s="2857"/>
      <c r="F300" s="2857"/>
      <c r="G300" s="2857"/>
      <c r="H300" s="2857"/>
      <c r="I300" s="231"/>
      <c r="J300" s="231"/>
    </row>
    <row r="301" spans="1:14" s="122" customFormat="1" ht="17.45" customHeight="1">
      <c r="A301" s="2862"/>
      <c r="B301" s="2859"/>
      <c r="C301" s="671" t="s">
        <v>52</v>
      </c>
      <c r="D301" s="671" t="s">
        <v>53</v>
      </c>
      <c r="E301" s="671" t="s">
        <v>54</v>
      </c>
      <c r="F301" s="671" t="s">
        <v>98</v>
      </c>
      <c r="G301" s="671" t="s">
        <v>164</v>
      </c>
      <c r="H301" s="671" t="s">
        <v>26</v>
      </c>
      <c r="I301" s="2657"/>
      <c r="J301" s="231"/>
    </row>
    <row r="302" spans="1:14" s="122" customFormat="1" ht="17.45" customHeight="1">
      <c r="A302" s="2862"/>
      <c r="B302" s="2859"/>
      <c r="C302" s="66" t="s">
        <v>41</v>
      </c>
      <c r="D302" s="66" t="s">
        <v>41</v>
      </c>
      <c r="E302" s="66" t="s">
        <v>41</v>
      </c>
      <c r="F302" s="66" t="s">
        <v>41</v>
      </c>
      <c r="G302" s="66" t="s">
        <v>41</v>
      </c>
      <c r="H302" s="66" t="s">
        <v>41</v>
      </c>
      <c r="I302" s="2657"/>
      <c r="J302" s="231"/>
    </row>
    <row r="303" spans="1:14" s="354" customFormat="1" ht="17.45" customHeight="1">
      <c r="A303" s="689">
        <v>1</v>
      </c>
      <c r="B303" s="696" t="s">
        <v>97</v>
      </c>
      <c r="C303" s="2858"/>
      <c r="D303" s="2858"/>
      <c r="E303" s="2858"/>
      <c r="F303" s="2858"/>
      <c r="G303" s="2858"/>
      <c r="H303" s="606">
        <f>+H311+H320+H321+H322</f>
        <v>1295136.7492199999</v>
      </c>
      <c r="I303" s="627"/>
      <c r="J303" s="672"/>
      <c r="K303" s="652"/>
      <c r="L303" s="652"/>
      <c r="M303" s="652"/>
      <c r="N303" s="652"/>
    </row>
    <row r="304" spans="1:14" s="354" customFormat="1" ht="5.25" customHeight="1">
      <c r="A304" s="689"/>
      <c r="B304" s="696"/>
      <c r="C304" s="433"/>
      <c r="D304" s="433"/>
      <c r="E304" s="433"/>
      <c r="F304" s="433"/>
      <c r="G304" s="433"/>
      <c r="H304" s="433"/>
      <c r="I304" s="627"/>
      <c r="J304" s="672"/>
      <c r="K304" s="652"/>
      <c r="L304" s="652"/>
      <c r="M304" s="652"/>
      <c r="N304" s="652"/>
    </row>
    <row r="305" spans="1:10" s="354" customFormat="1" ht="20.100000000000001" customHeight="1">
      <c r="A305" s="689">
        <v>2</v>
      </c>
      <c r="B305" s="697" t="s">
        <v>165</v>
      </c>
      <c r="C305" s="788">
        <v>303185.35358</v>
      </c>
      <c r="D305" s="788">
        <v>25334.732419999997</v>
      </c>
      <c r="E305" s="788">
        <v>1188867.38537</v>
      </c>
      <c r="F305" s="788">
        <v>4408.5809300000001</v>
      </c>
      <c r="G305" s="788">
        <v>172547.89234999998</v>
      </c>
      <c r="H305" s="788">
        <f>SUM(C305:G305)</f>
        <v>1694343.94465</v>
      </c>
      <c r="I305" s="690"/>
      <c r="J305" s="627"/>
    </row>
    <row r="306" spans="1:10" s="354" customFormat="1" ht="20.100000000000001" customHeight="1">
      <c r="A306" s="689">
        <v>3</v>
      </c>
      <c r="B306" s="697" t="s">
        <v>570</v>
      </c>
      <c r="C306" s="788"/>
      <c r="D306" s="788"/>
      <c r="E306" s="412"/>
      <c r="F306" s="412"/>
      <c r="G306" s="412"/>
      <c r="H306" s="788">
        <f>SUM(C306:G306)</f>
        <v>0</v>
      </c>
      <c r="I306" s="690"/>
      <c r="J306" s="627"/>
    </row>
    <row r="307" spans="1:10" s="354" customFormat="1" ht="20.100000000000001" customHeight="1">
      <c r="A307" s="689">
        <v>4</v>
      </c>
      <c r="B307" s="697" t="s">
        <v>571</v>
      </c>
      <c r="C307" s="788">
        <v>-62030.205950000003</v>
      </c>
      <c r="D307" s="788">
        <v>-44.105839999999993</v>
      </c>
      <c r="E307" s="412">
        <v>0</v>
      </c>
      <c r="F307" s="788">
        <v>-414.97453000000002</v>
      </c>
      <c r="G307" s="788">
        <v>-8024.5410700000002</v>
      </c>
      <c r="H307" s="788">
        <f>SUM(C307:G307)</f>
        <v>-70513.827390000006</v>
      </c>
      <c r="I307" s="690"/>
      <c r="J307" s="627"/>
    </row>
    <row r="308" spans="1:10" s="354" customFormat="1" ht="20.100000000000001" customHeight="1">
      <c r="A308" s="689">
        <v>5</v>
      </c>
      <c r="B308" s="697" t="s">
        <v>572</v>
      </c>
      <c r="C308" s="788">
        <v>-208036.72594999999</v>
      </c>
      <c r="D308" s="788">
        <v>-20181.906709999999</v>
      </c>
      <c r="E308" s="788">
        <v>-32567.107329999999</v>
      </c>
      <c r="F308" s="788">
        <v>-81.653729999999996</v>
      </c>
      <c r="G308" s="788">
        <v>-58743.803409999993</v>
      </c>
      <c r="H308" s="788">
        <f>SUM(C308:G308)</f>
        <v>-319611.19712999999</v>
      </c>
      <c r="I308" s="627"/>
      <c r="J308" s="627"/>
    </row>
    <row r="309" spans="1:10" s="354" customFormat="1" ht="20.100000000000001" customHeight="1">
      <c r="A309" s="689">
        <v>6</v>
      </c>
      <c r="B309" s="697" t="s">
        <v>480</v>
      </c>
      <c r="C309" s="788">
        <f>SUM(C305:C308)</f>
        <v>33118.421679999999</v>
      </c>
      <c r="D309" s="788">
        <f>SUM(D305:D308)</f>
        <v>5108.7198699999972</v>
      </c>
      <c r="E309" s="788">
        <f>SUM(E305:E308)</f>
        <v>1156300.27804</v>
      </c>
      <c r="F309" s="788">
        <f>SUM(F305:F308)</f>
        <v>3911.9526700000001</v>
      </c>
      <c r="G309" s="788">
        <f>SUM(G305:G308)</f>
        <v>105779.54786999998</v>
      </c>
      <c r="H309" s="788">
        <f>SUM(C309:G309)</f>
        <v>1304218.92013</v>
      </c>
      <c r="I309" s="627"/>
      <c r="J309" s="627"/>
    </row>
    <row r="310" spans="1:10" s="354" customFormat="1" ht="20.100000000000001" customHeight="1">
      <c r="A310" s="689">
        <v>7</v>
      </c>
      <c r="B310" s="697" t="s">
        <v>166</v>
      </c>
      <c r="C310" s="788">
        <v>-1256.182</v>
      </c>
      <c r="D310" s="788">
        <v>37.149000000000001</v>
      </c>
      <c r="E310" s="788">
        <v>-121210.13800000001</v>
      </c>
      <c r="F310" s="788">
        <v>777.08100000000002</v>
      </c>
      <c r="G310" s="788">
        <v>-20617.780910000001</v>
      </c>
      <c r="H310" s="788">
        <f t="shared" ref="H310:H316" si="41">SUM(C310:G310)</f>
        <v>-142269.87091</v>
      </c>
      <c r="I310" s="627"/>
      <c r="J310" s="627"/>
    </row>
    <row r="311" spans="1:10" s="354" customFormat="1" ht="20.100000000000001" customHeight="1">
      <c r="A311" s="689">
        <v>8</v>
      </c>
      <c r="B311" s="697" t="s">
        <v>167</v>
      </c>
      <c r="C311" s="788">
        <f>SUM(C309:C310)</f>
        <v>31862.239679999999</v>
      </c>
      <c r="D311" s="788">
        <f>SUM(D309:D310)</f>
        <v>5145.8688699999975</v>
      </c>
      <c r="E311" s="788">
        <f>SUM(E309:E310)</f>
        <v>1035090.14004</v>
      </c>
      <c r="F311" s="788">
        <f>SUM(F309:F310)</f>
        <v>4689.0336699999998</v>
      </c>
      <c r="G311" s="788">
        <f>SUM(G309:G310)</f>
        <v>85161.766959999979</v>
      </c>
      <c r="H311" s="788">
        <f t="shared" si="41"/>
        <v>1161949.0492199999</v>
      </c>
      <c r="I311" s="627"/>
      <c r="J311" s="627"/>
    </row>
    <row r="312" spans="1:10" s="354" customFormat="1" ht="20.100000000000001" customHeight="1">
      <c r="A312" s="689"/>
      <c r="B312" s="697"/>
      <c r="C312" s="412"/>
      <c r="D312" s="412"/>
      <c r="E312" s="412"/>
      <c r="F312" s="412"/>
      <c r="G312" s="412"/>
      <c r="H312" s="788">
        <f t="shared" si="41"/>
        <v>0</v>
      </c>
      <c r="I312" s="627"/>
      <c r="J312" s="627"/>
    </row>
    <row r="313" spans="1:10" s="354" customFormat="1" ht="20.100000000000001" customHeight="1">
      <c r="A313" s="689"/>
      <c r="B313" s="696" t="s">
        <v>168</v>
      </c>
      <c r="C313" s="412"/>
      <c r="D313" s="412"/>
      <c r="E313" s="412"/>
      <c r="F313" s="412"/>
      <c r="G313" s="412"/>
      <c r="H313" s="788">
        <f t="shared" si="41"/>
        <v>0</v>
      </c>
      <c r="I313" s="627"/>
      <c r="J313" s="627"/>
    </row>
    <row r="314" spans="1:10" s="354" customFormat="1" ht="20.100000000000001" customHeight="1">
      <c r="A314" s="689">
        <v>9</v>
      </c>
      <c r="B314" s="697" t="s">
        <v>179</v>
      </c>
      <c r="C314" s="788">
        <v>-10654</v>
      </c>
      <c r="D314" s="788">
        <v>-2109</v>
      </c>
      <c r="E314" s="788">
        <v>-695731</v>
      </c>
      <c r="F314" s="788">
        <v>-3638</v>
      </c>
      <c r="G314" s="788">
        <v>-90240</v>
      </c>
      <c r="H314" s="788">
        <f t="shared" si="41"/>
        <v>-802372</v>
      </c>
      <c r="I314" s="627"/>
      <c r="J314" s="627"/>
    </row>
    <row r="315" spans="1:10" s="354" customFormat="1" ht="20.100000000000001" customHeight="1">
      <c r="A315" s="689">
        <v>10</v>
      </c>
      <c r="B315" s="697" t="s">
        <v>180</v>
      </c>
      <c r="C315" s="788">
        <v>50367</v>
      </c>
      <c r="D315" s="788">
        <v>5718</v>
      </c>
      <c r="E315" s="788">
        <v>-71222</v>
      </c>
      <c r="F315" s="788">
        <v>-237</v>
      </c>
      <c r="G315" s="788">
        <v>5562</v>
      </c>
      <c r="H315" s="788">
        <f t="shared" si="41"/>
        <v>-9812</v>
      </c>
      <c r="I315" s="627"/>
      <c r="J315" s="627"/>
    </row>
    <row r="316" spans="1:10" s="354" customFormat="1" ht="20.100000000000001" customHeight="1">
      <c r="A316" s="689">
        <v>11</v>
      </c>
      <c r="B316" s="697" t="s">
        <v>473</v>
      </c>
      <c r="C316" s="788">
        <v>-1171</v>
      </c>
      <c r="D316" s="788">
        <v>23</v>
      </c>
      <c r="E316" s="788">
        <v>-6934</v>
      </c>
      <c r="F316" s="788">
        <v>-4</v>
      </c>
      <c r="G316" s="788">
        <v>-23</v>
      </c>
      <c r="H316" s="788">
        <f t="shared" si="41"/>
        <v>-8109</v>
      </c>
      <c r="I316" s="627"/>
      <c r="J316" s="627"/>
    </row>
    <row r="317" spans="1:10" s="354" customFormat="1" ht="20.100000000000001" customHeight="1">
      <c r="A317" s="691">
        <v>12</v>
      </c>
      <c r="B317" s="698" t="s">
        <v>169</v>
      </c>
      <c r="C317" s="787">
        <f>SUM(C311:C316)</f>
        <v>70404.239679999999</v>
      </c>
      <c r="D317" s="787">
        <f>SUM(D311:D316)</f>
        <v>8777.8688699999984</v>
      </c>
      <c r="E317" s="787">
        <f>SUM(E311:E316)</f>
        <v>261203.14003999997</v>
      </c>
      <c r="F317" s="787">
        <f>SUM(F311:F316)</f>
        <v>810.0336699999998</v>
      </c>
      <c r="G317" s="787">
        <f>SUM(G311:G316)</f>
        <v>460.76695999997901</v>
      </c>
      <c r="H317" s="788">
        <f>SUM(C317:G317)</f>
        <v>341656.04921999993</v>
      </c>
      <c r="I317" s="692"/>
      <c r="J317" s="627"/>
    </row>
    <row r="318" spans="1:10" s="354" customFormat="1" ht="20.100000000000001" customHeight="1">
      <c r="A318" s="689"/>
      <c r="B318" s="699"/>
      <c r="C318" s="412"/>
      <c r="D318" s="412"/>
      <c r="E318" s="412"/>
      <c r="F318" s="412"/>
      <c r="G318" s="412"/>
      <c r="H318" s="788">
        <f>SUM(C318:G318)</f>
        <v>0</v>
      </c>
      <c r="I318" s="627"/>
      <c r="J318" s="627"/>
    </row>
    <row r="319" spans="1:10" s="354" customFormat="1" ht="20.100000000000001" customHeight="1">
      <c r="A319" s="689"/>
      <c r="B319" s="700" t="s">
        <v>170</v>
      </c>
      <c r="C319" s="412"/>
      <c r="D319" s="412"/>
      <c r="E319" s="412"/>
      <c r="F319" s="412"/>
      <c r="G319" s="412"/>
      <c r="H319" s="788">
        <f>SUM(C319:G319)</f>
        <v>0</v>
      </c>
      <c r="I319" s="627"/>
      <c r="J319" s="627"/>
    </row>
    <row r="320" spans="1:10" s="354" customFormat="1" ht="20.100000000000001" customHeight="1">
      <c r="A320" s="689">
        <v>13</v>
      </c>
      <c r="B320" s="697" t="s">
        <v>171</v>
      </c>
      <c r="C320" s="694"/>
      <c r="D320" s="694"/>
      <c r="E320" s="694"/>
      <c r="F320" s="694"/>
      <c r="G320" s="694"/>
      <c r="H320" s="788">
        <v>0</v>
      </c>
      <c r="I320" s="627"/>
      <c r="J320" s="627"/>
    </row>
    <row r="321" spans="1:14" s="354" customFormat="1" ht="20.100000000000001" customHeight="1">
      <c r="A321" s="689">
        <v>14</v>
      </c>
      <c r="B321" s="696" t="s">
        <v>569</v>
      </c>
      <c r="C321" s="694"/>
      <c r="D321" s="694"/>
      <c r="E321" s="694"/>
      <c r="F321" s="694"/>
      <c r="G321" s="694"/>
      <c r="H321" s="788">
        <v>130481</v>
      </c>
      <c r="I321" s="627"/>
      <c r="J321" s="627"/>
    </row>
    <row r="322" spans="1:14" s="354" customFormat="1" ht="20.100000000000001" customHeight="1">
      <c r="A322" s="689">
        <v>15</v>
      </c>
      <c r="B322" s="697" t="s">
        <v>172</v>
      </c>
      <c r="C322" s="694"/>
      <c r="D322" s="694"/>
      <c r="E322" s="694"/>
      <c r="F322" s="694"/>
      <c r="G322" s="694"/>
      <c r="H322" s="788">
        <v>2706.7</v>
      </c>
      <c r="I322" s="627"/>
      <c r="J322" s="627"/>
    </row>
    <row r="323" spans="1:14" s="354" customFormat="1" ht="20.100000000000001" customHeight="1">
      <c r="A323" s="689"/>
      <c r="B323" s="696" t="s">
        <v>173</v>
      </c>
      <c r="C323" s="412"/>
      <c r="D323" s="412"/>
      <c r="E323" s="412"/>
      <c r="F323" s="412"/>
      <c r="G323" s="412"/>
      <c r="H323" s="788">
        <v>0</v>
      </c>
      <c r="I323" s="627"/>
      <c r="J323" s="627"/>
    </row>
    <row r="324" spans="1:14" s="354" customFormat="1" ht="31.5" customHeight="1">
      <c r="A324" s="689">
        <v>16</v>
      </c>
      <c r="B324" s="701" t="s">
        <v>181</v>
      </c>
      <c r="C324" s="412"/>
      <c r="D324" s="412"/>
      <c r="E324" s="412"/>
      <c r="F324" s="412"/>
      <c r="G324" s="412"/>
      <c r="H324" s="788">
        <v>-367155</v>
      </c>
      <c r="I324" s="627"/>
      <c r="J324" s="627"/>
    </row>
    <row r="325" spans="1:14" s="354" customFormat="1" ht="20.100000000000001" customHeight="1">
      <c r="A325" s="689">
        <v>17</v>
      </c>
      <c r="B325" s="697" t="s">
        <v>474</v>
      </c>
      <c r="C325" s="412"/>
      <c r="D325" s="412"/>
      <c r="E325" s="412"/>
      <c r="F325" s="412"/>
      <c r="G325" s="412"/>
      <c r="H325" s="788">
        <v>-7373</v>
      </c>
      <c r="I325" s="627"/>
      <c r="J325" s="627"/>
    </row>
    <row r="326" spans="1:14" s="354" customFormat="1" ht="20.100000000000001" customHeight="1">
      <c r="A326" s="689">
        <v>18</v>
      </c>
      <c r="B326" s="696" t="s">
        <v>175</v>
      </c>
      <c r="C326" s="788">
        <f t="shared" ref="C326:H326" si="42">SUM(C317:C325)</f>
        <v>70404.239679999999</v>
      </c>
      <c r="D326" s="788">
        <f t="shared" si="42"/>
        <v>8777.8688699999984</v>
      </c>
      <c r="E326" s="788">
        <f t="shared" si="42"/>
        <v>261203.14003999997</v>
      </c>
      <c r="F326" s="788">
        <f t="shared" si="42"/>
        <v>810.0336699999998</v>
      </c>
      <c r="G326" s="788">
        <f t="shared" si="42"/>
        <v>460.76695999997901</v>
      </c>
      <c r="H326" s="788">
        <f t="shared" si="42"/>
        <v>100315.74921999994</v>
      </c>
      <c r="I326" s="627"/>
      <c r="J326" s="627"/>
    </row>
    <row r="327" spans="1:14" s="354" customFormat="1" ht="20.100000000000001" customHeight="1">
      <c r="A327" s="689">
        <v>19</v>
      </c>
      <c r="B327" s="697" t="s">
        <v>182</v>
      </c>
      <c r="C327" s="412"/>
      <c r="D327" s="412"/>
      <c r="E327" s="412"/>
      <c r="F327" s="412"/>
      <c r="G327" s="412"/>
      <c r="H327" s="788">
        <f>SUM(C327:G327)</f>
        <v>0</v>
      </c>
      <c r="I327" s="627"/>
      <c r="J327" s="627"/>
    </row>
    <row r="328" spans="1:14" s="354" customFormat="1" ht="20.100000000000001" customHeight="1">
      <c r="A328" s="689">
        <v>20</v>
      </c>
      <c r="B328" s="702" t="s">
        <v>176</v>
      </c>
      <c r="C328" s="788">
        <f t="shared" ref="C328:H328" si="43">SUM(C326:C327)</f>
        <v>70404.239679999999</v>
      </c>
      <c r="D328" s="788">
        <f t="shared" si="43"/>
        <v>8777.8688699999984</v>
      </c>
      <c r="E328" s="788">
        <f t="shared" si="43"/>
        <v>261203.14003999997</v>
      </c>
      <c r="F328" s="788">
        <f t="shared" si="43"/>
        <v>810.0336699999998</v>
      </c>
      <c r="G328" s="788">
        <f t="shared" si="43"/>
        <v>460.76695999997901</v>
      </c>
      <c r="H328" s="788">
        <f t="shared" si="43"/>
        <v>100315.74921999994</v>
      </c>
      <c r="I328" s="627"/>
      <c r="J328" s="627"/>
    </row>
    <row r="329" spans="1:14" s="354" customFormat="1" ht="20.100000000000001" customHeight="1">
      <c r="A329" s="689">
        <v>21</v>
      </c>
      <c r="B329" s="702" t="s">
        <v>177</v>
      </c>
      <c r="C329" s="412"/>
      <c r="D329" s="412"/>
      <c r="E329" s="412"/>
      <c r="F329" s="412"/>
      <c r="G329" s="412"/>
      <c r="H329" s="788">
        <f>+'[14]Sheet 2 - General Insurance'!$H$154</f>
        <v>-25772.100600000002</v>
      </c>
      <c r="I329" s="627"/>
      <c r="J329" s="627"/>
    </row>
    <row r="330" spans="1:14" s="354" customFormat="1" ht="20.100000000000001" customHeight="1">
      <c r="A330" s="689">
        <v>22</v>
      </c>
      <c r="B330" s="702" t="s">
        <v>475</v>
      </c>
      <c r="C330" s="788">
        <f t="shared" ref="C330:H330" si="44">SUM(C328:C329)</f>
        <v>70404.239679999999</v>
      </c>
      <c r="D330" s="788">
        <f t="shared" si="44"/>
        <v>8777.8688699999984</v>
      </c>
      <c r="E330" s="788">
        <f t="shared" si="44"/>
        <v>261203.14003999997</v>
      </c>
      <c r="F330" s="788">
        <f t="shared" si="44"/>
        <v>810.0336699999998</v>
      </c>
      <c r="G330" s="788">
        <f t="shared" si="44"/>
        <v>460.76695999997901</v>
      </c>
      <c r="H330" s="788">
        <f t="shared" si="44"/>
        <v>74543.648619999934</v>
      </c>
      <c r="I330" s="688"/>
      <c r="J330" s="627"/>
    </row>
    <row r="331" spans="1:14" s="354" customFormat="1" ht="17.45" customHeight="1">
      <c r="A331" s="689"/>
      <c r="B331" s="695"/>
      <c r="C331" s="693"/>
      <c r="D331" s="693"/>
      <c r="E331" s="693"/>
      <c r="F331" s="693"/>
      <c r="G331" s="693"/>
      <c r="H331" s="693"/>
      <c r="I331" s="688"/>
      <c r="J331" s="627"/>
    </row>
    <row r="332" spans="1:14">
      <c r="C332" s="704"/>
      <c r="D332" s="704"/>
      <c r="E332" s="704"/>
      <c r="F332" s="704"/>
      <c r="G332" s="704"/>
      <c r="H332" s="704"/>
    </row>
    <row r="333" spans="1:14" s="122" customFormat="1" ht="17.45" customHeight="1">
      <c r="A333" s="2862">
        <v>10</v>
      </c>
      <c r="B333" s="2859" t="s">
        <v>464</v>
      </c>
      <c r="C333" s="2857">
        <v>2012</v>
      </c>
      <c r="D333" s="2857"/>
      <c r="E333" s="2857"/>
      <c r="F333" s="2857"/>
      <c r="G333" s="2857"/>
      <c r="H333" s="2857"/>
      <c r="I333" s="231"/>
      <c r="J333" s="231"/>
    </row>
    <row r="334" spans="1:14" s="122" customFormat="1" ht="21.75" customHeight="1">
      <c r="A334" s="2862"/>
      <c r="B334" s="2859"/>
      <c r="C334" s="671" t="s">
        <v>52</v>
      </c>
      <c r="D334" s="671" t="s">
        <v>53</v>
      </c>
      <c r="E334" s="671" t="s">
        <v>54</v>
      </c>
      <c r="F334" s="671" t="s">
        <v>98</v>
      </c>
      <c r="G334" s="671" t="s">
        <v>164</v>
      </c>
      <c r="H334" s="671" t="s">
        <v>26</v>
      </c>
      <c r="I334" s="2657"/>
      <c r="J334" s="231"/>
    </row>
    <row r="335" spans="1:14" s="122" customFormat="1" ht="17.45" customHeight="1">
      <c r="A335" s="2862"/>
      <c r="B335" s="2859"/>
      <c r="C335" s="66" t="s">
        <v>41</v>
      </c>
      <c r="D335" s="66" t="s">
        <v>41</v>
      </c>
      <c r="E335" s="66" t="s">
        <v>41</v>
      </c>
      <c r="F335" s="66" t="s">
        <v>41</v>
      </c>
      <c r="G335" s="66" t="s">
        <v>41</v>
      </c>
      <c r="H335" s="66" t="s">
        <v>41</v>
      </c>
      <c r="I335" s="2657"/>
      <c r="J335" s="231"/>
    </row>
    <row r="336" spans="1:14" s="354" customFormat="1" ht="17.45" customHeight="1">
      <c r="A336" s="689">
        <v>1</v>
      </c>
      <c r="B336" s="696" t="s">
        <v>97</v>
      </c>
      <c r="C336" s="2858"/>
      <c r="D336" s="2858"/>
      <c r="E336" s="2858"/>
      <c r="F336" s="2858"/>
      <c r="G336" s="2858"/>
      <c r="H336" s="794">
        <f>+H344+H353+H354+H355</f>
        <v>5079536.0643999791</v>
      </c>
      <c r="I336" s="627"/>
      <c r="J336" s="672"/>
      <c r="K336" s="652"/>
      <c r="L336" s="652"/>
      <c r="M336" s="652"/>
      <c r="N336" s="652"/>
    </row>
    <row r="337" spans="1:14" s="354" customFormat="1" ht="6" customHeight="1">
      <c r="A337" s="689"/>
      <c r="B337" s="696"/>
      <c r="C337" s="433"/>
      <c r="D337" s="433"/>
      <c r="E337" s="433"/>
      <c r="F337" s="433"/>
      <c r="G337" s="433"/>
      <c r="H337" s="433"/>
      <c r="I337" s="627"/>
      <c r="J337" s="672"/>
      <c r="K337" s="652"/>
      <c r="L337" s="652"/>
      <c r="M337" s="652"/>
      <c r="N337" s="652"/>
    </row>
    <row r="338" spans="1:14" s="354" customFormat="1" ht="20.100000000000001" customHeight="1">
      <c r="A338" s="689">
        <v>2</v>
      </c>
      <c r="B338" s="697" t="s">
        <v>165</v>
      </c>
      <c r="C338" s="788">
        <v>530453.48548999894</v>
      </c>
      <c r="D338" s="788">
        <v>133540.77963</v>
      </c>
      <c r="E338" s="788">
        <v>3838492.3373499797</v>
      </c>
      <c r="F338" s="412">
        <v>0</v>
      </c>
      <c r="G338" s="788">
        <v>753924.01540999999</v>
      </c>
      <c r="H338" s="788">
        <f>SUM(C338:G338)</f>
        <v>5256410.6178799793</v>
      </c>
      <c r="I338" s="690"/>
      <c r="J338" s="627"/>
    </row>
    <row r="339" spans="1:14" s="354" customFormat="1" ht="20.100000000000001" customHeight="1">
      <c r="A339" s="689">
        <v>3</v>
      </c>
      <c r="B339" s="697" t="s">
        <v>570</v>
      </c>
      <c r="C339" s="412"/>
      <c r="D339" s="412"/>
      <c r="E339" s="412"/>
      <c r="F339" s="412"/>
      <c r="G339" s="412"/>
      <c r="H339" s="412">
        <f>SUM(C339:G339)</f>
        <v>0</v>
      </c>
      <c r="I339" s="690"/>
      <c r="J339" s="627"/>
    </row>
    <row r="340" spans="1:14" s="354" customFormat="1" ht="20.100000000000001" customHeight="1">
      <c r="A340" s="689">
        <v>4</v>
      </c>
      <c r="B340" s="697" t="s">
        <v>571</v>
      </c>
      <c r="C340" s="819">
        <v>-134296.63466000001</v>
      </c>
      <c r="D340" s="819">
        <v>-3314.44794</v>
      </c>
      <c r="E340" s="412">
        <v>0</v>
      </c>
      <c r="F340" s="412">
        <v>0</v>
      </c>
      <c r="G340" s="819">
        <v>-32592.129940000003</v>
      </c>
      <c r="H340" s="788">
        <f>SUM(C340:G340)</f>
        <v>-170203.21254000004</v>
      </c>
      <c r="I340" s="690"/>
      <c r="J340" s="627"/>
    </row>
    <row r="341" spans="1:14" s="354" customFormat="1" ht="20.100000000000001" customHeight="1">
      <c r="A341" s="689">
        <v>5</v>
      </c>
      <c r="B341" s="697" t="s">
        <v>572</v>
      </c>
      <c r="C341" s="819">
        <v>-284428.36534229998</v>
      </c>
      <c r="D341" s="819">
        <v>-57352.552060000002</v>
      </c>
      <c r="E341" s="788">
        <v>-83286</v>
      </c>
      <c r="F341" s="412"/>
      <c r="G341" s="819">
        <v>-99213.870057700013</v>
      </c>
      <c r="H341" s="788">
        <f>SUM(C341:G341)</f>
        <v>-524280.78746000002</v>
      </c>
      <c r="I341" s="627"/>
      <c r="J341" s="627"/>
    </row>
    <row r="342" spans="1:14" s="354" customFormat="1" ht="20.100000000000001" customHeight="1">
      <c r="A342" s="689">
        <v>6</v>
      </c>
      <c r="B342" s="697" t="s">
        <v>480</v>
      </c>
      <c r="C342" s="788">
        <f>SUM(C338:C341)</f>
        <v>111728.48548769898</v>
      </c>
      <c r="D342" s="788">
        <f>SUM(D338:D341)</f>
        <v>72873.779630000005</v>
      </c>
      <c r="E342" s="788">
        <f>SUM(E338:E341)</f>
        <v>3755206.3373499797</v>
      </c>
      <c r="F342" s="412">
        <f>SUM(F338:F341)</f>
        <v>0</v>
      </c>
      <c r="G342" s="788">
        <f>SUM(G338:G341)</f>
        <v>622118.01541230001</v>
      </c>
      <c r="H342" s="788">
        <f>SUM(C342:G342)</f>
        <v>4561926.6178799784</v>
      </c>
      <c r="I342" s="627"/>
      <c r="J342" s="627"/>
    </row>
    <row r="343" spans="1:14" s="354" customFormat="1" ht="20.100000000000001" customHeight="1">
      <c r="A343" s="689">
        <v>7</v>
      </c>
      <c r="B343" s="697" t="s">
        <v>166</v>
      </c>
      <c r="C343" s="788">
        <v>-19117.83221</v>
      </c>
      <c r="D343" s="788">
        <v>-2648.6841400000003</v>
      </c>
      <c r="E343" s="788">
        <v>-209372.06541000001</v>
      </c>
      <c r="F343" s="412"/>
      <c r="G343" s="788">
        <v>-97518.971720000001</v>
      </c>
      <c r="H343" s="788">
        <f t="shared" ref="H343:H349" si="45">SUM(C343:G343)</f>
        <v>-328657.55348</v>
      </c>
      <c r="I343" s="627"/>
      <c r="J343" s="627"/>
    </row>
    <row r="344" spans="1:14" s="354" customFormat="1" ht="20.100000000000001" customHeight="1">
      <c r="A344" s="689">
        <v>8</v>
      </c>
      <c r="B344" s="697" t="s">
        <v>167</v>
      </c>
      <c r="C344" s="788">
        <f>SUM(C342:C343)</f>
        <v>92610.653277698992</v>
      </c>
      <c r="D344" s="788">
        <f>SUM(D342:D343)</f>
        <v>70225.095490000007</v>
      </c>
      <c r="E344" s="788">
        <f>SUM(E342:E343)</f>
        <v>3545834.2719399799</v>
      </c>
      <c r="F344" s="412">
        <f>SUM(F342:F343)</f>
        <v>0</v>
      </c>
      <c r="G344" s="788">
        <f>SUM(G342:G343)</f>
        <v>524599.04369229998</v>
      </c>
      <c r="H344" s="788">
        <f t="shared" si="45"/>
        <v>4233269.0643999791</v>
      </c>
      <c r="I344" s="627"/>
      <c r="J344" s="627"/>
    </row>
    <row r="345" spans="1:14" s="354" customFormat="1" ht="20.100000000000001" customHeight="1">
      <c r="A345" s="689"/>
      <c r="B345" s="697"/>
      <c r="C345" s="412"/>
      <c r="D345" s="412"/>
      <c r="E345" s="412"/>
      <c r="F345" s="412"/>
      <c r="G345" s="412"/>
      <c r="H345" s="412">
        <f t="shared" si="45"/>
        <v>0</v>
      </c>
      <c r="I345" s="627"/>
      <c r="J345" s="627"/>
    </row>
    <row r="346" spans="1:14" s="354" customFormat="1" ht="20.100000000000001" customHeight="1">
      <c r="A346" s="689"/>
      <c r="B346" s="696" t="s">
        <v>168</v>
      </c>
      <c r="C346" s="412"/>
      <c r="D346" s="412"/>
      <c r="E346" s="412"/>
      <c r="F346" s="412"/>
      <c r="G346" s="412"/>
      <c r="H346" s="412">
        <f t="shared" si="45"/>
        <v>0</v>
      </c>
      <c r="I346" s="627"/>
      <c r="J346" s="627"/>
    </row>
    <row r="347" spans="1:14" s="354" customFormat="1" ht="20.100000000000001" customHeight="1">
      <c r="A347" s="689">
        <v>9</v>
      </c>
      <c r="B347" s="697" t="s">
        <v>179</v>
      </c>
      <c r="C347" s="788">
        <v>-19613.148400000278</v>
      </c>
      <c r="D347" s="788">
        <v>-20568.216840000008</v>
      </c>
      <c r="E347" s="788">
        <v>-2199949.53246979</v>
      </c>
      <c r="F347" s="412"/>
      <c r="G347" s="788">
        <v>-415660.97957999789</v>
      </c>
      <c r="H347" s="788">
        <f t="shared" si="45"/>
        <v>-2655791.8772897879</v>
      </c>
      <c r="I347" s="627"/>
      <c r="J347" s="627"/>
    </row>
    <row r="348" spans="1:14" s="354" customFormat="1" ht="20.100000000000001" customHeight="1">
      <c r="A348" s="689">
        <v>10</v>
      </c>
      <c r="B348" s="697" t="s">
        <v>180</v>
      </c>
      <c r="C348" s="788">
        <v>11630</v>
      </c>
      <c r="D348" s="788">
        <v>-9230</v>
      </c>
      <c r="E348" s="788">
        <v>-608173</v>
      </c>
      <c r="F348" s="412">
        <v>0</v>
      </c>
      <c r="G348" s="788">
        <v>-63538</v>
      </c>
      <c r="H348" s="788">
        <f t="shared" si="45"/>
        <v>-669311</v>
      </c>
      <c r="I348" s="627"/>
      <c r="J348" s="627"/>
    </row>
    <row r="349" spans="1:14" s="354" customFormat="1" ht="20.100000000000001" customHeight="1">
      <c r="A349" s="689">
        <v>11</v>
      </c>
      <c r="B349" s="697" t="s">
        <v>473</v>
      </c>
      <c r="C349" s="412"/>
      <c r="D349" s="412"/>
      <c r="E349" s="412"/>
      <c r="F349" s="412"/>
      <c r="G349" s="412"/>
      <c r="H349" s="412">
        <f t="shared" si="45"/>
        <v>0</v>
      </c>
      <c r="I349" s="627"/>
      <c r="J349" s="627"/>
    </row>
    <row r="350" spans="1:14" s="354" customFormat="1" ht="20.100000000000001" customHeight="1">
      <c r="A350" s="691">
        <v>12</v>
      </c>
      <c r="B350" s="698" t="s">
        <v>169</v>
      </c>
      <c r="C350" s="434">
        <f>SUM(C344:C349)</f>
        <v>84627.50487769871</v>
      </c>
      <c r="D350" s="787">
        <f>SUM(D344:D349)</f>
        <v>40426.878649999999</v>
      </c>
      <c r="E350" s="787">
        <f>SUM(E344:E349)</f>
        <v>737711.7394701899</v>
      </c>
      <c r="F350" s="434">
        <f>SUM(F344:F349)</f>
        <v>0</v>
      </c>
      <c r="G350" s="787">
        <f>SUM(G344:G349)</f>
        <v>45400.064112302091</v>
      </c>
      <c r="H350" s="788">
        <f>SUM(C350:G350)</f>
        <v>908166.18711019075</v>
      </c>
      <c r="I350" s="692"/>
      <c r="J350" s="627"/>
    </row>
    <row r="351" spans="1:14" s="354" customFormat="1" ht="20.100000000000001" customHeight="1">
      <c r="A351" s="689"/>
      <c r="B351" s="699"/>
      <c r="C351" s="412"/>
      <c r="D351" s="412"/>
      <c r="E351" s="412"/>
      <c r="F351" s="412"/>
      <c r="G351" s="412"/>
      <c r="H351" s="412">
        <f t="shared" ref="H351:H358" si="46">SUM(C351:G351)</f>
        <v>0</v>
      </c>
      <c r="I351" s="627"/>
      <c r="J351" s="627"/>
    </row>
    <row r="352" spans="1:14" s="354" customFormat="1" ht="20.100000000000001" customHeight="1">
      <c r="A352" s="689"/>
      <c r="B352" s="700" t="s">
        <v>170</v>
      </c>
      <c r="C352" s="412"/>
      <c r="D352" s="412"/>
      <c r="E352" s="412"/>
      <c r="F352" s="412"/>
      <c r="G352" s="412"/>
      <c r="H352" s="412">
        <f t="shared" si="46"/>
        <v>0</v>
      </c>
      <c r="I352" s="627"/>
      <c r="J352" s="627"/>
    </row>
    <row r="353" spans="1:10" s="354" customFormat="1" ht="20.100000000000001" customHeight="1">
      <c r="A353" s="689">
        <v>13</v>
      </c>
      <c r="B353" s="697" t="s">
        <v>171</v>
      </c>
      <c r="C353" s="694"/>
      <c r="D353" s="694"/>
      <c r="E353" s="694"/>
      <c r="F353" s="694"/>
      <c r="G353" s="694"/>
      <c r="H353" s="788">
        <v>155543</v>
      </c>
      <c r="I353" s="627"/>
      <c r="J353" s="627"/>
    </row>
    <row r="354" spans="1:10" s="354" customFormat="1" ht="20.100000000000001" customHeight="1">
      <c r="A354" s="689">
        <v>14</v>
      </c>
      <c r="B354" s="696" t="s">
        <v>569</v>
      </c>
      <c r="C354" s="694"/>
      <c r="D354" s="694"/>
      <c r="E354" s="694"/>
      <c r="F354" s="694"/>
      <c r="G354" s="694"/>
      <c r="H354" s="788">
        <v>572593</v>
      </c>
      <c r="I354" s="627"/>
      <c r="J354" s="627"/>
    </row>
    <row r="355" spans="1:10" s="354" customFormat="1" ht="20.100000000000001" customHeight="1">
      <c r="A355" s="689">
        <v>15</v>
      </c>
      <c r="B355" s="697" t="s">
        <v>172</v>
      </c>
      <c r="C355" s="694"/>
      <c r="D355" s="694"/>
      <c r="E355" s="694"/>
      <c r="F355" s="694"/>
      <c r="G355" s="694"/>
      <c r="H355" s="788">
        <v>118131</v>
      </c>
      <c r="I355" s="627"/>
      <c r="J355" s="627"/>
    </row>
    <row r="356" spans="1:10" s="354" customFormat="1" ht="20.100000000000001" customHeight="1">
      <c r="A356" s="689"/>
      <c r="B356" s="696" t="s">
        <v>173</v>
      </c>
      <c r="C356" s="412"/>
      <c r="D356" s="412"/>
      <c r="E356" s="412"/>
      <c r="F356" s="412"/>
      <c r="G356" s="412"/>
      <c r="H356" s="412">
        <f t="shared" si="46"/>
        <v>0</v>
      </c>
      <c r="I356" s="627"/>
      <c r="J356" s="627"/>
    </row>
    <row r="357" spans="1:10" s="354" customFormat="1" ht="29.25" customHeight="1">
      <c r="A357" s="689">
        <v>16</v>
      </c>
      <c r="B357" s="701" t="s">
        <v>181</v>
      </c>
      <c r="C357" s="412"/>
      <c r="D357" s="412"/>
      <c r="E357" s="412"/>
      <c r="F357" s="412"/>
      <c r="G357" s="412"/>
      <c r="H357" s="788">
        <v>-1071600</v>
      </c>
      <c r="I357" s="627"/>
      <c r="J357" s="627"/>
    </row>
    <row r="358" spans="1:10" s="354" customFormat="1" ht="20.100000000000001" customHeight="1">
      <c r="A358" s="689">
        <v>17</v>
      </c>
      <c r="B358" s="697" t="s">
        <v>474</v>
      </c>
      <c r="C358" s="412"/>
      <c r="D358" s="412"/>
      <c r="E358" s="412"/>
      <c r="F358" s="412"/>
      <c r="G358" s="412"/>
      <c r="H358" s="412">
        <f t="shared" si="46"/>
        <v>0</v>
      </c>
      <c r="I358" s="627"/>
      <c r="J358" s="627"/>
    </row>
    <row r="359" spans="1:10" s="354" customFormat="1" ht="20.100000000000001" customHeight="1">
      <c r="A359" s="689">
        <v>18</v>
      </c>
      <c r="B359" s="696" t="s">
        <v>175</v>
      </c>
      <c r="C359" s="412">
        <f t="shared" ref="C359:H359" si="47">SUM(C350:C358)</f>
        <v>84627.50487769871</v>
      </c>
      <c r="D359" s="788">
        <f t="shared" si="47"/>
        <v>40426.878649999999</v>
      </c>
      <c r="E359" s="788">
        <f t="shared" si="47"/>
        <v>737711.7394701899</v>
      </c>
      <c r="F359" s="412">
        <f t="shared" si="47"/>
        <v>0</v>
      </c>
      <c r="G359" s="788">
        <f t="shared" si="47"/>
        <v>45400.064112302091</v>
      </c>
      <c r="H359" s="788">
        <f t="shared" si="47"/>
        <v>682833.18711019075</v>
      </c>
      <c r="I359" s="627"/>
      <c r="J359" s="627"/>
    </row>
    <row r="360" spans="1:10" s="354" customFormat="1" ht="20.100000000000001" customHeight="1">
      <c r="A360" s="689">
        <v>19</v>
      </c>
      <c r="B360" s="697" t="s">
        <v>182</v>
      </c>
      <c r="C360" s="412"/>
      <c r="D360" s="412"/>
      <c r="E360" s="412"/>
      <c r="F360" s="412"/>
      <c r="G360" s="412"/>
      <c r="H360" s="788">
        <f>+'[15]Sheet 2 - General Insurance'!$H$143</f>
        <v>-7313</v>
      </c>
      <c r="I360" s="627"/>
      <c r="J360" s="627"/>
    </row>
    <row r="361" spans="1:10" s="354" customFormat="1" ht="20.100000000000001" customHeight="1">
      <c r="A361" s="689">
        <v>20</v>
      </c>
      <c r="B361" s="702" t="s">
        <v>176</v>
      </c>
      <c r="C361" s="412">
        <f t="shared" ref="C361:H361" si="48">SUM(C359:C360)</f>
        <v>84627.50487769871</v>
      </c>
      <c r="D361" s="788">
        <f t="shared" si="48"/>
        <v>40426.878649999999</v>
      </c>
      <c r="E361" s="788">
        <f t="shared" si="48"/>
        <v>737711.7394701899</v>
      </c>
      <c r="F361" s="412">
        <f t="shared" si="48"/>
        <v>0</v>
      </c>
      <c r="G361" s="412">
        <f t="shared" si="48"/>
        <v>45400.064112302091</v>
      </c>
      <c r="H361" s="788">
        <f t="shared" si="48"/>
        <v>675520.18711019075</v>
      </c>
      <c r="I361" s="627"/>
      <c r="J361" s="627"/>
    </row>
    <row r="362" spans="1:10" s="354" customFormat="1" ht="20.100000000000001" customHeight="1">
      <c r="A362" s="689">
        <v>21</v>
      </c>
      <c r="B362" s="702" t="s">
        <v>177</v>
      </c>
      <c r="C362" s="412"/>
      <c r="D362" s="412"/>
      <c r="E362" s="412"/>
      <c r="F362" s="412"/>
      <c r="G362" s="412"/>
      <c r="H362" s="412">
        <f>SUM(C362:G362)</f>
        <v>0</v>
      </c>
      <c r="I362" s="627"/>
      <c r="J362" s="627"/>
    </row>
    <row r="363" spans="1:10" s="354" customFormat="1" ht="20.100000000000001" customHeight="1">
      <c r="A363" s="689">
        <v>22</v>
      </c>
      <c r="B363" s="702" t="s">
        <v>475</v>
      </c>
      <c r="C363" s="412">
        <f t="shared" ref="C363:H363" si="49">SUM(C361:C362)</f>
        <v>84627.50487769871</v>
      </c>
      <c r="D363" s="412">
        <f t="shared" si="49"/>
        <v>40426.878649999999</v>
      </c>
      <c r="E363" s="412">
        <f t="shared" si="49"/>
        <v>737711.7394701899</v>
      </c>
      <c r="F363" s="412">
        <f t="shared" si="49"/>
        <v>0</v>
      </c>
      <c r="G363" s="412">
        <f t="shared" si="49"/>
        <v>45400.064112302091</v>
      </c>
      <c r="H363" s="788">
        <f t="shared" si="49"/>
        <v>675520.18711019075</v>
      </c>
      <c r="I363" s="688"/>
      <c r="J363" s="627"/>
    </row>
    <row r="364" spans="1:10" s="354" customFormat="1" ht="17.45" customHeight="1">
      <c r="A364" s="689"/>
      <c r="B364" s="695"/>
      <c r="C364" s="693"/>
      <c r="D364" s="693"/>
      <c r="E364" s="693"/>
      <c r="F364" s="693"/>
      <c r="G364" s="693"/>
      <c r="H364" s="693"/>
      <c r="I364" s="688"/>
      <c r="J364" s="627"/>
    </row>
    <row r="365" spans="1:10">
      <c r="C365" s="704"/>
      <c r="D365" s="704"/>
      <c r="E365" s="704"/>
      <c r="F365" s="704"/>
      <c r="G365" s="704"/>
      <c r="H365" s="704"/>
    </row>
    <row r="366" spans="1:10" s="122" customFormat="1" ht="17.45" customHeight="1">
      <c r="A366" s="2862">
        <v>11</v>
      </c>
      <c r="B366" s="2859" t="s">
        <v>457</v>
      </c>
      <c r="C366" s="2857">
        <v>2012</v>
      </c>
      <c r="D366" s="2857"/>
      <c r="E366" s="2857"/>
      <c r="F366" s="2857"/>
      <c r="G366" s="2857"/>
      <c r="H366" s="2857"/>
      <c r="I366" s="231"/>
      <c r="J366" s="231"/>
    </row>
    <row r="367" spans="1:10" s="122" customFormat="1" ht="17.45" customHeight="1">
      <c r="A367" s="2862"/>
      <c r="B367" s="2859"/>
      <c r="C367" s="671" t="s">
        <v>52</v>
      </c>
      <c r="D367" s="671" t="s">
        <v>53</v>
      </c>
      <c r="E367" s="671" t="s">
        <v>54</v>
      </c>
      <c r="F367" s="671" t="s">
        <v>98</v>
      </c>
      <c r="G367" s="671" t="s">
        <v>164</v>
      </c>
      <c r="H367" s="671" t="s">
        <v>26</v>
      </c>
      <c r="I367" s="2657"/>
      <c r="J367" s="231"/>
    </row>
    <row r="368" spans="1:10" s="122" customFormat="1" ht="17.45" customHeight="1">
      <c r="A368" s="2862"/>
      <c r="B368" s="2859"/>
      <c r="C368" s="66" t="s">
        <v>41</v>
      </c>
      <c r="D368" s="66" t="s">
        <v>41</v>
      </c>
      <c r="E368" s="66" t="s">
        <v>41</v>
      </c>
      <c r="F368" s="66" t="s">
        <v>41</v>
      </c>
      <c r="G368" s="66" t="s">
        <v>41</v>
      </c>
      <c r="H368" s="66" t="s">
        <v>41</v>
      </c>
      <c r="I368" s="2657"/>
      <c r="J368" s="231"/>
    </row>
    <row r="369" spans="1:14" s="354" customFormat="1" ht="17.45" customHeight="1">
      <c r="A369" s="689">
        <v>1</v>
      </c>
      <c r="B369" s="696" t="s">
        <v>97</v>
      </c>
      <c r="C369" s="2858"/>
      <c r="D369" s="2858"/>
      <c r="E369" s="2858"/>
      <c r="F369" s="2858"/>
      <c r="G369" s="2858"/>
      <c r="H369" s="606">
        <f>+H377+H386+H387+H388</f>
        <v>70118.311470000001</v>
      </c>
      <c r="I369" s="627"/>
      <c r="J369" s="672"/>
      <c r="K369" s="652"/>
      <c r="L369" s="652"/>
      <c r="M369" s="652"/>
      <c r="N369" s="652"/>
    </row>
    <row r="370" spans="1:14" s="354" customFormat="1" ht="5.25" customHeight="1">
      <c r="A370" s="689"/>
      <c r="B370" s="696"/>
      <c r="C370" s="433"/>
      <c r="D370" s="433"/>
      <c r="E370" s="433"/>
      <c r="F370" s="433"/>
      <c r="G370" s="433"/>
      <c r="H370" s="433"/>
      <c r="I370" s="627"/>
      <c r="J370" s="672"/>
      <c r="K370" s="652"/>
      <c r="L370" s="652"/>
      <c r="M370" s="652"/>
      <c r="N370" s="652"/>
    </row>
    <row r="371" spans="1:14" s="354" customFormat="1" ht="20.100000000000001" customHeight="1">
      <c r="A371" s="689">
        <v>2</v>
      </c>
      <c r="B371" s="697" t="s">
        <v>165</v>
      </c>
      <c r="C371" s="412"/>
      <c r="D371" s="412"/>
      <c r="E371" s="788">
        <v>364735.08649000002</v>
      </c>
      <c r="F371" s="412"/>
      <c r="G371" s="412"/>
      <c r="H371" s="788">
        <f>SUM(C371:G371)</f>
        <v>364735.08649000002</v>
      </c>
      <c r="I371" s="690"/>
      <c r="J371" s="627"/>
    </row>
    <row r="372" spans="1:14" s="354" customFormat="1" ht="20.100000000000001" customHeight="1">
      <c r="A372" s="689">
        <v>3</v>
      </c>
      <c r="B372" s="697" t="s">
        <v>570</v>
      </c>
      <c r="C372" s="412"/>
      <c r="D372" s="412"/>
      <c r="E372" s="788">
        <v>0</v>
      </c>
      <c r="F372" s="412"/>
      <c r="G372" s="412"/>
      <c r="H372" s="412">
        <f>SUM(C372:G372)</f>
        <v>0</v>
      </c>
      <c r="I372" s="690"/>
      <c r="J372" s="627"/>
    </row>
    <row r="373" spans="1:14" s="354" customFormat="1" ht="20.100000000000001" customHeight="1">
      <c r="A373" s="689">
        <v>4</v>
      </c>
      <c r="B373" s="697" t="s">
        <v>571</v>
      </c>
      <c r="C373" s="412"/>
      <c r="D373" s="412"/>
      <c r="E373" s="788">
        <v>0</v>
      </c>
      <c r="F373" s="412"/>
      <c r="G373" s="412"/>
      <c r="H373" s="412">
        <f>SUM(C373:G373)</f>
        <v>0</v>
      </c>
      <c r="I373" s="690"/>
      <c r="J373" s="627"/>
    </row>
    <row r="374" spans="1:14" s="354" customFormat="1" ht="20.100000000000001" customHeight="1">
      <c r="A374" s="689">
        <v>5</v>
      </c>
      <c r="B374" s="697" t="s">
        <v>572</v>
      </c>
      <c r="C374" s="412"/>
      <c r="D374" s="412"/>
      <c r="E374" s="788">
        <v>-13771.244939999999</v>
      </c>
      <c r="F374" s="412"/>
      <c r="G374" s="412"/>
      <c r="H374" s="788">
        <f>SUM(C374:G374)</f>
        <v>-13771.244939999999</v>
      </c>
      <c r="I374" s="627"/>
      <c r="J374" s="627"/>
    </row>
    <row r="375" spans="1:14" s="354" customFormat="1" ht="20.100000000000001" customHeight="1">
      <c r="A375" s="689">
        <v>6</v>
      </c>
      <c r="B375" s="697" t="s">
        <v>480</v>
      </c>
      <c r="C375" s="412">
        <f>SUM(C371:C374)</f>
        <v>0</v>
      </c>
      <c r="D375" s="412">
        <f>SUM(D371:D374)</f>
        <v>0</v>
      </c>
      <c r="E375" s="788">
        <f>SUM(E371:E374)</f>
        <v>350963.84155000001</v>
      </c>
      <c r="F375" s="412">
        <f>SUM(F371:F374)</f>
        <v>0</v>
      </c>
      <c r="G375" s="412">
        <f>SUM(G371:G374)</f>
        <v>0</v>
      </c>
      <c r="H375" s="788">
        <f>SUM(C375:G375)</f>
        <v>350963.84155000001</v>
      </c>
      <c r="I375" s="627"/>
      <c r="J375" s="627"/>
    </row>
    <row r="376" spans="1:14" s="354" customFormat="1" ht="20.100000000000001" customHeight="1">
      <c r="A376" s="689">
        <v>7</v>
      </c>
      <c r="B376" s="697" t="s">
        <v>166</v>
      </c>
      <c r="C376" s="412"/>
      <c r="D376" s="412"/>
      <c r="E376" s="788">
        <v>-300369.62348000001</v>
      </c>
      <c r="F376" s="412"/>
      <c r="G376" s="412"/>
      <c r="H376" s="788">
        <f t="shared" ref="H376:H382" si="50">SUM(C376:G376)</f>
        <v>-300369.62348000001</v>
      </c>
      <c r="I376" s="627"/>
      <c r="J376" s="627"/>
    </row>
    <row r="377" spans="1:14" s="354" customFormat="1" ht="20.100000000000001" customHeight="1">
      <c r="A377" s="689">
        <v>8</v>
      </c>
      <c r="B377" s="697" t="s">
        <v>167</v>
      </c>
      <c r="C377" s="412">
        <f>SUM(C375:C376)</f>
        <v>0</v>
      </c>
      <c r="D377" s="412">
        <f>SUM(D375:D376)</f>
        <v>0</v>
      </c>
      <c r="E377" s="788">
        <f>SUM(E375:E376)</f>
        <v>50594.218070000003</v>
      </c>
      <c r="F377" s="412">
        <f>SUM(F375:F376)</f>
        <v>0</v>
      </c>
      <c r="G377" s="412">
        <f>SUM(G375:G376)</f>
        <v>0</v>
      </c>
      <c r="H377" s="788">
        <f t="shared" si="50"/>
        <v>50594.218070000003</v>
      </c>
      <c r="I377" s="627"/>
      <c r="J377" s="627"/>
    </row>
    <row r="378" spans="1:14" s="354" customFormat="1" ht="20.100000000000001" customHeight="1">
      <c r="A378" s="689"/>
      <c r="B378" s="697"/>
      <c r="C378" s="412"/>
      <c r="D378" s="412"/>
      <c r="E378" s="412"/>
      <c r="F378" s="412"/>
      <c r="G378" s="412"/>
      <c r="H378" s="412">
        <f t="shared" si="50"/>
        <v>0</v>
      </c>
      <c r="I378" s="627"/>
      <c r="J378" s="627"/>
    </row>
    <row r="379" spans="1:14" s="354" customFormat="1" ht="20.100000000000001" customHeight="1">
      <c r="A379" s="689"/>
      <c r="B379" s="696" t="s">
        <v>168</v>
      </c>
      <c r="C379" s="412"/>
      <c r="D379" s="412"/>
      <c r="E379" s="412"/>
      <c r="F379" s="412"/>
      <c r="G379" s="412"/>
      <c r="H379" s="412">
        <f t="shared" si="50"/>
        <v>0</v>
      </c>
      <c r="I379" s="627"/>
      <c r="J379" s="627"/>
    </row>
    <row r="380" spans="1:14" s="354" customFormat="1" ht="20.100000000000001" customHeight="1">
      <c r="A380" s="689">
        <v>9</v>
      </c>
      <c r="B380" s="697" t="s">
        <v>179</v>
      </c>
      <c r="C380" s="412"/>
      <c r="D380" s="412"/>
      <c r="E380" s="788">
        <v>-1082.9961700000003</v>
      </c>
      <c r="F380" s="412"/>
      <c r="G380" s="412"/>
      <c r="H380" s="788">
        <f t="shared" si="50"/>
        <v>-1082.9961700000003</v>
      </c>
      <c r="I380" s="627"/>
      <c r="J380" s="627"/>
    </row>
    <row r="381" spans="1:14" s="354" customFormat="1" ht="20.100000000000001" customHeight="1">
      <c r="A381" s="689">
        <v>10</v>
      </c>
      <c r="B381" s="697" t="s">
        <v>180</v>
      </c>
      <c r="C381" s="412"/>
      <c r="D381" s="412"/>
      <c r="E381" s="788">
        <v>-49165.581109999992</v>
      </c>
      <c r="F381" s="412"/>
      <c r="G381" s="412"/>
      <c r="H381" s="788">
        <f t="shared" si="50"/>
        <v>-49165.581109999992</v>
      </c>
      <c r="I381" s="627"/>
      <c r="J381" s="627"/>
    </row>
    <row r="382" spans="1:14" s="354" customFormat="1" ht="20.100000000000001" customHeight="1">
      <c r="A382" s="689">
        <v>11</v>
      </c>
      <c r="B382" s="697" t="s">
        <v>473</v>
      </c>
      <c r="C382" s="412"/>
      <c r="D382" s="412"/>
      <c r="E382" s="412"/>
      <c r="F382" s="412"/>
      <c r="G382" s="412"/>
      <c r="H382" s="412">
        <f t="shared" si="50"/>
        <v>0</v>
      </c>
      <c r="I382" s="627"/>
      <c r="J382" s="627"/>
    </row>
    <row r="383" spans="1:14" s="354" customFormat="1" ht="20.100000000000001" customHeight="1">
      <c r="A383" s="691">
        <v>12</v>
      </c>
      <c r="B383" s="698" t="s">
        <v>169</v>
      </c>
      <c r="C383" s="434">
        <f>SUM(C377:C382)</f>
        <v>0</v>
      </c>
      <c r="D383" s="434">
        <f>SUM(D377:D382)</f>
        <v>0</v>
      </c>
      <c r="E383" s="787">
        <f>SUM(E377:E382)</f>
        <v>345.6407900000122</v>
      </c>
      <c r="F383" s="434">
        <f>SUM(F377:F382)</f>
        <v>0</v>
      </c>
      <c r="G383" s="434">
        <f>SUM(G377:G382)</f>
        <v>0</v>
      </c>
      <c r="H383" s="788">
        <f>SUM(C383:G383)</f>
        <v>345.6407900000122</v>
      </c>
      <c r="I383" s="692"/>
      <c r="J383" s="627"/>
    </row>
    <row r="384" spans="1:14" s="354" customFormat="1" ht="20.100000000000001" customHeight="1">
      <c r="A384" s="689"/>
      <c r="B384" s="699"/>
      <c r="C384" s="412"/>
      <c r="D384" s="412"/>
      <c r="E384" s="412"/>
      <c r="F384" s="412"/>
      <c r="G384" s="412"/>
      <c r="H384" s="788">
        <f t="shared" ref="H384:H396" si="51">SUM(C384:G384)</f>
        <v>0</v>
      </c>
      <c r="I384" s="627"/>
      <c r="J384" s="627"/>
    </row>
    <row r="385" spans="1:10" s="354" customFormat="1" ht="20.100000000000001" customHeight="1">
      <c r="A385" s="689"/>
      <c r="B385" s="700" t="s">
        <v>170</v>
      </c>
      <c r="C385" s="412"/>
      <c r="D385" s="412"/>
      <c r="E385" s="412"/>
      <c r="F385" s="412"/>
      <c r="G385" s="412"/>
      <c r="H385" s="788">
        <f t="shared" si="51"/>
        <v>0</v>
      </c>
      <c r="I385" s="627"/>
      <c r="J385" s="627"/>
    </row>
    <row r="386" spans="1:10" s="354" customFormat="1" ht="20.100000000000001" customHeight="1">
      <c r="A386" s="689">
        <v>13</v>
      </c>
      <c r="B386" s="697" t="s">
        <v>171</v>
      </c>
      <c r="C386" s="412"/>
      <c r="D386" s="412"/>
      <c r="E386" s="412"/>
      <c r="F386" s="412"/>
      <c r="G386" s="412"/>
      <c r="H386" s="788">
        <f t="shared" si="51"/>
        <v>0</v>
      </c>
      <c r="I386" s="627"/>
      <c r="J386" s="627"/>
    </row>
    <row r="387" spans="1:10" s="354" customFormat="1" ht="20.100000000000001" customHeight="1">
      <c r="A387" s="689">
        <v>14</v>
      </c>
      <c r="B387" s="696" t="s">
        <v>569</v>
      </c>
      <c r="C387" s="412"/>
      <c r="D387" s="412"/>
      <c r="E387" s="788">
        <v>12166.593399999998</v>
      </c>
      <c r="F387" s="412"/>
      <c r="G387" s="412"/>
      <c r="H387" s="788">
        <f t="shared" si="51"/>
        <v>12166.593399999998</v>
      </c>
      <c r="I387" s="627"/>
      <c r="J387" s="627"/>
    </row>
    <row r="388" spans="1:10" s="354" customFormat="1" ht="20.100000000000001" customHeight="1">
      <c r="A388" s="689">
        <v>15</v>
      </c>
      <c r="B388" s="697" t="s">
        <v>172</v>
      </c>
      <c r="C388" s="412"/>
      <c r="D388" s="412"/>
      <c r="E388" s="788">
        <v>7357.5</v>
      </c>
      <c r="F388" s="412"/>
      <c r="G388" s="412"/>
      <c r="H388" s="788">
        <f t="shared" si="51"/>
        <v>7357.5</v>
      </c>
      <c r="I388" s="627"/>
      <c r="J388" s="627"/>
    </row>
    <row r="389" spans="1:10" s="354" customFormat="1" ht="20.100000000000001" customHeight="1">
      <c r="A389" s="689"/>
      <c r="B389" s="696" t="s">
        <v>173</v>
      </c>
      <c r="C389" s="412"/>
      <c r="D389" s="412"/>
      <c r="E389" s="412"/>
      <c r="F389" s="412"/>
      <c r="G389" s="412"/>
      <c r="H389" s="788">
        <f t="shared" si="51"/>
        <v>0</v>
      </c>
      <c r="I389" s="627"/>
      <c r="J389" s="627"/>
    </row>
    <row r="390" spans="1:10" s="354" customFormat="1" ht="30.75" customHeight="1">
      <c r="A390" s="689">
        <v>16</v>
      </c>
      <c r="B390" s="701" t="s">
        <v>181</v>
      </c>
      <c r="C390" s="412"/>
      <c r="D390" s="412"/>
      <c r="E390" s="412"/>
      <c r="F390" s="412"/>
      <c r="G390" s="412"/>
      <c r="H390" s="788">
        <f t="shared" si="51"/>
        <v>0</v>
      </c>
      <c r="I390" s="627"/>
      <c r="J390" s="627"/>
    </row>
    <row r="391" spans="1:10" s="354" customFormat="1" ht="20.100000000000001" customHeight="1">
      <c r="A391" s="689">
        <v>17</v>
      </c>
      <c r="B391" s="697" t="s">
        <v>474</v>
      </c>
      <c r="C391" s="412"/>
      <c r="D391" s="412"/>
      <c r="E391" s="788">
        <v>-85526.43885999998</v>
      </c>
      <c r="F391" s="412"/>
      <c r="G391" s="412"/>
      <c r="H391" s="788">
        <f t="shared" si="51"/>
        <v>-85526.43885999998</v>
      </c>
      <c r="I391" s="627"/>
      <c r="J391" s="627"/>
    </row>
    <row r="392" spans="1:10" s="354" customFormat="1" ht="20.100000000000001" customHeight="1">
      <c r="A392" s="689">
        <v>18</v>
      </c>
      <c r="B392" s="696" t="s">
        <v>175</v>
      </c>
      <c r="C392" s="412">
        <f>SUM(C383:C391)</f>
        <v>0</v>
      </c>
      <c r="D392" s="412">
        <f>SUM(D383:D391)</f>
        <v>0</v>
      </c>
      <c r="E392" s="788">
        <f>SUM(E383:E391)</f>
        <v>-65656.704669999977</v>
      </c>
      <c r="F392" s="412">
        <f>SUM(F383:F391)</f>
        <v>0</v>
      </c>
      <c r="G392" s="412">
        <f>SUM(G383:G391)</f>
        <v>0</v>
      </c>
      <c r="H392" s="788">
        <f t="shared" si="51"/>
        <v>-65656.704669999977</v>
      </c>
      <c r="I392" s="627"/>
      <c r="J392" s="627"/>
    </row>
    <row r="393" spans="1:10" s="354" customFormat="1" ht="20.100000000000001" customHeight="1">
      <c r="A393" s="689">
        <v>19</v>
      </c>
      <c r="B393" s="697" t="s">
        <v>182</v>
      </c>
      <c r="C393" s="412"/>
      <c r="D393" s="412"/>
      <c r="E393" s="412"/>
      <c r="F393" s="412"/>
      <c r="G393" s="412"/>
      <c r="H393" s="412">
        <f t="shared" si="51"/>
        <v>0</v>
      </c>
      <c r="I393" s="627"/>
      <c r="J393" s="627"/>
    </row>
    <row r="394" spans="1:10" s="354" customFormat="1" ht="20.100000000000001" customHeight="1">
      <c r="A394" s="689">
        <v>20</v>
      </c>
      <c r="B394" s="702" t="s">
        <v>176</v>
      </c>
      <c r="C394" s="412">
        <f>SUM(C392:C393)</f>
        <v>0</v>
      </c>
      <c r="D394" s="412">
        <f>SUM(D392:D393)</f>
        <v>0</v>
      </c>
      <c r="E394" s="788">
        <f>SUM(E392:E393)</f>
        <v>-65656.704669999977</v>
      </c>
      <c r="F394" s="412">
        <f>SUM(F392:F393)</f>
        <v>0</v>
      </c>
      <c r="G394" s="412">
        <f>SUM(G392:G393)</f>
        <v>0</v>
      </c>
      <c r="H394" s="788">
        <f t="shared" si="51"/>
        <v>-65656.704669999977</v>
      </c>
      <c r="I394" s="627"/>
      <c r="J394" s="627"/>
    </row>
    <row r="395" spans="1:10" s="354" customFormat="1" ht="20.100000000000001" customHeight="1">
      <c r="A395" s="689">
        <v>21</v>
      </c>
      <c r="B395" s="702" t="s">
        <v>177</v>
      </c>
      <c r="C395" s="412"/>
      <c r="D395" s="412"/>
      <c r="E395" s="412"/>
      <c r="F395" s="412"/>
      <c r="G395" s="412"/>
      <c r="H395" s="412">
        <f t="shared" si="51"/>
        <v>0</v>
      </c>
      <c r="I395" s="627"/>
      <c r="J395" s="627"/>
    </row>
    <row r="396" spans="1:10" s="354" customFormat="1" ht="20.100000000000001" customHeight="1">
      <c r="A396" s="689">
        <v>22</v>
      </c>
      <c r="B396" s="702" t="s">
        <v>475</v>
      </c>
      <c r="C396" s="412">
        <f>SUM(C394:C395)</f>
        <v>0</v>
      </c>
      <c r="D396" s="412">
        <f>SUM(D394:D395)</f>
        <v>0</v>
      </c>
      <c r="E396" s="788">
        <f>SUM(E394:E395)</f>
        <v>-65656.704669999977</v>
      </c>
      <c r="F396" s="412">
        <f>SUM(F394:F395)</f>
        <v>0</v>
      </c>
      <c r="G396" s="412">
        <f>SUM(G394:G395)</f>
        <v>0</v>
      </c>
      <c r="H396" s="788">
        <f t="shared" si="51"/>
        <v>-65656.704669999977</v>
      </c>
      <c r="I396" s="688"/>
      <c r="J396" s="627"/>
    </row>
    <row r="397" spans="1:10" s="354" customFormat="1" ht="17.45" customHeight="1">
      <c r="A397" s="689"/>
      <c r="B397" s="695"/>
      <c r="C397" s="693"/>
      <c r="D397" s="693"/>
      <c r="E397" s="693"/>
      <c r="F397" s="693"/>
      <c r="G397" s="693"/>
      <c r="H397" s="693"/>
      <c r="I397" s="688"/>
      <c r="J397" s="627"/>
    </row>
    <row r="398" spans="1:10">
      <c r="C398" s="704"/>
      <c r="D398" s="704"/>
      <c r="E398" s="704"/>
      <c r="F398" s="704"/>
      <c r="G398" s="704"/>
      <c r="H398" s="704"/>
    </row>
    <row r="399" spans="1:10" s="122" customFormat="1" ht="17.45" customHeight="1">
      <c r="A399" s="2862">
        <v>12</v>
      </c>
      <c r="B399" s="2859" t="s">
        <v>458</v>
      </c>
      <c r="C399" s="2857">
        <v>2012</v>
      </c>
      <c r="D399" s="2857"/>
      <c r="E399" s="2857"/>
      <c r="F399" s="2857"/>
      <c r="G399" s="2857"/>
      <c r="H399" s="2857"/>
      <c r="I399" s="231"/>
      <c r="J399" s="231"/>
    </row>
    <row r="400" spans="1:10" s="122" customFormat="1" ht="17.45" customHeight="1">
      <c r="A400" s="2862"/>
      <c r="B400" s="2859"/>
      <c r="C400" s="671" t="s">
        <v>52</v>
      </c>
      <c r="D400" s="671" t="s">
        <v>53</v>
      </c>
      <c r="E400" s="671" t="s">
        <v>54</v>
      </c>
      <c r="F400" s="671" t="s">
        <v>98</v>
      </c>
      <c r="G400" s="671" t="s">
        <v>164</v>
      </c>
      <c r="H400" s="671" t="s">
        <v>26</v>
      </c>
      <c r="I400" s="2657"/>
      <c r="J400" s="231"/>
    </row>
    <row r="401" spans="1:14" s="122" customFormat="1" ht="17.45" customHeight="1">
      <c r="A401" s="2862"/>
      <c r="B401" s="2859"/>
      <c r="C401" s="66" t="s">
        <v>41</v>
      </c>
      <c r="D401" s="66" t="s">
        <v>41</v>
      </c>
      <c r="E401" s="66" t="s">
        <v>41</v>
      </c>
      <c r="F401" s="66" t="s">
        <v>41</v>
      </c>
      <c r="G401" s="66" t="s">
        <v>41</v>
      </c>
      <c r="H401" s="66" t="s">
        <v>41</v>
      </c>
      <c r="I401" s="2657"/>
      <c r="J401" s="231"/>
    </row>
    <row r="402" spans="1:14" s="354" customFormat="1" ht="17.45" customHeight="1">
      <c r="A402" s="689">
        <v>1</v>
      </c>
      <c r="B402" s="696" t="s">
        <v>97</v>
      </c>
      <c r="C402" s="2858"/>
      <c r="D402" s="2858"/>
      <c r="E402" s="2858"/>
      <c r="F402" s="2858"/>
      <c r="G402" s="2858"/>
      <c r="H402" s="606">
        <f>+H410+H419+H420+H421</f>
        <v>445986.25262000004</v>
      </c>
      <c r="I402" s="627"/>
      <c r="J402" s="672"/>
      <c r="K402" s="652"/>
      <c r="L402" s="652"/>
      <c r="M402" s="652"/>
      <c r="N402" s="652"/>
    </row>
    <row r="403" spans="1:14" s="354" customFormat="1" ht="6" customHeight="1">
      <c r="A403" s="689"/>
      <c r="B403" s="696"/>
      <c r="C403" s="433"/>
      <c r="D403" s="433"/>
      <c r="E403" s="433"/>
      <c r="F403" s="433"/>
      <c r="G403" s="433"/>
      <c r="H403" s="433"/>
      <c r="I403" s="627"/>
      <c r="J403" s="672"/>
      <c r="K403" s="652"/>
      <c r="L403" s="652"/>
      <c r="M403" s="652"/>
      <c r="N403" s="652"/>
    </row>
    <row r="404" spans="1:14" s="354" customFormat="1" ht="20.100000000000001" customHeight="1">
      <c r="A404" s="689">
        <v>2</v>
      </c>
      <c r="B404" s="697" t="s">
        <v>165</v>
      </c>
      <c r="C404" s="788">
        <v>57934</v>
      </c>
      <c r="D404" s="788">
        <v>20315</v>
      </c>
      <c r="E404" s="788">
        <v>462941</v>
      </c>
      <c r="F404" s="412"/>
      <c r="G404" s="788">
        <v>138781</v>
      </c>
      <c r="H404" s="788">
        <f>SUM(C404:G404)</f>
        <v>679971</v>
      </c>
      <c r="I404" s="690"/>
      <c r="J404" s="627"/>
    </row>
    <row r="405" spans="1:14" s="354" customFormat="1" ht="20.100000000000001" customHeight="1">
      <c r="A405" s="689">
        <v>3</v>
      </c>
      <c r="B405" s="697" t="s">
        <v>570</v>
      </c>
      <c r="C405" s="412"/>
      <c r="D405" s="412"/>
      <c r="E405" s="412"/>
      <c r="F405" s="412"/>
      <c r="G405" s="412"/>
      <c r="H405" s="412">
        <f>SUM(C405:G405)</f>
        <v>0</v>
      </c>
      <c r="I405" s="690"/>
      <c r="J405" s="627"/>
    </row>
    <row r="406" spans="1:14" s="354" customFormat="1" ht="20.100000000000001" customHeight="1">
      <c r="A406" s="689">
        <v>4</v>
      </c>
      <c r="B406" s="697" t="s">
        <v>571</v>
      </c>
      <c r="C406" s="788">
        <v>-13867.61851</v>
      </c>
      <c r="D406" s="788">
        <v>-13868.61851</v>
      </c>
      <c r="E406" s="788">
        <v>-13869.61851</v>
      </c>
      <c r="F406" s="412">
        <v>0</v>
      </c>
      <c r="G406" s="788">
        <v>-1627.2820899999999</v>
      </c>
      <c r="H406" s="788">
        <f>SUM(C406:G406)</f>
        <v>-43233.137620000001</v>
      </c>
      <c r="I406" s="690"/>
      <c r="J406" s="627"/>
    </row>
    <row r="407" spans="1:14" s="354" customFormat="1" ht="20.100000000000001" customHeight="1">
      <c r="A407" s="689">
        <v>5</v>
      </c>
      <c r="B407" s="697" t="s">
        <v>572</v>
      </c>
      <c r="C407" s="788">
        <v>-42490.38149</v>
      </c>
      <c r="D407" s="788">
        <v>-1774.3814899999998</v>
      </c>
      <c r="E407" s="788">
        <v>-6731.3814899999998</v>
      </c>
      <c r="F407" s="412">
        <v>0</v>
      </c>
      <c r="G407" s="788">
        <v>-92786.465289999993</v>
      </c>
      <c r="H407" s="788">
        <f>SUM(C407:G407)</f>
        <v>-143782.60975999999</v>
      </c>
      <c r="I407" s="627"/>
      <c r="J407" s="627"/>
    </row>
    <row r="408" spans="1:14" s="354" customFormat="1" ht="20.100000000000001" customHeight="1">
      <c r="A408" s="689">
        <v>6</v>
      </c>
      <c r="B408" s="697" t="s">
        <v>480</v>
      </c>
      <c r="C408" s="788">
        <f>SUM(C404:C407)</f>
        <v>1576</v>
      </c>
      <c r="D408" s="788">
        <f>SUM(D404:D407)</f>
        <v>4672</v>
      </c>
      <c r="E408" s="788">
        <f>SUM(E404:E407)</f>
        <v>442340</v>
      </c>
      <c r="F408" s="412">
        <f>SUM(F404:F407)</f>
        <v>0</v>
      </c>
      <c r="G408" s="788">
        <f>SUM(G404:G407)</f>
        <v>44367.252620000014</v>
      </c>
      <c r="H408" s="788">
        <f>SUM(C408:G408)</f>
        <v>492955.25262000004</v>
      </c>
      <c r="I408" s="627"/>
      <c r="J408" s="627"/>
    </row>
    <row r="409" spans="1:14" s="354" customFormat="1" ht="20.100000000000001" customHeight="1">
      <c r="A409" s="689">
        <v>7</v>
      </c>
      <c r="B409" s="697" t="s">
        <v>166</v>
      </c>
      <c r="C409" s="788">
        <v>-518</v>
      </c>
      <c r="D409" s="788">
        <v>-2016</v>
      </c>
      <c r="E409" s="788">
        <v>-92438</v>
      </c>
      <c r="F409" s="412"/>
      <c r="G409" s="788">
        <v>-9665</v>
      </c>
      <c r="H409" s="788">
        <f t="shared" ref="H409:H415" si="52">SUM(C409:G409)</f>
        <v>-104637</v>
      </c>
      <c r="I409" s="627"/>
      <c r="J409" s="627"/>
    </row>
    <row r="410" spans="1:14" s="354" customFormat="1" ht="20.100000000000001" customHeight="1">
      <c r="A410" s="689">
        <v>8</v>
      </c>
      <c r="B410" s="697" t="s">
        <v>167</v>
      </c>
      <c r="C410" s="788">
        <f>SUM(C408:C409)</f>
        <v>1058</v>
      </c>
      <c r="D410" s="788">
        <f>SUM(D408:D409)</f>
        <v>2656</v>
      </c>
      <c r="E410" s="788">
        <f>SUM(E408:E409)</f>
        <v>349902</v>
      </c>
      <c r="F410" s="412">
        <f>SUM(F408:F409)</f>
        <v>0</v>
      </c>
      <c r="G410" s="788">
        <f>SUM(G408:G409)</f>
        <v>34702.252620000014</v>
      </c>
      <c r="H410" s="788">
        <f t="shared" si="52"/>
        <v>388318.25262000004</v>
      </c>
      <c r="I410" s="627"/>
      <c r="J410" s="627"/>
    </row>
    <row r="411" spans="1:14" s="354" customFormat="1" ht="20.100000000000001" customHeight="1">
      <c r="A411" s="689"/>
      <c r="B411" s="697"/>
      <c r="C411" s="412"/>
      <c r="D411" s="412"/>
      <c r="E411" s="412"/>
      <c r="F411" s="412"/>
      <c r="G411" s="412"/>
      <c r="H411" s="412">
        <f t="shared" si="52"/>
        <v>0</v>
      </c>
      <c r="I411" s="627"/>
      <c r="J411" s="627"/>
    </row>
    <row r="412" spans="1:14" s="354" customFormat="1" ht="20.100000000000001" customHeight="1">
      <c r="A412" s="689"/>
      <c r="B412" s="696" t="s">
        <v>168</v>
      </c>
      <c r="C412" s="412"/>
      <c r="D412" s="412"/>
      <c r="E412" s="412"/>
      <c r="F412" s="412"/>
      <c r="G412" s="412"/>
      <c r="H412" s="412">
        <f t="shared" si="52"/>
        <v>0</v>
      </c>
      <c r="I412" s="627"/>
      <c r="J412" s="627"/>
    </row>
    <row r="413" spans="1:14" s="354" customFormat="1" ht="20.100000000000001" customHeight="1">
      <c r="A413" s="689">
        <v>9</v>
      </c>
      <c r="B413" s="697" t="s">
        <v>179</v>
      </c>
      <c r="C413" s="788">
        <v>-2021.6802299999999</v>
      </c>
      <c r="D413" s="788">
        <v>-1473.5658900000001</v>
      </c>
      <c r="E413" s="788">
        <v>-211604.98547000001</v>
      </c>
      <c r="F413" s="412"/>
      <c r="G413" s="788">
        <v>-29059.499680000001</v>
      </c>
      <c r="H413" s="788">
        <f t="shared" si="52"/>
        <v>-244159.73127000002</v>
      </c>
      <c r="I413" s="627"/>
      <c r="J413" s="627"/>
    </row>
    <row r="414" spans="1:14" s="354" customFormat="1" ht="20.100000000000001" customHeight="1">
      <c r="A414" s="689">
        <v>10</v>
      </c>
      <c r="B414" s="697" t="s">
        <v>180</v>
      </c>
      <c r="C414" s="788">
        <v>10716.23496</v>
      </c>
      <c r="D414" s="788">
        <v>1486.3588</v>
      </c>
      <c r="E414" s="788">
        <v>-22207.70377</v>
      </c>
      <c r="F414" s="412"/>
      <c r="G414" s="788">
        <f>--19337.93012</f>
        <v>19337.930120000001</v>
      </c>
      <c r="H414" s="788">
        <f t="shared" si="52"/>
        <v>9332.8201100000006</v>
      </c>
      <c r="I414" s="627"/>
      <c r="J414" s="627"/>
    </row>
    <row r="415" spans="1:14" s="354" customFormat="1" ht="20.100000000000001" customHeight="1">
      <c r="A415" s="689">
        <v>11</v>
      </c>
      <c r="B415" s="697" t="s">
        <v>473</v>
      </c>
      <c r="C415" s="788">
        <v>-2283.7027499999999</v>
      </c>
      <c r="D415" s="788">
        <v>-154.48317</v>
      </c>
      <c r="E415" s="788">
        <f>--6773.65348</f>
        <v>6773.6534799999999</v>
      </c>
      <c r="F415" s="412"/>
      <c r="G415" s="788">
        <f>-6317.3133-3</f>
        <v>-6320.3132999999998</v>
      </c>
      <c r="H415" s="788">
        <f t="shared" si="52"/>
        <v>-1984.8457399999998</v>
      </c>
      <c r="I415" s="627"/>
      <c r="J415" s="627"/>
    </row>
    <row r="416" spans="1:14" s="354" customFormat="1" ht="20.100000000000001" customHeight="1">
      <c r="A416" s="691">
        <v>12</v>
      </c>
      <c r="B416" s="698" t="s">
        <v>169</v>
      </c>
      <c r="C416" s="787">
        <f>SUM(C410:C415)</f>
        <v>7468.8519799999995</v>
      </c>
      <c r="D416" s="787">
        <f>SUM(D410:D415)</f>
        <v>2514.3097400000001</v>
      </c>
      <c r="E416" s="787">
        <f>SUM(E410:E415)</f>
        <v>122862.96423999999</v>
      </c>
      <c r="F416" s="434">
        <f>SUM(F410:F415)</f>
        <v>0</v>
      </c>
      <c r="G416" s="787">
        <f>SUM(G410:G415)</f>
        <v>18660.369760000016</v>
      </c>
      <c r="H416" s="788">
        <f>SUM(C416:G416)</f>
        <v>151506.49572000001</v>
      </c>
      <c r="I416" s="692"/>
      <c r="J416" s="627"/>
    </row>
    <row r="417" spans="1:10" s="354" customFormat="1" ht="20.100000000000001" customHeight="1">
      <c r="A417" s="689"/>
      <c r="B417" s="699"/>
      <c r="C417" s="412"/>
      <c r="D417" s="412"/>
      <c r="E417" s="412"/>
      <c r="F417" s="412"/>
      <c r="G417" s="412"/>
      <c r="H417" s="412">
        <f t="shared" ref="H417:H429" si="53">SUM(C417:G417)</f>
        <v>0</v>
      </c>
      <c r="I417" s="627"/>
      <c r="J417" s="627"/>
    </row>
    <row r="418" spans="1:10" s="354" customFormat="1" ht="20.100000000000001" customHeight="1">
      <c r="A418" s="689"/>
      <c r="B418" s="700" t="s">
        <v>170</v>
      </c>
      <c r="C418" s="412"/>
      <c r="D418" s="412"/>
      <c r="E418" s="412"/>
      <c r="F418" s="412"/>
      <c r="G418" s="412"/>
      <c r="H418" s="412">
        <f t="shared" si="53"/>
        <v>0</v>
      </c>
      <c r="I418" s="627"/>
      <c r="J418" s="627"/>
    </row>
    <row r="419" spans="1:10" s="354" customFormat="1" ht="20.100000000000001" customHeight="1">
      <c r="A419" s="689">
        <v>13</v>
      </c>
      <c r="B419" s="697" t="s">
        <v>171</v>
      </c>
      <c r="C419" s="788">
        <v>742.26843203607223</v>
      </c>
      <c r="D419" s="788">
        <v>260.28210026604074</v>
      </c>
      <c r="E419" s="788">
        <v>5931.3441190874319</v>
      </c>
      <c r="F419" s="412">
        <v>0</v>
      </c>
      <c r="G419" s="788">
        <v>1778.1053486104556</v>
      </c>
      <c r="H419" s="788">
        <f t="shared" si="53"/>
        <v>8712</v>
      </c>
      <c r="I419" s="627"/>
      <c r="J419" s="627"/>
    </row>
    <row r="420" spans="1:10" s="354" customFormat="1" ht="20.100000000000001" customHeight="1">
      <c r="A420" s="689">
        <v>14</v>
      </c>
      <c r="B420" s="696" t="s">
        <v>569</v>
      </c>
      <c r="C420" s="788">
        <v>3183.9498743328763</v>
      </c>
      <c r="D420" s="788">
        <v>1116.476364433189</v>
      </c>
      <c r="E420" s="788">
        <v>25442.416176572238</v>
      </c>
      <c r="F420" s="412">
        <v>0</v>
      </c>
      <c r="G420" s="788">
        <v>7627.1575846616988</v>
      </c>
      <c r="H420" s="788">
        <f t="shared" si="53"/>
        <v>37370</v>
      </c>
      <c r="I420" s="627"/>
      <c r="J420" s="627"/>
    </row>
    <row r="421" spans="1:10" s="354" customFormat="1" ht="20.100000000000001" customHeight="1">
      <c r="A421" s="689">
        <v>15</v>
      </c>
      <c r="B421" s="697" t="s">
        <v>172</v>
      </c>
      <c r="C421" s="788">
        <v>987.1352219432888</v>
      </c>
      <c r="D421" s="788">
        <v>346.14651213066441</v>
      </c>
      <c r="E421" s="788">
        <v>7888.034086747818</v>
      </c>
      <c r="F421" s="412">
        <v>0</v>
      </c>
      <c r="G421" s="788">
        <v>2364.6841791782299</v>
      </c>
      <c r="H421" s="788">
        <f t="shared" si="53"/>
        <v>11586.000000000002</v>
      </c>
      <c r="I421" s="627"/>
      <c r="J421" s="627"/>
    </row>
    <row r="422" spans="1:10" s="354" customFormat="1" ht="20.100000000000001" customHeight="1">
      <c r="A422" s="689"/>
      <c r="B422" s="696" t="s">
        <v>173</v>
      </c>
      <c r="C422" s="412"/>
      <c r="D422" s="412"/>
      <c r="E422" s="412"/>
      <c r="F422" s="412"/>
      <c r="G422" s="412"/>
      <c r="H422" s="788">
        <f t="shared" si="53"/>
        <v>0</v>
      </c>
      <c r="I422" s="627"/>
      <c r="J422" s="627"/>
    </row>
    <row r="423" spans="1:10" s="354" customFormat="1" ht="29.25" customHeight="1">
      <c r="A423" s="689">
        <v>16</v>
      </c>
      <c r="B423" s="701" t="s">
        <v>181</v>
      </c>
      <c r="C423" s="788">
        <v>-17212.329075798822</v>
      </c>
      <c r="D423" s="788">
        <v>-6035.6347770713746</v>
      </c>
      <c r="E423" s="788">
        <v>-137540.87124450898</v>
      </c>
      <c r="F423" s="412">
        <v>0</v>
      </c>
      <c r="G423" s="788">
        <v>-41232.164902620847</v>
      </c>
      <c r="H423" s="788">
        <f t="shared" si="53"/>
        <v>-202021</v>
      </c>
      <c r="I423" s="627"/>
      <c r="J423" s="627"/>
    </row>
    <row r="424" spans="1:10" s="354" customFormat="1" ht="20.100000000000001" customHeight="1">
      <c r="A424" s="689">
        <v>17</v>
      </c>
      <c r="B424" s="697" t="s">
        <v>474</v>
      </c>
      <c r="C424" s="412"/>
      <c r="D424" s="412"/>
      <c r="E424" s="412"/>
      <c r="F424" s="412"/>
      <c r="G424" s="412"/>
      <c r="H424" s="412">
        <f t="shared" si="53"/>
        <v>0</v>
      </c>
      <c r="I424" s="627"/>
      <c r="J424" s="627"/>
    </row>
    <row r="425" spans="1:10" s="354" customFormat="1" ht="20.100000000000001" customHeight="1">
      <c r="A425" s="689">
        <v>18</v>
      </c>
      <c r="B425" s="696" t="s">
        <v>175</v>
      </c>
      <c r="C425" s="788">
        <f>SUM(C416:C424)</f>
        <v>-4830.1235674865857</v>
      </c>
      <c r="D425" s="788">
        <f>SUM(D416:D424)</f>
        <v>-1798.4200602414803</v>
      </c>
      <c r="E425" s="788">
        <f>SUM(E416:E424)</f>
        <v>24583.8873778985</v>
      </c>
      <c r="F425" s="412">
        <f>SUM(F416:F424)</f>
        <v>0</v>
      </c>
      <c r="G425" s="788">
        <f>SUM(G416:G424)</f>
        <v>-10801.848030170448</v>
      </c>
      <c r="H425" s="788">
        <f t="shared" si="53"/>
        <v>7153.4957199999844</v>
      </c>
      <c r="I425" s="627"/>
      <c r="J425" s="627"/>
    </row>
    <row r="426" spans="1:10" s="354" customFormat="1" ht="20.100000000000001" customHeight="1">
      <c r="A426" s="689">
        <v>19</v>
      </c>
      <c r="B426" s="697" t="s">
        <v>182</v>
      </c>
      <c r="C426" s="412"/>
      <c r="D426" s="412"/>
      <c r="E426" s="412"/>
      <c r="F426" s="412"/>
      <c r="G426" s="412"/>
      <c r="H426" s="412">
        <f t="shared" si="53"/>
        <v>0</v>
      </c>
      <c r="I426" s="627"/>
      <c r="J426" s="627"/>
    </row>
    <row r="427" spans="1:10" s="354" customFormat="1" ht="20.100000000000001" customHeight="1">
      <c r="A427" s="689">
        <v>20</v>
      </c>
      <c r="B427" s="702" t="s">
        <v>176</v>
      </c>
      <c r="C427" s="788">
        <f>SUM(C425:C426)</f>
        <v>-4830.1235674865857</v>
      </c>
      <c r="D427" s="788">
        <f>SUM(D425:D426)</f>
        <v>-1798.4200602414803</v>
      </c>
      <c r="E427" s="788">
        <f>SUM(E425:E426)</f>
        <v>24583.8873778985</v>
      </c>
      <c r="F427" s="412">
        <f>SUM(F425:F426)</f>
        <v>0</v>
      </c>
      <c r="G427" s="788">
        <f>SUM(G425:G426)</f>
        <v>-10801.848030170448</v>
      </c>
      <c r="H427" s="788">
        <f t="shared" si="53"/>
        <v>7153.4957199999844</v>
      </c>
      <c r="I427" s="627"/>
      <c r="J427" s="627"/>
    </row>
    <row r="428" spans="1:10" s="354" customFormat="1" ht="20.100000000000001" customHeight="1">
      <c r="A428" s="689">
        <v>21</v>
      </c>
      <c r="B428" s="702" t="s">
        <v>177</v>
      </c>
      <c r="C428" s="412"/>
      <c r="D428" s="412"/>
      <c r="E428" s="412"/>
      <c r="F428" s="412"/>
      <c r="G428" s="412"/>
      <c r="H428" s="412">
        <f t="shared" si="53"/>
        <v>0</v>
      </c>
      <c r="I428" s="627"/>
      <c r="J428" s="627"/>
    </row>
    <row r="429" spans="1:10" s="354" customFormat="1" ht="20.100000000000001" customHeight="1">
      <c r="A429" s="689">
        <v>22</v>
      </c>
      <c r="B429" s="702" t="s">
        <v>475</v>
      </c>
      <c r="C429" s="788">
        <f>SUM(C427:C428)</f>
        <v>-4830.1235674865857</v>
      </c>
      <c r="D429" s="788">
        <f>SUM(D427:D428)</f>
        <v>-1798.4200602414803</v>
      </c>
      <c r="E429" s="788">
        <f>SUM(E427:E428)</f>
        <v>24583.8873778985</v>
      </c>
      <c r="F429" s="412">
        <f>SUM(F427:F428)</f>
        <v>0</v>
      </c>
      <c r="G429" s="788">
        <f>SUM(G427:G428)</f>
        <v>-10801.848030170448</v>
      </c>
      <c r="H429" s="788">
        <f t="shared" si="53"/>
        <v>7153.4957199999844</v>
      </c>
      <c r="I429" s="688"/>
      <c r="J429" s="627"/>
    </row>
    <row r="430" spans="1:10" s="354" customFormat="1" ht="17.45" customHeight="1">
      <c r="A430" s="689"/>
      <c r="B430" s="695"/>
      <c r="C430" s="693"/>
      <c r="D430" s="693"/>
      <c r="E430" s="693"/>
      <c r="F430" s="693"/>
      <c r="G430" s="693"/>
      <c r="H430" s="693"/>
      <c r="I430" s="688"/>
      <c r="J430" s="627"/>
    </row>
    <row r="431" spans="1:10" s="354" customFormat="1" ht="17.45" customHeight="1">
      <c r="A431" s="689"/>
      <c r="B431" s="695"/>
      <c r="C431" s="693"/>
      <c r="D431" s="693"/>
      <c r="E431" s="693"/>
      <c r="F431" s="693"/>
      <c r="G431" s="693"/>
      <c r="H431" s="693"/>
      <c r="I431" s="688"/>
      <c r="J431" s="627"/>
    </row>
    <row r="432" spans="1:10" s="122" customFormat="1" ht="17.45" customHeight="1">
      <c r="A432" s="2862">
        <v>13</v>
      </c>
      <c r="B432" s="2859" t="s">
        <v>411</v>
      </c>
      <c r="C432" s="2857">
        <v>2011</v>
      </c>
      <c r="D432" s="2857"/>
      <c r="E432" s="2857"/>
      <c r="F432" s="2857"/>
      <c r="G432" s="2857"/>
      <c r="H432" s="2857"/>
      <c r="I432" s="231"/>
      <c r="J432" s="231"/>
    </row>
    <row r="433" spans="1:14" s="122" customFormat="1" ht="17.45" customHeight="1">
      <c r="A433" s="2862"/>
      <c r="B433" s="2859"/>
      <c r="C433" s="671" t="s">
        <v>52</v>
      </c>
      <c r="D433" s="671" t="s">
        <v>53</v>
      </c>
      <c r="E433" s="671" t="s">
        <v>54</v>
      </c>
      <c r="F433" s="671" t="s">
        <v>98</v>
      </c>
      <c r="G433" s="671" t="s">
        <v>164</v>
      </c>
      <c r="H433" s="671" t="s">
        <v>26</v>
      </c>
      <c r="I433" s="2657"/>
      <c r="J433" s="231"/>
    </row>
    <row r="434" spans="1:14" s="122" customFormat="1" ht="17.45" customHeight="1">
      <c r="A434" s="2862"/>
      <c r="B434" s="2859"/>
      <c r="C434" s="66" t="s">
        <v>41</v>
      </c>
      <c r="D434" s="66" t="s">
        <v>41</v>
      </c>
      <c r="E434" s="66" t="s">
        <v>41</v>
      </c>
      <c r="F434" s="66" t="s">
        <v>41</v>
      </c>
      <c r="G434" s="66" t="s">
        <v>41</v>
      </c>
      <c r="H434" s="66" t="s">
        <v>41</v>
      </c>
      <c r="I434" s="2657"/>
      <c r="J434" s="231"/>
    </row>
    <row r="435" spans="1:14" s="354" customFormat="1" ht="17.45" customHeight="1">
      <c r="A435" s="689">
        <v>1</v>
      </c>
      <c r="B435" s="696" t="s">
        <v>97</v>
      </c>
      <c r="C435" s="2858"/>
      <c r="D435" s="2858"/>
      <c r="E435" s="2858"/>
      <c r="F435" s="2858"/>
      <c r="G435" s="2858"/>
      <c r="H435" s="606">
        <f>+H443+H452+H453+H454</f>
        <v>22913.562019999903</v>
      </c>
      <c r="I435" s="627"/>
      <c r="J435" s="672"/>
      <c r="K435" s="652"/>
      <c r="L435" s="652"/>
      <c r="M435" s="652"/>
      <c r="N435" s="652"/>
    </row>
    <row r="436" spans="1:14" s="354" customFormat="1" ht="4.5" customHeight="1">
      <c r="A436" s="689"/>
      <c r="B436" s="696"/>
      <c r="C436" s="433"/>
      <c r="D436" s="433"/>
      <c r="E436" s="433"/>
      <c r="F436" s="433"/>
      <c r="G436" s="433"/>
      <c r="H436" s="433"/>
      <c r="I436" s="627"/>
      <c r="J436" s="672"/>
      <c r="K436" s="652"/>
      <c r="L436" s="652"/>
      <c r="M436" s="652"/>
      <c r="N436" s="652"/>
    </row>
    <row r="437" spans="1:14" s="354" customFormat="1" ht="20.100000000000001" customHeight="1">
      <c r="A437" s="689">
        <v>2</v>
      </c>
      <c r="B437" s="697" t="s">
        <v>165</v>
      </c>
      <c r="C437" s="803">
        <v>167</v>
      </c>
      <c r="D437" s="803">
        <v>215</v>
      </c>
      <c r="E437" s="803">
        <v>1434</v>
      </c>
      <c r="F437" s="803"/>
      <c r="G437" s="803">
        <v>5</v>
      </c>
      <c r="H437" s="803">
        <f>SUM(C437:G437)</f>
        <v>1821</v>
      </c>
      <c r="I437" s="690"/>
      <c r="J437" s="627"/>
    </row>
    <row r="438" spans="1:14" s="354" customFormat="1" ht="20.100000000000001" customHeight="1">
      <c r="A438" s="689">
        <v>3</v>
      </c>
      <c r="B438" s="697" t="s">
        <v>570</v>
      </c>
      <c r="C438" s="803"/>
      <c r="D438" s="803"/>
      <c r="E438" s="803"/>
      <c r="F438" s="803"/>
      <c r="G438" s="803"/>
      <c r="H438" s="803">
        <f>SUM(C438:G438)</f>
        <v>0</v>
      </c>
      <c r="I438" s="690"/>
      <c r="J438" s="627"/>
    </row>
    <row r="439" spans="1:14" s="354" customFormat="1" ht="20.100000000000001" customHeight="1">
      <c r="A439" s="689">
        <v>4</v>
      </c>
      <c r="B439" s="697" t="s">
        <v>571</v>
      </c>
      <c r="C439" s="803">
        <v>-39.009439999999998</v>
      </c>
      <c r="D439" s="803">
        <v>-2.125</v>
      </c>
      <c r="E439" s="803">
        <v>-30</v>
      </c>
      <c r="F439" s="803"/>
      <c r="G439" s="803">
        <v>-1</v>
      </c>
      <c r="H439" s="803">
        <f>SUM(C439:G439)</f>
        <v>-72.134439999999998</v>
      </c>
      <c r="I439" s="690"/>
      <c r="J439" s="627"/>
    </row>
    <row r="440" spans="1:14" s="354" customFormat="1" ht="20.100000000000001" customHeight="1">
      <c r="A440" s="689">
        <v>5</v>
      </c>
      <c r="B440" s="697" t="s">
        <v>572</v>
      </c>
      <c r="C440" s="803">
        <f>-89-C439</f>
        <v>-49.990560000000002</v>
      </c>
      <c r="D440" s="803">
        <f>-169-D439</f>
        <v>-166.875</v>
      </c>
      <c r="E440" s="803"/>
      <c r="F440" s="803">
        <v>0</v>
      </c>
      <c r="G440" s="803">
        <f>-1-G439</f>
        <v>0</v>
      </c>
      <c r="H440" s="803">
        <f>SUM(C440:G440)</f>
        <v>-216.86556000000002</v>
      </c>
      <c r="I440" s="627"/>
      <c r="J440" s="627"/>
    </row>
    <row r="441" spans="1:14" s="354" customFormat="1" ht="20.100000000000001" customHeight="1">
      <c r="A441" s="689">
        <v>6</v>
      </c>
      <c r="B441" s="697" t="s">
        <v>480</v>
      </c>
      <c r="C441" s="803">
        <f>SUM(C437:C440)</f>
        <v>78</v>
      </c>
      <c r="D441" s="803">
        <f>SUM(D437:D440)</f>
        <v>46</v>
      </c>
      <c r="E441" s="803">
        <f>SUM(E437:E440)</f>
        <v>1404</v>
      </c>
      <c r="F441" s="803">
        <f>SUM(F437:F440)</f>
        <v>0</v>
      </c>
      <c r="G441" s="803">
        <f>SUM(G437:G440)</f>
        <v>4</v>
      </c>
      <c r="H441" s="803">
        <f>SUM(C441:G441)</f>
        <v>1532</v>
      </c>
      <c r="I441" s="627"/>
      <c r="J441" s="627"/>
    </row>
    <row r="442" spans="1:14" s="354" customFormat="1" ht="20.100000000000001" customHeight="1">
      <c r="A442" s="689">
        <v>7</v>
      </c>
      <c r="B442" s="697" t="s">
        <v>166</v>
      </c>
      <c r="C442" s="803">
        <v>-75</v>
      </c>
      <c r="D442" s="803">
        <v>-44</v>
      </c>
      <c r="E442" s="803">
        <v>-1374</v>
      </c>
      <c r="F442" s="803"/>
      <c r="G442" s="803">
        <v>-4</v>
      </c>
      <c r="H442" s="803">
        <f t="shared" ref="H442:H448" si="54">SUM(C442:G442)</f>
        <v>-1497</v>
      </c>
      <c r="I442" s="627"/>
      <c r="J442" s="627"/>
    </row>
    <row r="443" spans="1:14" s="354" customFormat="1" ht="20.100000000000001" customHeight="1">
      <c r="A443" s="689">
        <v>8</v>
      </c>
      <c r="B443" s="697" t="s">
        <v>167</v>
      </c>
      <c r="C443" s="803">
        <f>SUM(C441:C442)</f>
        <v>3</v>
      </c>
      <c r="D443" s="803">
        <f>SUM(D441:D442)</f>
        <v>2</v>
      </c>
      <c r="E443" s="803">
        <f>SUM(E441:E442)</f>
        <v>30</v>
      </c>
      <c r="F443" s="803">
        <f>SUM(F441:F442)</f>
        <v>0</v>
      </c>
      <c r="G443" s="803">
        <f>SUM(G441:G442)</f>
        <v>0</v>
      </c>
      <c r="H443" s="803">
        <f t="shared" si="54"/>
        <v>35</v>
      </c>
      <c r="I443" s="627"/>
      <c r="J443" s="627"/>
    </row>
    <row r="444" spans="1:14" s="354" customFormat="1" ht="20.100000000000001" customHeight="1">
      <c r="A444" s="689"/>
      <c r="B444" s="697"/>
      <c r="C444" s="803"/>
      <c r="D444" s="803"/>
      <c r="E444" s="803"/>
      <c r="F444" s="803"/>
      <c r="G444" s="803"/>
      <c r="H444" s="803">
        <f t="shared" si="54"/>
        <v>0</v>
      </c>
      <c r="I444" s="627"/>
      <c r="J444" s="627"/>
    </row>
    <row r="445" spans="1:14" s="354" customFormat="1" ht="20.100000000000001" customHeight="1">
      <c r="A445" s="689"/>
      <c r="B445" s="696" t="s">
        <v>168</v>
      </c>
      <c r="C445" s="803"/>
      <c r="D445" s="803"/>
      <c r="E445" s="803"/>
      <c r="F445" s="803"/>
      <c r="G445" s="803"/>
      <c r="H445" s="803">
        <f t="shared" si="54"/>
        <v>0</v>
      </c>
      <c r="I445" s="627"/>
      <c r="J445" s="627"/>
    </row>
    <row r="446" spans="1:14" s="354" customFormat="1" ht="20.100000000000001" customHeight="1">
      <c r="A446" s="689">
        <v>9</v>
      </c>
      <c r="B446" s="697" t="s">
        <v>179</v>
      </c>
      <c r="C446" s="803">
        <v>0</v>
      </c>
      <c r="D446" s="803">
        <v>0</v>
      </c>
      <c r="E446" s="803">
        <v>-70</v>
      </c>
      <c r="F446" s="803"/>
      <c r="G446" s="803">
        <v>0</v>
      </c>
      <c r="H446" s="803">
        <f t="shared" si="54"/>
        <v>-70</v>
      </c>
      <c r="I446" s="627"/>
      <c r="J446" s="627"/>
    </row>
    <row r="447" spans="1:14" s="354" customFormat="1" ht="20.100000000000001" customHeight="1">
      <c r="A447" s="689">
        <v>10</v>
      </c>
      <c r="B447" s="697" t="s">
        <v>180</v>
      </c>
      <c r="C447" s="803">
        <v>1</v>
      </c>
      <c r="D447" s="803">
        <v>1</v>
      </c>
      <c r="E447" s="803">
        <v>-5</v>
      </c>
      <c r="F447" s="803">
        <v>0</v>
      </c>
      <c r="G447" s="803">
        <v>0</v>
      </c>
      <c r="H447" s="803">
        <f t="shared" si="54"/>
        <v>-3</v>
      </c>
      <c r="I447" s="627"/>
      <c r="J447" s="627"/>
    </row>
    <row r="448" spans="1:14" s="354" customFormat="1" ht="20.100000000000001" customHeight="1">
      <c r="A448" s="689">
        <v>11</v>
      </c>
      <c r="B448" s="697" t="s">
        <v>473</v>
      </c>
      <c r="C448" s="803"/>
      <c r="D448" s="803"/>
      <c r="E448" s="803"/>
      <c r="F448" s="803"/>
      <c r="G448" s="803"/>
      <c r="H448" s="803">
        <f t="shared" si="54"/>
        <v>0</v>
      </c>
      <c r="I448" s="627"/>
      <c r="J448" s="627"/>
    </row>
    <row r="449" spans="1:10" s="354" customFormat="1" ht="20.100000000000001" customHeight="1">
      <c r="A449" s="691">
        <v>12</v>
      </c>
      <c r="B449" s="698" t="s">
        <v>169</v>
      </c>
      <c r="C449" s="802">
        <f>SUM(C443:C448)</f>
        <v>4</v>
      </c>
      <c r="D449" s="802">
        <f>SUM(D443:D448)</f>
        <v>3</v>
      </c>
      <c r="E449" s="802">
        <f>SUM(E443:E448)</f>
        <v>-45</v>
      </c>
      <c r="F449" s="802">
        <f>SUM(F443:F448)</f>
        <v>0</v>
      </c>
      <c r="G449" s="802">
        <f>SUM(G443:G448)</f>
        <v>0</v>
      </c>
      <c r="H449" s="803">
        <f>SUM(C449:G449)</f>
        <v>-38</v>
      </c>
      <c r="I449" s="692"/>
      <c r="J449" s="627"/>
    </row>
    <row r="450" spans="1:10" s="354" customFormat="1" ht="20.100000000000001" customHeight="1">
      <c r="A450" s="689"/>
      <c r="B450" s="699"/>
      <c r="C450" s="803"/>
      <c r="D450" s="803"/>
      <c r="E450" s="803"/>
      <c r="F450" s="803"/>
      <c r="G450" s="803"/>
      <c r="H450" s="803">
        <f t="shared" ref="H450:H462" si="55">SUM(C450:G450)</f>
        <v>0</v>
      </c>
      <c r="I450" s="627"/>
      <c r="J450" s="627"/>
    </row>
    <row r="451" spans="1:10" s="354" customFormat="1" ht="20.100000000000001" customHeight="1">
      <c r="A451" s="689"/>
      <c r="B451" s="700" t="s">
        <v>170</v>
      </c>
      <c r="C451" s="803"/>
      <c r="D451" s="803"/>
      <c r="E451" s="803"/>
      <c r="F451" s="803"/>
      <c r="G451" s="803"/>
      <c r="H451" s="803">
        <f t="shared" si="55"/>
        <v>0</v>
      </c>
      <c r="I451" s="627"/>
      <c r="J451" s="627"/>
    </row>
    <row r="452" spans="1:10" s="354" customFormat="1" ht="20.100000000000001" customHeight="1">
      <c r="A452" s="689">
        <v>13</v>
      </c>
      <c r="B452" s="697" t="s">
        <v>171</v>
      </c>
      <c r="C452" s="832">
        <v>0.64387000000000005</v>
      </c>
      <c r="D452" s="832">
        <v>0.63721000000000005</v>
      </c>
      <c r="E452" s="832">
        <v>10.56794</v>
      </c>
      <c r="F452" s="832"/>
      <c r="G452" s="832">
        <v>0.115</v>
      </c>
      <c r="H452" s="803">
        <f t="shared" si="55"/>
        <v>11.96402</v>
      </c>
      <c r="I452" s="627"/>
      <c r="J452" s="627"/>
    </row>
    <row r="453" spans="1:10" s="354" customFormat="1" ht="20.100000000000001" customHeight="1">
      <c r="A453" s="689">
        <v>14</v>
      </c>
      <c r="B453" s="696" t="s">
        <v>569</v>
      </c>
      <c r="C453" s="832">
        <v>1959.9941142857101</v>
      </c>
      <c r="D453" s="832">
        <v>1306.6627428571371</v>
      </c>
      <c r="E453" s="832">
        <v>19599.941142857057</v>
      </c>
      <c r="F453" s="832">
        <v>0</v>
      </c>
      <c r="G453" s="832">
        <v>0</v>
      </c>
      <c r="H453" s="803">
        <f t="shared" si="55"/>
        <v>22866.597999999904</v>
      </c>
      <c r="I453" s="627"/>
      <c r="J453" s="627"/>
    </row>
    <row r="454" spans="1:10" s="354" customFormat="1" ht="20.100000000000001" customHeight="1">
      <c r="A454" s="689">
        <v>15</v>
      </c>
      <c r="B454" s="697" t="s">
        <v>172</v>
      </c>
      <c r="C454" s="832"/>
      <c r="D454" s="832"/>
      <c r="E454" s="832"/>
      <c r="F454" s="832"/>
      <c r="G454" s="832"/>
      <c r="H454" s="803">
        <f t="shared" si="55"/>
        <v>0</v>
      </c>
      <c r="I454" s="627"/>
      <c r="J454" s="627"/>
    </row>
    <row r="455" spans="1:10" s="354" customFormat="1" ht="20.100000000000001" customHeight="1">
      <c r="A455" s="689"/>
      <c r="B455" s="696" t="s">
        <v>173</v>
      </c>
      <c r="C455" s="832"/>
      <c r="D455" s="832"/>
      <c r="E455" s="832"/>
      <c r="F455" s="832"/>
      <c r="G455" s="832"/>
      <c r="H455" s="803">
        <f t="shared" si="55"/>
        <v>0</v>
      </c>
      <c r="I455" s="627"/>
      <c r="J455" s="627"/>
    </row>
    <row r="456" spans="1:10" s="354" customFormat="1" ht="27" customHeight="1">
      <c r="A456" s="689">
        <v>16</v>
      </c>
      <c r="B456" s="701" t="s">
        <v>181</v>
      </c>
      <c r="C456" s="832"/>
      <c r="D456" s="832"/>
      <c r="E456" s="832"/>
      <c r="F456" s="832"/>
      <c r="G456" s="832"/>
      <c r="H456" s="803">
        <f t="shared" si="55"/>
        <v>0</v>
      </c>
      <c r="I456" s="627"/>
      <c r="J456" s="627"/>
    </row>
    <row r="457" spans="1:10" s="354" customFormat="1" ht="20.100000000000001" customHeight="1">
      <c r="A457" s="689">
        <v>17</v>
      </c>
      <c r="B457" s="697" t="s">
        <v>474</v>
      </c>
      <c r="C457" s="832">
        <v>-3030.1238571428571</v>
      </c>
      <c r="D457" s="832">
        <v>-2020.0825714285713</v>
      </c>
      <c r="E457" s="832">
        <v>-30301.238571428574</v>
      </c>
      <c r="F457" s="832">
        <v>0</v>
      </c>
      <c r="G457" s="832">
        <v>0</v>
      </c>
      <c r="H457" s="803">
        <f t="shared" si="55"/>
        <v>-35351.445</v>
      </c>
      <c r="I457" s="627"/>
      <c r="J457" s="627"/>
    </row>
    <row r="458" spans="1:10" s="354" customFormat="1" ht="20.100000000000001" customHeight="1">
      <c r="A458" s="689">
        <v>18</v>
      </c>
      <c r="B458" s="696" t="s">
        <v>175</v>
      </c>
      <c r="C458" s="803">
        <f>SUM(C449:C457)</f>
        <v>-1065.4858728571469</v>
      </c>
      <c r="D458" s="803">
        <f>SUM(D449:D457)</f>
        <v>-709.78261857143411</v>
      </c>
      <c r="E458" s="803">
        <f>SUM(E449:E457)</f>
        <v>-10735.729488571516</v>
      </c>
      <c r="F458" s="803">
        <f>SUM(F449:F457)</f>
        <v>0</v>
      </c>
      <c r="G458" s="803">
        <f>SUM(G449:G457)</f>
        <v>0.115</v>
      </c>
      <c r="H458" s="803">
        <f t="shared" si="55"/>
        <v>-12510.882980000099</v>
      </c>
      <c r="I458" s="627"/>
      <c r="J458" s="627"/>
    </row>
    <row r="459" spans="1:10" s="354" customFormat="1" ht="20.100000000000001" customHeight="1">
      <c r="A459" s="689">
        <v>19</v>
      </c>
      <c r="B459" s="697" t="s">
        <v>182</v>
      </c>
      <c r="C459" s="803"/>
      <c r="D459" s="803"/>
      <c r="E459" s="803"/>
      <c r="F459" s="803"/>
      <c r="G459" s="803"/>
      <c r="H459" s="803">
        <f t="shared" si="55"/>
        <v>0</v>
      </c>
      <c r="I459" s="627"/>
      <c r="J459" s="627"/>
    </row>
    <row r="460" spans="1:10" s="354" customFormat="1" ht="20.100000000000001" customHeight="1">
      <c r="A460" s="689">
        <v>20</v>
      </c>
      <c r="B460" s="702" t="s">
        <v>176</v>
      </c>
      <c r="C460" s="803">
        <f>SUM(C458:C459)</f>
        <v>-1065.4858728571469</v>
      </c>
      <c r="D460" s="803">
        <f>SUM(D458:D459)</f>
        <v>-709.78261857143411</v>
      </c>
      <c r="E460" s="803">
        <f>SUM(E458:E459)</f>
        <v>-10735.729488571516</v>
      </c>
      <c r="F460" s="803">
        <f>SUM(F458:F459)</f>
        <v>0</v>
      </c>
      <c r="G460" s="803">
        <f>SUM(G458:G459)</f>
        <v>0.115</v>
      </c>
      <c r="H460" s="803">
        <f t="shared" si="55"/>
        <v>-12510.882980000099</v>
      </c>
      <c r="I460" s="627"/>
      <c r="J460" s="627"/>
    </row>
    <row r="461" spans="1:10" s="354" customFormat="1" ht="20.100000000000001" customHeight="1">
      <c r="A461" s="689">
        <v>21</v>
      </c>
      <c r="B461" s="702" t="s">
        <v>177</v>
      </c>
      <c r="C461" s="803"/>
      <c r="D461" s="803"/>
      <c r="E461" s="803"/>
      <c r="F461" s="803"/>
      <c r="G461" s="803"/>
      <c r="H461" s="803">
        <f t="shared" si="55"/>
        <v>0</v>
      </c>
      <c r="I461" s="627"/>
      <c r="J461" s="627"/>
    </row>
    <row r="462" spans="1:10" s="354" customFormat="1" ht="20.100000000000001" customHeight="1">
      <c r="A462" s="689">
        <v>22</v>
      </c>
      <c r="B462" s="702" t="s">
        <v>475</v>
      </c>
      <c r="C462" s="803">
        <f>SUM(C460:C461)</f>
        <v>-1065.4858728571469</v>
      </c>
      <c r="D462" s="803">
        <f>SUM(D460:D461)</f>
        <v>-709.78261857143411</v>
      </c>
      <c r="E462" s="803">
        <f>SUM(E460:E461)</f>
        <v>-10735.729488571516</v>
      </c>
      <c r="F462" s="803">
        <f>SUM(F460:F461)</f>
        <v>0</v>
      </c>
      <c r="G462" s="803">
        <f>SUM(G460:G461)</f>
        <v>0.115</v>
      </c>
      <c r="H462" s="803">
        <f t="shared" si="55"/>
        <v>-12510.882980000099</v>
      </c>
      <c r="I462" s="688"/>
      <c r="J462" s="627"/>
    </row>
    <row r="463" spans="1:10" s="354" customFormat="1" ht="17.45" customHeight="1">
      <c r="A463" s="689"/>
      <c r="B463" s="695"/>
      <c r="C463" s="693"/>
      <c r="D463" s="693"/>
      <c r="E463" s="693"/>
      <c r="F463" s="693"/>
      <c r="G463" s="693"/>
      <c r="H463" s="693"/>
      <c r="I463" s="688"/>
      <c r="J463" s="627"/>
    </row>
    <row r="464" spans="1:10" s="354" customFormat="1" ht="17.45" customHeight="1">
      <c r="A464" s="689"/>
      <c r="B464" s="695"/>
      <c r="C464" s="693"/>
      <c r="D464" s="693"/>
      <c r="E464" s="693"/>
      <c r="F464" s="693"/>
      <c r="G464" s="693"/>
      <c r="H464" s="693"/>
      <c r="I464" s="688"/>
      <c r="J464" s="627"/>
    </row>
    <row r="465" spans="1:14" s="122" customFormat="1" ht="17.45" customHeight="1">
      <c r="A465" s="2862">
        <v>14</v>
      </c>
      <c r="B465" s="2859" t="s">
        <v>459</v>
      </c>
      <c r="C465" s="2857">
        <v>2011</v>
      </c>
      <c r="D465" s="2857"/>
      <c r="E465" s="2857"/>
      <c r="F465" s="2857"/>
      <c r="G465" s="2857"/>
      <c r="H465" s="2857"/>
      <c r="I465" s="231"/>
      <c r="J465" s="231"/>
    </row>
    <row r="466" spans="1:14" s="122" customFormat="1" ht="17.45" customHeight="1">
      <c r="A466" s="2862"/>
      <c r="B466" s="2859"/>
      <c r="C466" s="671" t="s">
        <v>52</v>
      </c>
      <c r="D466" s="671" t="s">
        <v>53</v>
      </c>
      <c r="E466" s="671" t="s">
        <v>54</v>
      </c>
      <c r="F466" s="671" t="s">
        <v>98</v>
      </c>
      <c r="G466" s="671" t="s">
        <v>164</v>
      </c>
      <c r="H466" s="671" t="s">
        <v>26</v>
      </c>
      <c r="I466" s="2657"/>
      <c r="J466" s="231"/>
    </row>
    <row r="467" spans="1:14" s="122" customFormat="1" ht="17.45" customHeight="1">
      <c r="A467" s="2862"/>
      <c r="B467" s="2859"/>
      <c r="C467" s="66" t="s">
        <v>41</v>
      </c>
      <c r="D467" s="66" t="s">
        <v>41</v>
      </c>
      <c r="E467" s="66" t="s">
        <v>41</v>
      </c>
      <c r="F467" s="66" t="s">
        <v>41</v>
      </c>
      <c r="G467" s="66" t="s">
        <v>41</v>
      </c>
      <c r="H467" s="66" t="s">
        <v>41</v>
      </c>
      <c r="I467" s="2657"/>
      <c r="J467" s="231"/>
    </row>
    <row r="468" spans="1:14" s="354" customFormat="1" ht="17.45" customHeight="1">
      <c r="A468" s="689">
        <v>1</v>
      </c>
      <c r="B468" s="696" t="s">
        <v>97</v>
      </c>
      <c r="C468" s="2858"/>
      <c r="D468" s="2858"/>
      <c r="E468" s="2858"/>
      <c r="F468" s="2858"/>
      <c r="G468" s="2858"/>
      <c r="H468" s="606">
        <f>+H476+H485+H486+H487</f>
        <v>1584796</v>
      </c>
      <c r="I468" s="627"/>
      <c r="J468" s="672"/>
      <c r="K468" s="652"/>
      <c r="L468" s="652"/>
      <c r="M468" s="652"/>
      <c r="N468" s="652"/>
    </row>
    <row r="469" spans="1:14" s="354" customFormat="1" ht="17.45" customHeight="1">
      <c r="A469" s="689"/>
      <c r="B469" s="696"/>
      <c r="C469" s="433"/>
      <c r="D469" s="433"/>
      <c r="E469" s="433"/>
      <c r="F469" s="433"/>
      <c r="G469" s="433"/>
      <c r="H469" s="433"/>
      <c r="I469" s="627"/>
      <c r="J469" s="672"/>
      <c r="K469" s="652"/>
      <c r="L469" s="652"/>
      <c r="M469" s="652"/>
      <c r="N469" s="652"/>
    </row>
    <row r="470" spans="1:14" s="354" customFormat="1" ht="20.100000000000001" customHeight="1">
      <c r="A470" s="689">
        <v>2</v>
      </c>
      <c r="B470" s="697" t="s">
        <v>165</v>
      </c>
      <c r="C470" s="803">
        <v>238767</v>
      </c>
      <c r="D470" s="803">
        <v>14939</v>
      </c>
      <c r="E470" s="803">
        <v>2002474</v>
      </c>
      <c r="F470" s="803">
        <v>0</v>
      </c>
      <c r="G470" s="803">
        <v>158608</v>
      </c>
      <c r="H470" s="803">
        <f>SUM(C470:G470)</f>
        <v>2414788</v>
      </c>
      <c r="I470" s="690"/>
      <c r="J470" s="627"/>
    </row>
    <row r="471" spans="1:14" s="354" customFormat="1" ht="20.100000000000001" customHeight="1">
      <c r="A471" s="689">
        <v>3</v>
      </c>
      <c r="B471" s="697" t="s">
        <v>570</v>
      </c>
      <c r="C471" s="803">
        <v>-909</v>
      </c>
      <c r="D471" s="803">
        <v>0</v>
      </c>
      <c r="E471" s="803">
        <v>0</v>
      </c>
      <c r="F471" s="803">
        <v>0</v>
      </c>
      <c r="G471" s="803">
        <v>0</v>
      </c>
      <c r="H471" s="803">
        <f>SUM(C471:G471)</f>
        <v>-909</v>
      </c>
      <c r="I471" s="690"/>
      <c r="J471" s="627"/>
    </row>
    <row r="472" spans="1:14" s="354" customFormat="1" ht="20.100000000000001" customHeight="1">
      <c r="A472" s="689">
        <v>4</v>
      </c>
      <c r="B472" s="697" t="s">
        <v>571</v>
      </c>
      <c r="C472" s="803">
        <v>-92256</v>
      </c>
      <c r="D472" s="803">
        <v>0</v>
      </c>
      <c r="E472" s="803">
        <v>-32829</v>
      </c>
      <c r="F472" s="803">
        <v>0</v>
      </c>
      <c r="G472" s="803">
        <v>-4216</v>
      </c>
      <c r="H472" s="803">
        <f>SUM(C472:G472)</f>
        <v>-129301</v>
      </c>
      <c r="I472" s="690"/>
      <c r="J472" s="627"/>
    </row>
    <row r="473" spans="1:14" s="354" customFormat="1" ht="20.100000000000001" customHeight="1">
      <c r="A473" s="689">
        <v>5</v>
      </c>
      <c r="B473" s="697" t="s">
        <v>572</v>
      </c>
      <c r="C473" s="803">
        <v>-72549</v>
      </c>
      <c r="D473" s="803">
        <v>-3773</v>
      </c>
      <c r="E473" s="803">
        <v>-24990</v>
      </c>
      <c r="F473" s="803">
        <v>0</v>
      </c>
      <c r="G473" s="803">
        <v>-11280</v>
      </c>
      <c r="H473" s="803">
        <f>SUM(C473:G473)</f>
        <v>-112592</v>
      </c>
      <c r="I473" s="627"/>
      <c r="J473" s="627"/>
    </row>
    <row r="474" spans="1:14" s="354" customFormat="1" ht="20.100000000000001" customHeight="1">
      <c r="A474" s="689">
        <v>6</v>
      </c>
      <c r="B474" s="697" t="s">
        <v>480</v>
      </c>
      <c r="C474" s="803">
        <f>SUM(C470:C473)</f>
        <v>73053</v>
      </c>
      <c r="D474" s="803">
        <f>SUM(D470:D473)</f>
        <v>11166</v>
      </c>
      <c r="E474" s="803">
        <f>SUM(E470:E473)</f>
        <v>1944655</v>
      </c>
      <c r="F474" s="803">
        <f>SUM(F470:F473)</f>
        <v>0</v>
      </c>
      <c r="G474" s="803">
        <f>SUM(G470:G473)</f>
        <v>143112</v>
      </c>
      <c r="H474" s="803">
        <f>SUM(C474:G474)</f>
        <v>2171986</v>
      </c>
      <c r="I474" s="627"/>
      <c r="J474" s="627"/>
    </row>
    <row r="475" spans="1:14" s="354" customFormat="1" ht="20.100000000000001" customHeight="1">
      <c r="A475" s="689">
        <v>7</v>
      </c>
      <c r="B475" s="697" t="s">
        <v>166</v>
      </c>
      <c r="C475" s="804">
        <v>-27432</v>
      </c>
      <c r="D475" s="804">
        <v>-3072</v>
      </c>
      <c r="E475" s="804">
        <v>-632064</v>
      </c>
      <c r="F475" s="804">
        <v>0</v>
      </c>
      <c r="G475" s="804">
        <v>-31447</v>
      </c>
      <c r="H475" s="803">
        <f t="shared" ref="H475:H481" si="56">SUM(C475:G475)</f>
        <v>-694015</v>
      </c>
      <c r="I475" s="627"/>
      <c r="J475" s="627"/>
    </row>
    <row r="476" spans="1:14" s="354" customFormat="1" ht="20.100000000000001" customHeight="1">
      <c r="A476" s="689">
        <v>8</v>
      </c>
      <c r="B476" s="697" t="s">
        <v>167</v>
      </c>
      <c r="C476" s="803">
        <f>SUM(C474:C475)</f>
        <v>45621</v>
      </c>
      <c r="D476" s="803">
        <f>SUM(D474:D475)</f>
        <v>8094</v>
      </c>
      <c r="E476" s="803">
        <f>SUM(E474:E475)</f>
        <v>1312591</v>
      </c>
      <c r="F476" s="803">
        <f>SUM(F474:F475)</f>
        <v>0</v>
      </c>
      <c r="G476" s="803">
        <f>SUM(G474:G475)</f>
        <v>111665</v>
      </c>
      <c r="H476" s="803">
        <f t="shared" si="56"/>
        <v>1477971</v>
      </c>
      <c r="I476" s="627"/>
      <c r="J476" s="627"/>
    </row>
    <row r="477" spans="1:14" s="354" customFormat="1" ht="20.100000000000001" customHeight="1">
      <c r="A477" s="689"/>
      <c r="B477" s="697"/>
      <c r="C477" s="412"/>
      <c r="D477" s="412"/>
      <c r="E477" s="412"/>
      <c r="F477" s="412"/>
      <c r="G477" s="412"/>
      <c r="H477" s="412">
        <f t="shared" si="56"/>
        <v>0</v>
      </c>
      <c r="I477" s="627"/>
      <c r="J477" s="627"/>
    </row>
    <row r="478" spans="1:14" s="354" customFormat="1" ht="20.100000000000001" customHeight="1">
      <c r="A478" s="689"/>
      <c r="B478" s="696" t="s">
        <v>168</v>
      </c>
      <c r="C478" s="412"/>
      <c r="D478" s="412"/>
      <c r="E478" s="412"/>
      <c r="F478" s="412"/>
      <c r="G478" s="412"/>
      <c r="H478" s="412">
        <f t="shared" si="56"/>
        <v>0</v>
      </c>
      <c r="I478" s="627"/>
      <c r="J478" s="627"/>
    </row>
    <row r="479" spans="1:14" s="354" customFormat="1" ht="20.100000000000001" customHeight="1">
      <c r="A479" s="689">
        <v>9</v>
      </c>
      <c r="B479" s="697" t="s">
        <v>179</v>
      </c>
      <c r="C479" s="804">
        <v>-27692</v>
      </c>
      <c r="D479" s="804">
        <v>-2166.92076</v>
      </c>
      <c r="E479" s="804">
        <v>-1089576.11161</v>
      </c>
      <c r="F479" s="804">
        <v>0</v>
      </c>
      <c r="G479" s="804">
        <v>-115778.11949</v>
      </c>
      <c r="H479" s="803">
        <f t="shared" si="56"/>
        <v>-1235213.1518599999</v>
      </c>
      <c r="I479" s="627"/>
      <c r="J479" s="627"/>
    </row>
    <row r="480" spans="1:14" s="354" customFormat="1" ht="20.100000000000001" customHeight="1">
      <c r="A480" s="689">
        <v>10</v>
      </c>
      <c r="B480" s="697" t="s">
        <v>180</v>
      </c>
      <c r="C480" s="804">
        <v>15184</v>
      </c>
      <c r="D480" s="804">
        <v>34</v>
      </c>
      <c r="E480" s="804">
        <v>-160091</v>
      </c>
      <c r="F480" s="804">
        <v>0</v>
      </c>
      <c r="G480" s="804">
        <v>-530</v>
      </c>
      <c r="H480" s="803">
        <f t="shared" si="56"/>
        <v>-145403</v>
      </c>
      <c r="I480" s="627"/>
      <c r="J480" s="627"/>
    </row>
    <row r="481" spans="1:10" s="354" customFormat="1" ht="20.100000000000001" customHeight="1">
      <c r="A481" s="689">
        <v>11</v>
      </c>
      <c r="B481" s="697" t="s">
        <v>473</v>
      </c>
      <c r="C481" s="803">
        <v>0</v>
      </c>
      <c r="D481" s="803">
        <v>0</v>
      </c>
      <c r="E481" s="803">
        <v>0</v>
      </c>
      <c r="F481" s="803">
        <v>0</v>
      </c>
      <c r="G481" s="803">
        <v>0</v>
      </c>
      <c r="H481" s="803">
        <f t="shared" si="56"/>
        <v>0</v>
      </c>
      <c r="I481" s="627"/>
      <c r="J481" s="627"/>
    </row>
    <row r="482" spans="1:10" s="354" customFormat="1" ht="20.100000000000001" customHeight="1">
      <c r="A482" s="691">
        <v>12</v>
      </c>
      <c r="B482" s="698" t="s">
        <v>169</v>
      </c>
      <c r="C482" s="802">
        <f>SUM(C476:C481)</f>
        <v>33113</v>
      </c>
      <c r="D482" s="802">
        <f>SUM(D476:D481)</f>
        <v>5961.07924</v>
      </c>
      <c r="E482" s="802">
        <f>SUM(E476:E481)</f>
        <v>62923.888389999978</v>
      </c>
      <c r="F482" s="802">
        <f>SUM(F476:F481)</f>
        <v>0</v>
      </c>
      <c r="G482" s="802">
        <f>SUM(G476:G481)</f>
        <v>-4643.1194899999973</v>
      </c>
      <c r="H482" s="803">
        <f>SUM(C482:G482)</f>
        <v>97354.848139999973</v>
      </c>
      <c r="I482" s="692"/>
      <c r="J482" s="627"/>
    </row>
    <row r="483" spans="1:10" s="354" customFormat="1" ht="20.100000000000001" customHeight="1">
      <c r="A483" s="689"/>
      <c r="B483" s="699"/>
      <c r="C483" s="412"/>
      <c r="D483" s="412"/>
      <c r="E483" s="412"/>
      <c r="F483" s="412"/>
      <c r="G483" s="412"/>
      <c r="H483" s="412">
        <f t="shared" ref="H483:H495" si="57">SUM(C483:G483)</f>
        <v>0</v>
      </c>
      <c r="I483" s="627"/>
      <c r="J483" s="627"/>
    </row>
    <row r="484" spans="1:10" s="354" customFormat="1" ht="20.100000000000001" customHeight="1">
      <c r="A484" s="689"/>
      <c r="B484" s="700" t="s">
        <v>170</v>
      </c>
      <c r="C484" s="412"/>
      <c r="D484" s="412"/>
      <c r="E484" s="412"/>
      <c r="F484" s="412"/>
      <c r="G484" s="412"/>
      <c r="H484" s="412">
        <f t="shared" si="57"/>
        <v>0</v>
      </c>
      <c r="I484" s="627"/>
      <c r="J484" s="627"/>
    </row>
    <row r="485" spans="1:10" s="354" customFormat="1" ht="20.100000000000001" customHeight="1">
      <c r="A485" s="689">
        <v>13</v>
      </c>
      <c r="B485" s="697" t="s">
        <v>171</v>
      </c>
      <c r="C485" s="803">
        <v>1163</v>
      </c>
      <c r="D485" s="803">
        <v>200</v>
      </c>
      <c r="E485" s="803">
        <v>15165</v>
      </c>
      <c r="F485" s="803">
        <v>0</v>
      </c>
      <c r="G485" s="803">
        <v>1312</v>
      </c>
      <c r="H485" s="803">
        <f t="shared" si="57"/>
        <v>17840</v>
      </c>
      <c r="I485" s="627"/>
      <c r="J485" s="627"/>
    </row>
    <row r="486" spans="1:10" s="354" customFormat="1" ht="20.100000000000001" customHeight="1">
      <c r="A486" s="689">
        <v>14</v>
      </c>
      <c r="B486" s="696" t="s">
        <v>569</v>
      </c>
      <c r="C486" s="803">
        <v>2746.5430370419986</v>
      </c>
      <c r="D486" s="803">
        <v>487.28698059704823</v>
      </c>
      <c r="E486" s="803">
        <v>79022.548202231308</v>
      </c>
      <c r="F486" s="803">
        <v>0</v>
      </c>
      <c r="G486" s="803">
        <v>6722.6217801296507</v>
      </c>
      <c r="H486" s="803">
        <f t="shared" si="57"/>
        <v>88979</v>
      </c>
      <c r="I486" s="627"/>
      <c r="J486" s="627"/>
    </row>
    <row r="487" spans="1:10" s="354" customFormat="1" ht="20.100000000000001" customHeight="1">
      <c r="A487" s="689">
        <v>15</v>
      </c>
      <c r="B487" s="697" t="s">
        <v>172</v>
      </c>
      <c r="C487" s="803">
        <v>0</v>
      </c>
      <c r="D487" s="803">
        <v>0</v>
      </c>
      <c r="E487" s="803">
        <v>0</v>
      </c>
      <c r="F487" s="803">
        <v>0</v>
      </c>
      <c r="G487" s="803">
        <v>6</v>
      </c>
      <c r="H487" s="803">
        <f t="shared" si="57"/>
        <v>6</v>
      </c>
      <c r="I487" s="627"/>
      <c r="J487" s="627"/>
    </row>
    <row r="488" spans="1:10" s="354" customFormat="1" ht="20.100000000000001" customHeight="1">
      <c r="A488" s="689"/>
      <c r="B488" s="696" t="s">
        <v>173</v>
      </c>
      <c r="C488" s="412"/>
      <c r="D488" s="412"/>
      <c r="E488" s="412"/>
      <c r="F488" s="412"/>
      <c r="G488" s="412"/>
      <c r="H488" s="412">
        <f t="shared" si="57"/>
        <v>0</v>
      </c>
      <c r="I488" s="627"/>
      <c r="J488" s="627"/>
    </row>
    <row r="489" spans="1:10" s="354" customFormat="1" ht="29.25" customHeight="1">
      <c r="A489" s="689">
        <v>16</v>
      </c>
      <c r="B489" s="701" t="s">
        <v>181</v>
      </c>
      <c r="C489" s="803">
        <v>-3297.8641935464225</v>
      </c>
      <c r="D489" s="803">
        <v>-585.10143974408152</v>
      </c>
      <c r="E489" s="803">
        <v>-94884.962181260664</v>
      </c>
      <c r="F489" s="803">
        <v>0</v>
      </c>
      <c r="G489" s="803">
        <v>-8072.0721854488347</v>
      </c>
      <c r="H489" s="803">
        <f t="shared" si="57"/>
        <v>-106840</v>
      </c>
      <c r="I489" s="627"/>
      <c r="J489" s="627"/>
    </row>
    <row r="490" spans="1:10" s="354" customFormat="1" ht="20.100000000000001" customHeight="1">
      <c r="A490" s="689">
        <v>17</v>
      </c>
      <c r="B490" s="697" t="s">
        <v>474</v>
      </c>
      <c r="C490" s="412"/>
      <c r="D490" s="412"/>
      <c r="E490" s="412"/>
      <c r="F490" s="412"/>
      <c r="G490" s="412"/>
      <c r="H490" s="412">
        <f t="shared" si="57"/>
        <v>0</v>
      </c>
      <c r="I490" s="627"/>
      <c r="J490" s="627"/>
    </row>
    <row r="491" spans="1:10" s="354" customFormat="1" ht="20.100000000000001" customHeight="1">
      <c r="A491" s="689">
        <v>18</v>
      </c>
      <c r="B491" s="696" t="s">
        <v>175</v>
      </c>
      <c r="C491" s="803">
        <f>SUM(C482:C490)</f>
        <v>33724.678843495574</v>
      </c>
      <c r="D491" s="803">
        <f>SUM(D482:D490)</f>
        <v>6063.2647808529673</v>
      </c>
      <c r="E491" s="803">
        <f>SUM(E482:E490)</f>
        <v>62226.474410970608</v>
      </c>
      <c r="F491" s="803">
        <f>SUM(F482:F490)</f>
        <v>0</v>
      </c>
      <c r="G491" s="803">
        <f>SUM(G482:G490)</f>
        <v>-4674.5698953191813</v>
      </c>
      <c r="H491" s="803">
        <f t="shared" si="57"/>
        <v>97339.848139999973</v>
      </c>
      <c r="I491" s="627"/>
      <c r="J491" s="627"/>
    </row>
    <row r="492" spans="1:10" s="354" customFormat="1" ht="20.100000000000001" customHeight="1">
      <c r="A492" s="689">
        <v>19</v>
      </c>
      <c r="B492" s="697" t="s">
        <v>182</v>
      </c>
      <c r="C492" s="412"/>
      <c r="D492" s="412"/>
      <c r="E492" s="412"/>
      <c r="F492" s="412"/>
      <c r="G492" s="412"/>
      <c r="H492" s="412">
        <f t="shared" si="57"/>
        <v>0</v>
      </c>
      <c r="I492" s="627"/>
      <c r="J492" s="627"/>
    </row>
    <row r="493" spans="1:10" s="354" customFormat="1" ht="20.100000000000001" customHeight="1">
      <c r="A493" s="689">
        <v>20</v>
      </c>
      <c r="B493" s="702" t="s">
        <v>176</v>
      </c>
      <c r="C493" s="803">
        <f>SUM(C491:C492)</f>
        <v>33724.678843495574</v>
      </c>
      <c r="D493" s="803">
        <f>SUM(D491:D492)</f>
        <v>6063.2647808529673</v>
      </c>
      <c r="E493" s="803">
        <f>SUM(E491:E492)</f>
        <v>62226.474410970608</v>
      </c>
      <c r="F493" s="803">
        <f>SUM(F491:F492)</f>
        <v>0</v>
      </c>
      <c r="G493" s="803">
        <f>SUM(G491:G492)</f>
        <v>-4674.5698953191813</v>
      </c>
      <c r="H493" s="803">
        <f t="shared" si="57"/>
        <v>97339.848139999973</v>
      </c>
      <c r="I493" s="627"/>
      <c r="J493" s="627"/>
    </row>
    <row r="494" spans="1:10" s="354" customFormat="1" ht="20.100000000000001" customHeight="1">
      <c r="A494" s="689">
        <v>21</v>
      </c>
      <c r="B494" s="702" t="s">
        <v>177</v>
      </c>
      <c r="C494" s="803">
        <v>-684.08148874368976</v>
      </c>
      <c r="D494" s="803">
        <v>-121.3685708312274</v>
      </c>
      <c r="E494" s="803">
        <v>-19682.146498138325</v>
      </c>
      <c r="F494" s="803">
        <v>0</v>
      </c>
      <c r="G494" s="803">
        <v>-1674.4034422867567</v>
      </c>
      <c r="H494" s="803">
        <f t="shared" si="57"/>
        <v>-22161.999999999996</v>
      </c>
      <c r="I494" s="627"/>
      <c r="J494" s="627"/>
    </row>
    <row r="495" spans="1:10" s="354" customFormat="1" ht="20.100000000000001" customHeight="1">
      <c r="A495" s="689">
        <v>22</v>
      </c>
      <c r="B495" s="702" t="s">
        <v>475</v>
      </c>
      <c r="C495" s="803">
        <f>SUM(C493:C494)</f>
        <v>33040.597354751888</v>
      </c>
      <c r="D495" s="803">
        <f>SUM(D493:D494)</f>
        <v>5941.8962100217395</v>
      </c>
      <c r="E495" s="803">
        <f>SUM(E493:E494)</f>
        <v>42544.327912832283</v>
      </c>
      <c r="F495" s="803">
        <f>SUM(F493:F494)</f>
        <v>0</v>
      </c>
      <c r="G495" s="803">
        <f>SUM(G493:G494)</f>
        <v>-6348.9733376059376</v>
      </c>
      <c r="H495" s="803">
        <f t="shared" si="57"/>
        <v>75177.848139999958</v>
      </c>
      <c r="I495" s="688"/>
      <c r="J495" s="627"/>
    </row>
    <row r="496" spans="1:10" s="354" customFormat="1" ht="17.45" customHeight="1">
      <c r="A496" s="689"/>
      <c r="B496" s="695"/>
      <c r="C496" s="693"/>
      <c r="D496" s="693"/>
      <c r="E496" s="693"/>
      <c r="F496" s="693"/>
      <c r="G496" s="693"/>
      <c r="H496" s="693"/>
      <c r="I496" s="688"/>
      <c r="J496" s="627"/>
    </row>
    <row r="497" spans="1:14" s="354" customFormat="1" ht="17.45" customHeight="1">
      <c r="A497" s="689"/>
      <c r="B497" s="695"/>
      <c r="C497" s="693"/>
      <c r="D497" s="693"/>
      <c r="E497" s="693"/>
      <c r="F497" s="693"/>
      <c r="G497" s="693"/>
      <c r="H497" s="693"/>
      <c r="I497" s="688"/>
      <c r="J497" s="627"/>
    </row>
    <row r="498" spans="1:14" s="122" customFormat="1" ht="17.45" customHeight="1">
      <c r="A498" s="2862">
        <v>15</v>
      </c>
      <c r="B498" s="2859" t="s">
        <v>460</v>
      </c>
      <c r="C498" s="2857">
        <v>2011</v>
      </c>
      <c r="D498" s="2857"/>
      <c r="E498" s="2857"/>
      <c r="F498" s="2857"/>
      <c r="G498" s="2857"/>
      <c r="H498" s="2857"/>
      <c r="I498" s="231"/>
      <c r="J498" s="231"/>
    </row>
    <row r="499" spans="1:14" s="122" customFormat="1" ht="17.45" customHeight="1">
      <c r="A499" s="2862"/>
      <c r="B499" s="2859"/>
      <c r="C499" s="671" t="s">
        <v>52</v>
      </c>
      <c r="D499" s="671" t="s">
        <v>53</v>
      </c>
      <c r="E499" s="671" t="s">
        <v>54</v>
      </c>
      <c r="F499" s="671" t="s">
        <v>98</v>
      </c>
      <c r="G499" s="671" t="s">
        <v>164</v>
      </c>
      <c r="H499" s="671" t="s">
        <v>26</v>
      </c>
      <c r="I499" s="2657"/>
      <c r="J499" s="231"/>
    </row>
    <row r="500" spans="1:14" s="122" customFormat="1" ht="17.45" customHeight="1">
      <c r="A500" s="2862"/>
      <c r="B500" s="2859"/>
      <c r="C500" s="66" t="s">
        <v>41</v>
      </c>
      <c r="D500" s="66" t="s">
        <v>41</v>
      </c>
      <c r="E500" s="66" t="s">
        <v>41</v>
      </c>
      <c r="F500" s="66" t="s">
        <v>41</v>
      </c>
      <c r="G500" s="66" t="s">
        <v>41</v>
      </c>
      <c r="H500" s="66" t="s">
        <v>41</v>
      </c>
      <c r="I500" s="2657"/>
      <c r="J500" s="231"/>
    </row>
    <row r="501" spans="1:14" s="354" customFormat="1" ht="17.45" customHeight="1">
      <c r="A501" s="689">
        <v>1</v>
      </c>
      <c r="B501" s="696" t="s">
        <v>97</v>
      </c>
      <c r="C501" s="2858"/>
      <c r="D501" s="2858"/>
      <c r="E501" s="2858"/>
      <c r="F501" s="2858"/>
      <c r="G501" s="2858"/>
      <c r="H501" s="606">
        <f>+H509+H518+H519+H520</f>
        <v>233318</v>
      </c>
      <c r="I501" s="627"/>
      <c r="J501" s="672"/>
      <c r="K501" s="652"/>
      <c r="L501" s="652"/>
      <c r="M501" s="652"/>
      <c r="N501" s="652"/>
    </row>
    <row r="502" spans="1:14" s="354" customFormat="1" ht="5.25" customHeight="1">
      <c r="A502" s="689"/>
      <c r="B502" s="696"/>
      <c r="C502" s="433"/>
      <c r="D502" s="433"/>
      <c r="E502" s="433"/>
      <c r="F502" s="433"/>
      <c r="G502" s="433"/>
      <c r="H502" s="433"/>
      <c r="I502" s="627"/>
      <c r="J502" s="672"/>
      <c r="K502" s="652"/>
      <c r="L502" s="652"/>
      <c r="M502" s="652"/>
      <c r="N502" s="652"/>
    </row>
    <row r="503" spans="1:14" s="354" customFormat="1" ht="20.100000000000001" customHeight="1">
      <c r="A503" s="689">
        <v>2</v>
      </c>
      <c r="B503" s="697" t="s">
        <v>165</v>
      </c>
      <c r="C503" s="803">
        <v>17770</v>
      </c>
      <c r="D503" s="803"/>
      <c r="E503" s="803">
        <v>135535</v>
      </c>
      <c r="F503" s="803"/>
      <c r="G503" s="803">
        <v>79069</v>
      </c>
      <c r="H503" s="803">
        <f t="shared" ref="H503:H515" si="58">SUM(C503:G503)</f>
        <v>232374</v>
      </c>
      <c r="I503" s="690"/>
      <c r="J503" s="627"/>
    </row>
    <row r="504" spans="1:14" s="354" customFormat="1" ht="20.100000000000001" customHeight="1">
      <c r="A504" s="689">
        <v>3</v>
      </c>
      <c r="B504" s="697" t="s">
        <v>570</v>
      </c>
      <c r="C504" s="803"/>
      <c r="D504" s="803"/>
      <c r="E504" s="803"/>
      <c r="F504" s="803"/>
      <c r="G504" s="803"/>
      <c r="H504" s="803">
        <f t="shared" si="58"/>
        <v>0</v>
      </c>
      <c r="I504" s="690"/>
      <c r="J504" s="627"/>
    </row>
    <row r="505" spans="1:14" s="354" customFormat="1" ht="20.100000000000001" customHeight="1">
      <c r="A505" s="689">
        <v>4</v>
      </c>
      <c r="B505" s="697" t="s">
        <v>571</v>
      </c>
      <c r="C505" s="803"/>
      <c r="D505" s="803"/>
      <c r="E505" s="803"/>
      <c r="F505" s="803"/>
      <c r="G505" s="803"/>
      <c r="H505" s="803">
        <f t="shared" si="58"/>
        <v>0</v>
      </c>
      <c r="I505" s="690"/>
      <c r="J505" s="627"/>
    </row>
    <row r="506" spans="1:14" s="354" customFormat="1" ht="20.100000000000001" customHeight="1">
      <c r="A506" s="689">
        <v>5</v>
      </c>
      <c r="B506" s="697" t="s">
        <v>572</v>
      </c>
      <c r="C506" s="803">
        <v>-12143</v>
      </c>
      <c r="D506" s="803"/>
      <c r="E506" s="803">
        <v>-4653</v>
      </c>
      <c r="F506" s="803"/>
      <c r="G506" s="803">
        <v>-49726</v>
      </c>
      <c r="H506" s="803">
        <f t="shared" si="58"/>
        <v>-66522</v>
      </c>
      <c r="I506" s="627"/>
      <c r="J506" s="627"/>
    </row>
    <row r="507" spans="1:14" s="354" customFormat="1" ht="20.100000000000001" customHeight="1">
      <c r="A507" s="689">
        <v>6</v>
      </c>
      <c r="B507" s="697" t="s">
        <v>480</v>
      </c>
      <c r="C507" s="803">
        <f>SUM(C503:C506)</f>
        <v>5627</v>
      </c>
      <c r="D507" s="803">
        <f>SUM(D503:D506)</f>
        <v>0</v>
      </c>
      <c r="E507" s="803">
        <f>SUM(E503:E506)</f>
        <v>130882</v>
      </c>
      <c r="F507" s="803">
        <f>SUM(F503:F506)</f>
        <v>0</v>
      </c>
      <c r="G507" s="803">
        <f>SUM(G503:G506)</f>
        <v>29343</v>
      </c>
      <c r="H507" s="803">
        <f t="shared" si="58"/>
        <v>165852</v>
      </c>
      <c r="I507" s="627"/>
      <c r="J507" s="627"/>
    </row>
    <row r="508" spans="1:14" s="354" customFormat="1" ht="20.100000000000001" customHeight="1">
      <c r="A508" s="689">
        <v>7</v>
      </c>
      <c r="B508" s="697" t="s">
        <v>166</v>
      </c>
      <c r="C508" s="803">
        <v>252</v>
      </c>
      <c r="D508" s="803"/>
      <c r="E508" s="803">
        <v>-18707</v>
      </c>
      <c r="F508" s="803"/>
      <c r="G508" s="803">
        <v>20767</v>
      </c>
      <c r="H508" s="803">
        <f t="shared" si="58"/>
        <v>2312</v>
      </c>
      <c r="I508" s="627"/>
      <c r="J508" s="627"/>
    </row>
    <row r="509" spans="1:14" s="354" customFormat="1" ht="20.100000000000001" customHeight="1">
      <c r="A509" s="689">
        <v>8</v>
      </c>
      <c r="B509" s="697" t="s">
        <v>167</v>
      </c>
      <c r="C509" s="803">
        <f>SUM(C507:C508)</f>
        <v>5879</v>
      </c>
      <c r="D509" s="803">
        <f>SUM(D507:D508)</f>
        <v>0</v>
      </c>
      <c r="E509" s="803">
        <f>SUM(E507:E508)</f>
        <v>112175</v>
      </c>
      <c r="F509" s="803">
        <f>SUM(F507:F508)</f>
        <v>0</v>
      </c>
      <c r="G509" s="803">
        <f>SUM(G507:G508)</f>
        <v>50110</v>
      </c>
      <c r="H509" s="803">
        <f t="shared" si="58"/>
        <v>168164</v>
      </c>
      <c r="I509" s="627"/>
      <c r="J509" s="627"/>
    </row>
    <row r="510" spans="1:14" s="354" customFormat="1" ht="20.100000000000001" customHeight="1">
      <c r="A510" s="689"/>
      <c r="B510" s="697"/>
      <c r="C510" s="412"/>
      <c r="D510" s="412"/>
      <c r="E510" s="412"/>
      <c r="F510" s="412"/>
      <c r="G510" s="412"/>
      <c r="H510" s="412">
        <f t="shared" si="58"/>
        <v>0</v>
      </c>
      <c r="I510" s="627"/>
      <c r="J510" s="627"/>
    </row>
    <row r="511" spans="1:14" s="354" customFormat="1" ht="20.100000000000001" customHeight="1">
      <c r="A511" s="689"/>
      <c r="B511" s="696" t="s">
        <v>168</v>
      </c>
      <c r="C511" s="412"/>
      <c r="D511" s="412"/>
      <c r="E511" s="412"/>
      <c r="F511" s="412"/>
      <c r="G511" s="412"/>
      <c r="H511" s="412">
        <f t="shared" si="58"/>
        <v>0</v>
      </c>
      <c r="I511" s="627"/>
      <c r="J511" s="627"/>
    </row>
    <row r="512" spans="1:14" s="354" customFormat="1" ht="20.100000000000001" customHeight="1">
      <c r="A512" s="689">
        <v>9</v>
      </c>
      <c r="B512" s="697" t="s">
        <v>179</v>
      </c>
      <c r="C512" s="803">
        <v>-4476</v>
      </c>
      <c r="D512" s="803"/>
      <c r="E512" s="803">
        <v>-44141</v>
      </c>
      <c r="F512" s="803"/>
      <c r="G512" s="803">
        <v>-16278</v>
      </c>
      <c r="H512" s="803">
        <f t="shared" si="58"/>
        <v>-64895</v>
      </c>
      <c r="I512" s="627"/>
      <c r="J512" s="627"/>
    </row>
    <row r="513" spans="1:10" s="354" customFormat="1" ht="20.100000000000001" customHeight="1">
      <c r="A513" s="689">
        <v>10</v>
      </c>
      <c r="B513" s="697" t="s">
        <v>180</v>
      </c>
      <c r="C513" s="412"/>
      <c r="D513" s="412"/>
      <c r="E513" s="412"/>
      <c r="F513" s="412"/>
      <c r="G513" s="412"/>
      <c r="H513" s="412">
        <f t="shared" si="58"/>
        <v>0</v>
      </c>
      <c r="I513" s="627"/>
      <c r="J513" s="627"/>
    </row>
    <row r="514" spans="1:10" s="354" customFormat="1" ht="20.100000000000001" customHeight="1">
      <c r="A514" s="689">
        <v>11</v>
      </c>
      <c r="B514" s="697" t="s">
        <v>473</v>
      </c>
      <c r="C514" s="803">
        <v>1663</v>
      </c>
      <c r="D514" s="803"/>
      <c r="E514" s="803">
        <v>-6868</v>
      </c>
      <c r="F514" s="803"/>
      <c r="G514" s="803">
        <v>4306</v>
      </c>
      <c r="H514" s="803">
        <f t="shared" si="58"/>
        <v>-899</v>
      </c>
      <c r="I514" s="627"/>
      <c r="J514" s="627"/>
    </row>
    <row r="515" spans="1:10" s="354" customFormat="1" ht="20.100000000000001" customHeight="1">
      <c r="A515" s="691">
        <v>12</v>
      </c>
      <c r="B515" s="698" t="s">
        <v>169</v>
      </c>
      <c r="C515" s="802">
        <f>SUM(C509:C514)</f>
        <v>3066</v>
      </c>
      <c r="D515" s="802">
        <f>SUM(D509:D514)</f>
        <v>0</v>
      </c>
      <c r="E515" s="802">
        <f>SUM(E509:E514)</f>
        <v>61166</v>
      </c>
      <c r="F515" s="802">
        <f>SUM(F509:F514)</f>
        <v>0</v>
      </c>
      <c r="G515" s="802">
        <f>SUM(G509:G514)</f>
        <v>38138</v>
      </c>
      <c r="H515" s="803">
        <f t="shared" si="58"/>
        <v>102370</v>
      </c>
      <c r="I515" s="692"/>
      <c r="J515" s="627"/>
    </row>
    <row r="516" spans="1:10" s="354" customFormat="1" ht="20.100000000000001" customHeight="1">
      <c r="A516" s="689"/>
      <c r="B516" s="699"/>
      <c r="C516" s="412"/>
      <c r="D516" s="412"/>
      <c r="E516" s="412"/>
      <c r="F516" s="412"/>
      <c r="G516" s="412"/>
      <c r="H516" s="412">
        <f t="shared" ref="H516:H526" si="59">SUM(C516:G516)</f>
        <v>0</v>
      </c>
      <c r="I516" s="627"/>
      <c r="J516" s="627"/>
    </row>
    <row r="517" spans="1:10" s="354" customFormat="1" ht="20.100000000000001" customHeight="1">
      <c r="A517" s="689"/>
      <c r="B517" s="700" t="s">
        <v>170</v>
      </c>
      <c r="C517" s="412"/>
      <c r="D517" s="412"/>
      <c r="E517" s="412"/>
      <c r="F517" s="412"/>
      <c r="G517" s="412"/>
      <c r="H517" s="412">
        <f t="shared" si="59"/>
        <v>0</v>
      </c>
      <c r="I517" s="627"/>
      <c r="J517" s="627"/>
    </row>
    <row r="518" spans="1:10" s="354" customFormat="1" ht="20.100000000000001" customHeight="1">
      <c r="A518" s="689">
        <v>13</v>
      </c>
      <c r="B518" s="697" t="s">
        <v>171</v>
      </c>
      <c r="C518" s="803">
        <v>90</v>
      </c>
      <c r="D518" s="803"/>
      <c r="E518" s="803">
        <v>6889</v>
      </c>
      <c r="F518" s="803"/>
      <c r="G518" s="803">
        <v>4832</v>
      </c>
      <c r="H518" s="803">
        <f t="shared" si="59"/>
        <v>11811</v>
      </c>
      <c r="I518" s="627"/>
      <c r="J518" s="627"/>
    </row>
    <row r="519" spans="1:10" s="354" customFormat="1" ht="20.100000000000001" customHeight="1">
      <c r="A519" s="689">
        <v>14</v>
      </c>
      <c r="B519" s="696" t="s">
        <v>569</v>
      </c>
      <c r="C519" s="803">
        <v>2284</v>
      </c>
      <c r="D519" s="803"/>
      <c r="E519" s="803">
        <v>17421</v>
      </c>
      <c r="F519" s="803"/>
      <c r="G519" s="803">
        <v>10164</v>
      </c>
      <c r="H519" s="803">
        <f t="shared" si="59"/>
        <v>29869</v>
      </c>
      <c r="I519" s="627"/>
      <c r="J519" s="627"/>
    </row>
    <row r="520" spans="1:10" s="354" customFormat="1" ht="20.100000000000001" customHeight="1">
      <c r="A520" s="689">
        <v>15</v>
      </c>
      <c r="B520" s="697" t="s">
        <v>172</v>
      </c>
      <c r="C520" s="803">
        <v>1795</v>
      </c>
      <c r="D520" s="803"/>
      <c r="E520" s="803">
        <v>13691</v>
      </c>
      <c r="F520" s="803"/>
      <c r="G520" s="803">
        <v>7988</v>
      </c>
      <c r="H520" s="803">
        <f t="shared" si="59"/>
        <v>23474</v>
      </c>
      <c r="I520" s="627"/>
      <c r="J520" s="627"/>
    </row>
    <row r="521" spans="1:10" s="354" customFormat="1" ht="20.100000000000001" customHeight="1">
      <c r="A521" s="689"/>
      <c r="B521" s="696" t="s">
        <v>173</v>
      </c>
      <c r="C521" s="803"/>
      <c r="D521" s="803"/>
      <c r="E521" s="803"/>
      <c r="F521" s="803"/>
      <c r="G521" s="803"/>
      <c r="H521" s="803">
        <f t="shared" si="59"/>
        <v>0</v>
      </c>
      <c r="I521" s="627"/>
      <c r="J521" s="627"/>
    </row>
    <row r="522" spans="1:10" s="354" customFormat="1" ht="29.25" customHeight="1">
      <c r="A522" s="689">
        <v>16</v>
      </c>
      <c r="B522" s="701" t="s">
        <v>181</v>
      </c>
      <c r="C522" s="803">
        <v>-10462</v>
      </c>
      <c r="D522" s="803"/>
      <c r="E522" s="803">
        <v>-79793</v>
      </c>
      <c r="F522" s="803"/>
      <c r="G522" s="803">
        <v>-49132</v>
      </c>
      <c r="H522" s="803">
        <f t="shared" si="59"/>
        <v>-139387</v>
      </c>
      <c r="I522" s="627"/>
      <c r="J522" s="627"/>
    </row>
    <row r="523" spans="1:10" s="354" customFormat="1" ht="20.100000000000001" customHeight="1">
      <c r="A523" s="689">
        <v>17</v>
      </c>
      <c r="B523" s="697" t="s">
        <v>474</v>
      </c>
      <c r="C523" s="803"/>
      <c r="D523" s="803"/>
      <c r="E523" s="803"/>
      <c r="F523" s="803"/>
      <c r="G523" s="803"/>
      <c r="H523" s="803">
        <f t="shared" si="59"/>
        <v>0</v>
      </c>
      <c r="I523" s="627"/>
      <c r="J523" s="627"/>
    </row>
    <row r="524" spans="1:10" s="354" customFormat="1" ht="20.100000000000001" customHeight="1">
      <c r="A524" s="689">
        <v>18</v>
      </c>
      <c r="B524" s="696" t="s">
        <v>175</v>
      </c>
      <c r="C524" s="803">
        <f>SUM(C515:C523)</f>
        <v>-3227</v>
      </c>
      <c r="D524" s="803">
        <f>SUM(D515:D523)</f>
        <v>0</v>
      </c>
      <c r="E524" s="803">
        <f>SUM(E515:E523)</f>
        <v>19374</v>
      </c>
      <c r="F524" s="803">
        <f>SUM(F515:F523)</f>
        <v>0</v>
      </c>
      <c r="G524" s="803">
        <f>SUM(G515:G523)</f>
        <v>11990</v>
      </c>
      <c r="H524" s="803">
        <f t="shared" si="59"/>
        <v>28137</v>
      </c>
      <c r="I524" s="627"/>
      <c r="J524" s="627"/>
    </row>
    <row r="525" spans="1:10" s="354" customFormat="1" ht="20.100000000000001" customHeight="1">
      <c r="A525" s="689">
        <v>19</v>
      </c>
      <c r="B525" s="697" t="s">
        <v>182</v>
      </c>
      <c r="C525" s="803"/>
      <c r="D525" s="803"/>
      <c r="E525" s="803"/>
      <c r="F525" s="803"/>
      <c r="G525" s="803"/>
      <c r="H525" s="803">
        <f t="shared" si="59"/>
        <v>0</v>
      </c>
      <c r="I525" s="627"/>
      <c r="J525" s="627"/>
    </row>
    <row r="526" spans="1:10" s="354" customFormat="1" ht="20.100000000000001" customHeight="1">
      <c r="A526" s="689">
        <v>20</v>
      </c>
      <c r="B526" s="702" t="s">
        <v>176</v>
      </c>
      <c r="C526" s="803">
        <f>SUM(C524:C525)</f>
        <v>-3227</v>
      </c>
      <c r="D526" s="803">
        <f>SUM(D524:D525)</f>
        <v>0</v>
      </c>
      <c r="E526" s="803">
        <f>SUM(E524:E525)</f>
        <v>19374</v>
      </c>
      <c r="F526" s="803">
        <f>SUM(F524:F525)</f>
        <v>0</v>
      </c>
      <c r="G526" s="803">
        <f>SUM(G524:G525)</f>
        <v>11990</v>
      </c>
      <c r="H526" s="803">
        <f t="shared" si="59"/>
        <v>28137</v>
      </c>
      <c r="I526" s="627"/>
      <c r="J526" s="627"/>
    </row>
    <row r="527" spans="1:10" s="354" customFormat="1" ht="20.100000000000001" customHeight="1">
      <c r="A527" s="689">
        <v>21</v>
      </c>
      <c r="B527" s="702" t="s">
        <v>177</v>
      </c>
      <c r="C527" s="803">
        <v>183</v>
      </c>
      <c r="D527" s="803"/>
      <c r="E527" s="803">
        <v>1398</v>
      </c>
      <c r="F527" s="803"/>
      <c r="G527" s="803">
        <v>815</v>
      </c>
      <c r="H527" s="803">
        <f>+'[16]Sheet 2 - General Insurance'!$H$141</f>
        <v>2396</v>
      </c>
      <c r="I527" s="627"/>
      <c r="J527" s="627"/>
    </row>
    <row r="528" spans="1:10" s="354" customFormat="1" ht="20.100000000000001" customHeight="1">
      <c r="A528" s="689">
        <v>22</v>
      </c>
      <c r="B528" s="702" t="s">
        <v>475</v>
      </c>
      <c r="C528" s="803">
        <f t="shared" ref="C528:H528" si="60">SUM(C526:C527)</f>
        <v>-3044</v>
      </c>
      <c r="D528" s="803">
        <f t="shared" si="60"/>
        <v>0</v>
      </c>
      <c r="E528" s="803">
        <f t="shared" si="60"/>
        <v>20772</v>
      </c>
      <c r="F528" s="803">
        <f t="shared" si="60"/>
        <v>0</v>
      </c>
      <c r="G528" s="803">
        <f t="shared" si="60"/>
        <v>12805</v>
      </c>
      <c r="H528" s="803">
        <f t="shared" si="60"/>
        <v>30533</v>
      </c>
      <c r="I528" s="688"/>
      <c r="J528" s="627"/>
    </row>
    <row r="529" spans="1:14" s="354" customFormat="1" ht="17.45" customHeight="1">
      <c r="A529" s="689"/>
      <c r="B529" s="695"/>
      <c r="C529" s="693"/>
      <c r="D529" s="693"/>
      <c r="E529" s="693"/>
      <c r="F529" s="693"/>
      <c r="G529" s="693"/>
      <c r="H529" s="693"/>
      <c r="I529" s="688"/>
      <c r="J529" s="627"/>
    </row>
    <row r="530" spans="1:14" s="354" customFormat="1" ht="17.45" customHeight="1">
      <c r="A530" s="689"/>
      <c r="B530" s="695"/>
      <c r="C530" s="693"/>
      <c r="D530" s="693"/>
      <c r="E530" s="693"/>
      <c r="F530" s="693"/>
      <c r="G530" s="693"/>
      <c r="H530" s="693"/>
      <c r="I530" s="688"/>
      <c r="J530" s="627"/>
    </row>
    <row r="531" spans="1:14" s="122" customFormat="1" ht="17.45" customHeight="1">
      <c r="A531" s="2862">
        <v>16</v>
      </c>
      <c r="B531" s="2859" t="s">
        <v>30</v>
      </c>
      <c r="C531" s="2857">
        <v>2011</v>
      </c>
      <c r="D531" s="2857"/>
      <c r="E531" s="2857"/>
      <c r="F531" s="2857"/>
      <c r="G531" s="2857"/>
      <c r="H531" s="2857"/>
      <c r="I531" s="231"/>
      <c r="J531" s="231"/>
    </row>
    <row r="532" spans="1:14" s="122" customFormat="1" ht="17.45" customHeight="1">
      <c r="A532" s="2862"/>
      <c r="B532" s="2859"/>
      <c r="C532" s="671" t="s">
        <v>52</v>
      </c>
      <c r="D532" s="671" t="s">
        <v>53</v>
      </c>
      <c r="E532" s="671" t="s">
        <v>54</v>
      </c>
      <c r="F532" s="671" t="s">
        <v>98</v>
      </c>
      <c r="G532" s="671" t="s">
        <v>164</v>
      </c>
      <c r="H532" s="671" t="s">
        <v>26</v>
      </c>
      <c r="I532" s="2657"/>
      <c r="J532" s="231"/>
    </row>
    <row r="533" spans="1:14" s="122" customFormat="1" ht="17.45" customHeight="1">
      <c r="A533" s="2862"/>
      <c r="B533" s="2859"/>
      <c r="C533" s="66" t="s">
        <v>41</v>
      </c>
      <c r="D533" s="66" t="s">
        <v>41</v>
      </c>
      <c r="E533" s="66" t="s">
        <v>41</v>
      </c>
      <c r="F533" s="66" t="s">
        <v>41</v>
      </c>
      <c r="G533" s="66" t="s">
        <v>41</v>
      </c>
      <c r="H533" s="66" t="s">
        <v>41</v>
      </c>
      <c r="I533" s="2657"/>
      <c r="J533" s="231"/>
    </row>
    <row r="534" spans="1:14" s="354" customFormat="1" ht="17.45" customHeight="1">
      <c r="A534" s="689">
        <v>1</v>
      </c>
      <c r="B534" s="696" t="s">
        <v>97</v>
      </c>
      <c r="C534" s="2858"/>
      <c r="D534" s="2858"/>
      <c r="E534" s="2858"/>
      <c r="F534" s="2858"/>
      <c r="G534" s="2858"/>
      <c r="H534" s="606">
        <f>+H542+H551+H552+H553</f>
        <v>9730197.3728200011</v>
      </c>
      <c r="I534" s="627"/>
      <c r="J534" s="672"/>
      <c r="K534" s="652"/>
      <c r="L534" s="652"/>
      <c r="M534" s="652"/>
      <c r="N534" s="652"/>
    </row>
    <row r="535" spans="1:14" s="354" customFormat="1" ht="5.25" customHeight="1">
      <c r="A535" s="689"/>
      <c r="B535" s="696"/>
      <c r="C535" s="433"/>
      <c r="D535" s="433"/>
      <c r="E535" s="433"/>
      <c r="F535" s="433"/>
      <c r="G535" s="433"/>
      <c r="H535" s="433"/>
      <c r="I535" s="627"/>
      <c r="J535" s="672"/>
      <c r="K535" s="652"/>
      <c r="L535" s="652"/>
      <c r="M535" s="652"/>
      <c r="N535" s="652"/>
    </row>
    <row r="536" spans="1:14" s="354" customFormat="1" ht="20.100000000000001" customHeight="1">
      <c r="A536" s="689">
        <v>2</v>
      </c>
      <c r="B536" s="697" t="s">
        <v>165</v>
      </c>
      <c r="C536" s="803">
        <v>1798416.2640300002</v>
      </c>
      <c r="D536" s="803">
        <v>449759.58903999993</v>
      </c>
      <c r="E536" s="803">
        <v>6643052.000740001</v>
      </c>
      <c r="F536" s="803">
        <v>80404.812279999969</v>
      </c>
      <c r="G536" s="803">
        <v>2650486.0961800008</v>
      </c>
      <c r="H536" s="803">
        <f>SUM(C536:G536)</f>
        <v>11622118.762270002</v>
      </c>
      <c r="I536" s="690"/>
      <c r="J536" s="627"/>
    </row>
    <row r="537" spans="1:14" s="354" customFormat="1" ht="20.100000000000001" customHeight="1">
      <c r="A537" s="689">
        <v>3</v>
      </c>
      <c r="B537" s="697" t="s">
        <v>570</v>
      </c>
      <c r="C537" s="803">
        <v>-91085</v>
      </c>
      <c r="D537" s="803"/>
      <c r="E537" s="803"/>
      <c r="F537" s="803"/>
      <c r="G537" s="803">
        <v>-16526</v>
      </c>
      <c r="H537" s="803">
        <f>SUM(C537:G537)</f>
        <v>-107611</v>
      </c>
      <c r="I537" s="690"/>
      <c r="J537" s="627"/>
    </row>
    <row r="538" spans="1:14" s="354" customFormat="1" ht="20.100000000000001" customHeight="1">
      <c r="A538" s="689">
        <v>4</v>
      </c>
      <c r="B538" s="697" t="s">
        <v>571</v>
      </c>
      <c r="C538" s="803">
        <v>-283488</v>
      </c>
      <c r="D538" s="803">
        <v>-299</v>
      </c>
      <c r="E538" s="803">
        <v>-65070</v>
      </c>
      <c r="F538" s="803"/>
      <c r="G538" s="803">
        <v>-31068</v>
      </c>
      <c r="H538" s="803">
        <f>SUM(C538:G538)</f>
        <v>-379925</v>
      </c>
      <c r="I538" s="690"/>
      <c r="J538" s="627"/>
    </row>
    <row r="539" spans="1:14" s="354" customFormat="1" ht="20.100000000000001" customHeight="1">
      <c r="A539" s="689">
        <v>5</v>
      </c>
      <c r="B539" s="697" t="s">
        <v>572</v>
      </c>
      <c r="C539" s="803">
        <v>-1203942.1456100002</v>
      </c>
      <c r="D539" s="803">
        <v>-313370.42121999996</v>
      </c>
      <c r="E539" s="803">
        <v>-17161.277359999993</v>
      </c>
      <c r="F539" s="803">
        <v>-6208.5921399999997</v>
      </c>
      <c r="G539" s="803">
        <v>-646085.77156000002</v>
      </c>
      <c r="H539" s="803">
        <f>SUM(C539:G539)</f>
        <v>-2186768.2078900002</v>
      </c>
      <c r="I539" s="627"/>
      <c r="J539" s="627"/>
    </row>
    <row r="540" spans="1:14" s="354" customFormat="1" ht="20.100000000000001" customHeight="1">
      <c r="A540" s="689">
        <v>6</v>
      </c>
      <c r="B540" s="697" t="s">
        <v>480</v>
      </c>
      <c r="C540" s="803">
        <f>SUM(C536:C539)</f>
        <v>219901.11841999996</v>
      </c>
      <c r="D540" s="803">
        <f>SUM(D536:D539)</f>
        <v>136090.16781999997</v>
      </c>
      <c r="E540" s="803">
        <f>SUM(E536:E539)</f>
        <v>6560820.7233800013</v>
      </c>
      <c r="F540" s="803">
        <f>SUM(F536:F539)</f>
        <v>74196.220139999976</v>
      </c>
      <c r="G540" s="803">
        <f>SUM(G536:G539)</f>
        <v>1956806.3246200008</v>
      </c>
      <c r="H540" s="803">
        <f>SUM(C540:G540)</f>
        <v>8947814.5543800015</v>
      </c>
      <c r="I540" s="627"/>
      <c r="J540" s="627"/>
    </row>
    <row r="541" spans="1:14" s="354" customFormat="1" ht="20.100000000000001" customHeight="1">
      <c r="A541" s="689">
        <v>7</v>
      </c>
      <c r="B541" s="697" t="s">
        <v>166</v>
      </c>
      <c r="C541" s="803">
        <v>-13019.788</v>
      </c>
      <c r="D541" s="803">
        <v>-2220.261</v>
      </c>
      <c r="E541" s="803">
        <v>-820967.22900000005</v>
      </c>
      <c r="F541" s="803">
        <v>-5670.4690000000001</v>
      </c>
      <c r="G541" s="803">
        <v>-36073.948759999992</v>
      </c>
      <c r="H541" s="803">
        <f t="shared" ref="H541:H547" si="61">SUM(C541:G541)</f>
        <v>-877951.69576000003</v>
      </c>
      <c r="I541" s="627"/>
      <c r="J541" s="627"/>
    </row>
    <row r="542" spans="1:14" s="354" customFormat="1" ht="20.100000000000001" customHeight="1">
      <c r="A542" s="689">
        <v>8</v>
      </c>
      <c r="B542" s="697" t="s">
        <v>167</v>
      </c>
      <c r="C542" s="803">
        <f>SUM(C540:C541)</f>
        <v>206881.33041999995</v>
      </c>
      <c r="D542" s="803">
        <f>SUM(D540:D541)</f>
        <v>133869.90681999997</v>
      </c>
      <c r="E542" s="803">
        <f>SUM(E540:E541)</f>
        <v>5739853.494380001</v>
      </c>
      <c r="F542" s="803">
        <f>SUM(F540:F541)</f>
        <v>68525.751139999978</v>
      </c>
      <c r="G542" s="803">
        <f>SUM(G540:G541)</f>
        <v>1920732.3758600007</v>
      </c>
      <c r="H542" s="803">
        <f>SUM(C542:G542)</f>
        <v>8069862.8586200019</v>
      </c>
      <c r="I542" s="627"/>
      <c r="J542" s="627"/>
    </row>
    <row r="543" spans="1:14" s="354" customFormat="1" ht="20.100000000000001" customHeight="1">
      <c r="A543" s="689"/>
      <c r="B543" s="697"/>
      <c r="C543" s="803"/>
      <c r="D543" s="803"/>
      <c r="E543" s="803"/>
      <c r="F543" s="803"/>
      <c r="G543" s="803"/>
      <c r="H543" s="803">
        <f t="shared" si="61"/>
        <v>0</v>
      </c>
      <c r="I543" s="627"/>
      <c r="J543" s="627"/>
    </row>
    <row r="544" spans="1:14" s="354" customFormat="1" ht="20.100000000000001" customHeight="1">
      <c r="A544" s="689"/>
      <c r="B544" s="696" t="s">
        <v>168</v>
      </c>
      <c r="C544" s="803"/>
      <c r="D544" s="803"/>
      <c r="E544" s="803"/>
      <c r="F544" s="803"/>
      <c r="G544" s="803"/>
      <c r="H544" s="803">
        <f t="shared" si="61"/>
        <v>0</v>
      </c>
      <c r="I544" s="627"/>
      <c r="J544" s="627"/>
    </row>
    <row r="545" spans="1:10" s="354" customFormat="1" ht="20.100000000000001" customHeight="1">
      <c r="A545" s="689">
        <v>9</v>
      </c>
      <c r="B545" s="697" t="s">
        <v>179</v>
      </c>
      <c r="C545" s="803">
        <v>-30751.659200000078</v>
      </c>
      <c r="D545" s="803">
        <v>-41622.506370000025</v>
      </c>
      <c r="E545" s="803">
        <v>-3611684.396540001</v>
      </c>
      <c r="F545" s="803">
        <v>4528.6878799999949</v>
      </c>
      <c r="G545" s="803">
        <v>-1077642.00648</v>
      </c>
      <c r="H545" s="803">
        <f t="shared" si="61"/>
        <v>-4757171.8807100011</v>
      </c>
      <c r="I545" s="627"/>
      <c r="J545" s="627"/>
    </row>
    <row r="546" spans="1:10" s="354" customFormat="1" ht="20.100000000000001" customHeight="1">
      <c r="A546" s="689">
        <v>10</v>
      </c>
      <c r="B546" s="697" t="s">
        <v>180</v>
      </c>
      <c r="C546" s="803">
        <v>92665.259190000026</v>
      </c>
      <c r="D546" s="803">
        <v>50951.286359999991</v>
      </c>
      <c r="E546" s="803">
        <v>-408687.2961700001</v>
      </c>
      <c r="F546" s="803">
        <v>-6529.5295900000001</v>
      </c>
      <c r="G546" s="803">
        <v>-52389.255330000015</v>
      </c>
      <c r="H546" s="803">
        <f t="shared" si="61"/>
        <v>-323989.53554000007</v>
      </c>
      <c r="I546" s="627"/>
      <c r="J546" s="627"/>
    </row>
    <row r="547" spans="1:10" s="354" customFormat="1" ht="20.100000000000001" customHeight="1">
      <c r="A547" s="689">
        <v>11</v>
      </c>
      <c r="B547" s="697" t="s">
        <v>473</v>
      </c>
      <c r="C547" s="803">
        <v>-298292.37864316825</v>
      </c>
      <c r="D547" s="803">
        <v>-118313.98664234504</v>
      </c>
      <c r="E547" s="803">
        <v>-1075345.9988687912</v>
      </c>
      <c r="F547" s="803">
        <v>-15162.137405338332</v>
      </c>
      <c r="G547" s="803">
        <v>-475603.5876763569</v>
      </c>
      <c r="H547" s="803">
        <f t="shared" si="61"/>
        <v>-1982718.0892359996</v>
      </c>
      <c r="I547" s="627"/>
      <c r="J547" s="627"/>
    </row>
    <row r="548" spans="1:10" s="354" customFormat="1" ht="20.100000000000001" customHeight="1">
      <c r="A548" s="691">
        <v>12</v>
      </c>
      <c r="B548" s="698" t="s">
        <v>169</v>
      </c>
      <c r="C548" s="802">
        <f>SUM(C542:C547)</f>
        <v>-29497.448233168339</v>
      </c>
      <c r="D548" s="802">
        <f>SUM(D542:D547)</f>
        <v>24884.700167654912</v>
      </c>
      <c r="E548" s="802">
        <f>SUM(E542:E547)</f>
        <v>644135.8028012088</v>
      </c>
      <c r="F548" s="802">
        <f>SUM(F542:F547)</f>
        <v>51362.772024661637</v>
      </c>
      <c r="G548" s="802">
        <f>SUM(G542:G547)</f>
        <v>315097.52637364378</v>
      </c>
      <c r="H548" s="803">
        <f>SUM(C548:G548)</f>
        <v>1005983.3531340008</v>
      </c>
      <c r="I548" s="692"/>
      <c r="J548" s="627"/>
    </row>
    <row r="549" spans="1:10" s="354" customFormat="1" ht="20.100000000000001" customHeight="1">
      <c r="A549" s="689"/>
      <c r="B549" s="699"/>
      <c r="C549" s="803"/>
      <c r="D549" s="803"/>
      <c r="E549" s="803"/>
      <c r="F549" s="803"/>
      <c r="G549" s="803"/>
      <c r="H549" s="803">
        <f>SUM(C549:G549)</f>
        <v>0</v>
      </c>
      <c r="I549" s="627"/>
      <c r="J549" s="627"/>
    </row>
    <row r="550" spans="1:10" s="354" customFormat="1" ht="20.100000000000001" customHeight="1">
      <c r="A550" s="689"/>
      <c r="B550" s="700" t="s">
        <v>170</v>
      </c>
      <c r="C550" s="803"/>
      <c r="D550" s="803"/>
      <c r="E550" s="803"/>
      <c r="F550" s="803"/>
      <c r="G550" s="803"/>
      <c r="H550" s="803">
        <f>SUM(C550:G550)</f>
        <v>0</v>
      </c>
      <c r="I550" s="627"/>
      <c r="J550" s="627"/>
    </row>
    <row r="551" spans="1:10" s="354" customFormat="1" ht="20.100000000000001" customHeight="1">
      <c r="A551" s="689">
        <v>13</v>
      </c>
      <c r="B551" s="697" t="s">
        <v>171</v>
      </c>
      <c r="C551" s="803"/>
      <c r="D551" s="803"/>
      <c r="E551" s="803"/>
      <c r="F551" s="803"/>
      <c r="G551" s="803"/>
      <c r="H551" s="803">
        <v>0</v>
      </c>
      <c r="I551" s="627"/>
      <c r="J551" s="627"/>
    </row>
    <row r="552" spans="1:10" s="354" customFormat="1" ht="20.100000000000001" customHeight="1">
      <c r="A552" s="689">
        <v>14</v>
      </c>
      <c r="B552" s="696" t="s">
        <v>569</v>
      </c>
      <c r="C552" s="803"/>
      <c r="D552" s="803"/>
      <c r="E552" s="803"/>
      <c r="F552" s="803"/>
      <c r="G552" s="803"/>
      <c r="H552" s="803">
        <v>1371474.8922400002</v>
      </c>
      <c r="I552" s="627"/>
      <c r="J552" s="627"/>
    </row>
    <row r="553" spans="1:10" s="354" customFormat="1" ht="20.100000000000001" customHeight="1">
      <c r="A553" s="689">
        <v>15</v>
      </c>
      <c r="B553" s="697" t="s">
        <v>172</v>
      </c>
      <c r="C553" s="803"/>
      <c r="D553" s="803"/>
      <c r="E553" s="803"/>
      <c r="F553" s="803"/>
      <c r="G553" s="803"/>
      <c r="H553" s="803">
        <v>288859.62196000014</v>
      </c>
      <c r="I553" s="627"/>
      <c r="J553" s="627"/>
    </row>
    <row r="554" spans="1:10" s="354" customFormat="1" ht="20.100000000000001" customHeight="1">
      <c r="A554" s="689"/>
      <c r="B554" s="696" t="s">
        <v>173</v>
      </c>
      <c r="C554" s="803"/>
      <c r="D554" s="803"/>
      <c r="E554" s="803"/>
      <c r="F554" s="803"/>
      <c r="G554" s="803"/>
      <c r="H554" s="803">
        <v>0</v>
      </c>
      <c r="I554" s="627"/>
      <c r="J554" s="627"/>
    </row>
    <row r="555" spans="1:10" s="354" customFormat="1" ht="30.75" customHeight="1">
      <c r="A555" s="689">
        <v>16</v>
      </c>
      <c r="B555" s="701" t="s">
        <v>181</v>
      </c>
      <c r="C555" s="803"/>
      <c r="D555" s="803"/>
      <c r="E555" s="803"/>
      <c r="F555" s="803"/>
      <c r="G555" s="803"/>
      <c r="H555" s="803">
        <v>0</v>
      </c>
      <c r="I555" s="627"/>
      <c r="J555" s="627"/>
    </row>
    <row r="556" spans="1:10" s="354" customFormat="1" ht="20.100000000000001" customHeight="1">
      <c r="A556" s="689">
        <v>17</v>
      </c>
      <c r="B556" s="697" t="s">
        <v>474</v>
      </c>
      <c r="C556" s="803"/>
      <c r="D556" s="803"/>
      <c r="E556" s="803"/>
      <c r="F556" s="803"/>
      <c r="G556" s="803"/>
      <c r="H556" s="803">
        <v>-127250.79178</v>
      </c>
      <c r="I556" s="627"/>
      <c r="J556" s="627"/>
    </row>
    <row r="557" spans="1:10" s="354" customFormat="1" ht="20.100000000000001" customHeight="1">
      <c r="A557" s="689">
        <v>18</v>
      </c>
      <c r="B557" s="696" t="s">
        <v>175</v>
      </c>
      <c r="C557" s="803">
        <f t="shared" ref="C557:H557" si="62">SUM(C548:C556)</f>
        <v>-29497.448233168339</v>
      </c>
      <c r="D557" s="803">
        <f t="shared" si="62"/>
        <v>24884.700167654912</v>
      </c>
      <c r="E557" s="803">
        <f t="shared" si="62"/>
        <v>644135.8028012088</v>
      </c>
      <c r="F557" s="803">
        <f t="shared" si="62"/>
        <v>51362.772024661637</v>
      </c>
      <c r="G557" s="803">
        <f t="shared" si="62"/>
        <v>315097.52637364378</v>
      </c>
      <c r="H557" s="803">
        <f t="shared" si="62"/>
        <v>2539067.0755540011</v>
      </c>
      <c r="I557" s="627"/>
      <c r="J557" s="627"/>
    </row>
    <row r="558" spans="1:10" s="354" customFormat="1" ht="20.100000000000001" customHeight="1">
      <c r="A558" s="689">
        <v>19</v>
      </c>
      <c r="B558" s="697" t="s">
        <v>182</v>
      </c>
      <c r="C558" s="803"/>
      <c r="D558" s="803"/>
      <c r="E558" s="803"/>
      <c r="F558" s="803"/>
      <c r="G558" s="803"/>
      <c r="H558" s="803">
        <f>+'[17]Sheet 2 - General Insurance'!$H$140</f>
        <v>-12.21109</v>
      </c>
      <c r="I558" s="627"/>
      <c r="J558" s="627"/>
    </row>
    <row r="559" spans="1:10" s="354" customFormat="1" ht="20.100000000000001" customHeight="1">
      <c r="A559" s="689">
        <v>20</v>
      </c>
      <c r="B559" s="702" t="s">
        <v>176</v>
      </c>
      <c r="C559" s="803">
        <f t="shared" ref="C559:H559" si="63">SUM(C557:C558)</f>
        <v>-29497.448233168339</v>
      </c>
      <c r="D559" s="803">
        <f t="shared" si="63"/>
        <v>24884.700167654912</v>
      </c>
      <c r="E559" s="803">
        <f t="shared" si="63"/>
        <v>644135.8028012088</v>
      </c>
      <c r="F559" s="803">
        <f t="shared" si="63"/>
        <v>51362.772024661637</v>
      </c>
      <c r="G559" s="803">
        <f t="shared" si="63"/>
        <v>315097.52637364378</v>
      </c>
      <c r="H559" s="803">
        <f t="shared" si="63"/>
        <v>2539054.8644640013</v>
      </c>
      <c r="I559" s="627"/>
      <c r="J559" s="627"/>
    </row>
    <row r="560" spans="1:10" s="354" customFormat="1" ht="20.100000000000001" customHeight="1">
      <c r="A560" s="689">
        <v>21</v>
      </c>
      <c r="B560" s="702" t="s">
        <v>177</v>
      </c>
      <c r="C560" s="803"/>
      <c r="D560" s="803"/>
      <c r="E560" s="803"/>
      <c r="F560" s="803"/>
      <c r="G560" s="803"/>
      <c r="H560" s="803">
        <f>+'[17]Sheet 2 - General Insurance'!$H$142</f>
        <v>-407432.43231</v>
      </c>
      <c r="I560" s="627"/>
      <c r="J560" s="627"/>
    </row>
    <row r="561" spans="1:14" s="354" customFormat="1" ht="20.100000000000001" customHeight="1">
      <c r="A561" s="689">
        <v>22</v>
      </c>
      <c r="B561" s="702" t="s">
        <v>475</v>
      </c>
      <c r="C561" s="803">
        <f t="shared" ref="C561:H561" si="64">SUM(C559:C560)</f>
        <v>-29497.448233168339</v>
      </c>
      <c r="D561" s="803">
        <f t="shared" si="64"/>
        <v>24884.700167654912</v>
      </c>
      <c r="E561" s="803">
        <f t="shared" si="64"/>
        <v>644135.8028012088</v>
      </c>
      <c r="F561" s="803">
        <f t="shared" si="64"/>
        <v>51362.772024661637</v>
      </c>
      <c r="G561" s="803">
        <f t="shared" si="64"/>
        <v>315097.52637364378</v>
      </c>
      <c r="H561" s="803">
        <f t="shared" si="64"/>
        <v>2131622.4321540012</v>
      </c>
      <c r="I561" s="688"/>
      <c r="J561" s="627"/>
    </row>
    <row r="562" spans="1:14" s="354" customFormat="1" ht="17.45" customHeight="1">
      <c r="A562" s="689"/>
      <c r="B562" s="695"/>
      <c r="C562" s="693"/>
      <c r="D562" s="693"/>
      <c r="E562" s="693"/>
      <c r="F562" s="693"/>
      <c r="G562" s="693"/>
      <c r="H562" s="693"/>
      <c r="I562" s="688"/>
      <c r="J562" s="627"/>
    </row>
    <row r="563" spans="1:14" s="354" customFormat="1" ht="17.45" customHeight="1">
      <c r="A563" s="689"/>
      <c r="B563" s="695"/>
      <c r="C563" s="693"/>
      <c r="D563" s="693"/>
      <c r="E563" s="693"/>
      <c r="F563" s="693"/>
      <c r="G563" s="693"/>
      <c r="H563" s="693"/>
      <c r="I563" s="688"/>
      <c r="J563" s="627"/>
    </row>
    <row r="564" spans="1:14" s="122" customFormat="1" ht="17.45" customHeight="1">
      <c r="A564" s="2862">
        <v>17</v>
      </c>
      <c r="B564" s="2859" t="s">
        <v>507</v>
      </c>
      <c r="C564" s="2857">
        <v>2011</v>
      </c>
      <c r="D564" s="2857"/>
      <c r="E564" s="2857"/>
      <c r="F564" s="2857"/>
      <c r="G564" s="2857"/>
      <c r="H564" s="2857"/>
      <c r="I564" s="231"/>
      <c r="J564" s="231"/>
    </row>
    <row r="565" spans="1:14" s="122" customFormat="1" ht="17.45" customHeight="1">
      <c r="A565" s="2862"/>
      <c r="B565" s="2859"/>
      <c r="C565" s="671" t="s">
        <v>52</v>
      </c>
      <c r="D565" s="671" t="s">
        <v>53</v>
      </c>
      <c r="E565" s="671" t="s">
        <v>54</v>
      </c>
      <c r="F565" s="671" t="s">
        <v>98</v>
      </c>
      <c r="G565" s="671" t="s">
        <v>164</v>
      </c>
      <c r="H565" s="671" t="s">
        <v>26</v>
      </c>
      <c r="I565" s="2657"/>
      <c r="J565" s="231"/>
    </row>
    <row r="566" spans="1:14" s="122" customFormat="1" ht="17.45" customHeight="1">
      <c r="A566" s="2862"/>
      <c r="B566" s="2859"/>
      <c r="C566" s="66" t="s">
        <v>41</v>
      </c>
      <c r="D566" s="66" t="s">
        <v>41</v>
      </c>
      <c r="E566" s="66" t="s">
        <v>41</v>
      </c>
      <c r="F566" s="66" t="s">
        <v>41</v>
      </c>
      <c r="G566" s="66" t="s">
        <v>41</v>
      </c>
      <c r="H566" s="66" t="s">
        <v>41</v>
      </c>
      <c r="I566" s="2657"/>
      <c r="J566" s="231"/>
    </row>
    <row r="567" spans="1:14" s="354" customFormat="1" ht="17.45" customHeight="1">
      <c r="A567" s="689">
        <v>1</v>
      </c>
      <c r="B567" s="696" t="s">
        <v>97</v>
      </c>
      <c r="C567" s="2858"/>
      <c r="D567" s="2858"/>
      <c r="E567" s="2858"/>
      <c r="F567" s="2858"/>
      <c r="G567" s="2858"/>
      <c r="H567" s="606">
        <f>+H575+H584+H585+H586</f>
        <v>3590658.89714</v>
      </c>
      <c r="I567" s="627"/>
      <c r="J567" s="672"/>
      <c r="K567" s="652"/>
      <c r="L567" s="652"/>
      <c r="M567" s="652"/>
      <c r="N567" s="652"/>
    </row>
    <row r="568" spans="1:14" s="354" customFormat="1" ht="5.25" customHeight="1">
      <c r="A568" s="689"/>
      <c r="B568" s="696"/>
      <c r="C568" s="433"/>
      <c r="D568" s="433"/>
      <c r="E568" s="433"/>
      <c r="F568" s="433"/>
      <c r="G568" s="433"/>
      <c r="H568" s="433"/>
      <c r="I568" s="627"/>
      <c r="J568" s="672"/>
      <c r="K568" s="652"/>
      <c r="L568" s="652"/>
      <c r="M568" s="652"/>
      <c r="N568" s="652"/>
    </row>
    <row r="569" spans="1:14" s="354" customFormat="1" ht="20.100000000000001" customHeight="1">
      <c r="A569" s="689">
        <v>2</v>
      </c>
      <c r="B569" s="697" t="s">
        <v>165</v>
      </c>
      <c r="C569" s="803">
        <v>568299.92257000005</v>
      </c>
      <c r="D569" s="803">
        <v>310749.20804</v>
      </c>
      <c r="E569" s="803">
        <v>2183207.3059999999</v>
      </c>
      <c r="F569" s="803">
        <v>46650.23431</v>
      </c>
      <c r="G569" s="803">
        <v>1151642.2260799999</v>
      </c>
      <c r="H569" s="803">
        <f>SUM(C569:G569)</f>
        <v>4260548.8969999999</v>
      </c>
      <c r="I569" s="690"/>
      <c r="J569" s="627"/>
    </row>
    <row r="570" spans="1:14" s="354" customFormat="1" ht="20.100000000000001" customHeight="1">
      <c r="A570" s="689">
        <v>3</v>
      </c>
      <c r="B570" s="697" t="s">
        <v>570</v>
      </c>
      <c r="C570" s="803"/>
      <c r="D570" s="803"/>
      <c r="E570" s="803"/>
      <c r="F570" s="803"/>
      <c r="G570" s="803"/>
      <c r="H570" s="803">
        <f>SUM(C570:G570)</f>
        <v>0</v>
      </c>
      <c r="I570" s="690"/>
      <c r="J570" s="627"/>
    </row>
    <row r="571" spans="1:14" s="354" customFormat="1" ht="20.100000000000001" customHeight="1">
      <c r="A571" s="689">
        <v>4</v>
      </c>
      <c r="B571" s="697" t="s">
        <v>571</v>
      </c>
      <c r="C571" s="803">
        <v>-165228</v>
      </c>
      <c r="D571" s="803">
        <v>-1688</v>
      </c>
      <c r="E571" s="803">
        <v>0</v>
      </c>
      <c r="F571" s="803">
        <v>-11493</v>
      </c>
      <c r="G571" s="803">
        <v>-26697</v>
      </c>
      <c r="H571" s="803">
        <f>SUM(C571:G571)</f>
        <v>-205106</v>
      </c>
      <c r="I571" s="690"/>
      <c r="J571" s="627"/>
    </row>
    <row r="572" spans="1:14" s="354" customFormat="1" ht="20.100000000000001" customHeight="1">
      <c r="A572" s="689">
        <v>5</v>
      </c>
      <c r="B572" s="697" t="s">
        <v>572</v>
      </c>
      <c r="C572" s="803">
        <v>-342970.57814</v>
      </c>
      <c r="D572" s="803">
        <v>-192567.65934999997</v>
      </c>
      <c r="E572" s="835">
        <v>-70463.28069</v>
      </c>
      <c r="F572" s="835">
        <v>-1664.5118700000003</v>
      </c>
      <c r="G572" s="835">
        <v>-65967.651260000013</v>
      </c>
      <c r="H572" s="835">
        <f>SUM(C572:G572)</f>
        <v>-673633.68131000013</v>
      </c>
      <c r="I572" s="627"/>
      <c r="J572" s="627"/>
    </row>
    <row r="573" spans="1:14" s="354" customFormat="1" ht="20.100000000000001" customHeight="1">
      <c r="A573" s="689">
        <v>6</v>
      </c>
      <c r="B573" s="697" t="s">
        <v>480</v>
      </c>
      <c r="C573" s="803">
        <f>SUM(C569:C572)</f>
        <v>60101.344430000056</v>
      </c>
      <c r="D573" s="803">
        <f>SUM(D569:D572)</f>
        <v>116493.54869000003</v>
      </c>
      <c r="E573" s="835">
        <f>SUM(E569:E572)</f>
        <v>2112744.0253099999</v>
      </c>
      <c r="F573" s="835">
        <f>SUM(F569:F572)</f>
        <v>33492.722439999998</v>
      </c>
      <c r="G573" s="835">
        <f>SUM(G569:G572)</f>
        <v>1058977.57482</v>
      </c>
      <c r="H573" s="835">
        <f>SUM(C573:G573)</f>
        <v>3381809.21569</v>
      </c>
      <c r="I573" s="627"/>
      <c r="J573" s="627"/>
    </row>
    <row r="574" spans="1:14" s="354" customFormat="1" ht="20.100000000000001" customHeight="1">
      <c r="A574" s="689">
        <v>7</v>
      </c>
      <c r="B574" s="697" t="s">
        <v>166</v>
      </c>
      <c r="C574" s="803">
        <v>-12451.725199999999</v>
      </c>
      <c r="D574" s="803">
        <v>-9131.4216699999997</v>
      </c>
      <c r="E574" s="803">
        <v>-125060.57837999999</v>
      </c>
      <c r="F574" s="803">
        <v>-1473.51756</v>
      </c>
      <c r="G574" s="803">
        <v>-113303.07574</v>
      </c>
      <c r="H574" s="803">
        <f t="shared" ref="H574:H580" si="65">SUM(C574:G574)</f>
        <v>-261420.31855</v>
      </c>
      <c r="I574" s="627"/>
      <c r="J574" s="627"/>
    </row>
    <row r="575" spans="1:14" s="354" customFormat="1" ht="20.100000000000001" customHeight="1">
      <c r="A575" s="689">
        <v>8</v>
      </c>
      <c r="B575" s="697" t="s">
        <v>167</v>
      </c>
      <c r="C575" s="803">
        <f>SUM(C573:C574)</f>
        <v>47649.619230000055</v>
      </c>
      <c r="D575" s="803">
        <f>SUM(D573:D574)</f>
        <v>107362.12702000003</v>
      </c>
      <c r="E575" s="835">
        <f>SUM(E573:E574)</f>
        <v>1987683.4469299999</v>
      </c>
      <c r="F575" s="835">
        <f>SUM(F573:F574)</f>
        <v>32019.204879999998</v>
      </c>
      <c r="G575" s="835">
        <f>SUM(G573:G574)</f>
        <v>945674.49907999998</v>
      </c>
      <c r="H575" s="835">
        <f>SUM(C575:G575)</f>
        <v>3120388.89714</v>
      </c>
      <c r="I575" s="627"/>
      <c r="J575" s="627"/>
    </row>
    <row r="576" spans="1:14" s="354" customFormat="1" ht="20.100000000000001" customHeight="1">
      <c r="A576" s="689"/>
      <c r="B576" s="697"/>
      <c r="C576" s="412"/>
      <c r="D576" s="412"/>
      <c r="E576" s="412"/>
      <c r="F576" s="412"/>
      <c r="G576" s="412"/>
      <c r="H576" s="412">
        <f t="shared" si="65"/>
        <v>0</v>
      </c>
      <c r="I576" s="627"/>
      <c r="J576" s="627"/>
    </row>
    <row r="577" spans="1:10" s="354" customFormat="1" ht="20.100000000000001" customHeight="1">
      <c r="A577" s="689"/>
      <c r="B577" s="696" t="s">
        <v>168</v>
      </c>
      <c r="C577" s="412"/>
      <c r="D577" s="412"/>
      <c r="E577" s="412"/>
      <c r="F577" s="412"/>
      <c r="G577" s="412"/>
      <c r="H577" s="412">
        <f t="shared" si="65"/>
        <v>0</v>
      </c>
      <c r="I577" s="627"/>
      <c r="J577" s="627"/>
    </row>
    <row r="578" spans="1:10" s="354" customFormat="1" ht="20.100000000000001" customHeight="1">
      <c r="A578" s="689">
        <v>9</v>
      </c>
      <c r="B578" s="697" t="s">
        <v>179</v>
      </c>
      <c r="C578" s="803">
        <v>-40422.984360000002</v>
      </c>
      <c r="D578" s="803">
        <v>-27948.574420000001</v>
      </c>
      <c r="E578" s="803">
        <v>-1456555.9953399999</v>
      </c>
      <c r="F578" s="803">
        <v>-11286.894839999999</v>
      </c>
      <c r="G578" s="803">
        <v>-628346.51578000002</v>
      </c>
      <c r="H578" s="803">
        <f t="shared" si="65"/>
        <v>-2164560.9647399997</v>
      </c>
      <c r="I578" s="627"/>
      <c r="J578" s="627"/>
    </row>
    <row r="579" spans="1:10" s="354" customFormat="1" ht="20.100000000000001" customHeight="1">
      <c r="A579" s="689">
        <v>10</v>
      </c>
      <c r="B579" s="697" t="s">
        <v>180</v>
      </c>
      <c r="C579" s="803">
        <v>37045.336120000007</v>
      </c>
      <c r="D579" s="803">
        <v>16257.680799999998</v>
      </c>
      <c r="E579" s="803">
        <v>-257866.97773000001</v>
      </c>
      <c r="F579" s="803">
        <v>-3720.9714300000005</v>
      </c>
      <c r="G579" s="803">
        <v>-60558.484420000008</v>
      </c>
      <c r="H579" s="803">
        <f t="shared" si="65"/>
        <v>-268843.41666000005</v>
      </c>
      <c r="I579" s="627"/>
      <c r="J579" s="627"/>
    </row>
    <row r="580" spans="1:10" s="354" customFormat="1" ht="20.100000000000001" customHeight="1">
      <c r="A580" s="689">
        <v>11</v>
      </c>
      <c r="B580" s="697" t="s">
        <v>473</v>
      </c>
      <c r="C580" s="803">
        <v>-166010.96431459038</v>
      </c>
      <c r="D580" s="803">
        <v>-70689.227984283381</v>
      </c>
      <c r="E580" s="803">
        <v>-411399.30203334684</v>
      </c>
      <c r="F580" s="803">
        <v>-5631.413589390002</v>
      </c>
      <c r="G580" s="803">
        <v>-132328.42001738961</v>
      </c>
      <c r="H580" s="803">
        <f t="shared" si="65"/>
        <v>-786059.32793900021</v>
      </c>
      <c r="I580" s="627"/>
      <c r="J580" s="627"/>
    </row>
    <row r="581" spans="1:10" s="354" customFormat="1" ht="20.100000000000001" customHeight="1">
      <c r="A581" s="691">
        <v>12</v>
      </c>
      <c r="B581" s="698" t="s">
        <v>169</v>
      </c>
      <c r="C581" s="802">
        <f>SUM(C575:C580)</f>
        <v>-121738.99332459032</v>
      </c>
      <c r="D581" s="802">
        <f>SUM(D575:D580)</f>
        <v>24982.005415716645</v>
      </c>
      <c r="E581" s="830">
        <f>SUM(E575:E580)</f>
        <v>-138138.82817334693</v>
      </c>
      <c r="F581" s="830">
        <f>SUM(F575:F580)</f>
        <v>11379.925020609993</v>
      </c>
      <c r="G581" s="830">
        <f>SUM(G575:G580)</f>
        <v>124441.07886261036</v>
      </c>
      <c r="H581" s="835">
        <f>SUM(C581:G581)</f>
        <v>-99074.812199000269</v>
      </c>
      <c r="I581" s="692"/>
      <c r="J581" s="627"/>
    </row>
    <row r="582" spans="1:10" s="354" customFormat="1" ht="20.100000000000001" customHeight="1">
      <c r="A582" s="689"/>
      <c r="B582" s="699"/>
      <c r="C582" s="412"/>
      <c r="D582" s="412"/>
      <c r="E582" s="412"/>
      <c r="F582" s="412"/>
      <c r="G582" s="412"/>
      <c r="H582" s="412">
        <f t="shared" ref="H582:H593" si="66">SUM(C582:G582)</f>
        <v>0</v>
      </c>
      <c r="I582" s="627"/>
      <c r="J582" s="627"/>
    </row>
    <row r="583" spans="1:10" s="354" customFormat="1" ht="20.100000000000001" customHeight="1">
      <c r="A583" s="689"/>
      <c r="B583" s="700" t="s">
        <v>170</v>
      </c>
      <c r="C583" s="412"/>
      <c r="D583" s="412"/>
      <c r="E583" s="412"/>
      <c r="F583" s="412"/>
      <c r="G583" s="412"/>
      <c r="H583" s="412">
        <f t="shared" si="66"/>
        <v>0</v>
      </c>
      <c r="I583" s="627"/>
      <c r="J583" s="627"/>
    </row>
    <row r="584" spans="1:10" s="354" customFormat="1" ht="20.100000000000001" customHeight="1">
      <c r="A584" s="689">
        <v>13</v>
      </c>
      <c r="B584" s="697" t="s">
        <v>171</v>
      </c>
      <c r="C584" s="694"/>
      <c r="D584" s="694"/>
      <c r="E584" s="694"/>
      <c r="F584" s="694"/>
      <c r="G584" s="694"/>
      <c r="H584" s="803">
        <f>SUM(C584:G584)</f>
        <v>0</v>
      </c>
      <c r="I584" s="627"/>
      <c r="J584" s="627"/>
    </row>
    <row r="585" spans="1:10" s="354" customFormat="1" ht="20.100000000000001" customHeight="1">
      <c r="A585" s="689">
        <v>14</v>
      </c>
      <c r="B585" s="696" t="s">
        <v>569</v>
      </c>
      <c r="C585" s="694"/>
      <c r="D585" s="694"/>
      <c r="E585" s="694"/>
      <c r="F585" s="694"/>
      <c r="G585" s="694"/>
      <c r="H585" s="803">
        <v>417183</v>
      </c>
      <c r="I585" s="627"/>
      <c r="J585" s="627"/>
    </row>
    <row r="586" spans="1:10" s="354" customFormat="1" ht="20.100000000000001" customHeight="1">
      <c r="A586" s="689">
        <v>15</v>
      </c>
      <c r="B586" s="697" t="s">
        <v>172</v>
      </c>
      <c r="C586" s="694"/>
      <c r="D586" s="694"/>
      <c r="E586" s="694"/>
      <c r="F586" s="694"/>
      <c r="G586" s="694"/>
      <c r="H586" s="803">
        <v>53087</v>
      </c>
      <c r="I586" s="627"/>
      <c r="J586" s="627"/>
    </row>
    <row r="587" spans="1:10" s="354" customFormat="1" ht="20.100000000000001" customHeight="1">
      <c r="A587" s="689"/>
      <c r="B587" s="696" t="s">
        <v>173</v>
      </c>
      <c r="C587" s="412"/>
      <c r="D587" s="412"/>
      <c r="E587" s="412"/>
      <c r="F587" s="412"/>
      <c r="G587" s="412"/>
      <c r="H587" s="412">
        <f t="shared" si="66"/>
        <v>0</v>
      </c>
      <c r="I587" s="627"/>
      <c r="J587" s="627"/>
    </row>
    <row r="588" spans="1:10" s="354" customFormat="1" ht="30" customHeight="1">
      <c r="A588" s="689">
        <v>16</v>
      </c>
      <c r="B588" s="701" t="s">
        <v>181</v>
      </c>
      <c r="C588" s="412"/>
      <c r="D588" s="412"/>
      <c r="E588" s="412"/>
      <c r="F588" s="412"/>
      <c r="G588" s="412"/>
      <c r="H588" s="412">
        <f t="shared" si="66"/>
        <v>0</v>
      </c>
      <c r="I588" s="627"/>
      <c r="J588" s="627"/>
    </row>
    <row r="589" spans="1:10" s="354" customFormat="1" ht="20.100000000000001" customHeight="1">
      <c r="A589" s="689">
        <v>17</v>
      </c>
      <c r="B589" s="697" t="s">
        <v>474</v>
      </c>
      <c r="C589" s="412"/>
      <c r="D589" s="412"/>
      <c r="E589" s="412"/>
      <c r="F589" s="412"/>
      <c r="G589" s="412"/>
      <c r="H589" s="412">
        <f t="shared" si="66"/>
        <v>0</v>
      </c>
      <c r="I589" s="627"/>
      <c r="J589" s="627"/>
    </row>
    <row r="590" spans="1:10" s="354" customFormat="1" ht="20.100000000000001" customHeight="1">
      <c r="A590" s="689">
        <v>18</v>
      </c>
      <c r="B590" s="696" t="s">
        <v>175</v>
      </c>
      <c r="C590" s="803">
        <f t="shared" ref="C590:H590" si="67">SUM(C581:C589)</f>
        <v>-121738.99332459032</v>
      </c>
      <c r="D590" s="803">
        <f t="shared" si="67"/>
        <v>24982.005415716645</v>
      </c>
      <c r="E590" s="835">
        <f t="shared" si="67"/>
        <v>-138138.82817334693</v>
      </c>
      <c r="F590" s="835">
        <f t="shared" si="67"/>
        <v>11379.925020609993</v>
      </c>
      <c r="G590" s="835">
        <f t="shared" si="67"/>
        <v>124441.07886261036</v>
      </c>
      <c r="H590" s="835">
        <f t="shared" si="67"/>
        <v>371195.18780099973</v>
      </c>
      <c r="I590" s="627"/>
      <c r="J590" s="627"/>
    </row>
    <row r="591" spans="1:10" s="354" customFormat="1" ht="20.100000000000001" customHeight="1">
      <c r="A591" s="689">
        <v>19</v>
      </c>
      <c r="B591" s="697" t="s">
        <v>182</v>
      </c>
      <c r="C591" s="412"/>
      <c r="D591" s="412"/>
      <c r="E591" s="412"/>
      <c r="F591" s="412"/>
      <c r="G591" s="412"/>
      <c r="H591" s="412">
        <f t="shared" si="66"/>
        <v>0</v>
      </c>
      <c r="I591" s="627"/>
      <c r="J591" s="627"/>
    </row>
    <row r="592" spans="1:10" s="354" customFormat="1" ht="20.100000000000001" customHeight="1">
      <c r="A592" s="689">
        <v>20</v>
      </c>
      <c r="B592" s="702" t="s">
        <v>176</v>
      </c>
      <c r="C592" s="803">
        <f t="shared" ref="C592:H592" si="68">SUM(C590:C591)</f>
        <v>-121738.99332459032</v>
      </c>
      <c r="D592" s="803">
        <f t="shared" si="68"/>
        <v>24982.005415716645</v>
      </c>
      <c r="E592" s="835">
        <f t="shared" si="68"/>
        <v>-138138.82817334693</v>
      </c>
      <c r="F592" s="835">
        <f t="shared" si="68"/>
        <v>11379.925020609993</v>
      </c>
      <c r="G592" s="835">
        <f t="shared" si="68"/>
        <v>124441.07886261036</v>
      </c>
      <c r="H592" s="835">
        <f t="shared" si="68"/>
        <v>371195.18780099973</v>
      </c>
      <c r="I592" s="627"/>
      <c r="J592" s="627"/>
    </row>
    <row r="593" spans="1:10" s="354" customFormat="1" ht="20.100000000000001" customHeight="1">
      <c r="A593" s="689">
        <v>21</v>
      </c>
      <c r="B593" s="702" t="s">
        <v>177</v>
      </c>
      <c r="C593" s="412"/>
      <c r="D593" s="412"/>
      <c r="E593" s="412"/>
      <c r="F593" s="412"/>
      <c r="G593" s="412"/>
      <c r="H593" s="412">
        <f t="shared" si="66"/>
        <v>0</v>
      </c>
      <c r="I593" s="627"/>
      <c r="J593" s="627"/>
    </row>
    <row r="594" spans="1:10" s="354" customFormat="1" ht="20.100000000000001" customHeight="1">
      <c r="A594" s="689">
        <v>22</v>
      </c>
      <c r="B594" s="702" t="s">
        <v>475</v>
      </c>
      <c r="C594" s="803">
        <f t="shared" ref="C594:H594" si="69">SUM(C592:C593)</f>
        <v>-121738.99332459032</v>
      </c>
      <c r="D594" s="803">
        <f t="shared" si="69"/>
        <v>24982.005415716645</v>
      </c>
      <c r="E594" s="835">
        <f t="shared" si="69"/>
        <v>-138138.82817334693</v>
      </c>
      <c r="F594" s="835">
        <f t="shared" si="69"/>
        <v>11379.925020609993</v>
      </c>
      <c r="G594" s="835">
        <f t="shared" si="69"/>
        <v>124441.07886261036</v>
      </c>
      <c r="H594" s="835">
        <f t="shared" si="69"/>
        <v>371195.18780099973</v>
      </c>
      <c r="I594" s="688"/>
      <c r="J594" s="627"/>
    </row>
  </sheetData>
  <customSheetViews>
    <customSheetView guid="{5E394B0B-7867-4722-9497-A93AB2A9A773}"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1"/>
    </customSheetView>
    <customSheetView guid="{B1E1B596-A9A1-411D-A882-A48CB025B978}"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2"/>
    </customSheetView>
    <customSheetView guid="{E82B35BE-4719-4C53-A9EF-1CC6F153A6F3}" showPageBreaks="1" printArea="1">
      <selection activeCell="E13" sqref="E1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3"/>
    </customSheetView>
    <customSheetView guid="{46F31544-8E6F-41C5-8628-1D6EE074AF15}"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4"/>
    </customSheetView>
    <customSheetView guid="{B2E1A0C6-5BA1-4CF1-B412-16D81FCDF11F}"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5"/>
    </customSheetView>
    <customSheetView guid="{967E0446-E234-427F-8E57-7FE287052E2E}"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6"/>
    </customSheetView>
    <customSheetView guid="{2ACFE167-4169-43A6-9AB2-59D5A2DA2DB4}"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7"/>
    </customSheetView>
  </customSheetViews>
  <mergeCells count="90">
    <mergeCell ref="A498:A500"/>
    <mergeCell ref="A531:A533"/>
    <mergeCell ref="A564:A566"/>
    <mergeCell ref="A3:A5"/>
    <mergeCell ref="A333:A335"/>
    <mergeCell ref="A366:A368"/>
    <mergeCell ref="A399:A401"/>
    <mergeCell ref="A432:A434"/>
    <mergeCell ref="A465:A467"/>
    <mergeCell ref="A168:A170"/>
    <mergeCell ref="A201:A203"/>
    <mergeCell ref="A234:A236"/>
    <mergeCell ref="A267:A269"/>
    <mergeCell ref="A300:A302"/>
    <mergeCell ref="B3:B5"/>
    <mergeCell ref="A36:A38"/>
    <mergeCell ref="A69:A71"/>
    <mergeCell ref="A102:A104"/>
    <mergeCell ref="A135:A137"/>
    <mergeCell ref="B36:B38"/>
    <mergeCell ref="B135:B137"/>
    <mergeCell ref="B69:B71"/>
    <mergeCell ref="I433:I434"/>
    <mergeCell ref="B201:B203"/>
    <mergeCell ref="C201:H201"/>
    <mergeCell ref="B234:B236"/>
    <mergeCell ref="B267:B269"/>
    <mergeCell ref="B300:B302"/>
    <mergeCell ref="B399:B401"/>
    <mergeCell ref="C369:G369"/>
    <mergeCell ref="C402:G402"/>
    <mergeCell ref="I268:I269"/>
    <mergeCell ref="C300:H300"/>
    <mergeCell ref="C270:G270"/>
    <mergeCell ref="C237:G237"/>
    <mergeCell ref="I202:I203"/>
    <mergeCell ref="C204:G204"/>
    <mergeCell ref="B366:B368"/>
    <mergeCell ref="I235:I236"/>
    <mergeCell ref="C267:H267"/>
    <mergeCell ref="C72:G72"/>
    <mergeCell ref="B102:B104"/>
    <mergeCell ref="C102:H102"/>
    <mergeCell ref="C105:G105"/>
    <mergeCell ref="C171:G171"/>
    <mergeCell ref="B168:B170"/>
    <mergeCell ref="C567:G567"/>
    <mergeCell ref="C498:H498"/>
    <mergeCell ref="C501:G501"/>
    <mergeCell ref="C531:H531"/>
    <mergeCell ref="C69:H69"/>
    <mergeCell ref="C432:H432"/>
    <mergeCell ref="C303:G303"/>
    <mergeCell ref="C336:G336"/>
    <mergeCell ref="C234:H234"/>
    <mergeCell ref="B465:B467"/>
    <mergeCell ref="B531:B533"/>
    <mergeCell ref="B564:B566"/>
    <mergeCell ref="B498:B500"/>
    <mergeCell ref="B333:B335"/>
    <mergeCell ref="B432:B434"/>
    <mergeCell ref="I532:I533"/>
    <mergeCell ref="C564:H564"/>
    <mergeCell ref="I301:I302"/>
    <mergeCell ref="I565:I566"/>
    <mergeCell ref="I499:I500"/>
    <mergeCell ref="I466:I467"/>
    <mergeCell ref="C333:H333"/>
    <mergeCell ref="I334:I335"/>
    <mergeCell ref="C366:H366"/>
    <mergeCell ref="I367:I368"/>
    <mergeCell ref="C399:H399"/>
    <mergeCell ref="I400:I401"/>
    <mergeCell ref="C465:H465"/>
    <mergeCell ref="C435:G435"/>
    <mergeCell ref="C468:G468"/>
    <mergeCell ref="C534:G534"/>
    <mergeCell ref="C3:H3"/>
    <mergeCell ref="I4:I5"/>
    <mergeCell ref="C168:H168"/>
    <mergeCell ref="I169:I170"/>
    <mergeCell ref="C135:H135"/>
    <mergeCell ref="I136:I137"/>
    <mergeCell ref="C6:G6"/>
    <mergeCell ref="C138:G138"/>
    <mergeCell ref="I103:I104"/>
    <mergeCell ref="C36:H36"/>
    <mergeCell ref="I37:I38"/>
    <mergeCell ref="C39:G39"/>
    <mergeCell ref="I70:I71"/>
  </mergeCells>
  <pageMargins left="0.7" right="0.56999999999999995" top="0.75" bottom="0.75" header="0.3" footer="0.3"/>
  <pageSetup scale="67" orientation="landscape" r:id="rId8"/>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ignoredErrors>
    <ignoredError sqref="H590 H592" formula="1"/>
  </ignoredErrors>
  <drawing r:id="rId9"/>
  <legacyDrawing r:id="rId1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84"/>
  <sheetViews>
    <sheetView zoomScaleNormal="100" workbookViewId="0">
      <pane xSplit="1" ySplit="5" topLeftCell="B39" activePane="bottomRight" state="frozen"/>
      <selection pane="topRight" activeCell="B1" sqref="B1"/>
      <selection pane="bottomLeft" activeCell="A6" sqref="A6"/>
      <selection pane="bottomRight" activeCell="H57" sqref="H57"/>
    </sheetView>
  </sheetViews>
  <sheetFormatPr defaultRowHeight="15"/>
  <cols>
    <col min="1" max="1" width="19" style="765" customWidth="1"/>
    <col min="2" max="2" width="12.5703125" style="765" customWidth="1"/>
    <col min="3" max="4" width="12.7109375" style="765" customWidth="1"/>
    <col min="5" max="5" width="12.5703125" style="765" customWidth="1"/>
    <col min="6" max="6" width="11.42578125" style="765" customWidth="1"/>
    <col min="7" max="7" width="12.7109375" style="765" customWidth="1"/>
    <col min="8" max="8" width="13.5703125" style="765" customWidth="1"/>
    <col min="9" max="9" width="12.7109375" style="765" customWidth="1"/>
    <col min="10" max="10" width="10.28515625" style="765" customWidth="1"/>
    <col min="11" max="11" width="14.28515625" style="765" customWidth="1"/>
    <col min="12" max="12" width="14.5703125" style="765" customWidth="1"/>
    <col min="13" max="13" width="11.28515625" style="765" customWidth="1"/>
    <col min="14" max="14" width="12" style="765" customWidth="1"/>
    <col min="15" max="15" width="9.28515625" style="765" bestFit="1" customWidth="1"/>
    <col min="16" max="16" width="13.7109375" style="765" customWidth="1"/>
    <col min="17" max="17" width="13.28515625" style="765" customWidth="1"/>
    <col min="18" max="18" width="11.5703125" style="765" customWidth="1"/>
    <col min="19" max="19" width="14.5703125" style="765" bestFit="1" customWidth="1"/>
    <col min="20" max="20" width="11" style="765" customWidth="1"/>
    <col min="21" max="21" width="11.140625" style="765" customWidth="1"/>
    <col min="22" max="22" width="14.7109375" style="765" customWidth="1"/>
    <col min="23" max="23" width="14.5703125" style="765" bestFit="1" customWidth="1"/>
    <col min="24" max="24" width="14.5703125" style="765" customWidth="1"/>
    <col min="25" max="16384" width="9.140625" style="765"/>
  </cols>
  <sheetData>
    <row r="3" spans="1:24" ht="15" customHeight="1">
      <c r="A3" s="75" t="s">
        <v>636</v>
      </c>
      <c r="B3" s="1008"/>
      <c r="C3" s="1008"/>
      <c r="D3" s="1008"/>
      <c r="E3" s="1008"/>
      <c r="F3" s="1009"/>
    </row>
    <row r="4" spans="1:24">
      <c r="A4" s="2863" t="s">
        <v>67</v>
      </c>
      <c r="B4" s="1010">
        <v>1</v>
      </c>
      <c r="C4" s="1010">
        <v>2</v>
      </c>
      <c r="D4" s="1010">
        <v>3</v>
      </c>
      <c r="E4" s="1010">
        <v>4</v>
      </c>
      <c r="F4" s="1010">
        <v>5</v>
      </c>
      <c r="G4" s="1010">
        <v>6</v>
      </c>
      <c r="H4" s="1010">
        <v>7</v>
      </c>
      <c r="I4" s="1010">
        <v>8</v>
      </c>
      <c r="J4" s="1010">
        <v>9</v>
      </c>
      <c r="K4" s="1010">
        <v>10</v>
      </c>
      <c r="L4" s="1010">
        <v>11</v>
      </c>
      <c r="M4" s="1010">
        <v>12</v>
      </c>
      <c r="N4" s="1010">
        <v>13</v>
      </c>
      <c r="O4" s="1010">
        <v>14</v>
      </c>
      <c r="P4" s="1010">
        <v>15</v>
      </c>
      <c r="Q4" s="1010">
        <v>16</v>
      </c>
      <c r="R4" s="1010">
        <v>17</v>
      </c>
      <c r="S4" s="1010">
        <v>18</v>
      </c>
      <c r="T4" s="1010">
        <v>19</v>
      </c>
      <c r="U4" s="1010">
        <v>20</v>
      </c>
      <c r="V4" s="1011"/>
    </row>
    <row r="5" spans="1:24">
      <c r="A5" s="2863"/>
      <c r="B5" s="1012" t="s">
        <v>15</v>
      </c>
      <c r="C5" s="1012" t="s">
        <v>31</v>
      </c>
      <c r="D5" s="1012" t="s">
        <v>12</v>
      </c>
      <c r="E5" s="1012" t="s">
        <v>18</v>
      </c>
      <c r="F5" s="1012" t="s">
        <v>16</v>
      </c>
      <c r="G5" s="1012" t="s">
        <v>25</v>
      </c>
      <c r="H5" s="1013" t="s">
        <v>10</v>
      </c>
      <c r="I5" s="1012" t="s">
        <v>14</v>
      </c>
      <c r="J5" s="1012" t="s">
        <v>22</v>
      </c>
      <c r="K5" s="1012" t="s">
        <v>17</v>
      </c>
      <c r="L5" s="1012" t="s">
        <v>13</v>
      </c>
      <c r="M5" s="1012" t="s">
        <v>27</v>
      </c>
      <c r="N5" s="1012" t="s">
        <v>21</v>
      </c>
      <c r="O5" s="1012" t="s">
        <v>42</v>
      </c>
      <c r="P5" s="1012" t="s">
        <v>24</v>
      </c>
      <c r="Q5" s="1014" t="s">
        <v>30</v>
      </c>
      <c r="R5" s="1012" t="s">
        <v>20</v>
      </c>
      <c r="S5" s="1012" t="s">
        <v>11</v>
      </c>
      <c r="T5" s="1012" t="s">
        <v>72</v>
      </c>
      <c r="U5" s="1012" t="s">
        <v>74</v>
      </c>
      <c r="V5" s="1015" t="s">
        <v>26</v>
      </c>
    </row>
    <row r="6" spans="1:24">
      <c r="A6" s="902" t="s">
        <v>52</v>
      </c>
      <c r="B6" s="237">
        <f>+'[18]Sheet 2 - General Insurance'!$C$39</f>
        <v>11991</v>
      </c>
      <c r="C6" s="237">
        <f>+'[19]Sheet 2 - General Insurance'!$C$39</f>
        <v>75109.039999999935</v>
      </c>
      <c r="D6" s="237">
        <f>+'[20]Sheet 2 - General Insurance'!$C$39</f>
        <v>100496.28347000002</v>
      </c>
      <c r="E6" s="237">
        <f>+'[21]Sheet 2 - General Insurance'!$C$39</f>
        <v>14436.836329999825</v>
      </c>
      <c r="F6" s="237">
        <f>+'[22]Sheet 2 - General Insurance'!$C$39</f>
        <v>15127.189258330027</v>
      </c>
      <c r="G6" s="237">
        <f>+'[23]Sheet 2 - General Insurance'!$C$39</f>
        <v>61590.31917408156</v>
      </c>
      <c r="H6" s="1016">
        <f>+'[24]Sheet 2 - General Insurance'!$C$39</f>
        <v>596457</v>
      </c>
      <c r="I6" s="237">
        <f>+'[25]Sheet 2 - General Insurance'!$C$39</f>
        <v>31114.921959999996</v>
      </c>
      <c r="J6" s="237"/>
      <c r="K6" s="237">
        <f>+'[26]Sheet 2 - General Insurance'!$C$39</f>
        <v>35595.95800000005</v>
      </c>
      <c r="L6" s="237">
        <f>+'[27]Sheet 2 - General Insurance'!$C$39/1000</f>
        <v>138182.99955335006</v>
      </c>
      <c r="M6" s="1017">
        <f>+'[28]Sheet 2 - General Insurance'!$C$39</f>
        <v>6625.9590400000025</v>
      </c>
      <c r="N6" s="237">
        <f>+'[29]Sheet 2 - General Insurance'!$C$39</f>
        <v>2184.6448099999989</v>
      </c>
      <c r="O6" s="237"/>
      <c r="P6" s="237">
        <f>+'[30]Sheet 2 - General Insurance'!$C$39</f>
        <v>120714.60952999997</v>
      </c>
      <c r="Q6" s="237">
        <f>+'[31]Sheet 2 - General Insurance'!$C$39</f>
        <v>144613.37762999948</v>
      </c>
      <c r="R6" s="237">
        <f>+'[32]Sheet 2 - General Insurance'!$C$39</f>
        <v>9323.4402658333311</v>
      </c>
      <c r="S6" s="237">
        <f>+'[33]Sheet 2 - General Insurance'!$C$39</f>
        <v>58842.492000000108</v>
      </c>
      <c r="T6" s="237">
        <f>+'[34]Sheet 2 - General Insurance'!$C$39</f>
        <v>1724.0207270586238</v>
      </c>
      <c r="U6" s="237"/>
      <c r="V6" s="237">
        <f>SUM(B6:U6)</f>
        <v>1424130.0917486532</v>
      </c>
      <c r="W6" s="351"/>
    </row>
    <row r="7" spans="1:24">
      <c r="A7" s="902" t="s">
        <v>53</v>
      </c>
      <c r="B7" s="237">
        <f>+'[18]Sheet 2 - General Insurance'!$D$39</f>
        <v>21118</v>
      </c>
      <c r="C7" s="237">
        <f>+'[19]Sheet 2 - General Insurance'!$D$39</f>
        <v>13851.700000000004</v>
      </c>
      <c r="D7" s="237">
        <f>+'[20]Sheet 2 - General Insurance'!$D$39</f>
        <v>68831.139480000013</v>
      </c>
      <c r="E7" s="237">
        <f>+'[21]Sheet 2 - General Insurance'!$D$39</f>
        <v>15153.229149999905</v>
      </c>
      <c r="F7" s="237">
        <f>+'[22]Sheet 2 - General Insurance'!$D$39</f>
        <v>60314.486887784209</v>
      </c>
      <c r="G7" s="237">
        <f>+'[23]Sheet 2 - General Insurance'!$D$39</f>
        <v>4245.2549987940383</v>
      </c>
      <c r="H7" s="237">
        <f>+'[24]Sheet 2 - General Insurance'!$D$39</f>
        <v>244495</v>
      </c>
      <c r="I7" s="237">
        <f>+'[25]Sheet 2 - General Insurance'!$D$39</f>
        <v>13658.40065</v>
      </c>
      <c r="J7" s="237"/>
      <c r="K7" s="237">
        <f>+'[26]Sheet 2 - General Insurance'!$D$39</f>
        <v>3555.5901499999959</v>
      </c>
      <c r="L7" s="237">
        <f>+'[27]Sheet 2 - General Insurance'!$D$39/1000</f>
        <v>84813.788031039992</v>
      </c>
      <c r="M7" s="237">
        <f>+'[28]Sheet 2 - General Insurance'!$D$39</f>
        <v>77.86503999999951</v>
      </c>
      <c r="N7" s="237">
        <f>+'[29]Sheet 2 - General Insurance'!$D$39</f>
        <v>8112.2656100000004</v>
      </c>
      <c r="O7" s="237"/>
      <c r="P7" s="237">
        <f>+'[30]Sheet 2 - General Insurance'!$D$39</f>
        <v>1537.9186100000002</v>
      </c>
      <c r="Q7" s="237">
        <f>+'[31]Sheet 2 - General Insurance'!$D$39</f>
        <v>165892.7511100001</v>
      </c>
      <c r="R7" s="237">
        <v>0</v>
      </c>
      <c r="S7" s="237">
        <f>+'[33]Sheet 2 - General Insurance'!$D$39</f>
        <v>124989.71577999997</v>
      </c>
      <c r="T7" s="237">
        <f>+'[34]Sheet 2 - General Insurance'!$D$39</f>
        <v>2544.5641891080459</v>
      </c>
      <c r="U7" s="237"/>
      <c r="V7" s="237">
        <f>SUM(B7:U7)</f>
        <v>833191.66968672629</v>
      </c>
      <c r="W7" s="351"/>
    </row>
    <row r="8" spans="1:24">
      <c r="A8" s="902" t="s">
        <v>54</v>
      </c>
      <c r="B8" s="1018">
        <f>+'[18]Sheet 2 - General Insurance'!$E$39</f>
        <v>554625</v>
      </c>
      <c r="C8" s="1018">
        <f>+'[19]Sheet 2 - General Insurance'!$E$39</f>
        <v>275603.28000000003</v>
      </c>
      <c r="D8" s="1019">
        <f>+'[20]Sheet 2 - General Insurance'!$E$39</f>
        <v>1402339.5508399999</v>
      </c>
      <c r="E8" s="1018">
        <f>+'[21]Sheet 2 - General Insurance'!$E$39</f>
        <v>894902.863955818</v>
      </c>
      <c r="F8" s="1018">
        <f>+'[22]Sheet 2 - General Insurance'!$E$39</f>
        <v>15615.582827194963</v>
      </c>
      <c r="G8" s="237">
        <f>+'[23]Sheet 2 - General Insurance'!$E$39</f>
        <v>907309.60939319828</v>
      </c>
      <c r="H8" s="237">
        <f>+'[24]Sheet 2 - General Insurance'!$E$39</f>
        <v>6124855</v>
      </c>
      <c r="I8" s="237">
        <f>+'[25]Sheet 2 - General Insurance'!$E$39</f>
        <v>994227.09907</v>
      </c>
      <c r="J8" s="237"/>
      <c r="K8" s="237">
        <f>+'[26]Sheet 2 - General Insurance'!$E$39</f>
        <v>1185627.1847099999</v>
      </c>
      <c r="L8" s="237">
        <f>+'[27]Sheet 2 - General Insurance'!$E$39/1000</f>
        <v>4501945.9990615994</v>
      </c>
      <c r="M8" s="237">
        <f>+'[28]Sheet 2 - General Insurance'!$E$39</f>
        <v>1237163.7800499999</v>
      </c>
      <c r="N8" s="237">
        <f>+'[29]Sheet 2 - General Insurance'!$E$39</f>
        <v>788630.40683999995</v>
      </c>
      <c r="O8" s="237"/>
      <c r="P8" s="237">
        <f>+'[30]Sheet 2 - General Insurance'!$E$39</f>
        <v>2517533.4318400002</v>
      </c>
      <c r="Q8" s="237">
        <f>+'[31]Sheet 2 - General Insurance'!$E$39</f>
        <v>7302050.8899200037</v>
      </c>
      <c r="R8" s="237">
        <f>+'[32]Sheet 2 - General Insurance'!$E$39</f>
        <v>149168.55084708333</v>
      </c>
      <c r="S8" s="237">
        <f>+'[33]Sheet 2 - General Insurance'!$E$39</f>
        <v>2403174.0531899999</v>
      </c>
      <c r="T8" s="237">
        <f>+'[34]Sheet 2 - General Insurance'!$E$39</f>
        <v>233615.15584124965</v>
      </c>
      <c r="U8" s="237"/>
      <c r="V8" s="237">
        <f>SUM(B8:U8)</f>
        <v>31488387.438386142</v>
      </c>
      <c r="W8" s="351"/>
    </row>
    <row r="9" spans="1:24">
      <c r="A9" s="902" t="s">
        <v>98</v>
      </c>
      <c r="B9" s="1018">
        <f>+'[18]Sheet 2 - General Insurance'!$F$39</f>
        <v>7656</v>
      </c>
      <c r="C9" s="1018">
        <f>+'[19]Sheet 2 - General Insurance'!$F$39</f>
        <v>9759.41</v>
      </c>
      <c r="D9" s="1019">
        <f>+'[20]Sheet 2 - General Insurance'!$F$39</f>
        <v>1171.9387873595697</v>
      </c>
      <c r="E9" s="1018">
        <f>+'[21]Sheet 2 - General Insurance'!$F$39</f>
        <v>5536.0702599999995</v>
      </c>
      <c r="F9" s="1018">
        <f>+'[22]Sheet 2 - General Insurance'!$F$39</f>
        <v>644.87829908176025</v>
      </c>
      <c r="G9" s="237">
        <f>+'[23]Sheet 2 - General Insurance'!$F$39</f>
        <v>1160.6031782236407</v>
      </c>
      <c r="H9" s="237">
        <f>+'[24]Sheet 2 - General Insurance'!$F$39</f>
        <v>86399</v>
      </c>
      <c r="I9" s="237">
        <v>0</v>
      </c>
      <c r="J9" s="237"/>
      <c r="K9" s="237">
        <f>+'[26]Sheet 2 - General Insurance'!$F$39</f>
        <v>3844.1516399999996</v>
      </c>
      <c r="L9" s="237">
        <v>0</v>
      </c>
      <c r="M9" s="237">
        <f>+'[28]Sheet 2 - General Insurance'!$F$39</f>
        <v>-1186.9653400000025</v>
      </c>
      <c r="N9" s="237">
        <v>0</v>
      </c>
      <c r="O9" s="237"/>
      <c r="P9" s="237">
        <v>0</v>
      </c>
      <c r="Q9" s="237">
        <f>+'[31]Sheet 2 - General Insurance'!$F$39</f>
        <v>79915.650380000006</v>
      </c>
      <c r="R9" s="237">
        <f>+'[32]Sheet 2 - General Insurance'!$F$39</f>
        <v>0.39600000000000002</v>
      </c>
      <c r="S9" s="237">
        <f>+'[33]Sheet 2 - General Insurance'!$F$39</f>
        <v>35622.643089999998</v>
      </c>
      <c r="T9" s="237">
        <v>0</v>
      </c>
      <c r="U9" s="237"/>
      <c r="V9" s="237">
        <f>SUM(B9:U9)</f>
        <v>230523.77629466497</v>
      </c>
      <c r="W9" s="351"/>
    </row>
    <row r="10" spans="1:24">
      <c r="A10" s="902" t="s">
        <v>99</v>
      </c>
      <c r="B10" s="1018">
        <f>+'[18]Sheet 2 - General Insurance'!$G$39</f>
        <v>387274</v>
      </c>
      <c r="C10" s="1018">
        <f>+'[19]Sheet 2 - General Insurance'!$G$39</f>
        <v>309985.77</v>
      </c>
      <c r="D10" s="1019">
        <f>+'[20]Sheet 2 - General Insurance'!$G$39</f>
        <v>307812.08301</v>
      </c>
      <c r="E10" s="1018">
        <f>+'[21]Sheet 2 - General Insurance'!$G$39</f>
        <v>167842.33261999997</v>
      </c>
      <c r="F10" s="1018">
        <f>+'[22]Sheet 2 - General Insurance'!$G$39</f>
        <v>280598.72018289129</v>
      </c>
      <c r="G10" s="237">
        <f>+'[23]Sheet 2 - General Insurance'!$G$39</f>
        <v>16094.054978796923</v>
      </c>
      <c r="H10" s="237">
        <f>+'[24]Sheet 2 - General Insurance'!$G$39</f>
        <v>1790506</v>
      </c>
      <c r="I10" s="237">
        <f>+'[25]Sheet 2 - General Insurance'!$G$39</f>
        <v>118133.94250999999</v>
      </c>
      <c r="J10" s="237"/>
      <c r="K10" s="237">
        <f>+'[26]Sheet 2 - General Insurance'!$G$39</f>
        <v>127809.91972999999</v>
      </c>
      <c r="L10" s="237">
        <f>+'[27]Sheet 2 - General Insurance'!$G$39/1000</f>
        <v>646346.99948333995</v>
      </c>
      <c r="M10" s="237">
        <f>+'[28]Sheet 2 - General Insurance'!$G$39</f>
        <v>-4730.1627099999996</v>
      </c>
      <c r="N10" s="237">
        <f>+'[29]Sheet 2 - General Insurance'!$G$39</f>
        <v>199322.15664000003</v>
      </c>
      <c r="O10" s="237"/>
      <c r="P10" s="237">
        <f>+'[30]Sheet 2 - General Insurance'!$G$39</f>
        <v>160694.91036000001</v>
      </c>
      <c r="Q10" s="237">
        <f>+'[31]Sheet 2 - General Insurance'!$G$39</f>
        <v>2190254.8430200014</v>
      </c>
      <c r="R10" s="237">
        <f>+'[32]Sheet 2 - General Insurance'!$G$39</f>
        <v>78619.38594708337</v>
      </c>
      <c r="S10" s="237">
        <f>+'[33]Sheet 2 - General Insurance'!$G$39</f>
        <v>1369705.1760500001</v>
      </c>
      <c r="T10" s="237">
        <f>+'[34]Sheet 2 - General Insurance'!$G$39</f>
        <v>60668.30536728922</v>
      </c>
      <c r="U10" s="237"/>
      <c r="V10" s="237">
        <f>SUM(B10:U10)</f>
        <v>8206938.4371894021</v>
      </c>
      <c r="W10" s="351"/>
    </row>
    <row r="11" spans="1:24">
      <c r="A11" s="74" t="s">
        <v>26</v>
      </c>
      <c r="B11" s="1020">
        <f t="shared" ref="B11:L11" si="0">SUM(B6:B10)</f>
        <v>982664</v>
      </c>
      <c r="C11" s="1020">
        <f t="shared" si="0"/>
        <v>684309.2</v>
      </c>
      <c r="D11" s="1020">
        <f t="shared" si="0"/>
        <v>1880650.9955873594</v>
      </c>
      <c r="E11" s="1020">
        <f t="shared" si="0"/>
        <v>1097871.3323158177</v>
      </c>
      <c r="F11" s="1020">
        <f t="shared" si="0"/>
        <v>372300.85745528224</v>
      </c>
      <c r="G11" s="1020">
        <f t="shared" si="0"/>
        <v>990399.84172309446</v>
      </c>
      <c r="H11" s="1020">
        <f t="shared" si="0"/>
        <v>8842712</v>
      </c>
      <c r="I11" s="1020">
        <f t="shared" si="0"/>
        <v>1157134.3641900001</v>
      </c>
      <c r="J11" s="1020">
        <f t="shared" si="0"/>
        <v>0</v>
      </c>
      <c r="K11" s="1020">
        <f t="shared" si="0"/>
        <v>1356432.8042299999</v>
      </c>
      <c r="L11" s="1020">
        <f t="shared" si="0"/>
        <v>5371289.7861293294</v>
      </c>
      <c r="M11" s="1020">
        <f t="shared" ref="M11:U11" si="1">SUM(M6:M10)</f>
        <v>1237950.4760799997</v>
      </c>
      <c r="N11" s="1020">
        <f t="shared" si="1"/>
        <v>998249.47389999998</v>
      </c>
      <c r="O11" s="1020">
        <f t="shared" si="1"/>
        <v>0</v>
      </c>
      <c r="P11" s="1020">
        <f t="shared" si="1"/>
        <v>2800480.8703400004</v>
      </c>
      <c r="Q11" s="1020">
        <f t="shared" si="1"/>
        <v>9882727.5120600052</v>
      </c>
      <c r="R11" s="1020">
        <f t="shared" si="1"/>
        <v>237111.77306000004</v>
      </c>
      <c r="S11" s="1020">
        <f t="shared" si="1"/>
        <v>3992334.0801100004</v>
      </c>
      <c r="T11" s="1020">
        <f t="shared" si="1"/>
        <v>298552.04612470552</v>
      </c>
      <c r="U11" s="1020">
        <f t="shared" si="1"/>
        <v>0</v>
      </c>
      <c r="V11" s="1020">
        <f>SUM(V6:V10)</f>
        <v>42183171.413305588</v>
      </c>
      <c r="W11" s="1021">
        <f>+'[2]P &amp; L - GI - 2013'!H13</f>
        <v>42183171.414035596</v>
      </c>
      <c r="X11" s="20">
        <f>+V11-W11</f>
        <v>-7.3000788688659668E-4</v>
      </c>
    </row>
    <row r="12" spans="1:24">
      <c r="A12" s="90"/>
      <c r="B12" s="1022"/>
      <c r="C12" s="1022"/>
      <c r="D12" s="1022"/>
      <c r="E12" s="1022"/>
      <c r="F12" s="1022"/>
      <c r="G12" s="1022"/>
      <c r="H12" s="1022"/>
      <c r="I12" s="1022"/>
      <c r="J12" s="1022"/>
      <c r="K12" s="1022"/>
      <c r="L12" s="1022"/>
      <c r="M12" s="1022"/>
      <c r="N12" s="1022"/>
      <c r="O12" s="1022"/>
      <c r="P12" s="1022"/>
      <c r="Q12" s="1022"/>
      <c r="R12" s="1022"/>
      <c r="S12" s="1022"/>
      <c r="T12" s="1022"/>
      <c r="U12" s="1022"/>
      <c r="V12" s="1022"/>
      <c r="W12" s="1022"/>
      <c r="X12" s="20"/>
    </row>
    <row r="14" spans="1:24" ht="15" customHeight="1">
      <c r="A14" s="75" t="s">
        <v>637</v>
      </c>
      <c r="B14" s="1008"/>
      <c r="C14" s="1008"/>
      <c r="D14" s="1008"/>
      <c r="E14" s="1008"/>
      <c r="F14" s="1009"/>
    </row>
    <row r="15" spans="1:24">
      <c r="A15" s="2863" t="s">
        <v>67</v>
      </c>
      <c r="B15" s="1010">
        <v>1</v>
      </c>
      <c r="C15" s="1010">
        <v>2</v>
      </c>
      <c r="D15" s="1010">
        <v>3</v>
      </c>
      <c r="E15" s="1010">
        <v>4</v>
      </c>
      <c r="F15" s="1010">
        <v>5</v>
      </c>
      <c r="G15" s="1010">
        <v>6</v>
      </c>
      <c r="H15" s="1010">
        <v>7</v>
      </c>
      <c r="I15" s="1010">
        <v>8</v>
      </c>
      <c r="J15" s="1010">
        <v>9</v>
      </c>
      <c r="K15" s="1010">
        <v>10</v>
      </c>
      <c r="L15" s="1010">
        <v>11</v>
      </c>
      <c r="M15" s="1010">
        <v>12</v>
      </c>
      <c r="N15" s="1010">
        <v>13</v>
      </c>
      <c r="O15" s="1010">
        <v>14</v>
      </c>
      <c r="P15" s="1010">
        <v>15</v>
      </c>
      <c r="Q15" s="1010">
        <v>16</v>
      </c>
      <c r="R15" s="1010">
        <v>17</v>
      </c>
      <c r="S15" s="1010">
        <v>18</v>
      </c>
      <c r="T15" s="1010">
        <v>19</v>
      </c>
      <c r="U15" s="1010">
        <v>20</v>
      </c>
      <c r="V15" s="1011"/>
    </row>
    <row r="16" spans="1:24">
      <c r="A16" s="2863"/>
      <c r="B16" s="1012" t="s">
        <v>15</v>
      </c>
      <c r="C16" s="1012" t="s">
        <v>31</v>
      </c>
      <c r="D16" s="1012" t="s">
        <v>12</v>
      </c>
      <c r="E16" s="1012" t="s">
        <v>18</v>
      </c>
      <c r="F16" s="1012" t="s">
        <v>16</v>
      </c>
      <c r="G16" s="1012" t="s">
        <v>25</v>
      </c>
      <c r="H16" s="1013" t="s">
        <v>10</v>
      </c>
      <c r="I16" s="1012" t="s">
        <v>14</v>
      </c>
      <c r="J16" s="1012" t="s">
        <v>22</v>
      </c>
      <c r="K16" s="1012" t="s">
        <v>17</v>
      </c>
      <c r="L16" s="1012" t="s">
        <v>13</v>
      </c>
      <c r="M16" s="1012" t="s">
        <v>27</v>
      </c>
      <c r="N16" s="1012" t="s">
        <v>21</v>
      </c>
      <c r="O16" s="1012" t="s">
        <v>42</v>
      </c>
      <c r="P16" s="1012" t="s">
        <v>24</v>
      </c>
      <c r="Q16" s="1014" t="s">
        <v>30</v>
      </c>
      <c r="R16" s="1012" t="s">
        <v>20</v>
      </c>
      <c r="S16" s="1012" t="s">
        <v>11</v>
      </c>
      <c r="T16" s="1012" t="s">
        <v>72</v>
      </c>
      <c r="U16" s="1012" t="s">
        <v>74</v>
      </c>
      <c r="V16" s="1015" t="s">
        <v>26</v>
      </c>
    </row>
    <row r="17" spans="1:24">
      <c r="A17" s="902" t="s">
        <v>52</v>
      </c>
      <c r="B17" s="237">
        <f>+'[18]Sheet 2 - General Insurance'!$C$159</f>
        <v>9185.9460699999727</v>
      </c>
      <c r="C17" s="237">
        <f>+'[19]Sheet 2 - General Insurance'!$C$157</f>
        <v>56046</v>
      </c>
      <c r="D17" s="237">
        <f>+'[20]Sheet 2 - General Insurance'!$C$177</f>
        <v>127977.13802000001</v>
      </c>
      <c r="E17" s="237">
        <f>+'[21]Sheet 2 - General Insurance'!$C$161</f>
        <v>7684.5690000000068</v>
      </c>
      <c r="F17" s="237">
        <f>+'[22]Sheet 2 - General Insurance'!$C$157</f>
        <v>15034.93374</v>
      </c>
      <c r="G17" s="237">
        <f>+'[23]Sheet 2 - General Insurance'!$C$172</f>
        <v>51972.113134867264</v>
      </c>
      <c r="H17" s="1016">
        <f>+'[2]P &amp; L - GI - 2012 '!C278</f>
        <v>516418</v>
      </c>
      <c r="I17" s="237">
        <f>+'[25]Sheet 2 - General Insurance'!$C$157</f>
        <v>31180.10871</v>
      </c>
      <c r="J17" s="237"/>
      <c r="K17" s="237">
        <f>+'[26]Sheet 2 - General Insurance'!$C$166</f>
        <v>33549.44299000004</v>
      </c>
      <c r="L17" s="237">
        <f>+'[27]Sheet 2 - General Insurance'!$C$160</f>
        <v>111866.73726999905</v>
      </c>
      <c r="M17" s="237">
        <f>+'[28]Sheet 2 - General Insurance'!$C$157</f>
        <v>-17648.952170000004</v>
      </c>
      <c r="N17" s="237">
        <f>+'[29]Sheet 2 - General Insurance'!$C$157</f>
        <v>6128.9368600000016</v>
      </c>
      <c r="O17" s="237"/>
      <c r="P17" s="237">
        <f>+'[30]Sheet 2 - General Insurance'!$C$162</f>
        <v>111189.66164999998</v>
      </c>
      <c r="Q17" s="237">
        <f>+'[2]P &amp; L - GI - 2012 '!C608</f>
        <v>211402.43547999993</v>
      </c>
      <c r="R17" s="237">
        <f>+'[32]Sheet 2 - General Insurance'!$C$157</f>
        <v>2766.1209099999987</v>
      </c>
      <c r="S17" s="237">
        <f>+'[33]Sheet 2 - General Insurance'!$C$157</f>
        <v>125135.56500000002</v>
      </c>
      <c r="T17" s="237">
        <f>+'[34]Sheet 2 - General Insurance'!$C$157</f>
        <v>919.59053914250148</v>
      </c>
      <c r="U17" s="237"/>
      <c r="V17" s="237">
        <f>SUM(B17:U17)</f>
        <v>1400808.3472040088</v>
      </c>
      <c r="W17" s="351"/>
    </row>
    <row r="18" spans="1:24">
      <c r="A18" s="902" t="s">
        <v>53</v>
      </c>
      <c r="B18" s="237">
        <f>+'[18]Sheet 2 - General Insurance'!$D$159</f>
        <v>24449.195810000005</v>
      </c>
      <c r="C18" s="237">
        <f>+'[19]Sheet 2 - General Insurance'!$D$157</f>
        <v>10804.21</v>
      </c>
      <c r="D18" s="237">
        <f>+'[20]Sheet 2 - General Insurance'!$D$177</f>
        <v>74019.987599999993</v>
      </c>
      <c r="E18" s="237">
        <f>+'[21]Sheet 2 - General Insurance'!$D$161</f>
        <v>15606.681000000002</v>
      </c>
      <c r="F18" s="237">
        <f>+'[22]Sheet 2 - General Insurance'!$D$157</f>
        <v>5062.196369999996</v>
      </c>
      <c r="G18" s="237">
        <f>+'[23]Sheet 2 - General Insurance'!$D$172</f>
        <v>1991.9227454172162</v>
      </c>
      <c r="H18" s="237">
        <f>+'[24]Sheet 2 - General Insurance'!$D$171</f>
        <v>249074</v>
      </c>
      <c r="I18" s="237">
        <f>+'[25]Sheet 2 - General Insurance'!$D$157</f>
        <v>11456.661589999998</v>
      </c>
      <c r="J18" s="237"/>
      <c r="K18" s="237">
        <f>+'[26]Sheet 2 - General Insurance'!$D$166</f>
        <v>4250.1385900000041</v>
      </c>
      <c r="L18" s="237">
        <f>+'[27]Sheet 2 - General Insurance'!$D$160</f>
        <v>85932.345170000015</v>
      </c>
      <c r="M18" s="237">
        <f>+'[28]Sheet 2 - General Insurance'!$D$157</f>
        <v>-6118.17839</v>
      </c>
      <c r="N18" s="237">
        <f>+'[29]Sheet 2 - General Insurance'!$D$157</f>
        <v>8356.355109999995</v>
      </c>
      <c r="O18" s="237"/>
      <c r="P18" s="237">
        <f>+'[30]Sheet 2 - General Insurance'!$D$162</f>
        <v>8727.9344600000004</v>
      </c>
      <c r="Q18" s="237">
        <f>+'[2]P &amp; L - GI - 2012 '!D608</f>
        <v>-17720.445320000021</v>
      </c>
      <c r="R18" s="237">
        <f>+'[32]Sheet 2 - General Insurance'!$D$157</f>
        <v>0</v>
      </c>
      <c r="S18" s="237">
        <f>+'[33]Sheet 2 - General Insurance'!$D$157</f>
        <v>59769.151319999903</v>
      </c>
      <c r="T18" s="237">
        <f>+'[34]Sheet 2 - General Insurance'!$D$157</f>
        <v>1410.5920268613863</v>
      </c>
      <c r="U18" s="237"/>
      <c r="V18" s="237">
        <f>SUM(B18:U18)</f>
        <v>537072.74808227841</v>
      </c>
      <c r="W18" s="351"/>
    </row>
    <row r="19" spans="1:24">
      <c r="A19" s="902" t="s">
        <v>54</v>
      </c>
      <c r="B19" s="1018">
        <f>+'[18]Sheet 2 - General Insurance'!$E$159</f>
        <v>434907.48022000003</v>
      </c>
      <c r="C19" s="1018">
        <f>+'[19]Sheet 2 - General Insurance'!$E$157</f>
        <v>144016</v>
      </c>
      <c r="D19" s="1019">
        <f>+'[20]Sheet 2 - General Insurance'!$E$177</f>
        <v>1446848.9569999999</v>
      </c>
      <c r="E19" s="1018">
        <f>+'[21]Sheet 2 - General Insurance'!$E$161</f>
        <v>786224.00400000007</v>
      </c>
      <c r="F19" s="1018">
        <f>+'[22]Sheet 2 - General Insurance'!$E$157</f>
        <v>50340.718390000002</v>
      </c>
      <c r="G19" s="237">
        <f>+'[23]Sheet 2 - General Insurance'!$E$172</f>
        <v>925439.04323602375</v>
      </c>
      <c r="H19" s="237">
        <f>+'[24]Sheet 2 - General Insurance'!$E$171</f>
        <v>6327616</v>
      </c>
      <c r="I19" s="237">
        <f>+'[25]Sheet 2 - General Insurance'!$E$157</f>
        <v>823724.38667000004</v>
      </c>
      <c r="J19" s="237"/>
      <c r="K19" s="237">
        <f>+'[26]Sheet 2 - General Insurance'!$E$166</f>
        <v>1174170.6146</v>
      </c>
      <c r="L19" s="237">
        <f>+'[27]Sheet 2 - General Insurance'!$E$160</f>
        <v>4042847.8693500198</v>
      </c>
      <c r="M19" s="237">
        <f>+'[28]Sheet 2 - General Insurance'!$E$157</f>
        <v>854754.57689000014</v>
      </c>
      <c r="N19" s="237">
        <f>+'[29]Sheet 2 - General Insurance'!$E$157</f>
        <v>589982.99858000013</v>
      </c>
      <c r="O19" s="237"/>
      <c r="P19" s="237">
        <f>+'[30]Sheet 2 - General Insurance'!$E$162</f>
        <v>2195967.22358</v>
      </c>
      <c r="Q19" s="237">
        <f>+'[2]P &amp; L - GI - 2012 '!E608</f>
        <v>7118266.2959499974</v>
      </c>
      <c r="R19" s="237">
        <f>+'[32]Sheet 2 - General Insurance'!$E$157</f>
        <v>161159.57548999999</v>
      </c>
      <c r="S19" s="237">
        <f>+'[33]Sheet 2 - General Insurance'!$E$157</f>
        <v>2135046.1623499999</v>
      </c>
      <c r="T19" s="237">
        <f>+'[34]Sheet 2 - General Insurance'!$E$157</f>
        <v>81797.987727887725</v>
      </c>
      <c r="U19" s="237"/>
      <c r="V19" s="237">
        <f>SUM(B19:U19)</f>
        <v>29293109.894033927</v>
      </c>
      <c r="W19" s="351"/>
    </row>
    <row r="20" spans="1:24">
      <c r="A20" s="902" t="s">
        <v>98</v>
      </c>
      <c r="B20" s="1018">
        <f>+'[18]Sheet 2 - General Insurance'!$F$159</f>
        <v>4970.9151399999992</v>
      </c>
      <c r="C20" s="1018">
        <f>+'[19]Sheet 2 - General Insurance'!$F$157</f>
        <v>8397</v>
      </c>
      <c r="D20" s="1019">
        <f>+'[20]Sheet 2 - General Insurance'!$F$177</f>
        <v>19455</v>
      </c>
      <c r="E20" s="1018">
        <f>+'[21]Sheet 2 - General Insurance'!$F$161</f>
        <v>4865.4969999999994</v>
      </c>
      <c r="F20" s="1018">
        <f>+'[22]Sheet 2 - General Insurance'!$F$157</f>
        <v>1073.2673599999996</v>
      </c>
      <c r="G20" s="237">
        <f>+'[23]Sheet 2 - General Insurance'!$F$172</f>
        <v>782.44109013554055</v>
      </c>
      <c r="H20" s="237">
        <f>+'[24]Sheet 2 - General Insurance'!$F$171</f>
        <v>86800</v>
      </c>
      <c r="I20" s="237">
        <v>0</v>
      </c>
      <c r="J20" s="237"/>
      <c r="K20" s="237">
        <f>+'[26]Sheet 2 - General Insurance'!$F$166</f>
        <v>3573.4422999999997</v>
      </c>
      <c r="L20" s="237">
        <v>0</v>
      </c>
      <c r="M20" s="237">
        <f>+'[28]Sheet 2 - General Insurance'!$F$157</f>
        <v>511.07972999999981</v>
      </c>
      <c r="N20" s="237">
        <v>0</v>
      </c>
      <c r="O20" s="237"/>
      <c r="P20" s="237">
        <v>0</v>
      </c>
      <c r="Q20" s="237">
        <f>+'[2]P &amp; L - GI - 2012 '!F608</f>
        <v>81464.675830000022</v>
      </c>
      <c r="R20" s="237">
        <f>+'[32]Sheet 2 - General Insurance'!$F$157</f>
        <v>0</v>
      </c>
      <c r="S20" s="237">
        <f>+'[33]Sheet 2 - General Insurance'!$F$157</f>
        <v>33395.974390000003</v>
      </c>
      <c r="T20" s="237">
        <f>+'[34]Sheet 2 - General Insurance'!$F$157</f>
        <v>0</v>
      </c>
      <c r="U20" s="237"/>
      <c r="V20" s="237">
        <f>SUM(B20:U20)</f>
        <v>245289.29284013557</v>
      </c>
      <c r="W20" s="351"/>
    </row>
    <row r="21" spans="1:24">
      <c r="A21" s="902" t="s">
        <v>99</v>
      </c>
      <c r="B21" s="1018">
        <f>+'[18]Sheet 2 - General Insurance'!$G$159</f>
        <v>211880.42155000003</v>
      </c>
      <c r="C21" s="1018">
        <f>+'[19]Sheet 2 - General Insurance'!$G$157</f>
        <v>216298.16999999998</v>
      </c>
      <c r="D21" s="1019">
        <f>+'[20]Sheet 2 - General Insurance'!$G$177</f>
        <v>299489.78647000022</v>
      </c>
      <c r="E21" s="1018">
        <f>+'[21]Sheet 2 - General Insurance'!$G$161</f>
        <v>154998.67699999991</v>
      </c>
      <c r="F21" s="1018">
        <f>+'[22]Sheet 2 - General Insurance'!$G$157</f>
        <v>316325.48613000027</v>
      </c>
      <c r="G21" s="237">
        <f>+'[23]Sheet 2 - General Insurance'!$G$172</f>
        <v>23140.302350180227</v>
      </c>
      <c r="H21" s="237">
        <f>+'[24]Sheet 2 - General Insurance'!$G$171</f>
        <v>1442245</v>
      </c>
      <c r="I21" s="237">
        <f>+'[25]Sheet 2 - General Insurance'!$G$157</f>
        <v>135022.10180999999</v>
      </c>
      <c r="J21" s="237"/>
      <c r="K21" s="237">
        <f>+'[26]Sheet 2 - General Insurance'!$G$166</f>
        <v>109528.20471999998</v>
      </c>
      <c r="L21" s="237">
        <f>+'[27]Sheet 2 - General Insurance'!$G$160</f>
        <v>611959.9632</v>
      </c>
      <c r="M21" s="237">
        <f>+'[28]Sheet 2 - General Insurance'!$G$157</f>
        <v>-9878.1185899999982</v>
      </c>
      <c r="N21" s="237">
        <f>+'[29]Sheet 2 - General Insurance'!$G$157</f>
        <v>118820.44835000001</v>
      </c>
      <c r="O21" s="237"/>
      <c r="P21" s="237">
        <f>+'[30]Sheet 2 - General Insurance'!$G$162</f>
        <v>132355</v>
      </c>
      <c r="Q21" s="237">
        <f>+'[2]P &amp; L - GI - 2012 '!G608</f>
        <v>1965098.9336100011</v>
      </c>
      <c r="R21" s="237">
        <f>+'[32]Sheet 2 - General Insurance'!$G$157</f>
        <v>52386.550160000035</v>
      </c>
      <c r="S21" s="237">
        <f>+'[33]Sheet 2 - General Insurance'!$G$157</f>
        <v>1175064.1522499998</v>
      </c>
      <c r="T21" s="237">
        <f>+'[34]Sheet 2 - General Insurance'!$G$157</f>
        <v>22586.550192785209</v>
      </c>
      <c r="U21" s="237"/>
      <c r="V21" s="237">
        <f>SUM(B21:U21)</f>
        <v>6977321.6292029666</v>
      </c>
      <c r="W21" s="351"/>
    </row>
    <row r="22" spans="1:24">
      <c r="A22" s="74" t="s">
        <v>26</v>
      </c>
      <c r="B22" s="1020">
        <f>SUM(B17:B21)</f>
        <v>685393.95879000006</v>
      </c>
      <c r="C22" s="1020">
        <f>SUM(C17:C21)</f>
        <v>435561.38</v>
      </c>
      <c r="D22" s="1020">
        <f>SUM(D17:D21)</f>
        <v>1967790.8690900002</v>
      </c>
      <c r="E22" s="1020">
        <f>SUM(E17:E21)</f>
        <v>969379.42799999996</v>
      </c>
      <c r="F22" s="1020">
        <f>SUM(F17:F21)</f>
        <v>387836.60199000023</v>
      </c>
      <c r="G22" s="1020">
        <f t="shared" ref="G22:V22" si="2">SUM(G17:G21)</f>
        <v>1003325.822556624</v>
      </c>
      <c r="H22" s="1020">
        <f t="shared" si="2"/>
        <v>8622153</v>
      </c>
      <c r="I22" s="1020">
        <f t="shared" si="2"/>
        <v>1001383.25878</v>
      </c>
      <c r="J22" s="1020">
        <f t="shared" si="2"/>
        <v>0</v>
      </c>
      <c r="K22" s="1020">
        <f t="shared" si="2"/>
        <v>1325071.8432</v>
      </c>
      <c r="L22" s="1020">
        <f>SUM(L17:L21)</f>
        <v>4852606.9149900191</v>
      </c>
      <c r="M22" s="1020">
        <f t="shared" si="2"/>
        <v>821620.40747000021</v>
      </c>
      <c r="N22" s="1020">
        <f t="shared" si="2"/>
        <v>723288.73890000011</v>
      </c>
      <c r="O22" s="1020">
        <f t="shared" si="2"/>
        <v>0</v>
      </c>
      <c r="P22" s="1020">
        <f t="shared" si="2"/>
        <v>2448239.8196899998</v>
      </c>
      <c r="Q22" s="1020">
        <f t="shared" si="2"/>
        <v>9358511.8955499977</v>
      </c>
      <c r="R22" s="1020">
        <f t="shared" si="2"/>
        <v>216312.24656000003</v>
      </c>
      <c r="S22" s="1020">
        <f t="shared" si="2"/>
        <v>3528411.0053099999</v>
      </c>
      <c r="T22" s="1020">
        <f t="shared" si="2"/>
        <v>106714.72048667682</v>
      </c>
      <c r="U22" s="1020">
        <f t="shared" si="2"/>
        <v>0</v>
      </c>
      <c r="V22" s="1020">
        <f t="shared" si="2"/>
        <v>38453601.911363319</v>
      </c>
      <c r="W22" s="1021">
        <f>+'[2]P &amp; L - GI - 2012 '!H13</f>
        <v>38453601.911363319</v>
      </c>
      <c r="X22" s="20">
        <f>+V22-W22</f>
        <v>0</v>
      </c>
    </row>
    <row r="25" spans="1:24" ht="15" customHeight="1">
      <c r="A25" s="75" t="s">
        <v>638</v>
      </c>
      <c r="B25" s="1008"/>
      <c r="C25" s="1008"/>
      <c r="D25" s="1008"/>
      <c r="E25" s="1008"/>
      <c r="F25" s="1009"/>
    </row>
    <row r="26" spans="1:24">
      <c r="A26" s="2863" t="s">
        <v>67</v>
      </c>
      <c r="B26" s="1010">
        <v>1</v>
      </c>
      <c r="C26" s="1010">
        <v>2</v>
      </c>
      <c r="D26" s="1010">
        <v>3</v>
      </c>
      <c r="E26" s="1010">
        <v>4</v>
      </c>
      <c r="F26" s="1010">
        <v>5</v>
      </c>
      <c r="G26" s="1010">
        <v>6</v>
      </c>
      <c r="H26" s="1010">
        <v>7</v>
      </c>
      <c r="I26" s="1010">
        <v>8</v>
      </c>
      <c r="J26" s="1010">
        <v>9</v>
      </c>
      <c r="K26" s="1010">
        <v>10</v>
      </c>
      <c r="L26" s="1010">
        <v>11</v>
      </c>
      <c r="M26" s="1010">
        <v>12</v>
      </c>
      <c r="N26" s="1010">
        <v>13</v>
      </c>
      <c r="O26" s="1010">
        <v>14</v>
      </c>
      <c r="P26" s="1010">
        <v>15</v>
      </c>
      <c r="Q26" s="1010">
        <v>16</v>
      </c>
      <c r="R26" s="1010">
        <v>17</v>
      </c>
      <c r="S26" s="1010">
        <v>18</v>
      </c>
      <c r="T26" s="1010">
        <v>19</v>
      </c>
      <c r="U26" s="1010">
        <v>20</v>
      </c>
      <c r="V26" s="1011"/>
    </row>
    <row r="27" spans="1:24">
      <c r="A27" s="2863"/>
      <c r="B27" s="1012" t="s">
        <v>15</v>
      </c>
      <c r="C27" s="1012" t="s">
        <v>31</v>
      </c>
      <c r="D27" s="1012" t="s">
        <v>12</v>
      </c>
      <c r="E27" s="1012" t="s">
        <v>18</v>
      </c>
      <c r="F27" s="1012" t="s">
        <v>16</v>
      </c>
      <c r="G27" s="1012" t="s">
        <v>25</v>
      </c>
      <c r="H27" s="1013" t="s">
        <v>10</v>
      </c>
      <c r="I27" s="1012" t="s">
        <v>14</v>
      </c>
      <c r="J27" s="1012" t="s">
        <v>22</v>
      </c>
      <c r="K27" s="1012" t="s">
        <v>17</v>
      </c>
      <c r="L27" s="1012" t="s">
        <v>13</v>
      </c>
      <c r="M27" s="1012" t="s">
        <v>27</v>
      </c>
      <c r="N27" s="1012" t="s">
        <v>21</v>
      </c>
      <c r="O27" s="1012" t="s">
        <v>42</v>
      </c>
      <c r="P27" s="1012" t="s">
        <v>24</v>
      </c>
      <c r="Q27" s="1012" t="s">
        <v>30</v>
      </c>
      <c r="R27" s="1012" t="s">
        <v>20</v>
      </c>
      <c r="S27" s="1012" t="s">
        <v>11</v>
      </c>
      <c r="T27" s="1012" t="s">
        <v>72</v>
      </c>
      <c r="U27" s="1012" t="s">
        <v>74</v>
      </c>
      <c r="V27" s="1015" t="s">
        <v>26</v>
      </c>
    </row>
    <row r="28" spans="1:24">
      <c r="A28" s="902" t="s">
        <v>52</v>
      </c>
      <c r="B28" s="237">
        <v>4576.2172399999981</v>
      </c>
      <c r="C28" s="237">
        <v>71591</v>
      </c>
      <c r="D28" s="237">
        <v>111314.74394999997</v>
      </c>
      <c r="E28" s="237">
        <v>9235.9889999999978</v>
      </c>
      <c r="F28" s="237">
        <v>3998</v>
      </c>
      <c r="G28" s="237">
        <v>35470.872924293399</v>
      </c>
      <c r="H28" s="1016">
        <v>442930</v>
      </c>
      <c r="I28" s="237">
        <v>30909.073029999992</v>
      </c>
      <c r="J28" s="237"/>
      <c r="K28" s="237">
        <v>31862.239679999999</v>
      </c>
      <c r="L28" s="237">
        <v>92610.746889998991</v>
      </c>
      <c r="M28" s="237"/>
      <c r="N28" s="237">
        <v>1058</v>
      </c>
      <c r="O28" s="237"/>
      <c r="P28" s="237">
        <v>45621</v>
      </c>
      <c r="Q28" s="237">
        <v>206881.33041999995</v>
      </c>
      <c r="R28" s="237">
        <v>5879</v>
      </c>
      <c r="S28" s="237">
        <v>47649.619230000055</v>
      </c>
      <c r="T28" s="237">
        <v>3</v>
      </c>
      <c r="U28" s="237"/>
      <c r="V28" s="237">
        <f>SUM(B28:U28)</f>
        <v>1141590.8323642923</v>
      </c>
      <c r="W28" s="351"/>
    </row>
    <row r="29" spans="1:24">
      <c r="A29" s="902" t="s">
        <v>53</v>
      </c>
      <c r="B29" s="237">
        <v>9222.03125</v>
      </c>
      <c r="C29" s="237">
        <v>9237</v>
      </c>
      <c r="D29" s="237">
        <v>69548.184239999988</v>
      </c>
      <c r="E29" s="237">
        <v>15738.094999999994</v>
      </c>
      <c r="F29" s="237">
        <v>92641</v>
      </c>
      <c r="G29" s="237">
        <v>1513.1036928860751</v>
      </c>
      <c r="H29" s="237">
        <v>266899</v>
      </c>
      <c r="I29" s="237">
        <v>10523.719789999997</v>
      </c>
      <c r="J29" s="237"/>
      <c r="K29" s="237">
        <v>5145.8688699999975</v>
      </c>
      <c r="L29" s="237">
        <v>70225.275380000006</v>
      </c>
      <c r="M29" s="237"/>
      <c r="N29" s="237">
        <v>2656</v>
      </c>
      <c r="O29" s="237"/>
      <c r="P29" s="237">
        <v>8094</v>
      </c>
      <c r="Q29" s="237">
        <v>133869.90681999997</v>
      </c>
      <c r="R29" s="237">
        <v>0</v>
      </c>
      <c r="S29" s="237">
        <v>107362.12702000003</v>
      </c>
      <c r="T29" s="237">
        <v>2</v>
      </c>
      <c r="U29" s="237"/>
      <c r="V29" s="237">
        <f>SUM(B29:U29)</f>
        <v>802677.31206288608</v>
      </c>
      <c r="W29" s="351"/>
    </row>
    <row r="30" spans="1:24">
      <c r="A30" s="902" t="s">
        <v>54</v>
      </c>
      <c r="B30" s="1018">
        <v>240669.23228</v>
      </c>
      <c r="C30" s="1018">
        <v>100932</v>
      </c>
      <c r="D30" s="1019">
        <v>1744259.8762700001</v>
      </c>
      <c r="E30" s="1018">
        <v>609412.68299999996</v>
      </c>
      <c r="F30" s="1018">
        <v>33533</v>
      </c>
      <c r="G30" s="237">
        <v>517642.00178366603</v>
      </c>
      <c r="H30" s="237">
        <v>5613160</v>
      </c>
      <c r="I30" s="237">
        <v>581708.1924099999</v>
      </c>
      <c r="J30" s="237"/>
      <c r="K30" s="237">
        <v>1035090.14004</v>
      </c>
      <c r="L30" s="237">
        <v>3545834.41431998</v>
      </c>
      <c r="M30" s="237">
        <v>50594.218070000003</v>
      </c>
      <c r="N30" s="237">
        <v>349902</v>
      </c>
      <c r="O30" s="237"/>
      <c r="P30" s="237">
        <v>1312591</v>
      </c>
      <c r="Q30" s="237">
        <v>5739853.494380001</v>
      </c>
      <c r="R30" s="237">
        <v>112175</v>
      </c>
      <c r="S30" s="237">
        <v>1987683.4469299999</v>
      </c>
      <c r="T30" s="237">
        <v>30</v>
      </c>
      <c r="U30" s="237"/>
      <c r="V30" s="237">
        <f>SUM(B30:U30)</f>
        <v>23575070.699483648</v>
      </c>
      <c r="W30" s="351"/>
    </row>
    <row r="31" spans="1:24">
      <c r="A31" s="902" t="s">
        <v>98</v>
      </c>
      <c r="B31" s="1018">
        <v>4449</v>
      </c>
      <c r="C31" s="1018">
        <v>7623</v>
      </c>
      <c r="D31" s="1019">
        <v>13310.683964661497</v>
      </c>
      <c r="E31" s="1018">
        <v>4177.3700000000008</v>
      </c>
      <c r="F31" s="1018">
        <v>-118</v>
      </c>
      <c r="G31" s="237">
        <v>385.5025901412705</v>
      </c>
      <c r="H31" s="237">
        <v>54921</v>
      </c>
      <c r="I31" s="237">
        <v>0</v>
      </c>
      <c r="J31" s="237"/>
      <c r="K31" s="237">
        <v>4689.0336699999998</v>
      </c>
      <c r="L31" s="237">
        <v>0</v>
      </c>
      <c r="M31" s="237"/>
      <c r="N31" s="237">
        <v>0</v>
      </c>
      <c r="O31" s="237"/>
      <c r="P31" s="237">
        <v>0</v>
      </c>
      <c r="Q31" s="237">
        <v>68525.751139999978</v>
      </c>
      <c r="R31" s="237">
        <v>0</v>
      </c>
      <c r="S31" s="237">
        <v>32019.204879999998</v>
      </c>
      <c r="T31" s="237">
        <v>0</v>
      </c>
      <c r="U31" s="237"/>
      <c r="V31" s="237">
        <f>SUM(B31:U31)</f>
        <v>189982.54624480274</v>
      </c>
      <c r="W31" s="351"/>
    </row>
    <row r="32" spans="1:24">
      <c r="A32" s="902" t="s">
        <v>99</v>
      </c>
      <c r="B32" s="1018">
        <v>88661.172119999974</v>
      </c>
      <c r="C32" s="1018">
        <v>147364</v>
      </c>
      <c r="D32" s="1019">
        <v>307297.38688533846</v>
      </c>
      <c r="E32" s="1018">
        <v>140432.51300000004</v>
      </c>
      <c r="F32" s="1018">
        <v>224997</v>
      </c>
      <c r="G32" s="237">
        <v>16229.325792022566</v>
      </c>
      <c r="H32" s="237">
        <v>1404997</v>
      </c>
      <c r="I32" s="237">
        <v>105451.65486000001</v>
      </c>
      <c r="J32" s="237"/>
      <c r="K32" s="237">
        <v>85161.766959999979</v>
      </c>
      <c r="L32" s="237">
        <v>524599.49359999993</v>
      </c>
      <c r="M32" s="237"/>
      <c r="N32" s="237">
        <v>34702.252620000014</v>
      </c>
      <c r="O32" s="237"/>
      <c r="P32" s="237">
        <v>111665</v>
      </c>
      <c r="Q32" s="237">
        <v>1920732.3758600007</v>
      </c>
      <c r="R32" s="237">
        <v>50110</v>
      </c>
      <c r="S32" s="237">
        <v>945674.49907999998</v>
      </c>
      <c r="T32" s="237">
        <v>0</v>
      </c>
      <c r="U32" s="237"/>
      <c r="V32" s="237">
        <f>SUM(B32:U32)</f>
        <v>6108075.4407773614</v>
      </c>
      <c r="W32" s="351"/>
    </row>
    <row r="33" spans="1:24">
      <c r="A33" s="74" t="s">
        <v>26</v>
      </c>
      <c r="B33" s="1020">
        <f>SUM(B28:B32)</f>
        <v>347577.65288999997</v>
      </c>
      <c r="C33" s="1020">
        <f t="shared" ref="C33:V33" si="3">SUM(C28:C32)</f>
        <v>336747</v>
      </c>
      <c r="D33" s="1020">
        <f>SUM(D28:D32)</f>
        <v>2245730.87531</v>
      </c>
      <c r="E33" s="1020">
        <f t="shared" si="3"/>
        <v>778996.65</v>
      </c>
      <c r="F33" s="1020">
        <f>SUM(F28:F32)</f>
        <v>355051</v>
      </c>
      <c r="G33" s="1020">
        <f t="shared" si="3"/>
        <v>571240.80678300932</v>
      </c>
      <c r="H33" s="1020">
        <f t="shared" si="3"/>
        <v>7782907</v>
      </c>
      <c r="I33" s="1020">
        <f t="shared" si="3"/>
        <v>728592.64008999988</v>
      </c>
      <c r="J33" s="1020">
        <f t="shared" si="3"/>
        <v>0</v>
      </c>
      <c r="K33" s="1020">
        <f t="shared" si="3"/>
        <v>1161949.0492199999</v>
      </c>
      <c r="L33" s="1020">
        <f>SUM(L28:L32)</f>
        <v>4233269.9301899793</v>
      </c>
      <c r="M33" s="1020">
        <f t="shared" si="3"/>
        <v>50594.218070000003</v>
      </c>
      <c r="N33" s="1020">
        <f t="shared" si="3"/>
        <v>388318.25262000004</v>
      </c>
      <c r="O33" s="1020">
        <f t="shared" si="3"/>
        <v>0</v>
      </c>
      <c r="P33" s="1020">
        <f t="shared" si="3"/>
        <v>1477971</v>
      </c>
      <c r="Q33" s="1020">
        <f t="shared" si="3"/>
        <v>8069862.8586200019</v>
      </c>
      <c r="R33" s="1020">
        <f t="shared" si="3"/>
        <v>168164</v>
      </c>
      <c r="S33" s="1020">
        <f t="shared" si="3"/>
        <v>3120388.89714</v>
      </c>
      <c r="T33" s="1020">
        <f t="shared" si="3"/>
        <v>35</v>
      </c>
      <c r="U33" s="1020">
        <f t="shared" si="3"/>
        <v>0</v>
      </c>
      <c r="V33" s="1020">
        <f t="shared" si="3"/>
        <v>31817396.830932993</v>
      </c>
      <c r="W33" s="1021" t="e">
        <f>+#REF!</f>
        <v>#REF!</v>
      </c>
      <c r="X33" s="20" t="e">
        <f>+V33-W33</f>
        <v>#REF!</v>
      </c>
    </row>
    <row r="34" spans="1:24" s="15" customFormat="1">
      <c r="A34" s="73"/>
      <c r="B34" s="1023"/>
      <c r="C34" s="1023"/>
      <c r="D34" s="1023"/>
      <c r="E34" s="1024"/>
      <c r="F34" s="1024"/>
    </row>
    <row r="36" spans="1:24">
      <c r="A36" s="75" t="s">
        <v>639</v>
      </c>
      <c r="B36" s="1025"/>
      <c r="C36" s="1025"/>
      <c r="D36" s="1025"/>
      <c r="E36" s="1025"/>
      <c r="F36" s="1026"/>
    </row>
    <row r="37" spans="1:24">
      <c r="A37" s="2863" t="s">
        <v>67</v>
      </c>
      <c r="B37" s="1010">
        <v>1</v>
      </c>
      <c r="C37" s="1010">
        <v>2</v>
      </c>
      <c r="D37" s="1010">
        <v>3</v>
      </c>
      <c r="E37" s="1010">
        <v>4</v>
      </c>
      <c r="F37" s="1010">
        <v>5</v>
      </c>
      <c r="G37" s="1010">
        <v>6</v>
      </c>
      <c r="H37" s="1010">
        <v>7</v>
      </c>
      <c r="I37" s="1010">
        <v>8</v>
      </c>
      <c r="J37" s="1010">
        <v>9</v>
      </c>
      <c r="K37" s="1010">
        <v>10</v>
      </c>
      <c r="L37" s="1010">
        <v>11</v>
      </c>
      <c r="M37" s="1010">
        <v>12</v>
      </c>
      <c r="N37" s="1010">
        <v>13</v>
      </c>
      <c r="O37" s="1010">
        <v>14</v>
      </c>
      <c r="P37" s="1010">
        <v>15</v>
      </c>
      <c r="Q37" s="1010">
        <v>16</v>
      </c>
      <c r="R37" s="1010">
        <v>17</v>
      </c>
      <c r="S37" s="1010">
        <v>18</v>
      </c>
      <c r="T37" s="1010">
        <v>19</v>
      </c>
      <c r="U37" s="1010">
        <v>20</v>
      </c>
      <c r="V37" s="1011"/>
    </row>
    <row r="38" spans="1:24">
      <c r="A38" s="2863"/>
      <c r="B38" s="1012" t="s">
        <v>15</v>
      </c>
      <c r="C38" s="1012" t="s">
        <v>31</v>
      </c>
      <c r="D38" s="1012" t="s">
        <v>12</v>
      </c>
      <c r="E38" s="1012" t="s">
        <v>18</v>
      </c>
      <c r="F38" s="1012" t="s">
        <v>16</v>
      </c>
      <c r="G38" s="1012" t="s">
        <v>25</v>
      </c>
      <c r="H38" s="1013" t="s">
        <v>10</v>
      </c>
      <c r="I38" s="1012" t="s">
        <v>14</v>
      </c>
      <c r="J38" s="1012" t="s">
        <v>22</v>
      </c>
      <c r="K38" s="1012" t="s">
        <v>17</v>
      </c>
      <c r="L38" s="1012" t="s">
        <v>13</v>
      </c>
      <c r="M38" s="1012" t="s">
        <v>27</v>
      </c>
      <c r="N38" s="1012" t="s">
        <v>21</v>
      </c>
      <c r="O38" s="1012" t="s">
        <v>42</v>
      </c>
      <c r="P38" s="1012" t="s">
        <v>24</v>
      </c>
      <c r="Q38" s="1012" t="s">
        <v>30</v>
      </c>
      <c r="R38" s="1012" t="s">
        <v>20</v>
      </c>
      <c r="S38" s="1012" t="s">
        <v>11</v>
      </c>
      <c r="T38" s="1012" t="s">
        <v>72</v>
      </c>
      <c r="U38" s="1012" t="s">
        <v>74</v>
      </c>
      <c r="V38" s="1015" t="s">
        <v>26</v>
      </c>
    </row>
    <row r="39" spans="1:24">
      <c r="A39" s="902" t="s">
        <v>52</v>
      </c>
      <c r="B39" s="237">
        <v>1228</v>
      </c>
      <c r="C39" s="237">
        <v>96193</v>
      </c>
      <c r="D39" s="237">
        <v>77802.732860000076</v>
      </c>
      <c r="E39" s="237">
        <v>10377.061</v>
      </c>
      <c r="F39" s="237">
        <v>16021</v>
      </c>
      <c r="G39" s="237">
        <v>12977</v>
      </c>
      <c r="H39" s="1016">
        <v>384804</v>
      </c>
      <c r="I39" s="237">
        <v>22163.706549999999</v>
      </c>
      <c r="J39" s="237"/>
      <c r="K39" s="237">
        <v>30327</v>
      </c>
      <c r="L39" s="237">
        <v>83180.187950000036</v>
      </c>
      <c r="M39" s="237"/>
      <c r="N39" s="237">
        <v>628.73019999999838</v>
      </c>
      <c r="O39" s="237"/>
      <c r="P39" s="237">
        <v>7974</v>
      </c>
      <c r="Q39" s="237">
        <v>299561.5532000002</v>
      </c>
      <c r="R39" s="237">
        <v>5226</v>
      </c>
      <c r="S39" s="237">
        <v>49722.125179999974</v>
      </c>
      <c r="T39" s="237"/>
      <c r="U39" s="237"/>
      <c r="V39" s="237">
        <f>SUM(B39:U39)</f>
        <v>1098186.0969400003</v>
      </c>
      <c r="W39" s="351"/>
    </row>
    <row r="40" spans="1:24">
      <c r="A40" s="902" t="s">
        <v>53</v>
      </c>
      <c r="B40" s="237">
        <v>5810</v>
      </c>
      <c r="C40" s="237">
        <v>7885</v>
      </c>
      <c r="D40" s="237">
        <v>57221.429510000002</v>
      </c>
      <c r="E40" s="237">
        <v>30924</v>
      </c>
      <c r="F40" s="237">
        <v>59629</v>
      </c>
      <c r="G40" s="237">
        <v>399.7399999999995</v>
      </c>
      <c r="H40" s="237">
        <v>221194</v>
      </c>
      <c r="I40" s="237">
        <v>9161.1163699999979</v>
      </c>
      <c r="J40" s="237"/>
      <c r="K40" s="237">
        <v>4347</v>
      </c>
      <c r="L40" s="237">
        <v>53024.702639999996</v>
      </c>
      <c r="M40" s="237"/>
      <c r="N40" s="237">
        <v>2915.6246100000008</v>
      </c>
      <c r="O40" s="237"/>
      <c r="P40" s="237">
        <v>944</v>
      </c>
      <c r="Q40" s="237">
        <v>124253.36211000005</v>
      </c>
      <c r="R40" s="237">
        <v>0</v>
      </c>
      <c r="S40" s="237">
        <v>96766.83063000004</v>
      </c>
      <c r="T40" s="237"/>
      <c r="U40" s="237"/>
      <c r="V40" s="237">
        <f>SUM(B40:U40)</f>
        <v>674475.80587000004</v>
      </c>
      <c r="W40" s="351"/>
    </row>
    <row r="41" spans="1:24">
      <c r="A41" s="902" t="s">
        <v>54</v>
      </c>
      <c r="B41" s="1018">
        <v>195929</v>
      </c>
      <c r="C41" s="1018">
        <v>71375</v>
      </c>
      <c r="D41" s="1019">
        <v>1277150.35537</v>
      </c>
      <c r="E41" s="1018">
        <v>444384.6</v>
      </c>
      <c r="F41" s="1018">
        <v>67181</v>
      </c>
      <c r="G41" s="237">
        <v>61955.084000000003</v>
      </c>
      <c r="H41" s="237">
        <v>5295407</v>
      </c>
      <c r="I41" s="237">
        <v>425607.61602000002</v>
      </c>
      <c r="J41" s="237"/>
      <c r="K41" s="237">
        <v>769922</v>
      </c>
      <c r="L41" s="237">
        <v>3177981.5238199998</v>
      </c>
      <c r="M41" s="237"/>
      <c r="N41" s="237">
        <v>310691.52703</v>
      </c>
      <c r="O41" s="237"/>
      <c r="P41" s="237">
        <v>191685</v>
      </c>
      <c r="Q41" s="237">
        <v>4305077.0586300008</v>
      </c>
      <c r="R41" s="237">
        <v>91789</v>
      </c>
      <c r="S41" s="237">
        <v>1670750.9310699997</v>
      </c>
      <c r="T41" s="237"/>
      <c r="U41" s="237"/>
      <c r="V41" s="237">
        <f>SUM(B41:U41)</f>
        <v>18356886.695939999</v>
      </c>
      <c r="W41" s="351"/>
    </row>
    <row r="42" spans="1:24">
      <c r="A42" s="902" t="s">
        <v>98</v>
      </c>
      <c r="B42" s="1018">
        <v>0</v>
      </c>
      <c r="C42" s="1018">
        <v>5117</v>
      </c>
      <c r="D42" s="1019">
        <v>35833.748161499519</v>
      </c>
      <c r="E42" s="1018">
        <v>3587.8</v>
      </c>
      <c r="F42" s="1018">
        <v>1918</v>
      </c>
      <c r="G42" s="237">
        <v>0</v>
      </c>
      <c r="H42" s="237">
        <v>93179</v>
      </c>
      <c r="I42" s="237">
        <v>0</v>
      </c>
      <c r="J42" s="237"/>
      <c r="K42" s="237">
        <v>4484</v>
      </c>
      <c r="L42" s="237">
        <v>0</v>
      </c>
      <c r="M42" s="237"/>
      <c r="N42" s="237">
        <v>0</v>
      </c>
      <c r="O42" s="237"/>
      <c r="P42" s="237">
        <v>0</v>
      </c>
      <c r="Q42" s="237">
        <v>79320.056850000008</v>
      </c>
      <c r="R42" s="237">
        <v>0</v>
      </c>
      <c r="S42" s="237">
        <v>27349.42931</v>
      </c>
      <c r="T42" s="237"/>
      <c r="U42" s="237"/>
      <c r="V42" s="237">
        <f>SUM(B42:U42)</f>
        <v>250789.03432149955</v>
      </c>
      <c r="W42" s="351"/>
    </row>
    <row r="43" spans="1:24">
      <c r="A43" s="902" t="s">
        <v>99</v>
      </c>
      <c r="B43" s="1018">
        <v>74894</v>
      </c>
      <c r="C43" s="1018">
        <v>112867</v>
      </c>
      <c r="D43" s="1019">
        <v>597887.92689850053</v>
      </c>
      <c r="E43" s="1018">
        <v>224261.9</v>
      </c>
      <c r="F43" s="1018">
        <v>287484</v>
      </c>
      <c r="G43" s="237">
        <v>2111.336000000003</v>
      </c>
      <c r="H43" s="237">
        <v>1254576</v>
      </c>
      <c r="I43" s="237">
        <v>87365.471450000026</v>
      </c>
      <c r="J43" s="237"/>
      <c r="K43" s="237">
        <v>49997</v>
      </c>
      <c r="L43" s="237">
        <v>483805.63531000004</v>
      </c>
      <c r="M43" s="237"/>
      <c r="N43" s="237">
        <v>22862.317689999996</v>
      </c>
      <c r="O43" s="237"/>
      <c r="P43" s="237">
        <v>30865</v>
      </c>
      <c r="Q43" s="237">
        <v>1225973.8938278002</v>
      </c>
      <c r="R43" s="237">
        <v>97669</v>
      </c>
      <c r="S43" s="237">
        <v>478738.84320000012</v>
      </c>
      <c r="T43" s="237"/>
      <c r="U43" s="237"/>
      <c r="V43" s="237">
        <f>SUM(B43:U43)</f>
        <v>5031359.3243763</v>
      </c>
      <c r="W43" s="351"/>
    </row>
    <row r="44" spans="1:24">
      <c r="A44" s="74" t="s">
        <v>26</v>
      </c>
      <c r="B44" s="1020">
        <f>SUM(B39:B43)</f>
        <v>277861</v>
      </c>
      <c r="C44" s="1020">
        <f t="shared" ref="C44:V44" si="4">SUM(C39:C43)</f>
        <v>293437</v>
      </c>
      <c r="D44" s="1020">
        <f>SUM(D39:D43)</f>
        <v>2045896.1928000003</v>
      </c>
      <c r="E44" s="1020">
        <f t="shared" si="4"/>
        <v>713535.36099999992</v>
      </c>
      <c r="F44" s="1020">
        <f t="shared" si="4"/>
        <v>432233</v>
      </c>
      <c r="G44" s="1020">
        <f t="shared" si="4"/>
        <v>77443.16</v>
      </c>
      <c r="H44" s="1020">
        <f>SUM(H39:H43)</f>
        <v>7249160</v>
      </c>
      <c r="I44" s="1020">
        <f t="shared" si="4"/>
        <v>544297.91039000009</v>
      </c>
      <c r="J44" s="1020">
        <f t="shared" si="4"/>
        <v>0</v>
      </c>
      <c r="K44" s="1020">
        <f t="shared" si="4"/>
        <v>859077</v>
      </c>
      <c r="L44" s="1020">
        <f t="shared" si="4"/>
        <v>3797992.0497199995</v>
      </c>
      <c r="M44" s="1020">
        <f t="shared" si="4"/>
        <v>0</v>
      </c>
      <c r="N44" s="1020">
        <f t="shared" si="4"/>
        <v>337098.19952999998</v>
      </c>
      <c r="O44" s="1020">
        <f t="shared" si="4"/>
        <v>0</v>
      </c>
      <c r="P44" s="1020">
        <f t="shared" si="4"/>
        <v>231468</v>
      </c>
      <c r="Q44" s="1020">
        <f t="shared" si="4"/>
        <v>6034185.9246178009</v>
      </c>
      <c r="R44" s="1020">
        <f t="shared" si="4"/>
        <v>194684</v>
      </c>
      <c r="S44" s="1020">
        <f t="shared" si="4"/>
        <v>2323328.1593899997</v>
      </c>
      <c r="T44" s="1020">
        <f t="shared" si="4"/>
        <v>0</v>
      </c>
      <c r="U44" s="1020">
        <f t="shared" si="4"/>
        <v>0</v>
      </c>
      <c r="V44" s="1020">
        <f t="shared" si="4"/>
        <v>25411696.957447797</v>
      </c>
      <c r="W44" s="1021" t="e">
        <f>+#REF!</f>
        <v>#REF!</v>
      </c>
      <c r="X44" s="20" t="e">
        <f>+V44-W44</f>
        <v>#REF!</v>
      </c>
    </row>
    <row r="47" spans="1:24">
      <c r="A47" s="75" t="s">
        <v>640</v>
      </c>
      <c r="B47" s="1025"/>
      <c r="C47" s="1025"/>
      <c r="D47" s="1025"/>
      <c r="E47" s="1025"/>
      <c r="F47" s="1026"/>
    </row>
    <row r="48" spans="1:24">
      <c r="A48" s="2863" t="s">
        <v>67</v>
      </c>
      <c r="B48" s="1010">
        <v>1</v>
      </c>
      <c r="C48" s="1010">
        <v>2</v>
      </c>
      <c r="D48" s="1010">
        <v>3</v>
      </c>
      <c r="E48" s="1010">
        <v>4</v>
      </c>
      <c r="F48" s="1010">
        <v>5</v>
      </c>
      <c r="G48" s="1010">
        <v>6</v>
      </c>
      <c r="H48" s="1010">
        <v>7</v>
      </c>
      <c r="I48" s="1010">
        <v>8</v>
      </c>
      <c r="J48" s="1010">
        <v>9</v>
      </c>
      <c r="K48" s="1010">
        <v>10</v>
      </c>
      <c r="L48" s="1010">
        <v>11</v>
      </c>
      <c r="M48" s="1010">
        <v>12</v>
      </c>
      <c r="N48" s="1010">
        <v>13</v>
      </c>
      <c r="O48" s="1010">
        <v>14</v>
      </c>
      <c r="P48" s="1010">
        <v>15</v>
      </c>
      <c r="Q48" s="1010">
        <v>16</v>
      </c>
      <c r="R48" s="1010">
        <v>17</v>
      </c>
      <c r="S48" s="1010">
        <v>18</v>
      </c>
      <c r="T48" s="1010">
        <v>19</v>
      </c>
      <c r="U48" s="1010">
        <v>20</v>
      </c>
      <c r="V48" s="1011"/>
    </row>
    <row r="49" spans="1:24">
      <c r="A49" s="2863"/>
      <c r="B49" s="1012" t="s">
        <v>15</v>
      </c>
      <c r="C49" s="1012" t="s">
        <v>31</v>
      </c>
      <c r="D49" s="1012" t="s">
        <v>12</v>
      </c>
      <c r="E49" s="1012" t="s">
        <v>18</v>
      </c>
      <c r="F49" s="1012" t="s">
        <v>16</v>
      </c>
      <c r="G49" s="1012" t="s">
        <v>25</v>
      </c>
      <c r="H49" s="1013" t="s">
        <v>10</v>
      </c>
      <c r="I49" s="1012" t="s">
        <v>14</v>
      </c>
      <c r="J49" s="1012" t="s">
        <v>22</v>
      </c>
      <c r="K49" s="1012" t="s">
        <v>17</v>
      </c>
      <c r="L49" s="1012" t="s">
        <v>13</v>
      </c>
      <c r="M49" s="1012" t="s">
        <v>27</v>
      </c>
      <c r="N49" s="1012" t="s">
        <v>21</v>
      </c>
      <c r="O49" s="1012" t="s">
        <v>42</v>
      </c>
      <c r="P49" s="1012" t="s">
        <v>24</v>
      </c>
      <c r="Q49" s="1012" t="s">
        <v>30</v>
      </c>
      <c r="R49" s="1012" t="s">
        <v>20</v>
      </c>
      <c r="S49" s="1012" t="s">
        <v>11</v>
      </c>
      <c r="T49" s="1012" t="s">
        <v>72</v>
      </c>
      <c r="U49" s="1012" t="s">
        <v>74</v>
      </c>
      <c r="V49" s="1015" t="s">
        <v>26</v>
      </c>
    </row>
    <row r="50" spans="1:24">
      <c r="A50" s="902" t="s">
        <v>52</v>
      </c>
      <c r="B50" s="237">
        <v>5176</v>
      </c>
      <c r="C50" s="237">
        <v>68601</v>
      </c>
      <c r="D50" s="237">
        <v>69460</v>
      </c>
      <c r="E50" s="237">
        <v>12752</v>
      </c>
      <c r="F50" s="237">
        <v>19719</v>
      </c>
      <c r="G50" s="237"/>
      <c r="H50" s="1016">
        <v>381908</v>
      </c>
      <c r="I50" s="237">
        <v>21455.616030000001</v>
      </c>
      <c r="J50" s="237">
        <v>-2096.9499999999998</v>
      </c>
      <c r="K50" s="237">
        <v>29370</v>
      </c>
      <c r="L50" s="237">
        <v>125641</v>
      </c>
      <c r="M50" s="237"/>
      <c r="N50" s="237">
        <v>10096.02855784364</v>
      </c>
      <c r="O50" s="237"/>
      <c r="P50" s="237"/>
      <c r="Q50" s="237">
        <v>390632.6245200003</v>
      </c>
      <c r="R50" s="237">
        <v>2360</v>
      </c>
      <c r="S50" s="237">
        <v>64083.609249999994</v>
      </c>
      <c r="T50" s="237"/>
      <c r="U50" s="237"/>
      <c r="V50" s="237">
        <f>SUM(B50:U50)</f>
        <v>1199157.928357844</v>
      </c>
      <c r="W50" s="351"/>
      <c r="X50" s="351"/>
    </row>
    <row r="51" spans="1:24">
      <c r="A51" s="902" t="s">
        <v>53</v>
      </c>
      <c r="B51" s="237">
        <v>10089</v>
      </c>
      <c r="C51" s="237">
        <v>7748</v>
      </c>
      <c r="D51" s="237">
        <v>33867</v>
      </c>
      <c r="E51" s="237">
        <v>16555</v>
      </c>
      <c r="F51" s="237">
        <v>35728</v>
      </c>
      <c r="G51" s="237"/>
      <c r="H51" s="237">
        <v>172084</v>
      </c>
      <c r="I51" s="237">
        <v>7821.7777000000006</v>
      </c>
      <c r="J51" s="237">
        <v>32.299999999999997</v>
      </c>
      <c r="K51" s="237">
        <v>4002</v>
      </c>
      <c r="L51" s="237">
        <v>57180</v>
      </c>
      <c r="M51" s="237"/>
      <c r="N51" s="237">
        <v>9162.8504104176427</v>
      </c>
      <c r="O51" s="237"/>
      <c r="P51" s="237"/>
      <c r="Q51" s="237">
        <v>129858.24541000005</v>
      </c>
      <c r="R51" s="237">
        <v>0</v>
      </c>
      <c r="S51" s="237">
        <v>96204.737120000005</v>
      </c>
      <c r="T51" s="237"/>
      <c r="U51" s="237"/>
      <c r="V51" s="237">
        <f>SUM(B51:U51)</f>
        <v>580332.9106404176</v>
      </c>
      <c r="W51" s="351"/>
      <c r="X51" s="351"/>
    </row>
    <row r="52" spans="1:24">
      <c r="A52" s="902" t="s">
        <v>54</v>
      </c>
      <c r="B52" s="1018">
        <v>218930</v>
      </c>
      <c r="C52" s="1018">
        <v>54282</v>
      </c>
      <c r="D52" s="1019">
        <v>798850</v>
      </c>
      <c r="E52" s="1018">
        <v>321752</v>
      </c>
      <c r="F52" s="1018">
        <v>86454</v>
      </c>
      <c r="G52" s="237"/>
      <c r="H52" s="237">
        <v>5671501</v>
      </c>
      <c r="I52" s="237">
        <v>403418.15091000003</v>
      </c>
      <c r="J52" s="237">
        <v>79524.38</v>
      </c>
      <c r="K52" s="237">
        <v>614442</v>
      </c>
      <c r="L52" s="237">
        <v>2830132</v>
      </c>
      <c r="M52" s="237"/>
      <c r="N52" s="237">
        <v>166844.13816718207</v>
      </c>
      <c r="O52" s="237"/>
      <c r="P52" s="237"/>
      <c r="Q52" s="237">
        <v>4696672.8619799996</v>
      </c>
      <c r="R52" s="237">
        <v>78964</v>
      </c>
      <c r="S52" s="237">
        <v>1571815.4141500001</v>
      </c>
      <c r="T52" s="237"/>
      <c r="U52" s="237"/>
      <c r="V52" s="237">
        <f>SUM(B52:U52)</f>
        <v>17593581.945207182</v>
      </c>
      <c r="W52" s="351"/>
      <c r="X52" s="351"/>
    </row>
    <row r="53" spans="1:24">
      <c r="A53" s="902" t="s">
        <v>98</v>
      </c>
      <c r="B53" s="1018">
        <v>0</v>
      </c>
      <c r="C53" s="1018">
        <v>0</v>
      </c>
      <c r="D53" s="1019">
        <v>2957.5775193798449</v>
      </c>
      <c r="E53" s="1018">
        <v>3593</v>
      </c>
      <c r="F53" s="1018">
        <v>1914</v>
      </c>
      <c r="G53" s="237"/>
      <c r="H53" s="237">
        <v>95839</v>
      </c>
      <c r="I53" s="237">
        <v>0</v>
      </c>
      <c r="J53" s="237">
        <v>0</v>
      </c>
      <c r="K53" s="237">
        <v>3844</v>
      </c>
      <c r="L53" s="237">
        <v>0</v>
      </c>
      <c r="M53" s="237"/>
      <c r="N53" s="237">
        <v>0</v>
      </c>
      <c r="O53" s="237"/>
      <c r="P53" s="237"/>
      <c r="Q53" s="237">
        <v>68705.563810000007</v>
      </c>
      <c r="R53" s="237">
        <v>0</v>
      </c>
      <c r="S53" s="237">
        <v>28216.531650000004</v>
      </c>
      <c r="T53" s="237"/>
      <c r="U53" s="237"/>
      <c r="V53" s="237">
        <f>SUM(B53:U53)</f>
        <v>205069.67297937989</v>
      </c>
      <c r="W53" s="351"/>
      <c r="X53" s="351"/>
    </row>
    <row r="54" spans="1:24">
      <c r="A54" s="902" t="s">
        <v>99</v>
      </c>
      <c r="B54" s="1018">
        <v>78356</v>
      </c>
      <c r="C54" s="1018">
        <v>134443</v>
      </c>
      <c r="D54" s="1019">
        <v>366817.42248062015</v>
      </c>
      <c r="E54" s="1018">
        <v>259399</v>
      </c>
      <c r="F54" s="1018">
        <v>255391</v>
      </c>
      <c r="G54" s="237"/>
      <c r="H54" s="237">
        <v>1370063</v>
      </c>
      <c r="I54" s="237">
        <v>101449.98006999999</v>
      </c>
      <c r="J54" s="237">
        <v>7455.99</v>
      </c>
      <c r="K54" s="237">
        <v>24281</v>
      </c>
      <c r="L54" s="237">
        <v>559798</v>
      </c>
      <c r="M54" s="237"/>
      <c r="N54" s="237">
        <v>14038.982864556649</v>
      </c>
      <c r="O54" s="237"/>
      <c r="P54" s="237"/>
      <c r="Q54" s="237">
        <v>1306670.4812964997</v>
      </c>
      <c r="R54" s="237">
        <v>73901</v>
      </c>
      <c r="S54" s="237">
        <v>443077</v>
      </c>
      <c r="T54" s="237"/>
      <c r="U54" s="237"/>
      <c r="V54" s="237">
        <f>SUM(B54:U54)</f>
        <v>4995141.8567116773</v>
      </c>
      <c r="W54" s="351"/>
      <c r="X54" s="351"/>
    </row>
    <row r="55" spans="1:24">
      <c r="A55" s="74" t="s">
        <v>26</v>
      </c>
      <c r="B55" s="1020">
        <f>SUM(B50:B54)</f>
        <v>312551</v>
      </c>
      <c r="C55" s="1020">
        <f t="shared" ref="C55:V55" si="5">SUM(C50:C54)</f>
        <v>265074</v>
      </c>
      <c r="D55" s="1020">
        <f>SUM(D50:D54)</f>
        <v>1271952</v>
      </c>
      <c r="E55" s="1020">
        <f t="shared" si="5"/>
        <v>614051</v>
      </c>
      <c r="F55" s="1020">
        <f t="shared" si="5"/>
        <v>399206</v>
      </c>
      <c r="G55" s="1020">
        <f t="shared" si="5"/>
        <v>0</v>
      </c>
      <c r="H55" s="1020">
        <f t="shared" si="5"/>
        <v>7691395</v>
      </c>
      <c r="I55" s="1020">
        <f t="shared" si="5"/>
        <v>534145.52471000003</v>
      </c>
      <c r="J55" s="1020">
        <f t="shared" si="5"/>
        <v>84915.720000000016</v>
      </c>
      <c r="K55" s="1020">
        <f t="shared" si="5"/>
        <v>675939</v>
      </c>
      <c r="L55" s="1020">
        <f t="shared" si="5"/>
        <v>3572751</v>
      </c>
      <c r="M55" s="1020">
        <f t="shared" si="5"/>
        <v>0</v>
      </c>
      <c r="N55" s="1020">
        <f t="shared" si="5"/>
        <v>200142</v>
      </c>
      <c r="O55" s="1020">
        <f t="shared" si="5"/>
        <v>0</v>
      </c>
      <c r="P55" s="1020">
        <f t="shared" si="5"/>
        <v>0</v>
      </c>
      <c r="Q55" s="1020">
        <f t="shared" si="5"/>
        <v>6592539.7770165</v>
      </c>
      <c r="R55" s="1020">
        <f t="shared" si="5"/>
        <v>155225</v>
      </c>
      <c r="S55" s="1020">
        <f t="shared" si="5"/>
        <v>2203397.2921700003</v>
      </c>
      <c r="T55" s="1020">
        <f t="shared" si="5"/>
        <v>0</v>
      </c>
      <c r="U55" s="1020">
        <f t="shared" si="5"/>
        <v>0</v>
      </c>
      <c r="V55" s="1020">
        <f t="shared" si="5"/>
        <v>24573284.313896503</v>
      </c>
      <c r="W55" s="1021" t="e">
        <f>+#REF!</f>
        <v>#REF!</v>
      </c>
      <c r="X55" s="351" t="e">
        <f>+V55-W55</f>
        <v>#REF!</v>
      </c>
    </row>
    <row r="58" spans="1:24">
      <c r="A58" s="75" t="s">
        <v>641</v>
      </c>
      <c r="B58" s="1025"/>
      <c r="C58" s="1025"/>
      <c r="D58" s="1025"/>
      <c r="E58" s="1025"/>
      <c r="F58" s="1026"/>
    </row>
    <row r="59" spans="1:24">
      <c r="A59" s="2863" t="s">
        <v>67</v>
      </c>
      <c r="B59" s="1010">
        <v>1</v>
      </c>
      <c r="C59" s="1010">
        <v>2</v>
      </c>
      <c r="D59" s="1010">
        <v>3</v>
      </c>
      <c r="E59" s="1010">
        <v>4</v>
      </c>
      <c r="F59" s="1010">
        <v>5</v>
      </c>
      <c r="G59" s="1010">
        <v>6</v>
      </c>
      <c r="H59" s="1010">
        <v>7</v>
      </c>
      <c r="I59" s="1010">
        <v>8</v>
      </c>
      <c r="J59" s="1010">
        <v>9</v>
      </c>
      <c r="K59" s="1010">
        <v>10</v>
      </c>
      <c r="L59" s="1010">
        <v>11</v>
      </c>
      <c r="M59" s="1010">
        <v>12</v>
      </c>
      <c r="N59" s="1010">
        <v>13</v>
      </c>
      <c r="O59" s="1010">
        <v>14</v>
      </c>
      <c r="P59" s="1010">
        <v>15</v>
      </c>
      <c r="Q59" s="1010">
        <v>16</v>
      </c>
      <c r="R59" s="1010">
        <v>17</v>
      </c>
      <c r="S59" s="1010">
        <v>18</v>
      </c>
      <c r="T59" s="1010">
        <v>19</v>
      </c>
      <c r="U59" s="1010">
        <v>20</v>
      </c>
      <c r="V59" s="1011"/>
    </row>
    <row r="60" spans="1:24">
      <c r="A60" s="2863"/>
      <c r="B60" s="1012" t="s">
        <v>15</v>
      </c>
      <c r="C60" s="1012" t="s">
        <v>31</v>
      </c>
      <c r="D60" s="1012" t="s">
        <v>12</v>
      </c>
      <c r="E60" s="1012" t="s">
        <v>18</v>
      </c>
      <c r="F60" s="1012" t="s">
        <v>16</v>
      </c>
      <c r="G60" s="1012" t="s">
        <v>25</v>
      </c>
      <c r="H60" s="1013" t="s">
        <v>10</v>
      </c>
      <c r="I60" s="1012" t="s">
        <v>14</v>
      </c>
      <c r="J60" s="1027" t="s">
        <v>22</v>
      </c>
      <c r="K60" s="1012" t="s">
        <v>17</v>
      </c>
      <c r="L60" s="1012" t="s">
        <v>13</v>
      </c>
      <c r="M60" s="1012" t="s">
        <v>27</v>
      </c>
      <c r="N60" s="1012" t="s">
        <v>21</v>
      </c>
      <c r="O60" s="1012" t="s">
        <v>42</v>
      </c>
      <c r="P60" s="1012" t="s">
        <v>24</v>
      </c>
      <c r="Q60" s="1012" t="s">
        <v>30</v>
      </c>
      <c r="R60" s="1012" t="s">
        <v>20</v>
      </c>
      <c r="S60" s="1012" t="s">
        <v>11</v>
      </c>
      <c r="T60" s="1012" t="s">
        <v>72</v>
      </c>
      <c r="U60" s="1012" t="s">
        <v>74</v>
      </c>
      <c r="V60" s="1015" t="s">
        <v>26</v>
      </c>
    </row>
    <row r="61" spans="1:24">
      <c r="A61" s="902" t="s">
        <v>52</v>
      </c>
      <c r="B61" s="237">
        <v>15244</v>
      </c>
      <c r="C61" s="237">
        <v>36636</v>
      </c>
      <c r="D61" s="237">
        <v>104034</v>
      </c>
      <c r="E61" s="237">
        <v>25230.1</v>
      </c>
      <c r="F61" s="237">
        <v>8168</v>
      </c>
      <c r="G61" s="237"/>
      <c r="H61" s="1016">
        <v>266403</v>
      </c>
      <c r="I61" s="237">
        <v>18414.564799999993</v>
      </c>
      <c r="J61" s="1028">
        <v>512</v>
      </c>
      <c r="K61" s="237">
        <v>17764</v>
      </c>
      <c r="L61" s="237">
        <v>59149</v>
      </c>
      <c r="M61" s="237"/>
      <c r="N61" s="237">
        <v>16852.511971785523</v>
      </c>
      <c r="O61" s="237"/>
      <c r="P61" s="237"/>
      <c r="Q61" s="237">
        <v>438753.46662999998</v>
      </c>
      <c r="R61" s="237">
        <v>548</v>
      </c>
      <c r="S61" s="237">
        <v>61012</v>
      </c>
      <c r="T61" s="237"/>
      <c r="U61" s="237"/>
      <c r="V61" s="237">
        <f>SUM(B61:U61)</f>
        <v>1068720.6434017855</v>
      </c>
      <c r="W61" s="351"/>
      <c r="X61" s="351"/>
    </row>
    <row r="62" spans="1:24">
      <c r="A62" s="902" t="s">
        <v>53</v>
      </c>
      <c r="B62" s="237">
        <v>14121</v>
      </c>
      <c r="C62" s="237">
        <v>7828</v>
      </c>
      <c r="D62" s="237">
        <v>36397</v>
      </c>
      <c r="E62" s="237">
        <v>31383</v>
      </c>
      <c r="F62" s="237">
        <v>40200</v>
      </c>
      <c r="G62" s="237"/>
      <c r="H62" s="237">
        <v>237355</v>
      </c>
      <c r="I62" s="237">
        <v>5564.9803199999997</v>
      </c>
      <c r="J62" s="1028">
        <v>35</v>
      </c>
      <c r="K62" s="237">
        <v>2517</v>
      </c>
      <c r="L62" s="237">
        <v>60093</v>
      </c>
      <c r="M62" s="237"/>
      <c r="N62" s="237">
        <v>17187.29102294465</v>
      </c>
      <c r="O62" s="237"/>
      <c r="P62" s="237"/>
      <c r="Q62" s="237">
        <v>146511.31724</v>
      </c>
      <c r="R62" s="237">
        <v>0</v>
      </c>
      <c r="S62" s="237">
        <v>93583</v>
      </c>
      <c r="T62" s="237"/>
      <c r="U62" s="237"/>
      <c r="V62" s="237">
        <f>SUM(B62:U62)</f>
        <v>692775.58858294459</v>
      </c>
      <c r="W62" s="351"/>
      <c r="X62" s="351"/>
    </row>
    <row r="63" spans="1:24">
      <c r="A63" s="902" t="s">
        <v>54</v>
      </c>
      <c r="B63" s="1018">
        <v>161626</v>
      </c>
      <c r="C63" s="1018">
        <v>36989</v>
      </c>
      <c r="D63" s="1019">
        <v>706275</v>
      </c>
      <c r="E63" s="1018">
        <v>314517.40000000002</v>
      </c>
      <c r="F63" s="1018">
        <v>94667</v>
      </c>
      <c r="G63" s="237"/>
      <c r="H63" s="237">
        <v>5617686</v>
      </c>
      <c r="I63" s="237">
        <v>276945.14418</v>
      </c>
      <c r="J63" s="1028">
        <v>56097</v>
      </c>
      <c r="K63" s="237">
        <v>505150</v>
      </c>
      <c r="L63" s="237">
        <v>2715434</v>
      </c>
      <c r="M63" s="237"/>
      <c r="N63" s="237">
        <v>99494.269287876683</v>
      </c>
      <c r="O63" s="237"/>
      <c r="P63" s="237"/>
      <c r="Q63" s="237">
        <v>4588131.2424700009</v>
      </c>
      <c r="R63" s="237">
        <v>79080</v>
      </c>
      <c r="S63" s="237">
        <v>1344582</v>
      </c>
      <c r="T63" s="237"/>
      <c r="U63" s="237"/>
      <c r="V63" s="237">
        <f>SUM(B63:U63)</f>
        <v>16596674.055937879</v>
      </c>
      <c r="W63" s="351"/>
      <c r="X63" s="351"/>
    </row>
    <row r="64" spans="1:24">
      <c r="A64" s="902" t="s">
        <v>98</v>
      </c>
      <c r="B64" s="1018">
        <v>0</v>
      </c>
      <c r="C64" s="1018">
        <v>0</v>
      </c>
      <c r="D64" s="1019">
        <v>6184.6497261946979</v>
      </c>
      <c r="E64" s="1018">
        <v>3116</v>
      </c>
      <c r="F64" s="1018">
        <v>5352</v>
      </c>
      <c r="G64" s="237"/>
      <c r="H64" s="237">
        <v>97916</v>
      </c>
      <c r="I64" s="237">
        <v>0</v>
      </c>
      <c r="J64" s="1028">
        <v>0</v>
      </c>
      <c r="K64" s="237">
        <v>1648</v>
      </c>
      <c r="L64" s="237">
        <v>0</v>
      </c>
      <c r="M64" s="237"/>
      <c r="N64" s="237">
        <v>0</v>
      </c>
      <c r="O64" s="237"/>
      <c r="P64" s="237"/>
      <c r="Q64" s="237">
        <v>341416.30569000001</v>
      </c>
      <c r="R64" s="237">
        <v>0</v>
      </c>
      <c r="S64" s="237">
        <v>26083</v>
      </c>
      <c r="T64" s="237"/>
      <c r="U64" s="237"/>
      <c r="V64" s="237">
        <f>SUM(B64:U64)</f>
        <v>481715.95541619469</v>
      </c>
      <c r="W64" s="351"/>
      <c r="X64" s="351"/>
    </row>
    <row r="65" spans="1:24">
      <c r="A65" s="902" t="s">
        <v>99</v>
      </c>
      <c r="B65" s="1018">
        <v>52623</v>
      </c>
      <c r="C65" s="1018">
        <v>33783</v>
      </c>
      <c r="D65" s="1019">
        <v>280423.35027380532</v>
      </c>
      <c r="E65" s="1018">
        <v>185317</v>
      </c>
      <c r="F65" s="1018">
        <v>213757</v>
      </c>
      <c r="G65" s="237"/>
      <c r="H65" s="237">
        <v>2225836</v>
      </c>
      <c r="I65" s="237">
        <v>85570.234909999999</v>
      </c>
      <c r="J65" s="1028">
        <v>14286</v>
      </c>
      <c r="K65" s="237">
        <v>14384</v>
      </c>
      <c r="L65" s="237">
        <v>333303</v>
      </c>
      <c r="M65" s="237"/>
      <c r="N65" s="237">
        <v>83494.927717393148</v>
      </c>
      <c r="O65" s="237"/>
      <c r="P65" s="237"/>
      <c r="Q65" s="237">
        <v>963287.96403999976</v>
      </c>
      <c r="R65" s="237">
        <v>77267</v>
      </c>
      <c r="S65" s="237">
        <v>441157</v>
      </c>
      <c r="T65" s="237"/>
      <c r="U65" s="237"/>
      <c r="V65" s="237">
        <f>SUM(B65:U65)</f>
        <v>5004489.4769411981</v>
      </c>
      <c r="W65" s="351"/>
      <c r="X65" s="351"/>
    </row>
    <row r="66" spans="1:24">
      <c r="A66" s="74" t="s">
        <v>26</v>
      </c>
      <c r="B66" s="1020">
        <f>SUM(B61:B65)</f>
        <v>243614</v>
      </c>
      <c r="C66" s="1020">
        <f t="shared" ref="C66:V66" si="6">SUM(C61:C65)</f>
        <v>115236</v>
      </c>
      <c r="D66" s="1020">
        <f>SUM(D61:D65)</f>
        <v>1133314</v>
      </c>
      <c r="E66" s="1020">
        <f t="shared" si="6"/>
        <v>559563.5</v>
      </c>
      <c r="F66" s="1020">
        <f t="shared" si="6"/>
        <v>362144</v>
      </c>
      <c r="G66" s="1020">
        <f t="shared" si="6"/>
        <v>0</v>
      </c>
      <c r="H66" s="1020">
        <f t="shared" si="6"/>
        <v>8445196</v>
      </c>
      <c r="I66" s="1020">
        <f t="shared" si="6"/>
        <v>386494.92420999997</v>
      </c>
      <c r="J66" s="1029">
        <f t="shared" si="6"/>
        <v>70930</v>
      </c>
      <c r="K66" s="1020">
        <f t="shared" si="6"/>
        <v>541463</v>
      </c>
      <c r="L66" s="1020">
        <f t="shared" si="6"/>
        <v>3167979</v>
      </c>
      <c r="M66" s="1020">
        <f t="shared" si="6"/>
        <v>0</v>
      </c>
      <c r="N66" s="1020">
        <f t="shared" si="6"/>
        <v>217029</v>
      </c>
      <c r="O66" s="1020">
        <f t="shared" si="6"/>
        <v>0</v>
      </c>
      <c r="P66" s="1020">
        <f t="shared" si="6"/>
        <v>0</v>
      </c>
      <c r="Q66" s="1020">
        <f t="shared" si="6"/>
        <v>6478100.2960700002</v>
      </c>
      <c r="R66" s="1020">
        <f t="shared" si="6"/>
        <v>156895</v>
      </c>
      <c r="S66" s="1020">
        <f t="shared" si="6"/>
        <v>1966417</v>
      </c>
      <c r="T66" s="1020">
        <f t="shared" si="6"/>
        <v>0</v>
      </c>
      <c r="U66" s="1020">
        <f t="shared" si="6"/>
        <v>0</v>
      </c>
      <c r="V66" s="1020">
        <f t="shared" si="6"/>
        <v>23844375.720280003</v>
      </c>
      <c r="W66" s="1021" t="e">
        <f>+#REF!</f>
        <v>#REF!</v>
      </c>
      <c r="X66" s="351" t="e">
        <f>+V66-W66</f>
        <v>#REF!</v>
      </c>
    </row>
    <row r="69" spans="1:24">
      <c r="A69" s="75" t="s">
        <v>642</v>
      </c>
      <c r="B69" s="1025"/>
      <c r="C69" s="1025"/>
      <c r="D69" s="1025"/>
      <c r="E69" s="1025"/>
      <c r="F69" s="1026"/>
    </row>
    <row r="70" spans="1:24">
      <c r="A70" s="2863" t="s">
        <v>67</v>
      </c>
      <c r="B70" s="1010">
        <v>1</v>
      </c>
      <c r="C70" s="1010">
        <v>2</v>
      </c>
      <c r="D70" s="1010">
        <v>3</v>
      </c>
      <c r="E70" s="1010">
        <v>4</v>
      </c>
      <c r="F70" s="1010">
        <v>5</v>
      </c>
      <c r="G70" s="1010">
        <v>6</v>
      </c>
      <c r="H70" s="1010">
        <v>7</v>
      </c>
      <c r="I70" s="1010">
        <v>8</v>
      </c>
      <c r="J70" s="1010">
        <v>9</v>
      </c>
      <c r="K70" s="1010">
        <v>10</v>
      </c>
      <c r="L70" s="1010">
        <v>11</v>
      </c>
      <c r="M70" s="1010">
        <v>12</v>
      </c>
      <c r="N70" s="1010">
        <v>13</v>
      </c>
      <c r="O70" s="1010">
        <v>14</v>
      </c>
      <c r="P70" s="1010">
        <v>15</v>
      </c>
      <c r="Q70" s="1010">
        <v>16</v>
      </c>
      <c r="R70" s="1010">
        <v>17</v>
      </c>
      <c r="S70" s="1010">
        <v>18</v>
      </c>
      <c r="T70" s="1010">
        <v>19</v>
      </c>
      <c r="U70" s="1010">
        <v>20</v>
      </c>
      <c r="V70" s="1011"/>
    </row>
    <row r="71" spans="1:24">
      <c r="A71" s="2863"/>
      <c r="B71" s="1012" t="s">
        <v>15</v>
      </c>
      <c r="C71" s="1012" t="s">
        <v>31</v>
      </c>
      <c r="D71" s="1012" t="s">
        <v>12</v>
      </c>
      <c r="E71" s="1012" t="s">
        <v>18</v>
      </c>
      <c r="F71" s="1012" t="s">
        <v>16</v>
      </c>
      <c r="G71" s="1012" t="s">
        <v>25</v>
      </c>
      <c r="H71" s="1013" t="s">
        <v>10</v>
      </c>
      <c r="I71" s="1012" t="s">
        <v>14</v>
      </c>
      <c r="J71" s="1027" t="s">
        <v>22</v>
      </c>
      <c r="K71" s="1012" t="s">
        <v>17</v>
      </c>
      <c r="L71" s="1012" t="s">
        <v>13</v>
      </c>
      <c r="M71" s="1012" t="s">
        <v>27</v>
      </c>
      <c r="N71" s="1012" t="s">
        <v>21</v>
      </c>
      <c r="O71" s="1012" t="s">
        <v>42</v>
      </c>
      <c r="P71" s="1012" t="s">
        <v>24</v>
      </c>
      <c r="Q71" s="1012" t="s">
        <v>30</v>
      </c>
      <c r="R71" s="1012" t="s">
        <v>20</v>
      </c>
      <c r="S71" s="1012" t="s">
        <v>11</v>
      </c>
      <c r="T71" s="1012" t="s">
        <v>72</v>
      </c>
      <c r="U71" s="1012" t="s">
        <v>74</v>
      </c>
      <c r="V71" s="1015" t="s">
        <v>26</v>
      </c>
    </row>
    <row r="72" spans="1:24">
      <c r="A72" s="902" t="s">
        <v>52</v>
      </c>
      <c r="B72" s="237">
        <v>15988</v>
      </c>
      <c r="C72" s="237">
        <v>11178</v>
      </c>
      <c r="D72" s="237">
        <v>66265</v>
      </c>
      <c r="E72" s="237">
        <v>17761.400000000001</v>
      </c>
      <c r="F72" s="237">
        <v>67080</v>
      </c>
      <c r="G72" s="237"/>
      <c r="H72" s="1016">
        <v>230687.18722584992</v>
      </c>
      <c r="I72" s="237">
        <v>14872.558330000002</v>
      </c>
      <c r="J72" s="1028">
        <v>31</v>
      </c>
      <c r="K72" s="237">
        <v>13492</v>
      </c>
      <c r="L72" s="237">
        <v>68155</v>
      </c>
      <c r="M72" s="237"/>
      <c r="N72" s="237">
        <v>14442.310492152768</v>
      </c>
      <c r="O72" s="237"/>
      <c r="P72" s="237"/>
      <c r="Q72" s="237">
        <v>446842.85505999968</v>
      </c>
      <c r="R72" s="1030">
        <v>3788</v>
      </c>
      <c r="S72" s="237">
        <v>65078</v>
      </c>
      <c r="T72" s="237"/>
      <c r="U72" s="237"/>
      <c r="V72" s="237">
        <f>SUM(B72:U72)</f>
        <v>1035661.3111080024</v>
      </c>
      <c r="W72" s="351"/>
      <c r="X72" s="351"/>
    </row>
    <row r="73" spans="1:24">
      <c r="A73" s="902" t="s">
        <v>53</v>
      </c>
      <c r="B73" s="237">
        <v>18159</v>
      </c>
      <c r="C73" s="237">
        <v>3603</v>
      </c>
      <c r="D73" s="237">
        <v>30738</v>
      </c>
      <c r="E73" s="237">
        <v>22795</v>
      </c>
      <c r="F73" s="237">
        <v>52254</v>
      </c>
      <c r="G73" s="237"/>
      <c r="H73" s="237">
        <v>196443.63270492404</v>
      </c>
      <c r="I73" s="237">
        <v>2857.4866200000001</v>
      </c>
      <c r="J73" s="1028">
        <v>50</v>
      </c>
      <c r="K73" s="237">
        <v>2443</v>
      </c>
      <c r="L73" s="237">
        <v>66942</v>
      </c>
      <c r="M73" s="237"/>
      <c r="N73" s="237">
        <v>9149.4443240807341</v>
      </c>
      <c r="O73" s="237"/>
      <c r="P73" s="237"/>
      <c r="Q73" s="237">
        <v>48826.194859999945</v>
      </c>
      <c r="R73" s="1030"/>
      <c r="S73" s="237">
        <v>90331</v>
      </c>
      <c r="T73" s="237"/>
      <c r="U73" s="237"/>
      <c r="V73" s="237">
        <f>SUM(B73:U73)</f>
        <v>544591.75850900472</v>
      </c>
      <c r="W73" s="351"/>
      <c r="X73" s="351"/>
    </row>
    <row r="74" spans="1:24">
      <c r="A74" s="902" t="s">
        <v>54</v>
      </c>
      <c r="B74" s="1018">
        <v>128034</v>
      </c>
      <c r="C74" s="1018">
        <v>18279</v>
      </c>
      <c r="D74" s="1019">
        <v>502808</v>
      </c>
      <c r="E74" s="1018">
        <v>255776.5</v>
      </c>
      <c r="F74" s="1018">
        <v>45337</v>
      </c>
      <c r="G74" s="237"/>
      <c r="H74" s="237">
        <v>5332662.0767864073</v>
      </c>
      <c r="I74" s="237">
        <v>133802.97913999998</v>
      </c>
      <c r="J74" s="1028">
        <v>14023</v>
      </c>
      <c r="K74" s="237">
        <v>440430</v>
      </c>
      <c r="L74" s="237">
        <v>2354098</v>
      </c>
      <c r="M74" s="237"/>
      <c r="N74" s="237">
        <v>48781.9290499259</v>
      </c>
      <c r="O74" s="237"/>
      <c r="P74" s="237"/>
      <c r="Q74" s="237">
        <v>3752908.851929999</v>
      </c>
      <c r="R74" s="1030">
        <v>49247</v>
      </c>
      <c r="S74" s="237">
        <v>1074681</v>
      </c>
      <c r="T74" s="237"/>
      <c r="U74" s="237"/>
      <c r="V74" s="237">
        <f>SUM(B74:U74)</f>
        <v>14150869.336906333</v>
      </c>
      <c r="W74" s="351"/>
      <c r="X74" s="351"/>
    </row>
    <row r="75" spans="1:24">
      <c r="A75" s="902" t="s">
        <v>98</v>
      </c>
      <c r="B75" s="1018">
        <v>0</v>
      </c>
      <c r="C75" s="1018">
        <v>0</v>
      </c>
      <c r="D75" s="1019">
        <v>7990.8405939620416</v>
      </c>
      <c r="E75" s="1018">
        <v>-116</v>
      </c>
      <c r="F75" s="1018">
        <v>2298</v>
      </c>
      <c r="G75" s="237"/>
      <c r="H75" s="237">
        <v>94996.697179710303</v>
      </c>
      <c r="I75" s="237">
        <v>0</v>
      </c>
      <c r="J75" s="1028">
        <v>0</v>
      </c>
      <c r="K75" s="237">
        <v>3150</v>
      </c>
      <c r="L75" s="237">
        <v>0</v>
      </c>
      <c r="M75" s="237"/>
      <c r="N75" s="237">
        <v>0</v>
      </c>
      <c r="O75" s="237"/>
      <c r="P75" s="237"/>
      <c r="Q75" s="237">
        <v>189354.35681999999</v>
      </c>
      <c r="R75" s="1030"/>
      <c r="S75" s="237">
        <v>28813</v>
      </c>
      <c r="T75" s="237"/>
      <c r="U75" s="237"/>
      <c r="V75" s="237">
        <f>SUM(B75:U75)</f>
        <v>326486.89459367236</v>
      </c>
      <c r="W75" s="351"/>
      <c r="X75" s="351"/>
    </row>
    <row r="76" spans="1:24">
      <c r="A76" s="902" t="s">
        <v>99</v>
      </c>
      <c r="B76" s="1018">
        <v>44908</v>
      </c>
      <c r="C76" s="1018">
        <v>19711</v>
      </c>
      <c r="D76" s="1019">
        <v>205532.15940603797</v>
      </c>
      <c r="E76" s="1018">
        <v>97914</v>
      </c>
      <c r="F76" s="1018">
        <v>121752</v>
      </c>
      <c r="G76" s="237"/>
      <c r="H76" s="237">
        <v>1915808.7724936199</v>
      </c>
      <c r="I76" s="237">
        <v>60975.116720000005</v>
      </c>
      <c r="J76" s="1028">
        <v>187</v>
      </c>
      <c r="K76" s="237">
        <v>9080</v>
      </c>
      <c r="L76" s="237">
        <v>450355</v>
      </c>
      <c r="M76" s="237"/>
      <c r="N76" s="237">
        <v>35456.316133840592</v>
      </c>
      <c r="O76" s="237"/>
      <c r="P76" s="237"/>
      <c r="Q76" s="237">
        <v>824654.07839000016</v>
      </c>
      <c r="R76" s="1030">
        <v>73240</v>
      </c>
      <c r="S76" s="237">
        <v>349852</v>
      </c>
      <c r="T76" s="237"/>
      <c r="U76" s="237"/>
      <c r="V76" s="237">
        <f>SUM(B76:U76)</f>
        <v>4209425.4431434982</v>
      </c>
      <c r="W76" s="351"/>
      <c r="X76" s="351"/>
    </row>
    <row r="77" spans="1:24">
      <c r="A77" s="74" t="s">
        <v>26</v>
      </c>
      <c r="B77" s="1020">
        <f>SUM(B72:B76)</f>
        <v>207089</v>
      </c>
      <c r="C77" s="1020">
        <f t="shared" ref="C77:V77" si="7">SUM(C72:C76)</f>
        <v>52771</v>
      </c>
      <c r="D77" s="1020">
        <f>SUM(D72:D76)</f>
        <v>813334</v>
      </c>
      <c r="E77" s="1020">
        <f t="shared" si="7"/>
        <v>394130.9</v>
      </c>
      <c r="F77" s="1020">
        <f t="shared" si="7"/>
        <v>288721</v>
      </c>
      <c r="G77" s="1020">
        <f t="shared" si="7"/>
        <v>0</v>
      </c>
      <c r="H77" s="1020">
        <f>SUM(H72:H76)</f>
        <v>7770598.3663905114</v>
      </c>
      <c r="I77" s="1020">
        <f t="shared" si="7"/>
        <v>212508.14081000001</v>
      </c>
      <c r="J77" s="1029">
        <f>SUM(J72:J76)</f>
        <v>14291</v>
      </c>
      <c r="K77" s="1020">
        <f t="shared" si="7"/>
        <v>468595</v>
      </c>
      <c r="L77" s="1020">
        <f t="shared" si="7"/>
        <v>2939550</v>
      </c>
      <c r="M77" s="1020">
        <f t="shared" si="7"/>
        <v>0</v>
      </c>
      <c r="N77" s="1020">
        <f t="shared" si="7"/>
        <v>107830</v>
      </c>
      <c r="O77" s="1020">
        <f t="shared" si="7"/>
        <v>0</v>
      </c>
      <c r="P77" s="1020">
        <f t="shared" si="7"/>
        <v>0</v>
      </c>
      <c r="Q77" s="1020">
        <f t="shared" si="7"/>
        <v>5262586.3370599989</v>
      </c>
      <c r="R77" s="1031">
        <f t="shared" si="7"/>
        <v>126275</v>
      </c>
      <c r="S77" s="1020">
        <f t="shared" si="7"/>
        <v>1608755</v>
      </c>
      <c r="T77" s="1020">
        <f t="shared" si="7"/>
        <v>0</v>
      </c>
      <c r="U77" s="1020">
        <f t="shared" si="7"/>
        <v>0</v>
      </c>
      <c r="V77" s="1020">
        <f t="shared" si="7"/>
        <v>20267034.744260512</v>
      </c>
      <c r="W77" s="1021" t="e">
        <f>+#REF!</f>
        <v>#REF!</v>
      </c>
      <c r="X77" s="351" t="e">
        <f>+V77-W77</f>
        <v>#REF!</v>
      </c>
    </row>
    <row r="80" spans="1:24">
      <c r="J80" s="921"/>
    </row>
    <row r="81" spans="10:10">
      <c r="J81" s="921"/>
    </row>
    <row r="82" spans="10:10">
      <c r="J82" s="921"/>
    </row>
    <row r="83" spans="10:10">
      <c r="J83" s="921"/>
    </row>
    <row r="84" spans="10:10">
      <c r="J84" s="921"/>
    </row>
  </sheetData>
  <customSheetViews>
    <customSheetView guid="{5E394B0B-7867-4722-9497-A93AB2A9A773}"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6"/>
    </customSheetView>
  </customSheetViews>
  <mergeCells count="7">
    <mergeCell ref="A70:A71"/>
    <mergeCell ref="A4:A5"/>
    <mergeCell ref="A15:A16"/>
    <mergeCell ref="A26:A27"/>
    <mergeCell ref="A37:A38"/>
    <mergeCell ref="A48:A49"/>
    <mergeCell ref="A59:A60"/>
  </mergeCells>
  <pageMargins left="0.7" right="0.7" top="0.75" bottom="0.75" header="0.3" footer="0.3"/>
  <pageSetup scale="43" orientation="landscape" r:id="rId7"/>
  <colBreaks count="1" manualBreakCount="1">
    <brk id="22"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B1:R61"/>
  <sheetViews>
    <sheetView topLeftCell="A4" workbookViewId="0">
      <selection activeCell="H11" sqref="H11"/>
    </sheetView>
  </sheetViews>
  <sheetFormatPr defaultRowHeight="14.25"/>
  <cols>
    <col min="1" max="1" width="3.42578125" style="494" customWidth="1"/>
    <col min="2" max="2" width="19.85546875" style="494" customWidth="1"/>
    <col min="3" max="3" width="15.42578125" style="494" hidden="1" customWidth="1"/>
    <col min="4" max="4" width="14.7109375" style="494" customWidth="1"/>
    <col min="5" max="5" width="14.42578125" style="494" customWidth="1"/>
    <col min="6" max="8" width="14.7109375" style="494" customWidth="1"/>
    <col min="9" max="16384" width="9.140625" style="494"/>
  </cols>
  <sheetData>
    <row r="1" spans="2:8">
      <c r="B1" s="493"/>
      <c r="C1" s="493"/>
    </row>
    <row r="2" spans="2:8">
      <c r="B2" s="459"/>
      <c r="C2" s="459"/>
      <c r="D2" s="68"/>
      <c r="E2" s="68"/>
      <c r="F2" s="68"/>
      <c r="G2" s="68"/>
      <c r="H2" s="68"/>
    </row>
    <row r="3" spans="2:8" ht="22.5" customHeight="1">
      <c r="B3" s="708" t="s">
        <v>421</v>
      </c>
      <c r="C3" s="708"/>
      <c r="D3" s="68"/>
      <c r="E3" s="68"/>
      <c r="F3" s="68"/>
      <c r="G3" s="68"/>
      <c r="H3" s="68"/>
    </row>
    <row r="4" spans="2:8">
      <c r="B4" s="2757"/>
      <c r="C4" s="2757"/>
      <c r="D4" s="2757"/>
      <c r="E4" s="2757"/>
      <c r="F4" s="2757"/>
      <c r="G4" s="488"/>
      <c r="H4" s="860"/>
    </row>
    <row r="5" spans="2:8" ht="23.25" customHeight="1">
      <c r="B5" s="2865" t="s">
        <v>50</v>
      </c>
      <c r="C5" s="869"/>
      <c r="D5" s="2866"/>
      <c r="E5" s="2866"/>
      <c r="F5" s="2866"/>
      <c r="G5" s="2867"/>
      <c r="H5" s="861"/>
    </row>
    <row r="6" spans="2:8" ht="21.75" customHeight="1">
      <c r="B6" s="2865"/>
      <c r="C6" s="872">
        <v>2008</v>
      </c>
      <c r="D6" s="492">
        <v>2009</v>
      </c>
      <c r="E6" s="492">
        <v>2010</v>
      </c>
      <c r="F6" s="492">
        <v>2011</v>
      </c>
      <c r="G6" s="861" t="s">
        <v>605</v>
      </c>
      <c r="H6" s="861" t="s">
        <v>606</v>
      </c>
    </row>
    <row r="7" spans="2:8" ht="20.100000000000001" customHeight="1">
      <c r="B7" s="460" t="s">
        <v>52</v>
      </c>
      <c r="C7" s="880">
        <v>6826563</v>
      </c>
      <c r="D7" s="613">
        <v>7049399.2442600001</v>
      </c>
      <c r="E7" s="612">
        <v>5012443.2580499994</v>
      </c>
      <c r="F7" s="612">
        <v>5376093.8802377321</v>
      </c>
      <c r="G7" s="612">
        <v>5421687.973005834</v>
      </c>
      <c r="H7" s="612">
        <v>5421687.973005834</v>
      </c>
    </row>
    <row r="8" spans="2:8" ht="20.100000000000001" customHeight="1">
      <c r="B8" s="460" t="s">
        <v>53</v>
      </c>
      <c r="C8" s="880">
        <v>1826549</v>
      </c>
      <c r="D8" s="613">
        <v>1442728.8245599996</v>
      </c>
      <c r="E8" s="612">
        <v>1498831.91619</v>
      </c>
      <c r="F8" s="612">
        <v>1678026.6338499999</v>
      </c>
      <c r="G8" s="612">
        <v>1912657.304248</v>
      </c>
      <c r="H8" s="612">
        <v>1912657.304248</v>
      </c>
    </row>
    <row r="9" spans="2:8" ht="20.100000000000001" customHeight="1">
      <c r="B9" s="460" t="s">
        <v>54</v>
      </c>
      <c r="C9" s="880">
        <v>18717735</v>
      </c>
      <c r="D9" s="613">
        <v>17897763.373280004</v>
      </c>
      <c r="E9" s="612">
        <v>20948781.925040003</v>
      </c>
      <c r="F9" s="612">
        <v>27141118.776317582</v>
      </c>
      <c r="G9" s="612">
        <v>31616009.404492173</v>
      </c>
      <c r="H9" s="612">
        <v>31616009.404492173</v>
      </c>
    </row>
    <row r="10" spans="2:8" ht="20.100000000000001" customHeight="1">
      <c r="B10" s="460" t="s">
        <v>99</v>
      </c>
      <c r="C10" s="880">
        <v>7187417</v>
      </c>
      <c r="D10" s="613">
        <v>7158375.0159819005</v>
      </c>
      <c r="E10" s="612">
        <v>7641389.9556278009</v>
      </c>
      <c r="F10" s="612">
        <v>9133584.4088065419</v>
      </c>
      <c r="G10" s="612">
        <v>10732881.208458049</v>
      </c>
      <c r="H10" s="612">
        <v>10732881.208458049</v>
      </c>
    </row>
    <row r="11" spans="2:8" ht="20.100000000000001" customHeight="1">
      <c r="B11" s="463" t="s">
        <v>26</v>
      </c>
      <c r="C11" s="881">
        <f t="shared" ref="C11:H11" si="0">SUM(C7:C10)</f>
        <v>34558264</v>
      </c>
      <c r="D11" s="610">
        <f t="shared" si="0"/>
        <v>33548266.458081905</v>
      </c>
      <c r="E11" s="610">
        <f t="shared" si="0"/>
        <v>35101447.054907806</v>
      </c>
      <c r="F11" s="610">
        <f t="shared" si="0"/>
        <v>43328823.699211851</v>
      </c>
      <c r="G11" s="610">
        <f t="shared" si="0"/>
        <v>49683235.890204057</v>
      </c>
      <c r="H11" s="610">
        <f t="shared" si="0"/>
        <v>49683235.890204057</v>
      </c>
    </row>
    <row r="12" spans="2:8">
      <c r="B12" s="464"/>
      <c r="C12" s="464"/>
      <c r="D12" s="464"/>
      <c r="E12" s="464"/>
      <c r="F12" s="464"/>
      <c r="G12" s="464"/>
      <c r="H12" s="464"/>
    </row>
    <row r="13" spans="2:8" ht="23.25" customHeight="1">
      <c r="B13" s="2865" t="s">
        <v>50</v>
      </c>
      <c r="C13" s="869"/>
      <c r="D13" s="2866"/>
      <c r="E13" s="2866"/>
      <c r="F13" s="2866"/>
      <c r="G13" s="2867"/>
      <c r="H13" s="861"/>
    </row>
    <row r="14" spans="2:8" ht="23.25" customHeight="1">
      <c r="B14" s="2865"/>
      <c r="C14" s="872"/>
      <c r="D14" s="492">
        <v>2009</v>
      </c>
      <c r="E14" s="492">
        <v>2010</v>
      </c>
      <c r="F14" s="492">
        <v>2011</v>
      </c>
      <c r="G14" s="861" t="s">
        <v>605</v>
      </c>
      <c r="H14" s="861" t="s">
        <v>606</v>
      </c>
    </row>
    <row r="15" spans="2:8" ht="20.100000000000001" customHeight="1">
      <c r="B15" s="460" t="s">
        <v>52</v>
      </c>
      <c r="C15" s="460"/>
      <c r="D15" s="614">
        <f>(D7-C7)/C7*100</f>
        <v>3.2642523662346643</v>
      </c>
      <c r="E15" s="614">
        <f>((E7-D7)/D7)*100</f>
        <v>-28.895454997368748</v>
      </c>
      <c r="F15" s="614">
        <f>((F7-E7)/E7)*100</f>
        <v>7.2549573823845028</v>
      </c>
      <c r="G15" s="614">
        <f>((G7-F7)/F7)*100</f>
        <v>0.848089594114115</v>
      </c>
      <c r="H15" s="614">
        <f>((H7-G7)/G7)*100</f>
        <v>0</v>
      </c>
    </row>
    <row r="16" spans="2:8" ht="20.100000000000001" customHeight="1">
      <c r="B16" s="460" t="s">
        <v>53</v>
      </c>
      <c r="C16" s="460"/>
      <c r="D16" s="614">
        <f>(D8-C8)/C8*100</f>
        <v>-21.013407000852446</v>
      </c>
      <c r="E16" s="614">
        <f t="shared" ref="E16:H18" si="1">((E8-D8)/D8)*100</f>
        <v>3.8886789169898641</v>
      </c>
      <c r="F16" s="614">
        <f t="shared" si="1"/>
        <v>11.955624625041954</v>
      </c>
      <c r="G16" s="614">
        <f t="shared" si="1"/>
        <v>13.982535536976107</v>
      </c>
      <c r="H16" s="614">
        <f t="shared" si="1"/>
        <v>0</v>
      </c>
    </row>
    <row r="17" spans="2:18" ht="20.100000000000001" customHeight="1">
      <c r="B17" s="460" t="s">
        <v>54</v>
      </c>
      <c r="C17" s="460"/>
      <c r="D17" s="614">
        <f>(D9-C9)/C9*100</f>
        <v>-4.3807203527563372</v>
      </c>
      <c r="E17" s="614">
        <f t="shared" si="1"/>
        <v>17.046926412687618</v>
      </c>
      <c r="F17" s="614">
        <f t="shared" si="1"/>
        <v>29.559412444290619</v>
      </c>
      <c r="G17" s="614">
        <f t="shared" si="1"/>
        <v>16.487495099425413</v>
      </c>
      <c r="H17" s="614">
        <f t="shared" si="1"/>
        <v>0</v>
      </c>
    </row>
    <row r="18" spans="2:18" ht="20.100000000000001" customHeight="1">
      <c r="B18" s="460" t="s">
        <v>99</v>
      </c>
      <c r="C18" s="460"/>
      <c r="D18" s="614">
        <f>(D10-C10)/C10*100</f>
        <v>-0.4040670524348246</v>
      </c>
      <c r="E18" s="614">
        <f t="shared" si="1"/>
        <v>6.7475500873803576</v>
      </c>
      <c r="F18" s="614">
        <f t="shared" si="1"/>
        <v>19.527788293015409</v>
      </c>
      <c r="G18" s="614">
        <f t="shared" si="1"/>
        <v>17.510067549268783</v>
      </c>
      <c r="H18" s="614">
        <f t="shared" si="1"/>
        <v>0</v>
      </c>
    </row>
    <row r="19" spans="2:18" ht="20.100000000000001" customHeight="1">
      <c r="B19" s="463" t="s">
        <v>26</v>
      </c>
      <c r="C19" s="463"/>
      <c r="D19" s="611">
        <f>SUM(D15:D18)</f>
        <v>-22.533942039808945</v>
      </c>
      <c r="E19" s="611">
        <f>SUM(E15:E18)</f>
        <v>-1.2122995803109085</v>
      </c>
      <c r="F19" s="611">
        <f>SUM(F15:F18)</f>
        <v>68.297782744732487</v>
      </c>
      <c r="G19" s="611">
        <f>SUM(G15:G18)</f>
        <v>48.828187779784415</v>
      </c>
      <c r="H19" s="611">
        <f>SUM(H15:H18)</f>
        <v>0</v>
      </c>
    </row>
    <row r="20" spans="2:18">
      <c r="B20" s="464"/>
      <c r="C20" s="464"/>
      <c r="D20" s="464"/>
      <c r="E20" s="464"/>
      <c r="F20" s="464"/>
      <c r="G20" s="464"/>
      <c r="H20" s="464"/>
    </row>
    <row r="21" spans="2:18" ht="24" customHeight="1">
      <c r="B21" s="2865" t="s">
        <v>50</v>
      </c>
      <c r="C21" s="869"/>
      <c r="D21" s="2866"/>
      <c r="E21" s="2866"/>
      <c r="F21" s="2866"/>
      <c r="G21" s="2867"/>
      <c r="H21" s="861"/>
    </row>
    <row r="22" spans="2:18" ht="21.75" customHeight="1">
      <c r="B22" s="2865"/>
      <c r="C22" s="872"/>
      <c r="D22" s="492">
        <v>2009</v>
      </c>
      <c r="E22" s="492">
        <v>2010</v>
      </c>
      <c r="F22" s="492">
        <v>2011</v>
      </c>
      <c r="G22" s="861" t="s">
        <v>605</v>
      </c>
      <c r="H22" s="861" t="s">
        <v>606</v>
      </c>
    </row>
    <row r="23" spans="2:18" ht="20.100000000000001" customHeight="1">
      <c r="B23" s="460" t="s">
        <v>52</v>
      </c>
      <c r="C23" s="460"/>
      <c r="D23" s="615">
        <f>(D7/D$11)*100</f>
        <v>21.012707923576698</v>
      </c>
      <c r="E23" s="615">
        <f t="shared" ref="E23:F26" si="2">(E7/E$11)*100</f>
        <v>14.279876411389058</v>
      </c>
      <c r="F23" s="615">
        <f>(F7/F$11)*100</f>
        <v>12.40766173935048</v>
      </c>
      <c r="G23" s="615">
        <f>(G7/G$11)*100</f>
        <v>10.912509774901391</v>
      </c>
      <c r="H23" s="615">
        <f>(H7/H$11)*100</f>
        <v>10.912509774901391</v>
      </c>
    </row>
    <row r="24" spans="2:18" ht="20.100000000000001" customHeight="1">
      <c r="B24" s="460" t="s">
        <v>53</v>
      </c>
      <c r="C24" s="460"/>
      <c r="D24" s="615">
        <f>(D8/D$11)*100</f>
        <v>4.3004571528685966</v>
      </c>
      <c r="E24" s="615">
        <f t="shared" si="2"/>
        <v>4.2700003616530005</v>
      </c>
      <c r="F24" s="615">
        <f t="shared" si="2"/>
        <v>3.8727721885524509</v>
      </c>
      <c r="G24" s="615">
        <f t="shared" ref="G24:H26" si="3">(G8/G$11)*100</f>
        <v>3.8497035669633481</v>
      </c>
      <c r="H24" s="615">
        <f t="shared" si="3"/>
        <v>3.8497035669633481</v>
      </c>
    </row>
    <row r="25" spans="2:18" ht="20.100000000000001" customHeight="1">
      <c r="B25" s="460" t="s">
        <v>54</v>
      </c>
      <c r="C25" s="460"/>
      <c r="D25" s="615">
        <f>(D9/D$11)*100</f>
        <v>53.349294204643961</v>
      </c>
      <c r="E25" s="615">
        <f t="shared" si="2"/>
        <v>59.68067895397774</v>
      </c>
      <c r="F25" s="615">
        <f t="shared" si="2"/>
        <v>62.639869858297757</v>
      </c>
      <c r="G25" s="615">
        <f t="shared" si="3"/>
        <v>63.635165540265945</v>
      </c>
      <c r="H25" s="615">
        <f t="shared" si="3"/>
        <v>63.635165540265945</v>
      </c>
    </row>
    <row r="26" spans="2:18" ht="20.100000000000001" customHeight="1">
      <c r="B26" s="460" t="s">
        <v>99</v>
      </c>
      <c r="C26" s="460"/>
      <c r="D26" s="615">
        <f>(D10/D$11)*100</f>
        <v>21.337540718910741</v>
      </c>
      <c r="E26" s="615">
        <f t="shared" si="2"/>
        <v>21.769444272980191</v>
      </c>
      <c r="F26" s="615">
        <f>(F10/F$11)*100</f>
        <v>21.079696213799316</v>
      </c>
      <c r="G26" s="615">
        <f t="shared" si="3"/>
        <v>21.602621117869315</v>
      </c>
      <c r="H26" s="615">
        <f t="shared" si="3"/>
        <v>21.602621117869315</v>
      </c>
    </row>
    <row r="27" spans="2:18" ht="20.100000000000001" customHeight="1">
      <c r="B27" s="463" t="s">
        <v>26</v>
      </c>
      <c r="C27" s="463"/>
      <c r="D27" s="707">
        <f>SUM(D23:D26)</f>
        <v>100</v>
      </c>
      <c r="E27" s="707">
        <f>SUM(E23:E26)</f>
        <v>100</v>
      </c>
      <c r="F27" s="707">
        <f>SUM(F23:F26)</f>
        <v>100</v>
      </c>
      <c r="G27" s="707">
        <f>SUM(G23:G26)</f>
        <v>100</v>
      </c>
      <c r="H27" s="707">
        <f>SUM(H23:H26)</f>
        <v>100</v>
      </c>
      <c r="I27" s="438"/>
      <c r="J27" s="438"/>
      <c r="K27" s="438"/>
      <c r="L27" s="438"/>
      <c r="M27" s="438"/>
      <c r="N27" s="15"/>
      <c r="O27" s="242"/>
      <c r="P27" s="15"/>
      <c r="Q27" s="242"/>
      <c r="R27" s="15"/>
    </row>
    <row r="28" spans="2:18" ht="20.100000000000001" customHeight="1">
      <c r="B28" s="495"/>
      <c r="C28" s="495"/>
      <c r="D28" s="496"/>
      <c r="E28" s="496"/>
      <c r="F28" s="496"/>
      <c r="G28" s="496"/>
      <c r="H28" s="496"/>
      <c r="I28" s="438"/>
      <c r="J28" s="438"/>
      <c r="K28" s="438"/>
      <c r="L28" s="438"/>
      <c r="M28" s="438"/>
      <c r="N28" s="15"/>
      <c r="O28" s="242"/>
      <c r="P28" s="15"/>
      <c r="Q28" s="242"/>
      <c r="R28" s="15"/>
    </row>
    <row r="29" spans="2:18" s="617" customFormat="1" ht="20.100000000000001" customHeight="1">
      <c r="B29" s="616" t="s">
        <v>94</v>
      </c>
      <c r="C29" s="616"/>
      <c r="D29" s="614">
        <f>+D19</f>
        <v>-22.533942039808945</v>
      </c>
      <c r="E29" s="614">
        <f>+E19</f>
        <v>-1.2122995803109085</v>
      </c>
      <c r="F29" s="614">
        <f>+F19</f>
        <v>68.297782744732487</v>
      </c>
      <c r="G29" s="614">
        <f>+G19</f>
        <v>48.828187779784415</v>
      </c>
      <c r="H29" s="614">
        <f>+H19</f>
        <v>0</v>
      </c>
      <c r="I29" s="2487"/>
      <c r="J29" s="2487"/>
      <c r="K29" s="2487"/>
      <c r="L29" s="2487"/>
      <c r="M29" s="2487"/>
      <c r="N29" s="2487"/>
      <c r="O29" s="2487"/>
      <c r="P29" s="2487"/>
      <c r="Q29" s="2487"/>
      <c r="R29" s="2487"/>
    </row>
    <row r="30" spans="2:18">
      <c r="I30" s="2487"/>
      <c r="J30" s="2487"/>
      <c r="K30" s="2487"/>
      <c r="L30" s="2487"/>
      <c r="M30" s="2487"/>
      <c r="N30" s="2487"/>
      <c r="O30" s="2487"/>
      <c r="P30" s="2487"/>
      <c r="Q30" s="2487"/>
      <c r="R30" s="2487"/>
    </row>
    <row r="31" spans="2:18" ht="15">
      <c r="B31" s="458" t="s">
        <v>399</v>
      </c>
      <c r="C31" s="458"/>
      <c r="D31" s="15"/>
      <c r="E31" s="15"/>
      <c r="F31" s="15"/>
      <c r="G31" s="15"/>
      <c r="H31" s="15"/>
      <c r="I31" s="2486"/>
      <c r="J31" s="2486"/>
      <c r="K31" s="2486"/>
      <c r="L31" s="2486"/>
      <c r="M31" s="2486"/>
      <c r="N31" s="2486"/>
      <c r="O31" s="2486"/>
      <c r="P31" s="2486"/>
      <c r="Q31" s="2486"/>
      <c r="R31" s="2486"/>
    </row>
    <row r="32" spans="2:18" ht="33.75" customHeight="1">
      <c r="B32" s="706" t="s">
        <v>397</v>
      </c>
      <c r="C32" s="706"/>
      <c r="D32" s="15"/>
      <c r="E32" s="15"/>
      <c r="F32" s="15"/>
      <c r="G32" s="15"/>
      <c r="H32" s="15"/>
      <c r="I32" s="2856"/>
      <c r="J32" s="2856"/>
      <c r="K32" s="2856"/>
      <c r="L32" s="2856"/>
      <c r="M32" s="2856"/>
      <c r="N32" s="2856"/>
      <c r="O32" s="2856"/>
      <c r="P32" s="2856"/>
      <c r="Q32" s="2856"/>
      <c r="R32" s="2856"/>
    </row>
    <row r="33" spans="2:13" ht="15">
      <c r="B33" s="447" t="s">
        <v>271</v>
      </c>
      <c r="C33" s="447"/>
      <c r="D33" s="438"/>
      <c r="E33" s="438"/>
      <c r="F33" s="438"/>
      <c r="G33" s="438"/>
      <c r="H33" s="438"/>
      <c r="I33" s="15"/>
      <c r="J33" s="242"/>
      <c r="K33" s="15"/>
    </row>
    <row r="34" spans="2:13" ht="15">
      <c r="B34" s="476"/>
      <c r="C34" s="476"/>
      <c r="D34" s="438"/>
      <c r="E34" s="438"/>
      <c r="F34" s="438"/>
      <c r="G34" s="438"/>
      <c r="H34" s="438"/>
      <c r="I34" s="15"/>
      <c r="J34" s="242"/>
      <c r="K34" s="15"/>
    </row>
    <row r="35" spans="2:13" ht="14.25" customHeight="1">
      <c r="B35" s="2484" t="s">
        <v>528</v>
      </c>
      <c r="C35" s="2484"/>
      <c r="D35" s="2484"/>
      <c r="E35" s="2484"/>
      <c r="F35" s="2484"/>
      <c r="G35" s="2484"/>
      <c r="H35" s="857"/>
      <c r="I35" s="501"/>
      <c r="J35" s="501"/>
      <c r="K35" s="501"/>
    </row>
    <row r="36" spans="2:13" ht="30.75" customHeight="1">
      <c r="B36" s="2484"/>
      <c r="C36" s="2484"/>
      <c r="D36" s="2484"/>
      <c r="E36" s="2484"/>
      <c r="F36" s="2484"/>
      <c r="G36" s="2484"/>
      <c r="H36" s="857"/>
      <c r="I36" s="501"/>
      <c r="J36" s="501"/>
      <c r="K36" s="501"/>
    </row>
    <row r="37" spans="2:13" ht="36.75" customHeight="1">
      <c r="B37" s="2485" t="s">
        <v>415</v>
      </c>
      <c r="C37" s="2485"/>
      <c r="D37" s="2485"/>
      <c r="E37" s="2485"/>
      <c r="F37" s="2485"/>
      <c r="G37" s="2485"/>
      <c r="H37" s="858"/>
      <c r="I37" s="499"/>
      <c r="J37" s="499"/>
      <c r="K37" s="499"/>
    </row>
    <row r="38" spans="2:13" ht="54.75" customHeight="1">
      <c r="B38" s="2864" t="s">
        <v>529</v>
      </c>
      <c r="C38" s="2864"/>
      <c r="D38" s="2864"/>
      <c r="E38" s="2864"/>
      <c r="F38" s="2864"/>
      <c r="G38" s="2864"/>
      <c r="H38" s="859"/>
      <c r="I38" s="500"/>
      <c r="J38" s="500"/>
      <c r="K38" s="500"/>
    </row>
    <row r="42" spans="2:13">
      <c r="I42" s="2487"/>
      <c r="J42" s="2487"/>
      <c r="K42" s="2487"/>
      <c r="L42" s="2487"/>
      <c r="M42" s="2487"/>
    </row>
    <row r="43" spans="2:13">
      <c r="I43" s="2487"/>
      <c r="J43" s="2487"/>
      <c r="K43" s="2487"/>
      <c r="L43" s="2487"/>
      <c r="M43" s="2487"/>
    </row>
    <row r="44" spans="2:13" hidden="1">
      <c r="I44" s="2486"/>
      <c r="J44" s="2486"/>
      <c r="K44" s="2486"/>
      <c r="L44" s="2486"/>
      <c r="M44" s="2486"/>
    </row>
    <row r="45" spans="2:13" hidden="1">
      <c r="I45" s="2486"/>
      <c r="J45" s="2486"/>
      <c r="K45" s="2486"/>
      <c r="L45" s="2486"/>
      <c r="M45" s="2486"/>
    </row>
    <row r="46" spans="2:13" ht="15" hidden="1">
      <c r="B46" s="494" t="s">
        <v>237</v>
      </c>
      <c r="I46" s="2856"/>
      <c r="J46" s="2856"/>
      <c r="K46" s="2856"/>
      <c r="L46" s="2856"/>
      <c r="M46" s="2856"/>
    </row>
    <row r="47" spans="2:13" hidden="1"/>
    <row r="48" spans="2:13" hidden="1"/>
    <row r="49" spans="4:8" hidden="1"/>
    <row r="50" spans="4:8" hidden="1"/>
    <row r="51" spans="4:8" hidden="1"/>
    <row r="52" spans="4:8" hidden="1"/>
    <row r="53" spans="4:8" hidden="1"/>
    <row r="54" spans="4:8" hidden="1">
      <c r="D54" s="497" t="e">
        <f>+'3. GWP - GIB'!#REF!</f>
        <v>#REF!</v>
      </c>
      <c r="E54" s="497" t="e">
        <f>+'3. GWP - GIB'!#REF!</f>
        <v>#REF!</v>
      </c>
      <c r="F54" s="497" t="e">
        <f>+'3. GWP - GIB'!#REF!</f>
        <v>#REF!</v>
      </c>
      <c r="G54" s="497"/>
      <c r="H54" s="497"/>
    </row>
    <row r="55" spans="4:8" hidden="1">
      <c r="D55" s="498" t="e">
        <f>+D11-D54</f>
        <v>#REF!</v>
      </c>
      <c r="E55" s="498" t="e">
        <f>+E11-E54</f>
        <v>#REF!</v>
      </c>
      <c r="F55" s="498" t="e">
        <f>+F11-F54</f>
        <v>#REF!</v>
      </c>
      <c r="G55" s="498"/>
      <c r="H55" s="498"/>
    </row>
    <row r="56" spans="4:8" hidden="1"/>
    <row r="57" spans="4:8" hidden="1"/>
    <row r="58" spans="4:8" hidden="1"/>
    <row r="59" spans="4:8" hidden="1"/>
    <row r="60" spans="4:8" hidden="1"/>
    <row r="61" spans="4:8" hidden="1"/>
  </sheetData>
  <customSheetViews>
    <customSheetView guid="{5E394B0B-7867-4722-9497-A93AB2A9A773}" showPageBreaks="1" printArea="1" hiddenRows="1" hiddenColumns="1" state="hidden" topLeftCell="A4">
      <selection activeCell="H11" sqref="H11"/>
      <pageMargins left="0.37" right="0.7" top="0.75" bottom="0.75" header="0.3" footer="0.3"/>
      <pageSetup scale="88" orientation="portrait" r:id="rId1"/>
    </customSheetView>
    <customSheetView guid="{B1E1B596-A9A1-411D-A882-A48CB025B978}" showPageBreaks="1" printArea="1" hiddenRows="1" hiddenColumns="1" state="hidden" topLeftCell="A4">
      <selection activeCell="H11" sqref="H11"/>
      <pageMargins left="0.37" right="0.7" top="0.75" bottom="0.75" header="0.3" footer="0.3"/>
      <pageSetup scale="88" orientation="portrait" r:id="rId2"/>
    </customSheetView>
    <customSheetView guid="{E82B35BE-4719-4C53-A9EF-1CC6F153A6F3}" showPageBreaks="1" printArea="1" hiddenRows="1" hiddenColumns="1">
      <selection activeCell="D3" sqref="D3"/>
      <pageMargins left="0.37" right="0.7" top="0.75" bottom="0.75" header="0.3" footer="0.3"/>
      <pageSetup scale="88" orientation="portrait" r:id="rId3"/>
    </customSheetView>
    <customSheetView guid="{B4A67912-05A8-4D20-958A-E8812294BB39}">
      <selection activeCell="B4" sqref="B4"/>
      <pageMargins left="0.37" right="0.7" top="0.75" bottom="0.75" header="0.3" footer="0.3"/>
      <pageSetup orientation="landscape" r:id="rId4"/>
    </customSheetView>
    <customSheetView guid="{F7C0CA98-A3B8-42B1-9940-E27294444C95}" topLeftCell="A10">
      <selection activeCell="G24" sqref="G24"/>
      <pageMargins left="0.37" right="0.7" top="0.75" bottom="0.75" header="0.3" footer="0.3"/>
      <pageSetup orientation="landscape" r:id="rId5"/>
    </customSheetView>
    <customSheetView guid="{B8318771-9061-42D8-AFEA-0FF27D639C94}" topLeftCell="A10">
      <selection activeCell="J8" sqref="J8"/>
      <pageMargins left="0.37" right="0.7" top="0.75" bottom="0.75" header="0.3" footer="0.3"/>
      <pageSetup orientation="landscape" r:id="rId6"/>
    </customSheetView>
    <customSheetView guid="{3199A5C7-1303-43ED-A74D-8C27C3B99779}">
      <selection activeCell="J8" sqref="J8"/>
      <pageMargins left="0.37" right="0.7" top="0.75" bottom="0.75" header="0.3" footer="0.3"/>
      <pageSetup orientation="landscape" r:id="rId7"/>
    </customSheetView>
    <customSheetView guid="{C4538C36-F6A2-4603-9311-8D97FB7695CB}" topLeftCell="A4">
      <selection activeCell="J8" sqref="J8"/>
      <pageMargins left="0.37" right="0.7" top="0.75" bottom="0.75" header="0.3" footer="0.3"/>
      <pageSetup orientation="landscape" r:id="rId8"/>
    </customSheetView>
    <customSheetView guid="{F66B1C5E-2E3D-4890-AA4B-3A6E976CA29E}">
      <selection activeCell="J8" sqref="J8"/>
      <pageMargins left="0.37" right="0.7" top="0.75" bottom="0.75" header="0.3" footer="0.3"/>
      <pageSetup orientation="landscape" r:id="rId9"/>
    </customSheetView>
    <customSheetView guid="{D020F570-D9CD-4C16-921E-7638848CF929}">
      <selection activeCell="J8" sqref="J8"/>
      <pageMargins left="0.37" right="0.7" top="0.75" bottom="0.75" header="0.3" footer="0.3"/>
      <pageSetup orientation="landscape" r:id="rId10"/>
    </customSheetView>
    <customSheetView guid="{46F31544-8E6F-41C5-8628-1D6EE074AF15}" hiddenRows="1" hiddenColumns="1" state="hidden" topLeftCell="A4">
      <selection activeCell="H11" sqref="H11"/>
      <pageMargins left="0.37" right="0.7" top="0.75" bottom="0.75" header="0.3" footer="0.3"/>
      <pageSetup scale="88" orientation="portrait" r:id="rId11"/>
    </customSheetView>
    <customSheetView guid="{B2E1A0C6-5BA1-4CF1-B412-16D81FCDF11F}" showPageBreaks="1" printArea="1" hiddenRows="1" hiddenColumns="1" state="hidden" topLeftCell="A4">
      <selection activeCell="H11" sqref="H11"/>
      <pageMargins left="0.37" right="0.7" top="0.75" bottom="0.75" header="0.3" footer="0.3"/>
      <pageSetup scale="88" orientation="portrait" r:id="rId12"/>
    </customSheetView>
    <customSheetView guid="{967E0446-E234-427F-8E57-7FE287052E2E}" showPageBreaks="1" printArea="1" hiddenRows="1" hiddenColumns="1" state="hidden" topLeftCell="A4">
      <selection activeCell="H11" sqref="H11"/>
      <pageMargins left="0.37" right="0.7" top="0.75" bottom="0.75" header="0.3" footer="0.3"/>
      <pageSetup scale="88" orientation="portrait" r:id="rId13"/>
    </customSheetView>
    <customSheetView guid="{2ACFE167-4169-43A6-9AB2-59D5A2DA2DB4}" showPageBreaks="1" printArea="1" hiddenRows="1" hiddenColumns="1" state="hidden" topLeftCell="A4">
      <selection activeCell="H11" sqref="H11"/>
      <pageMargins left="0.37" right="0.7" top="0.75" bottom="0.75" header="0.3" footer="0.3"/>
      <pageSetup scale="88" orientation="portrait" r:id="rId14"/>
    </customSheetView>
  </customSheetViews>
  <mergeCells count="16">
    <mergeCell ref="I29:R30"/>
    <mergeCell ref="I31:R31"/>
    <mergeCell ref="I32:R32"/>
    <mergeCell ref="B4:F4"/>
    <mergeCell ref="B21:B22"/>
    <mergeCell ref="B13:B14"/>
    <mergeCell ref="B5:B6"/>
    <mergeCell ref="D5:G5"/>
    <mergeCell ref="D13:G13"/>
    <mergeCell ref="D21:G21"/>
    <mergeCell ref="I42:M43"/>
    <mergeCell ref="I44:M45"/>
    <mergeCell ref="I46:M46"/>
    <mergeCell ref="B35:G36"/>
    <mergeCell ref="B37:G37"/>
    <mergeCell ref="B38:G38"/>
  </mergeCells>
  <pageMargins left="0.37" right="0.7" top="0.75" bottom="0.75" header="0.3" footer="0.3"/>
  <pageSetup scale="88" orientation="portrait" r:id="rId15"/>
  <ignoredErrors>
    <ignoredError sqref="E12:F12" formulaRange="1"/>
    <ignoredError sqref="E20:F20 E28 E26 E23 E24:F24 E25:F25" evalError="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2"/>
  <sheetViews>
    <sheetView zoomScaleNormal="100" workbookViewId="0">
      <pane xSplit="1" ySplit="5" topLeftCell="P42" activePane="bottomRight" state="frozen"/>
      <selection pane="topRight" activeCell="B1" sqref="B1"/>
      <selection pane="bottomLeft" activeCell="A6" sqref="A6"/>
      <selection pane="bottomRight" activeCell="S54" sqref="S54"/>
    </sheetView>
  </sheetViews>
  <sheetFormatPr defaultRowHeight="15"/>
  <cols>
    <col min="1" max="1" width="19" style="765" customWidth="1"/>
    <col min="2" max="2" width="12.5703125" style="765" customWidth="1"/>
    <col min="3" max="4" width="12.7109375" style="765" customWidth="1"/>
    <col min="5" max="5" width="12.5703125" style="765" customWidth="1"/>
    <col min="6" max="6" width="11.42578125" style="765" customWidth="1"/>
    <col min="7" max="7" width="12.7109375" style="765" customWidth="1"/>
    <col min="8" max="8" width="13.5703125" style="765" customWidth="1"/>
    <col min="9" max="9" width="12.7109375" style="765" customWidth="1"/>
    <col min="10" max="10" width="10.28515625" style="765" customWidth="1"/>
    <col min="11" max="11" width="14.28515625" style="765" customWidth="1"/>
    <col min="12" max="12" width="14.5703125" style="765" customWidth="1"/>
    <col min="13" max="13" width="11.28515625" style="765" customWidth="1"/>
    <col min="14" max="14" width="12" style="765" customWidth="1"/>
    <col min="15" max="15" width="9.28515625" style="765" bestFit="1" customWidth="1"/>
    <col min="16" max="16" width="13.7109375" style="765" customWidth="1"/>
    <col min="17" max="17" width="13.28515625" style="765" customWidth="1"/>
    <col min="18" max="18" width="11.5703125" style="765" customWidth="1"/>
    <col min="19" max="19" width="14.5703125" style="765" bestFit="1" customWidth="1"/>
    <col min="20" max="20" width="11" style="765" customWidth="1"/>
    <col min="21" max="21" width="11.140625" style="765" customWidth="1"/>
    <col min="22" max="22" width="14.7109375" style="765" customWidth="1"/>
    <col min="23" max="23" width="14.5703125" style="765" bestFit="1" customWidth="1"/>
    <col min="24" max="24" width="14.5703125" style="765" customWidth="1"/>
    <col min="25" max="16384" width="9.140625" style="765"/>
  </cols>
  <sheetData>
    <row r="3" spans="1:24" ht="15" customHeight="1">
      <c r="A3" s="75" t="s">
        <v>636</v>
      </c>
      <c r="B3" s="1008"/>
      <c r="C3" s="1008"/>
      <c r="D3" s="1008"/>
      <c r="E3" s="1008"/>
      <c r="F3" s="1009"/>
    </row>
    <row r="4" spans="1:24">
      <c r="A4" s="2863" t="s">
        <v>67</v>
      </c>
      <c r="B4" s="1010">
        <v>1</v>
      </c>
      <c r="C4" s="1010">
        <v>2</v>
      </c>
      <c r="D4" s="1010">
        <v>3</v>
      </c>
      <c r="E4" s="1010">
        <v>4</v>
      </c>
      <c r="F4" s="1010">
        <v>5</v>
      </c>
      <c r="G4" s="1010">
        <v>6</v>
      </c>
      <c r="H4" s="1010">
        <v>7</v>
      </c>
      <c r="I4" s="1010">
        <v>8</v>
      </c>
      <c r="J4" s="1010">
        <v>9</v>
      </c>
      <c r="K4" s="1010">
        <v>10</v>
      </c>
      <c r="L4" s="1010">
        <v>11</v>
      </c>
      <c r="M4" s="1010">
        <v>12</v>
      </c>
      <c r="N4" s="1010">
        <v>13</v>
      </c>
      <c r="O4" s="1010">
        <v>14</v>
      </c>
      <c r="P4" s="1010">
        <v>15</v>
      </c>
      <c r="Q4" s="1010">
        <v>16</v>
      </c>
      <c r="R4" s="1010">
        <v>17</v>
      </c>
      <c r="S4" s="1010">
        <v>18</v>
      </c>
      <c r="T4" s="1010">
        <v>19</v>
      </c>
      <c r="U4" s="1010">
        <v>20</v>
      </c>
      <c r="V4" s="1011"/>
    </row>
    <row r="5" spans="1:24">
      <c r="A5" s="2863"/>
      <c r="B5" s="1012" t="s">
        <v>15</v>
      </c>
      <c r="C5" s="1012" t="s">
        <v>31</v>
      </c>
      <c r="D5" s="1012" t="s">
        <v>12</v>
      </c>
      <c r="E5" s="1012" t="s">
        <v>18</v>
      </c>
      <c r="F5" s="1012" t="s">
        <v>16</v>
      </c>
      <c r="G5" s="1012" t="s">
        <v>25</v>
      </c>
      <c r="H5" s="1013" t="s">
        <v>10</v>
      </c>
      <c r="I5" s="1012" t="s">
        <v>14</v>
      </c>
      <c r="J5" s="1012" t="s">
        <v>22</v>
      </c>
      <c r="K5" s="1012" t="s">
        <v>17</v>
      </c>
      <c r="L5" s="1012" t="s">
        <v>13</v>
      </c>
      <c r="M5" s="1012" t="s">
        <v>27</v>
      </c>
      <c r="N5" s="1012" t="s">
        <v>21</v>
      </c>
      <c r="O5" s="1012" t="s">
        <v>42</v>
      </c>
      <c r="P5" s="1012" t="s">
        <v>24</v>
      </c>
      <c r="Q5" s="1014" t="s">
        <v>30</v>
      </c>
      <c r="R5" s="1012" t="s">
        <v>20</v>
      </c>
      <c r="S5" s="1012" t="s">
        <v>11</v>
      </c>
      <c r="T5" s="1012" t="s">
        <v>72</v>
      </c>
      <c r="U5" s="1012" t="s">
        <v>74</v>
      </c>
      <c r="V5" s="1015" t="s">
        <v>26</v>
      </c>
    </row>
    <row r="6" spans="1:24">
      <c r="A6" s="902" t="s">
        <v>52</v>
      </c>
      <c r="B6" s="237">
        <f>+'[18]Sheet 2 - General Insurance'!$C$39</f>
        <v>11991</v>
      </c>
      <c r="C6" s="237">
        <f>+'[19]Sheet 2 - General Insurance'!$C$39</f>
        <v>75109.039999999935</v>
      </c>
      <c r="D6" s="237">
        <f>+'[20]Sheet 2 - General Insurance'!$C$39</f>
        <v>100496.28347000002</v>
      </c>
      <c r="E6" s="237">
        <f>+'[21]Sheet 2 - General Insurance'!$C$39</f>
        <v>14436.836329999825</v>
      </c>
      <c r="F6" s="237">
        <f>+'[22]Sheet 2 - General Insurance'!$C$39</f>
        <v>15127.189258330027</v>
      </c>
      <c r="G6" s="237">
        <f>+'[23]Sheet 2 - General Insurance'!$C$39</f>
        <v>61590.31917408156</v>
      </c>
      <c r="H6" s="1016">
        <f>+'[24]Sheet 2 - General Insurance'!$C$39</f>
        <v>596457</v>
      </c>
      <c r="I6" s="237">
        <f>+'[25]Sheet 2 - General Insurance'!$C$39</f>
        <v>31114.921959999996</v>
      </c>
      <c r="J6" s="237"/>
      <c r="K6" s="237">
        <f>+'[26]Sheet 2 - General Insurance'!$C$39</f>
        <v>35595.95800000005</v>
      </c>
      <c r="L6" s="237">
        <f>+'[27]Sheet 2 - General Insurance'!$C$39/1000</f>
        <v>138182.99955335006</v>
      </c>
      <c r="M6" s="1017">
        <f>+'[28]Sheet 2 - General Insurance'!$C$39</f>
        <v>6625.9590400000025</v>
      </c>
      <c r="N6" s="237">
        <f>+'[29]Sheet 2 - General Insurance'!$C$39</f>
        <v>2184.6448099999989</v>
      </c>
      <c r="O6" s="237"/>
      <c r="P6" s="237">
        <f>+'[30]Sheet 2 - General Insurance'!$C$39</f>
        <v>120714.60952999997</v>
      </c>
      <c r="Q6" s="237">
        <f>+'[31]Sheet 2 - General Insurance'!$C$39</f>
        <v>144613.37762999948</v>
      </c>
      <c r="R6" s="237">
        <f>+'[32]Sheet 2 - General Insurance'!$C$39</f>
        <v>9323.4402658333311</v>
      </c>
      <c r="S6" s="237">
        <f>+'[33]Sheet 2 - General Insurance'!$C$39</f>
        <v>58842.492000000108</v>
      </c>
      <c r="T6" s="237">
        <f>+'[34]Sheet 2 - General Insurance'!$C$39</f>
        <v>1724.0207270586238</v>
      </c>
      <c r="U6" s="237"/>
      <c r="V6" s="237">
        <f>SUM(B6:U6)</f>
        <v>1424130.0917486532</v>
      </c>
      <c r="W6" s="351"/>
    </row>
    <row r="7" spans="1:24">
      <c r="A7" s="902" t="s">
        <v>53</v>
      </c>
      <c r="B7" s="237">
        <f>+'[18]Sheet 2 - General Insurance'!$D$39</f>
        <v>21118</v>
      </c>
      <c r="C7" s="237">
        <f>+'[19]Sheet 2 - General Insurance'!$D$39</f>
        <v>13851.700000000004</v>
      </c>
      <c r="D7" s="237">
        <f>+'[20]Sheet 2 - General Insurance'!$D$39</f>
        <v>68831.139480000013</v>
      </c>
      <c r="E7" s="237">
        <f>+'[21]Sheet 2 - General Insurance'!$D$39</f>
        <v>15153.229149999905</v>
      </c>
      <c r="F7" s="237">
        <f>+'[22]Sheet 2 - General Insurance'!$D$39</f>
        <v>60314.486887784209</v>
      </c>
      <c r="G7" s="237">
        <f>+'[23]Sheet 2 - General Insurance'!$D$39</f>
        <v>4245.2549987940383</v>
      </c>
      <c r="H7" s="237">
        <f>+'[24]Sheet 2 - General Insurance'!$D$39</f>
        <v>244495</v>
      </c>
      <c r="I7" s="237">
        <f>+'[25]Sheet 2 - General Insurance'!$D$39</f>
        <v>13658.40065</v>
      </c>
      <c r="J7" s="237"/>
      <c r="K7" s="237">
        <f>+'[26]Sheet 2 - General Insurance'!$D$39</f>
        <v>3555.5901499999959</v>
      </c>
      <c r="L7" s="237">
        <f>+'[27]Sheet 2 - General Insurance'!$D$39/1000</f>
        <v>84813.788031039992</v>
      </c>
      <c r="M7" s="237">
        <f>+'[28]Sheet 2 - General Insurance'!$D$39</f>
        <v>77.86503999999951</v>
      </c>
      <c r="N7" s="237">
        <f>+'[29]Sheet 2 - General Insurance'!$D$39</f>
        <v>8112.2656100000004</v>
      </c>
      <c r="O7" s="237"/>
      <c r="P7" s="237">
        <f>+'[30]Sheet 2 - General Insurance'!$D$39</f>
        <v>1537.9186100000002</v>
      </c>
      <c r="Q7" s="237">
        <f>+'[31]Sheet 2 - General Insurance'!$D$39</f>
        <v>165892.7511100001</v>
      </c>
      <c r="R7" s="237">
        <v>0</v>
      </c>
      <c r="S7" s="237">
        <f>+'[33]Sheet 2 - General Insurance'!$D$39</f>
        <v>124989.71577999997</v>
      </c>
      <c r="T7" s="237">
        <f>+'[34]Sheet 2 - General Insurance'!$D$39</f>
        <v>2544.5641891080459</v>
      </c>
      <c r="U7" s="237"/>
      <c r="V7" s="237">
        <f>SUM(B7:U7)</f>
        <v>833191.66968672629</v>
      </c>
      <c r="W7" s="351"/>
    </row>
    <row r="8" spans="1:24">
      <c r="A8" s="902" t="s">
        <v>54</v>
      </c>
      <c r="B8" s="1018">
        <f>+'[18]Sheet 2 - General Insurance'!$E$39</f>
        <v>554625</v>
      </c>
      <c r="C8" s="1018">
        <f>+'[19]Sheet 2 - General Insurance'!$E$39</f>
        <v>275603.28000000003</v>
      </c>
      <c r="D8" s="1019">
        <f>+'[20]Sheet 2 - General Insurance'!$E$39</f>
        <v>1402339.5508399999</v>
      </c>
      <c r="E8" s="1018">
        <f>+'[21]Sheet 2 - General Insurance'!$E$39</f>
        <v>894902.863955818</v>
      </c>
      <c r="F8" s="1018">
        <f>+'[22]Sheet 2 - General Insurance'!$E$39</f>
        <v>15615.582827194963</v>
      </c>
      <c r="G8" s="237">
        <f>+'[23]Sheet 2 - General Insurance'!$E$39</f>
        <v>907309.60939319828</v>
      </c>
      <c r="H8" s="237">
        <f>+'[24]Sheet 2 - General Insurance'!$E$39</f>
        <v>6124855</v>
      </c>
      <c r="I8" s="237">
        <f>+'[25]Sheet 2 - General Insurance'!$E$39</f>
        <v>994227.09907</v>
      </c>
      <c r="J8" s="237"/>
      <c r="K8" s="237">
        <f>+'[26]Sheet 2 - General Insurance'!$E$39</f>
        <v>1185627.1847099999</v>
      </c>
      <c r="L8" s="237">
        <f>+'[27]Sheet 2 - General Insurance'!$E$39/1000</f>
        <v>4501945.9990615994</v>
      </c>
      <c r="M8" s="237">
        <f>+'[28]Sheet 2 - General Insurance'!$E$39</f>
        <v>1237163.7800499999</v>
      </c>
      <c r="N8" s="237">
        <f>+'[29]Sheet 2 - General Insurance'!$E$39</f>
        <v>788630.40683999995</v>
      </c>
      <c r="O8" s="237"/>
      <c r="P8" s="237">
        <f>+'[30]Sheet 2 - General Insurance'!$E$39</f>
        <v>2517533.4318400002</v>
      </c>
      <c r="Q8" s="237">
        <f>+'[31]Sheet 2 - General Insurance'!$E$39</f>
        <v>7302050.8899200037</v>
      </c>
      <c r="R8" s="237">
        <f>+'[32]Sheet 2 - General Insurance'!$E$39</f>
        <v>149168.55084708333</v>
      </c>
      <c r="S8" s="237">
        <f>+'[33]Sheet 2 - General Insurance'!$E$39</f>
        <v>2403174.0531899999</v>
      </c>
      <c r="T8" s="237">
        <f>+'[34]Sheet 2 - General Insurance'!$E$39</f>
        <v>233615.15584124965</v>
      </c>
      <c r="U8" s="237"/>
      <c r="V8" s="237">
        <f>SUM(B8:U8)</f>
        <v>31488387.438386142</v>
      </c>
      <c r="W8" s="351"/>
    </row>
    <row r="9" spans="1:24">
      <c r="A9" s="902" t="s">
        <v>98</v>
      </c>
      <c r="B9" s="1018">
        <f>+'[18]Sheet 2 - General Insurance'!$F$39</f>
        <v>7656</v>
      </c>
      <c r="C9" s="1018">
        <f>+'[19]Sheet 2 - General Insurance'!$F$39</f>
        <v>9759.41</v>
      </c>
      <c r="D9" s="1019">
        <f>+'[20]Sheet 2 - General Insurance'!$F$39</f>
        <v>1171.9387873595697</v>
      </c>
      <c r="E9" s="1018">
        <f>+'[21]Sheet 2 - General Insurance'!$F$39</f>
        <v>5536.0702599999995</v>
      </c>
      <c r="F9" s="1018">
        <f>+'[22]Sheet 2 - General Insurance'!$F$39</f>
        <v>644.87829908176025</v>
      </c>
      <c r="G9" s="237">
        <f>+'[23]Sheet 2 - General Insurance'!$F$39</f>
        <v>1160.6031782236407</v>
      </c>
      <c r="H9" s="237">
        <f>+'[24]Sheet 2 - General Insurance'!$F$39</f>
        <v>86399</v>
      </c>
      <c r="I9" s="237">
        <v>0</v>
      </c>
      <c r="J9" s="237"/>
      <c r="K9" s="237">
        <f>+'[26]Sheet 2 - General Insurance'!$F$39</f>
        <v>3844.1516399999996</v>
      </c>
      <c r="L9" s="237">
        <v>0</v>
      </c>
      <c r="M9" s="237">
        <f>+'[28]Sheet 2 - General Insurance'!$F$39</f>
        <v>-1186.9653400000025</v>
      </c>
      <c r="N9" s="237">
        <v>0</v>
      </c>
      <c r="O9" s="237"/>
      <c r="P9" s="237">
        <v>0</v>
      </c>
      <c r="Q9" s="237">
        <f>+'[31]Sheet 2 - General Insurance'!$F$39</f>
        <v>79915.650380000006</v>
      </c>
      <c r="R9" s="237">
        <f>+'[32]Sheet 2 - General Insurance'!$F$39</f>
        <v>0.39600000000000002</v>
      </c>
      <c r="S9" s="237">
        <f>+'[33]Sheet 2 - General Insurance'!$F$39</f>
        <v>35622.643089999998</v>
      </c>
      <c r="T9" s="237">
        <v>0</v>
      </c>
      <c r="U9" s="237"/>
      <c r="V9" s="237">
        <f>SUM(B9:U9)</f>
        <v>230523.77629466497</v>
      </c>
      <c r="W9" s="351"/>
    </row>
    <row r="10" spans="1:24">
      <c r="A10" s="902" t="s">
        <v>99</v>
      </c>
      <c r="B10" s="1018">
        <f>+'[18]Sheet 2 - General Insurance'!$G$39</f>
        <v>387274</v>
      </c>
      <c r="C10" s="1018">
        <f>+'[19]Sheet 2 - General Insurance'!$G$39</f>
        <v>309985.77</v>
      </c>
      <c r="D10" s="1019">
        <f>+'[20]Sheet 2 - General Insurance'!$G$39</f>
        <v>307812.08301</v>
      </c>
      <c r="E10" s="1018">
        <f>+'[21]Sheet 2 - General Insurance'!$G$39</f>
        <v>167842.33261999997</v>
      </c>
      <c r="F10" s="1018">
        <f>+'[22]Sheet 2 - General Insurance'!$G$39</f>
        <v>280598.72018289129</v>
      </c>
      <c r="G10" s="237">
        <f>+'[23]Sheet 2 - General Insurance'!$G$39</f>
        <v>16094.054978796923</v>
      </c>
      <c r="H10" s="237">
        <f>+'[24]Sheet 2 - General Insurance'!$G$39</f>
        <v>1790506</v>
      </c>
      <c r="I10" s="237">
        <f>+'[25]Sheet 2 - General Insurance'!$G$39</f>
        <v>118133.94250999999</v>
      </c>
      <c r="J10" s="237"/>
      <c r="K10" s="237">
        <f>+'[26]Sheet 2 - General Insurance'!$G$39</f>
        <v>127809.91972999999</v>
      </c>
      <c r="L10" s="237">
        <f>+'[27]Sheet 2 - General Insurance'!$G$39/1000</f>
        <v>646346.99948333995</v>
      </c>
      <c r="M10" s="237">
        <f>+'[28]Sheet 2 - General Insurance'!$G$39</f>
        <v>-4730.1627099999996</v>
      </c>
      <c r="N10" s="237">
        <f>+'[29]Sheet 2 - General Insurance'!$G$39</f>
        <v>199322.15664000003</v>
      </c>
      <c r="O10" s="237"/>
      <c r="P10" s="237">
        <f>+'[30]Sheet 2 - General Insurance'!$G$39</f>
        <v>160694.91036000001</v>
      </c>
      <c r="Q10" s="237">
        <f>+'[31]Sheet 2 - General Insurance'!$G$39</f>
        <v>2190254.8430200014</v>
      </c>
      <c r="R10" s="237">
        <f>+'[32]Sheet 2 - General Insurance'!$G$39</f>
        <v>78619.38594708337</v>
      </c>
      <c r="S10" s="237">
        <f>+'[33]Sheet 2 - General Insurance'!$G$39</f>
        <v>1369705.1760500001</v>
      </c>
      <c r="T10" s="237">
        <f>+'[34]Sheet 2 - General Insurance'!$G$39</f>
        <v>60668.30536728922</v>
      </c>
      <c r="U10" s="237"/>
      <c r="V10" s="237">
        <f>SUM(B10:U10)</f>
        <v>8206938.4371894021</v>
      </c>
      <c r="W10" s="351"/>
    </row>
    <row r="11" spans="1:24">
      <c r="A11" s="74" t="s">
        <v>26</v>
      </c>
      <c r="B11" s="1020">
        <f t="shared" ref="B11:L11" si="0">SUM(B6:B10)</f>
        <v>982664</v>
      </c>
      <c r="C11" s="1020">
        <f t="shared" si="0"/>
        <v>684309.2</v>
      </c>
      <c r="D11" s="1020">
        <f t="shared" si="0"/>
        <v>1880650.9955873594</v>
      </c>
      <c r="E11" s="1020">
        <f t="shared" si="0"/>
        <v>1097871.3323158177</v>
      </c>
      <c r="F11" s="1020">
        <f t="shared" si="0"/>
        <v>372300.85745528224</v>
      </c>
      <c r="G11" s="1020">
        <f t="shared" si="0"/>
        <v>990399.84172309446</v>
      </c>
      <c r="H11" s="1020">
        <f t="shared" si="0"/>
        <v>8842712</v>
      </c>
      <c r="I11" s="1020">
        <f t="shared" si="0"/>
        <v>1157134.3641900001</v>
      </c>
      <c r="J11" s="1020">
        <f t="shared" si="0"/>
        <v>0</v>
      </c>
      <c r="K11" s="1020">
        <f t="shared" si="0"/>
        <v>1356432.8042299999</v>
      </c>
      <c r="L11" s="1020">
        <f t="shared" si="0"/>
        <v>5371289.7861293294</v>
      </c>
      <c r="M11" s="1020">
        <f t="shared" ref="M11:U11" si="1">SUM(M6:M10)</f>
        <v>1237950.4760799997</v>
      </c>
      <c r="N11" s="1020">
        <f t="shared" si="1"/>
        <v>998249.47389999998</v>
      </c>
      <c r="O11" s="1020">
        <f t="shared" si="1"/>
        <v>0</v>
      </c>
      <c r="P11" s="1020">
        <f t="shared" si="1"/>
        <v>2800480.8703400004</v>
      </c>
      <c r="Q11" s="1020">
        <f t="shared" si="1"/>
        <v>9882727.5120600052</v>
      </c>
      <c r="R11" s="1020">
        <f t="shared" si="1"/>
        <v>237111.77306000004</v>
      </c>
      <c r="S11" s="1020">
        <f t="shared" si="1"/>
        <v>3992334.0801100004</v>
      </c>
      <c r="T11" s="1020">
        <f t="shared" si="1"/>
        <v>298552.04612470552</v>
      </c>
      <c r="U11" s="1020">
        <f t="shared" si="1"/>
        <v>0</v>
      </c>
      <c r="V11" s="1020">
        <f>SUM(V6:V10)</f>
        <v>42183171.413305588</v>
      </c>
      <c r="W11" s="1021">
        <f>+'[2]P &amp; L - GI - 2013'!H13</f>
        <v>42183171.414035596</v>
      </c>
      <c r="X11" s="20">
        <f>+V11-W11</f>
        <v>-7.3000788688659668E-4</v>
      </c>
    </row>
    <row r="12" spans="1:24">
      <c r="A12" s="90"/>
      <c r="B12" s="1022"/>
      <c r="C12" s="1022"/>
      <c r="D12" s="1022"/>
      <c r="E12" s="1022"/>
      <c r="F12" s="1022"/>
      <c r="G12" s="1022"/>
      <c r="H12" s="1022"/>
      <c r="I12" s="1022"/>
      <c r="J12" s="1022"/>
      <c r="K12" s="1022"/>
      <c r="L12" s="1022"/>
      <c r="M12" s="1022"/>
      <c r="N12" s="1022"/>
      <c r="O12" s="1022"/>
      <c r="P12" s="1022"/>
      <c r="Q12" s="1022"/>
      <c r="R12" s="1022"/>
      <c r="S12" s="1022"/>
      <c r="T12" s="1022"/>
      <c r="U12" s="1022"/>
      <c r="V12" s="1022"/>
      <c r="W12" s="1022"/>
      <c r="X12" s="20"/>
    </row>
    <row r="14" spans="1:24" ht="15" customHeight="1">
      <c r="A14" s="75" t="s">
        <v>637</v>
      </c>
      <c r="B14" s="1008"/>
      <c r="C14" s="1008"/>
      <c r="D14" s="1008"/>
      <c r="E14" s="1008"/>
      <c r="F14" s="1009"/>
    </row>
    <row r="15" spans="1:24">
      <c r="A15" s="2863" t="s">
        <v>67</v>
      </c>
      <c r="B15" s="1010">
        <v>1</v>
      </c>
      <c r="C15" s="1010">
        <v>2</v>
      </c>
      <c r="D15" s="1010">
        <v>3</v>
      </c>
      <c r="E15" s="1010">
        <v>4</v>
      </c>
      <c r="F15" s="1010">
        <v>5</v>
      </c>
      <c r="G15" s="1010">
        <v>6</v>
      </c>
      <c r="H15" s="1010">
        <v>7</v>
      </c>
      <c r="I15" s="1010">
        <v>8</v>
      </c>
      <c r="J15" s="1010">
        <v>9</v>
      </c>
      <c r="K15" s="1010">
        <v>10</v>
      </c>
      <c r="L15" s="1010">
        <v>11</v>
      </c>
      <c r="M15" s="1010">
        <v>12</v>
      </c>
      <c r="N15" s="1010">
        <v>13</v>
      </c>
      <c r="O15" s="1010">
        <v>14</v>
      </c>
      <c r="P15" s="1010">
        <v>15</v>
      </c>
      <c r="Q15" s="1010">
        <v>16</v>
      </c>
      <c r="R15" s="1010">
        <v>17</v>
      </c>
      <c r="S15" s="1010">
        <v>18</v>
      </c>
      <c r="T15" s="1010">
        <v>19</v>
      </c>
      <c r="U15" s="1010">
        <v>20</v>
      </c>
      <c r="V15" s="1011"/>
    </row>
    <row r="16" spans="1:24">
      <c r="A16" s="2863"/>
      <c r="B16" s="1012" t="s">
        <v>15</v>
      </c>
      <c r="C16" s="1012" t="s">
        <v>31</v>
      </c>
      <c r="D16" s="1012" t="s">
        <v>12</v>
      </c>
      <c r="E16" s="1012" t="s">
        <v>18</v>
      </c>
      <c r="F16" s="1012" t="s">
        <v>16</v>
      </c>
      <c r="G16" s="1012" t="s">
        <v>25</v>
      </c>
      <c r="H16" s="1013" t="s">
        <v>10</v>
      </c>
      <c r="I16" s="1012" t="s">
        <v>14</v>
      </c>
      <c r="J16" s="1012" t="s">
        <v>22</v>
      </c>
      <c r="K16" s="1012" t="s">
        <v>17</v>
      </c>
      <c r="L16" s="1012" t="s">
        <v>13</v>
      </c>
      <c r="M16" s="1012" t="s">
        <v>27</v>
      </c>
      <c r="N16" s="1012" t="s">
        <v>21</v>
      </c>
      <c r="O16" s="1012" t="s">
        <v>42</v>
      </c>
      <c r="P16" s="1012" t="s">
        <v>24</v>
      </c>
      <c r="Q16" s="1014" t="s">
        <v>30</v>
      </c>
      <c r="R16" s="1012" t="s">
        <v>20</v>
      </c>
      <c r="S16" s="1012" t="s">
        <v>11</v>
      </c>
      <c r="T16" s="1012" t="s">
        <v>72</v>
      </c>
      <c r="U16" s="1012" t="s">
        <v>74</v>
      </c>
      <c r="V16" s="1015" t="s">
        <v>26</v>
      </c>
    </row>
    <row r="17" spans="1:24">
      <c r="A17" s="902" t="s">
        <v>52</v>
      </c>
      <c r="B17" s="237">
        <f>+'[18]Sheet 2 - General Insurance'!$C$159</f>
        <v>9185.9460699999727</v>
      </c>
      <c r="C17" s="237">
        <f>+'[19]Sheet 2 - General Insurance'!$C$157</f>
        <v>56046</v>
      </c>
      <c r="D17" s="237">
        <f>+'[20]Sheet 2 - General Insurance'!$C$177</f>
        <v>127977.13802000001</v>
      </c>
      <c r="E17" s="237">
        <f>+'[21]Sheet 2 - General Insurance'!$C$161</f>
        <v>7684.5690000000068</v>
      </c>
      <c r="F17" s="237">
        <f>+'[22]Sheet 2 - General Insurance'!$C$157</f>
        <v>15034.93374</v>
      </c>
      <c r="G17" s="237">
        <f>+'[23]Sheet 2 - General Insurance'!$C$172</f>
        <v>51972.113134867264</v>
      </c>
      <c r="H17" s="1016">
        <f>+'[2]P &amp; L - GI - 2012 '!C278</f>
        <v>516418</v>
      </c>
      <c r="I17" s="237">
        <f>+'[25]Sheet 2 - General Insurance'!$C$157</f>
        <v>31180.10871</v>
      </c>
      <c r="J17" s="237"/>
      <c r="K17" s="237">
        <f>+'[26]Sheet 2 - General Insurance'!$C$166</f>
        <v>33549.44299000004</v>
      </c>
      <c r="L17" s="237">
        <f>+'[27]Sheet 2 - General Insurance'!$C$160</f>
        <v>111866.73726999905</v>
      </c>
      <c r="M17" s="237">
        <f>+'[28]Sheet 2 - General Insurance'!$C$157</f>
        <v>-17648.952170000004</v>
      </c>
      <c r="N17" s="237">
        <f>+'[29]Sheet 2 - General Insurance'!$C$157</f>
        <v>6128.9368600000016</v>
      </c>
      <c r="O17" s="237"/>
      <c r="P17" s="237">
        <f>+'[30]Sheet 2 - General Insurance'!$C$162</f>
        <v>111189.66164999998</v>
      </c>
      <c r="Q17" s="237">
        <f>+'[2]P &amp; L - GI - 2012 '!C608</f>
        <v>211402.43547999993</v>
      </c>
      <c r="R17" s="237">
        <f>+'[32]Sheet 2 - General Insurance'!$C$157</f>
        <v>2766.1209099999987</v>
      </c>
      <c r="S17" s="237">
        <f>+'[33]Sheet 2 - General Insurance'!$C$157</f>
        <v>125135.56500000002</v>
      </c>
      <c r="T17" s="237">
        <f>+'[34]Sheet 2 - General Insurance'!$C$157</f>
        <v>919.59053914250148</v>
      </c>
      <c r="U17" s="237"/>
      <c r="V17" s="237">
        <f>SUM(B17:U17)</f>
        <v>1400808.3472040088</v>
      </c>
      <c r="W17" s="351"/>
    </row>
    <row r="18" spans="1:24">
      <c r="A18" s="902" t="s">
        <v>53</v>
      </c>
      <c r="B18" s="237">
        <f>+'[18]Sheet 2 - General Insurance'!$D$159</f>
        <v>24449.195810000005</v>
      </c>
      <c r="C18" s="237">
        <f>+'[19]Sheet 2 - General Insurance'!$D$157</f>
        <v>10804.21</v>
      </c>
      <c r="D18" s="237">
        <f>+'[20]Sheet 2 - General Insurance'!$D$177</f>
        <v>74019.987599999993</v>
      </c>
      <c r="E18" s="237">
        <f>+'[21]Sheet 2 - General Insurance'!$D$161</f>
        <v>15606.681000000002</v>
      </c>
      <c r="F18" s="237">
        <f>+'[22]Sheet 2 - General Insurance'!$D$157</f>
        <v>5062.196369999996</v>
      </c>
      <c r="G18" s="237">
        <f>+'[23]Sheet 2 - General Insurance'!$D$172</f>
        <v>1991.9227454172162</v>
      </c>
      <c r="H18" s="237">
        <f>+'[24]Sheet 2 - General Insurance'!$D$171</f>
        <v>249074</v>
      </c>
      <c r="I18" s="237">
        <f>+'[25]Sheet 2 - General Insurance'!$D$157</f>
        <v>11456.661589999998</v>
      </c>
      <c r="J18" s="237"/>
      <c r="K18" s="237">
        <f>+'[26]Sheet 2 - General Insurance'!$D$166</f>
        <v>4250.1385900000041</v>
      </c>
      <c r="L18" s="237">
        <f>+'[27]Sheet 2 - General Insurance'!$D$160</f>
        <v>85932.345170000015</v>
      </c>
      <c r="M18" s="237">
        <f>+'[28]Sheet 2 - General Insurance'!$D$157</f>
        <v>-6118.17839</v>
      </c>
      <c r="N18" s="237">
        <f>+'[29]Sheet 2 - General Insurance'!$D$157</f>
        <v>8356.355109999995</v>
      </c>
      <c r="O18" s="237"/>
      <c r="P18" s="237">
        <f>+'[30]Sheet 2 - General Insurance'!$D$162</f>
        <v>8727.9344600000004</v>
      </c>
      <c r="Q18" s="237">
        <f>+'[2]P &amp; L - GI - 2012 '!D608</f>
        <v>-17720.445320000021</v>
      </c>
      <c r="R18" s="237">
        <f>+'[32]Sheet 2 - General Insurance'!$D$157</f>
        <v>0</v>
      </c>
      <c r="S18" s="237">
        <f>+'[33]Sheet 2 - General Insurance'!$D$157</f>
        <v>59769.151319999903</v>
      </c>
      <c r="T18" s="237">
        <f>+'[34]Sheet 2 - General Insurance'!$D$157</f>
        <v>1410.5920268613863</v>
      </c>
      <c r="U18" s="237"/>
      <c r="V18" s="237">
        <f>SUM(B18:U18)</f>
        <v>537072.74808227841</v>
      </c>
      <c r="W18" s="351"/>
    </row>
    <row r="19" spans="1:24">
      <c r="A19" s="902" t="s">
        <v>54</v>
      </c>
      <c r="B19" s="1018">
        <f>+'[18]Sheet 2 - General Insurance'!$E$159</f>
        <v>434907.48022000003</v>
      </c>
      <c r="C19" s="1018">
        <f>+'[19]Sheet 2 - General Insurance'!$E$157</f>
        <v>144016</v>
      </c>
      <c r="D19" s="1019">
        <f>+'[20]Sheet 2 - General Insurance'!$E$177</f>
        <v>1446848.9569999999</v>
      </c>
      <c r="E19" s="1018">
        <f>+'[21]Sheet 2 - General Insurance'!$E$161</f>
        <v>786224.00400000007</v>
      </c>
      <c r="F19" s="1018">
        <f>+'[22]Sheet 2 - General Insurance'!$E$157</f>
        <v>50340.718390000002</v>
      </c>
      <c r="G19" s="237">
        <f>+'[23]Sheet 2 - General Insurance'!$E$172</f>
        <v>925439.04323602375</v>
      </c>
      <c r="H19" s="237">
        <f>+'[24]Sheet 2 - General Insurance'!$E$171</f>
        <v>6327616</v>
      </c>
      <c r="I19" s="237">
        <f>+'[25]Sheet 2 - General Insurance'!$E$157</f>
        <v>823724.38667000004</v>
      </c>
      <c r="J19" s="237"/>
      <c r="K19" s="237">
        <f>+'[26]Sheet 2 - General Insurance'!$E$166</f>
        <v>1174170.6146</v>
      </c>
      <c r="L19" s="237">
        <f>+'[27]Sheet 2 - General Insurance'!$E$160</f>
        <v>4042847.8693500198</v>
      </c>
      <c r="M19" s="237">
        <f>+'[28]Sheet 2 - General Insurance'!$E$157</f>
        <v>854754.57689000014</v>
      </c>
      <c r="N19" s="237">
        <f>+'[29]Sheet 2 - General Insurance'!$E$157</f>
        <v>589982.99858000013</v>
      </c>
      <c r="O19" s="237"/>
      <c r="P19" s="237">
        <f>+'[30]Sheet 2 - General Insurance'!$E$162</f>
        <v>2195967.22358</v>
      </c>
      <c r="Q19" s="237">
        <f>+'[2]P &amp; L - GI - 2012 '!E608</f>
        <v>7118266.2959499974</v>
      </c>
      <c r="R19" s="237">
        <f>+'[32]Sheet 2 - General Insurance'!$E$157</f>
        <v>161159.57548999999</v>
      </c>
      <c r="S19" s="237">
        <f>+'[33]Sheet 2 - General Insurance'!$E$157</f>
        <v>2135046.1623499999</v>
      </c>
      <c r="T19" s="237">
        <f>+'[34]Sheet 2 - General Insurance'!$E$157</f>
        <v>81797.987727887725</v>
      </c>
      <c r="U19" s="237"/>
      <c r="V19" s="237">
        <f>SUM(B19:U19)</f>
        <v>29293109.894033927</v>
      </c>
      <c r="W19" s="351"/>
    </row>
    <row r="20" spans="1:24">
      <c r="A20" s="902" t="s">
        <v>98</v>
      </c>
      <c r="B20" s="1018">
        <f>+'[18]Sheet 2 - General Insurance'!$F$159</f>
        <v>4970.9151399999992</v>
      </c>
      <c r="C20" s="1018">
        <f>+'[19]Sheet 2 - General Insurance'!$F$157</f>
        <v>8397</v>
      </c>
      <c r="D20" s="1019">
        <f>+'[20]Sheet 2 - General Insurance'!$F$177</f>
        <v>19455</v>
      </c>
      <c r="E20" s="1018">
        <f>+'[21]Sheet 2 - General Insurance'!$F$161</f>
        <v>4865.4969999999994</v>
      </c>
      <c r="F20" s="1018">
        <f>+'[22]Sheet 2 - General Insurance'!$F$157</f>
        <v>1073.2673599999996</v>
      </c>
      <c r="G20" s="237">
        <f>+'[23]Sheet 2 - General Insurance'!$F$172</f>
        <v>782.44109013554055</v>
      </c>
      <c r="H20" s="237">
        <f>+'[24]Sheet 2 - General Insurance'!$F$171</f>
        <v>86800</v>
      </c>
      <c r="I20" s="237">
        <v>0</v>
      </c>
      <c r="J20" s="237"/>
      <c r="K20" s="237">
        <f>+'[26]Sheet 2 - General Insurance'!$F$166</f>
        <v>3573.4422999999997</v>
      </c>
      <c r="L20" s="237">
        <v>0</v>
      </c>
      <c r="M20" s="237">
        <f>+'[28]Sheet 2 - General Insurance'!$F$157</f>
        <v>511.07972999999981</v>
      </c>
      <c r="N20" s="237">
        <v>0</v>
      </c>
      <c r="O20" s="237"/>
      <c r="P20" s="237">
        <v>0</v>
      </c>
      <c r="Q20" s="237">
        <f>+'[2]P &amp; L - GI - 2012 '!F608</f>
        <v>81464.675830000022</v>
      </c>
      <c r="R20" s="237">
        <f>+'[32]Sheet 2 - General Insurance'!$F$157</f>
        <v>0</v>
      </c>
      <c r="S20" s="237">
        <f>+'[33]Sheet 2 - General Insurance'!$F$157</f>
        <v>33395.974390000003</v>
      </c>
      <c r="T20" s="237">
        <f>+'[34]Sheet 2 - General Insurance'!$F$157</f>
        <v>0</v>
      </c>
      <c r="U20" s="237"/>
      <c r="V20" s="237">
        <f>SUM(B20:U20)</f>
        <v>245289.29284013557</v>
      </c>
      <c r="W20" s="351"/>
    </row>
    <row r="21" spans="1:24">
      <c r="A21" s="902" t="s">
        <v>99</v>
      </c>
      <c r="B21" s="1018">
        <f>+'[18]Sheet 2 - General Insurance'!$G$159</f>
        <v>211880.42155000003</v>
      </c>
      <c r="C21" s="1018">
        <f>+'[19]Sheet 2 - General Insurance'!$G$157</f>
        <v>216298.16999999998</v>
      </c>
      <c r="D21" s="1019">
        <f>+'[20]Sheet 2 - General Insurance'!$G$177</f>
        <v>299489.78647000022</v>
      </c>
      <c r="E21" s="1018">
        <f>+'[21]Sheet 2 - General Insurance'!$G$161</f>
        <v>154998.67699999991</v>
      </c>
      <c r="F21" s="1018">
        <f>+'[22]Sheet 2 - General Insurance'!$G$157</f>
        <v>316325.48613000027</v>
      </c>
      <c r="G21" s="237">
        <f>+'[23]Sheet 2 - General Insurance'!$G$172</f>
        <v>23140.302350180227</v>
      </c>
      <c r="H21" s="237">
        <f>+'[24]Sheet 2 - General Insurance'!$G$171</f>
        <v>1442245</v>
      </c>
      <c r="I21" s="237">
        <f>+'[25]Sheet 2 - General Insurance'!$G$157</f>
        <v>135022.10180999999</v>
      </c>
      <c r="J21" s="237"/>
      <c r="K21" s="237">
        <f>+'[26]Sheet 2 - General Insurance'!$G$166</f>
        <v>109528.20471999998</v>
      </c>
      <c r="L21" s="237">
        <f>+'[27]Sheet 2 - General Insurance'!$G$160</f>
        <v>611959.9632</v>
      </c>
      <c r="M21" s="237">
        <f>+'[28]Sheet 2 - General Insurance'!$G$157</f>
        <v>-9878.1185899999982</v>
      </c>
      <c r="N21" s="237">
        <f>+'[29]Sheet 2 - General Insurance'!$G$157</f>
        <v>118820.44835000001</v>
      </c>
      <c r="O21" s="237"/>
      <c r="P21" s="237">
        <f>+'[30]Sheet 2 - General Insurance'!$G$162</f>
        <v>132355</v>
      </c>
      <c r="Q21" s="237">
        <f>+'[2]P &amp; L - GI - 2012 '!G608</f>
        <v>1965098.9336100011</v>
      </c>
      <c r="R21" s="237">
        <f>+'[32]Sheet 2 - General Insurance'!$G$157</f>
        <v>52386.550160000035</v>
      </c>
      <c r="S21" s="237">
        <f>+'[33]Sheet 2 - General Insurance'!$G$157</f>
        <v>1175064.1522499998</v>
      </c>
      <c r="T21" s="237">
        <f>+'[34]Sheet 2 - General Insurance'!$G$157</f>
        <v>22586.550192785209</v>
      </c>
      <c r="U21" s="237"/>
      <c r="V21" s="237">
        <f>SUM(B21:U21)</f>
        <v>6977321.6292029666</v>
      </c>
      <c r="W21" s="351"/>
    </row>
    <row r="22" spans="1:24">
      <c r="A22" s="74" t="s">
        <v>26</v>
      </c>
      <c r="B22" s="1020">
        <f>SUM(B17:B21)</f>
        <v>685393.95879000006</v>
      </c>
      <c r="C22" s="1020">
        <f>SUM(C17:C21)</f>
        <v>435561.38</v>
      </c>
      <c r="D22" s="1020">
        <f>SUM(D17:D21)</f>
        <v>1967790.8690900002</v>
      </c>
      <c r="E22" s="1020">
        <f>SUM(E17:E21)</f>
        <v>969379.42799999996</v>
      </c>
      <c r="F22" s="1020">
        <f>SUM(F17:F21)</f>
        <v>387836.60199000023</v>
      </c>
      <c r="G22" s="1020">
        <f t="shared" ref="G22:V22" si="2">SUM(G17:G21)</f>
        <v>1003325.822556624</v>
      </c>
      <c r="H22" s="1020">
        <f t="shared" si="2"/>
        <v>8622153</v>
      </c>
      <c r="I22" s="1020">
        <f t="shared" si="2"/>
        <v>1001383.25878</v>
      </c>
      <c r="J22" s="1020">
        <f t="shared" si="2"/>
        <v>0</v>
      </c>
      <c r="K22" s="1020">
        <f t="shared" si="2"/>
        <v>1325071.8432</v>
      </c>
      <c r="L22" s="1020">
        <f>SUM(L17:L21)</f>
        <v>4852606.9149900191</v>
      </c>
      <c r="M22" s="1020">
        <f t="shared" si="2"/>
        <v>821620.40747000021</v>
      </c>
      <c r="N22" s="1020">
        <f t="shared" si="2"/>
        <v>723288.73890000011</v>
      </c>
      <c r="O22" s="1020">
        <f t="shared" si="2"/>
        <v>0</v>
      </c>
      <c r="P22" s="1020">
        <f t="shared" si="2"/>
        <v>2448239.8196899998</v>
      </c>
      <c r="Q22" s="1020">
        <f t="shared" si="2"/>
        <v>9358511.8955499977</v>
      </c>
      <c r="R22" s="1020">
        <f t="shared" si="2"/>
        <v>216312.24656000003</v>
      </c>
      <c r="S22" s="1020">
        <f t="shared" si="2"/>
        <v>3528411.0053099999</v>
      </c>
      <c r="T22" s="1020">
        <f t="shared" si="2"/>
        <v>106714.72048667682</v>
      </c>
      <c r="U22" s="1020">
        <f t="shared" si="2"/>
        <v>0</v>
      </c>
      <c r="V22" s="1020">
        <f t="shared" si="2"/>
        <v>38453601.911363319</v>
      </c>
      <c r="W22" s="1021">
        <f>+'[2]P &amp; L - GI - 2012 '!H13</f>
        <v>38453601.911363319</v>
      </c>
      <c r="X22" s="20">
        <f>+V22-W22</f>
        <v>0</v>
      </c>
    </row>
    <row r="25" spans="1:24" ht="15" customHeight="1">
      <c r="A25" s="75" t="s">
        <v>638</v>
      </c>
      <c r="B25" s="1008"/>
      <c r="C25" s="1008"/>
      <c r="D25" s="1008"/>
      <c r="E25" s="1008"/>
      <c r="F25" s="1009"/>
    </row>
    <row r="26" spans="1:24">
      <c r="A26" s="2863" t="s">
        <v>67</v>
      </c>
      <c r="B26" s="1010">
        <v>1</v>
      </c>
      <c r="C26" s="1010">
        <v>2</v>
      </c>
      <c r="D26" s="1010">
        <v>3</v>
      </c>
      <c r="E26" s="1010">
        <v>4</v>
      </c>
      <c r="F26" s="1010">
        <v>5</v>
      </c>
      <c r="G26" s="1010">
        <v>6</v>
      </c>
      <c r="H26" s="1010">
        <v>7</v>
      </c>
      <c r="I26" s="1010">
        <v>8</v>
      </c>
      <c r="J26" s="1010">
        <v>9</v>
      </c>
      <c r="K26" s="1010">
        <v>10</v>
      </c>
      <c r="L26" s="1010">
        <v>11</v>
      </c>
      <c r="M26" s="1010">
        <v>12</v>
      </c>
      <c r="N26" s="1010">
        <v>13</v>
      </c>
      <c r="O26" s="1010">
        <v>14</v>
      </c>
      <c r="P26" s="1010">
        <v>15</v>
      </c>
      <c r="Q26" s="1010">
        <v>16</v>
      </c>
      <c r="R26" s="1010">
        <v>17</v>
      </c>
      <c r="S26" s="1010">
        <v>18</v>
      </c>
      <c r="T26" s="1010">
        <v>19</v>
      </c>
      <c r="U26" s="1010">
        <v>20</v>
      </c>
      <c r="V26" s="1011"/>
    </row>
    <row r="27" spans="1:24">
      <c r="A27" s="2863"/>
      <c r="B27" s="1012" t="s">
        <v>15</v>
      </c>
      <c r="C27" s="1012" t="s">
        <v>31</v>
      </c>
      <c r="D27" s="1012" t="s">
        <v>12</v>
      </c>
      <c r="E27" s="1012" t="s">
        <v>18</v>
      </c>
      <c r="F27" s="1012" t="s">
        <v>16</v>
      </c>
      <c r="G27" s="1012" t="s">
        <v>25</v>
      </c>
      <c r="H27" s="1013" t="s">
        <v>10</v>
      </c>
      <c r="I27" s="1012" t="s">
        <v>14</v>
      </c>
      <c r="J27" s="1012" t="s">
        <v>22</v>
      </c>
      <c r="K27" s="1012" t="s">
        <v>17</v>
      </c>
      <c r="L27" s="1012" t="s">
        <v>13</v>
      </c>
      <c r="M27" s="1012" t="s">
        <v>27</v>
      </c>
      <c r="N27" s="1012" t="s">
        <v>21</v>
      </c>
      <c r="O27" s="1012" t="s">
        <v>42</v>
      </c>
      <c r="P27" s="1012" t="s">
        <v>24</v>
      </c>
      <c r="Q27" s="1012" t="s">
        <v>30</v>
      </c>
      <c r="R27" s="1012" t="s">
        <v>20</v>
      </c>
      <c r="S27" s="1012" t="s">
        <v>11</v>
      </c>
      <c r="T27" s="1012" t="s">
        <v>72</v>
      </c>
      <c r="U27" s="1012" t="s">
        <v>74</v>
      </c>
      <c r="V27" s="1015" t="s">
        <v>26</v>
      </c>
    </row>
    <row r="28" spans="1:24">
      <c r="A28" s="902" t="s">
        <v>52</v>
      </c>
      <c r="B28" s="237">
        <v>4576.2172399999981</v>
      </c>
      <c r="C28" s="237">
        <v>71591</v>
      </c>
      <c r="D28" s="237">
        <v>111314.74394999997</v>
      </c>
      <c r="E28" s="237">
        <v>9235.9889999999978</v>
      </c>
      <c r="F28" s="237">
        <v>3998</v>
      </c>
      <c r="G28" s="237">
        <v>35470.872924293399</v>
      </c>
      <c r="H28" s="1016">
        <v>442930</v>
      </c>
      <c r="I28" s="237">
        <v>30909.073029999992</v>
      </c>
      <c r="J28" s="237"/>
      <c r="K28" s="237">
        <v>31862.239679999999</v>
      </c>
      <c r="L28" s="237">
        <v>92610.746889998991</v>
      </c>
      <c r="M28" s="237"/>
      <c r="N28" s="237">
        <v>1058</v>
      </c>
      <c r="O28" s="237"/>
      <c r="P28" s="237">
        <v>45621</v>
      </c>
      <c r="Q28" s="237">
        <v>206881.33041999995</v>
      </c>
      <c r="R28" s="237">
        <v>5879</v>
      </c>
      <c r="S28" s="237">
        <v>47649.619230000055</v>
      </c>
      <c r="T28" s="237">
        <v>3</v>
      </c>
      <c r="U28" s="237"/>
      <c r="V28" s="237">
        <f>SUM(B28:U28)</f>
        <v>1141590.8323642923</v>
      </c>
      <c r="W28" s="351"/>
    </row>
    <row r="29" spans="1:24">
      <c r="A29" s="902" t="s">
        <v>53</v>
      </c>
      <c r="B29" s="237">
        <v>9222.03125</v>
      </c>
      <c r="C29" s="237">
        <v>9237</v>
      </c>
      <c r="D29" s="237">
        <v>69548.184239999988</v>
      </c>
      <c r="E29" s="237">
        <v>15738.094999999994</v>
      </c>
      <c r="F29" s="237">
        <v>92641</v>
      </c>
      <c r="G29" s="237">
        <v>1513.1036928860751</v>
      </c>
      <c r="H29" s="237">
        <v>266899</v>
      </c>
      <c r="I29" s="237">
        <v>10523.719789999997</v>
      </c>
      <c r="J29" s="237"/>
      <c r="K29" s="237">
        <v>5145.8688699999975</v>
      </c>
      <c r="L29" s="237">
        <v>70225.275380000006</v>
      </c>
      <c r="M29" s="237"/>
      <c r="N29" s="237">
        <v>2656</v>
      </c>
      <c r="O29" s="237"/>
      <c r="P29" s="237">
        <v>8094</v>
      </c>
      <c r="Q29" s="237">
        <v>133869.90681999997</v>
      </c>
      <c r="R29" s="237">
        <v>0</v>
      </c>
      <c r="S29" s="237">
        <v>107362.12702000003</v>
      </c>
      <c r="T29" s="237">
        <v>2</v>
      </c>
      <c r="U29" s="237"/>
      <c r="V29" s="237">
        <f>SUM(B29:U29)</f>
        <v>802677.31206288608</v>
      </c>
      <c r="W29" s="351"/>
    </row>
    <row r="30" spans="1:24">
      <c r="A30" s="902" t="s">
        <v>54</v>
      </c>
      <c r="B30" s="1018">
        <v>240669.23228</v>
      </c>
      <c r="C30" s="1018">
        <v>100932</v>
      </c>
      <c r="D30" s="1019">
        <v>1744259.8762700001</v>
      </c>
      <c r="E30" s="1018">
        <v>609412.68299999996</v>
      </c>
      <c r="F30" s="1018">
        <v>33533</v>
      </c>
      <c r="G30" s="237">
        <v>517642.00178366603</v>
      </c>
      <c r="H30" s="237">
        <v>5613160</v>
      </c>
      <c r="I30" s="237">
        <v>581708.1924099999</v>
      </c>
      <c r="J30" s="237"/>
      <c r="K30" s="237">
        <v>1035090.14004</v>
      </c>
      <c r="L30" s="237">
        <v>3545834.41431998</v>
      </c>
      <c r="M30" s="237">
        <v>50594.218070000003</v>
      </c>
      <c r="N30" s="237">
        <v>349902</v>
      </c>
      <c r="O30" s="237"/>
      <c r="P30" s="237">
        <v>1312591</v>
      </c>
      <c r="Q30" s="237">
        <v>5739853.494380001</v>
      </c>
      <c r="R30" s="237">
        <v>112175</v>
      </c>
      <c r="S30" s="237">
        <v>1987683.4469299999</v>
      </c>
      <c r="T30" s="237">
        <v>30</v>
      </c>
      <c r="U30" s="237"/>
      <c r="V30" s="237">
        <f>SUM(B30:U30)</f>
        <v>23575070.699483648</v>
      </c>
      <c r="W30" s="351"/>
    </row>
    <row r="31" spans="1:24">
      <c r="A31" s="902" t="s">
        <v>98</v>
      </c>
      <c r="B31" s="1018">
        <v>4449</v>
      </c>
      <c r="C31" s="1018">
        <v>7623</v>
      </c>
      <c r="D31" s="1019">
        <v>13310.683964661497</v>
      </c>
      <c r="E31" s="1018">
        <v>4177.3700000000008</v>
      </c>
      <c r="F31" s="1018">
        <v>-118</v>
      </c>
      <c r="G31" s="237">
        <v>385.5025901412705</v>
      </c>
      <c r="H31" s="237">
        <v>54921</v>
      </c>
      <c r="I31" s="237">
        <v>0</v>
      </c>
      <c r="J31" s="237"/>
      <c r="K31" s="237">
        <v>4689.0336699999998</v>
      </c>
      <c r="L31" s="237">
        <v>0</v>
      </c>
      <c r="M31" s="237"/>
      <c r="N31" s="237">
        <v>0</v>
      </c>
      <c r="O31" s="237"/>
      <c r="P31" s="237">
        <v>0</v>
      </c>
      <c r="Q31" s="237">
        <v>68525.751139999978</v>
      </c>
      <c r="R31" s="237">
        <v>0</v>
      </c>
      <c r="S31" s="237">
        <v>32019.204879999998</v>
      </c>
      <c r="T31" s="237">
        <v>0</v>
      </c>
      <c r="U31" s="237"/>
      <c r="V31" s="237">
        <f>SUM(B31:U31)</f>
        <v>189982.54624480274</v>
      </c>
      <c r="W31" s="351"/>
    </row>
    <row r="32" spans="1:24">
      <c r="A32" s="902" t="s">
        <v>99</v>
      </c>
      <c r="B32" s="1018">
        <v>88661.172119999974</v>
      </c>
      <c r="C32" s="1018">
        <v>147364</v>
      </c>
      <c r="D32" s="1019">
        <v>307297.38688533846</v>
      </c>
      <c r="E32" s="1018">
        <v>140432.51300000004</v>
      </c>
      <c r="F32" s="1018">
        <v>224997</v>
      </c>
      <c r="G32" s="237">
        <v>16229.325792022566</v>
      </c>
      <c r="H32" s="237">
        <v>1404997</v>
      </c>
      <c r="I32" s="237">
        <v>105451.65486000001</v>
      </c>
      <c r="J32" s="237"/>
      <c r="K32" s="237">
        <v>85161.766959999979</v>
      </c>
      <c r="L32" s="237">
        <v>524599.49359999993</v>
      </c>
      <c r="M32" s="237"/>
      <c r="N32" s="237">
        <v>34702.252620000014</v>
      </c>
      <c r="O32" s="237"/>
      <c r="P32" s="237">
        <v>111665</v>
      </c>
      <c r="Q32" s="237">
        <v>1920732.3758600007</v>
      </c>
      <c r="R32" s="237">
        <v>50110</v>
      </c>
      <c r="S32" s="237">
        <v>945674.49907999998</v>
      </c>
      <c r="T32" s="237">
        <v>0</v>
      </c>
      <c r="U32" s="237"/>
      <c r="V32" s="237">
        <f>SUM(B32:U32)</f>
        <v>6108075.4407773614</v>
      </c>
      <c r="W32" s="351"/>
    </row>
    <row r="33" spans="1:24">
      <c r="A33" s="74" t="s">
        <v>26</v>
      </c>
      <c r="B33" s="1020">
        <f>SUM(B28:B32)</f>
        <v>347577.65288999997</v>
      </c>
      <c r="C33" s="1020">
        <f t="shared" ref="C33:V33" si="3">SUM(C28:C32)</f>
        <v>336747</v>
      </c>
      <c r="D33" s="1020">
        <f>SUM(D28:D32)</f>
        <v>2245730.87531</v>
      </c>
      <c r="E33" s="1020">
        <f t="shared" si="3"/>
        <v>778996.65</v>
      </c>
      <c r="F33" s="1020">
        <f>SUM(F28:F32)</f>
        <v>355051</v>
      </c>
      <c r="G33" s="1020">
        <f t="shared" si="3"/>
        <v>571240.80678300932</v>
      </c>
      <c r="H33" s="1020">
        <f t="shared" si="3"/>
        <v>7782907</v>
      </c>
      <c r="I33" s="1020">
        <f t="shared" si="3"/>
        <v>728592.64008999988</v>
      </c>
      <c r="J33" s="1020">
        <f t="shared" si="3"/>
        <v>0</v>
      </c>
      <c r="K33" s="1020">
        <f t="shared" si="3"/>
        <v>1161949.0492199999</v>
      </c>
      <c r="L33" s="1020">
        <f>SUM(L28:L32)</f>
        <v>4233269.9301899793</v>
      </c>
      <c r="M33" s="1020">
        <f t="shared" si="3"/>
        <v>50594.218070000003</v>
      </c>
      <c r="N33" s="1020">
        <f t="shared" si="3"/>
        <v>388318.25262000004</v>
      </c>
      <c r="O33" s="1020">
        <f t="shared" si="3"/>
        <v>0</v>
      </c>
      <c r="P33" s="1020">
        <f t="shared" si="3"/>
        <v>1477971</v>
      </c>
      <c r="Q33" s="1020">
        <f t="shared" si="3"/>
        <v>8069862.8586200019</v>
      </c>
      <c r="R33" s="1020">
        <f t="shared" si="3"/>
        <v>168164</v>
      </c>
      <c r="S33" s="1020">
        <f t="shared" si="3"/>
        <v>3120388.89714</v>
      </c>
      <c r="T33" s="1020">
        <f t="shared" si="3"/>
        <v>35</v>
      </c>
      <c r="U33" s="1020">
        <f t="shared" si="3"/>
        <v>0</v>
      </c>
      <c r="V33" s="1020">
        <f t="shared" si="3"/>
        <v>31817396.830932993</v>
      </c>
      <c r="W33" s="1021" t="e">
        <f>+#REF!</f>
        <v>#REF!</v>
      </c>
      <c r="X33" s="20" t="e">
        <f>+V33-W33</f>
        <v>#REF!</v>
      </c>
    </row>
    <row r="34" spans="1:24" s="15" customFormat="1">
      <c r="A34" s="73"/>
      <c r="B34" s="1023"/>
      <c r="C34" s="1023"/>
      <c r="D34" s="1023"/>
      <c r="E34" s="1024"/>
      <c r="F34" s="1024"/>
    </row>
    <row r="36" spans="1:24">
      <c r="A36" s="75" t="s">
        <v>639</v>
      </c>
      <c r="B36" s="1025"/>
      <c r="C36" s="1025"/>
      <c r="D36" s="1025"/>
      <c r="E36" s="1025"/>
      <c r="F36" s="1026"/>
    </row>
    <row r="37" spans="1:24">
      <c r="A37" s="2863" t="s">
        <v>67</v>
      </c>
      <c r="B37" s="1010">
        <v>1</v>
      </c>
      <c r="C37" s="1010">
        <v>2</v>
      </c>
      <c r="D37" s="1010">
        <v>3</v>
      </c>
      <c r="E37" s="1010">
        <v>4</v>
      </c>
      <c r="F37" s="1010">
        <v>5</v>
      </c>
      <c r="G37" s="1010">
        <v>6</v>
      </c>
      <c r="H37" s="1010">
        <v>7</v>
      </c>
      <c r="I37" s="1010">
        <v>8</v>
      </c>
      <c r="J37" s="1010">
        <v>9</v>
      </c>
      <c r="K37" s="1010">
        <v>10</v>
      </c>
      <c r="L37" s="1010">
        <v>11</v>
      </c>
      <c r="M37" s="1010">
        <v>12</v>
      </c>
      <c r="N37" s="1010">
        <v>13</v>
      </c>
      <c r="O37" s="1010">
        <v>14</v>
      </c>
      <c r="P37" s="1010">
        <v>15</v>
      </c>
      <c r="Q37" s="1010">
        <v>16</v>
      </c>
      <c r="R37" s="1010">
        <v>17</v>
      </c>
      <c r="S37" s="1010">
        <v>18</v>
      </c>
      <c r="T37" s="1010">
        <v>19</v>
      </c>
      <c r="U37" s="1010">
        <v>20</v>
      </c>
      <c r="V37" s="1011"/>
    </row>
    <row r="38" spans="1:24">
      <c r="A38" s="2863"/>
      <c r="B38" s="1012" t="s">
        <v>15</v>
      </c>
      <c r="C38" s="1012" t="s">
        <v>31</v>
      </c>
      <c r="D38" s="1012" t="s">
        <v>12</v>
      </c>
      <c r="E38" s="1012" t="s">
        <v>18</v>
      </c>
      <c r="F38" s="1012" t="s">
        <v>16</v>
      </c>
      <c r="G38" s="1012" t="s">
        <v>25</v>
      </c>
      <c r="H38" s="1013" t="s">
        <v>10</v>
      </c>
      <c r="I38" s="1012" t="s">
        <v>14</v>
      </c>
      <c r="J38" s="1012" t="s">
        <v>22</v>
      </c>
      <c r="K38" s="1012" t="s">
        <v>17</v>
      </c>
      <c r="L38" s="1012" t="s">
        <v>13</v>
      </c>
      <c r="M38" s="1012" t="s">
        <v>27</v>
      </c>
      <c r="N38" s="1012" t="s">
        <v>21</v>
      </c>
      <c r="O38" s="1012" t="s">
        <v>42</v>
      </c>
      <c r="P38" s="1012" t="s">
        <v>24</v>
      </c>
      <c r="Q38" s="1012" t="s">
        <v>30</v>
      </c>
      <c r="R38" s="1012" t="s">
        <v>20</v>
      </c>
      <c r="S38" s="1012" t="s">
        <v>11</v>
      </c>
      <c r="T38" s="1012" t="s">
        <v>72</v>
      </c>
      <c r="U38" s="1012" t="s">
        <v>74</v>
      </c>
      <c r="V38" s="1015" t="s">
        <v>26</v>
      </c>
    </row>
    <row r="39" spans="1:24">
      <c r="A39" s="902" t="s">
        <v>52</v>
      </c>
      <c r="B39" s="237">
        <v>1228</v>
      </c>
      <c r="C39" s="237">
        <v>96193</v>
      </c>
      <c r="D39" s="237">
        <v>77802.732860000076</v>
      </c>
      <c r="E39" s="237">
        <v>10377.061</v>
      </c>
      <c r="F39" s="237">
        <v>16021</v>
      </c>
      <c r="G39" s="237">
        <v>12977</v>
      </c>
      <c r="H39" s="1016">
        <v>384804</v>
      </c>
      <c r="I39" s="237">
        <v>22163.706549999999</v>
      </c>
      <c r="J39" s="237"/>
      <c r="K39" s="237">
        <v>30327</v>
      </c>
      <c r="L39" s="237">
        <v>83180.187950000036</v>
      </c>
      <c r="M39" s="237"/>
      <c r="N39" s="237">
        <v>628.73019999999838</v>
      </c>
      <c r="O39" s="237"/>
      <c r="P39" s="237">
        <v>7974</v>
      </c>
      <c r="Q39" s="237">
        <v>299561.5532000002</v>
      </c>
      <c r="R39" s="237">
        <v>5226</v>
      </c>
      <c r="S39" s="237">
        <v>49722.125179999974</v>
      </c>
      <c r="T39" s="237"/>
      <c r="U39" s="237"/>
      <c r="V39" s="237">
        <f>SUM(B39:U39)</f>
        <v>1098186.0969400003</v>
      </c>
      <c r="W39" s="351"/>
    </row>
    <row r="40" spans="1:24">
      <c r="A40" s="902" t="s">
        <v>53</v>
      </c>
      <c r="B40" s="237">
        <v>5810</v>
      </c>
      <c r="C40" s="237">
        <v>7885</v>
      </c>
      <c r="D40" s="237">
        <v>57221.429510000002</v>
      </c>
      <c r="E40" s="237">
        <v>30924</v>
      </c>
      <c r="F40" s="237">
        <v>59629</v>
      </c>
      <c r="G40" s="237">
        <v>399.7399999999995</v>
      </c>
      <c r="H40" s="237">
        <v>221194</v>
      </c>
      <c r="I40" s="237">
        <v>9161.1163699999979</v>
      </c>
      <c r="J40" s="237"/>
      <c r="K40" s="237">
        <v>4347</v>
      </c>
      <c r="L40" s="237">
        <v>53024.702639999996</v>
      </c>
      <c r="M40" s="237"/>
      <c r="N40" s="237">
        <v>2915.6246100000008</v>
      </c>
      <c r="O40" s="237"/>
      <c r="P40" s="237">
        <v>944</v>
      </c>
      <c r="Q40" s="237">
        <v>124253.36211000005</v>
      </c>
      <c r="R40" s="237">
        <v>0</v>
      </c>
      <c r="S40" s="237">
        <v>96766.83063000004</v>
      </c>
      <c r="T40" s="237"/>
      <c r="U40" s="237"/>
      <c r="V40" s="237">
        <f>SUM(B40:U40)</f>
        <v>674475.80587000004</v>
      </c>
      <c r="W40" s="351"/>
    </row>
    <row r="41" spans="1:24">
      <c r="A41" s="902" t="s">
        <v>54</v>
      </c>
      <c r="B41" s="1018">
        <v>195929</v>
      </c>
      <c r="C41" s="1018">
        <v>71375</v>
      </c>
      <c r="D41" s="1019">
        <v>1277150.35537</v>
      </c>
      <c r="E41" s="1018">
        <v>444384.6</v>
      </c>
      <c r="F41" s="1018">
        <v>67181</v>
      </c>
      <c r="G41" s="237">
        <v>61955.084000000003</v>
      </c>
      <c r="H41" s="237">
        <v>5295407</v>
      </c>
      <c r="I41" s="237">
        <v>425607.61602000002</v>
      </c>
      <c r="J41" s="237"/>
      <c r="K41" s="237">
        <v>769922</v>
      </c>
      <c r="L41" s="237">
        <v>3177981.5238199998</v>
      </c>
      <c r="M41" s="237"/>
      <c r="N41" s="237">
        <v>310691.52703</v>
      </c>
      <c r="O41" s="237"/>
      <c r="P41" s="237">
        <v>191685</v>
      </c>
      <c r="Q41" s="237">
        <v>4305077.0586300008</v>
      </c>
      <c r="R41" s="237">
        <v>91789</v>
      </c>
      <c r="S41" s="237">
        <v>1670750.9310699997</v>
      </c>
      <c r="T41" s="237"/>
      <c r="U41" s="237"/>
      <c r="V41" s="237">
        <f>SUM(B41:U41)</f>
        <v>18356886.695939999</v>
      </c>
      <c r="W41" s="351"/>
    </row>
    <row r="42" spans="1:24">
      <c r="A42" s="902" t="s">
        <v>98</v>
      </c>
      <c r="B42" s="1018">
        <v>0</v>
      </c>
      <c r="C42" s="1018">
        <v>5117</v>
      </c>
      <c r="D42" s="1019">
        <v>35833.748161499519</v>
      </c>
      <c r="E42" s="1018">
        <v>3587.8</v>
      </c>
      <c r="F42" s="1018">
        <v>1918</v>
      </c>
      <c r="G42" s="237">
        <v>0</v>
      </c>
      <c r="H42" s="237">
        <v>93179</v>
      </c>
      <c r="I42" s="237">
        <v>0</v>
      </c>
      <c r="J42" s="237"/>
      <c r="K42" s="237">
        <v>4484</v>
      </c>
      <c r="L42" s="237">
        <v>0</v>
      </c>
      <c r="M42" s="237"/>
      <c r="N42" s="237">
        <v>0</v>
      </c>
      <c r="O42" s="237"/>
      <c r="P42" s="237">
        <v>0</v>
      </c>
      <c r="Q42" s="237">
        <v>79320.056850000008</v>
      </c>
      <c r="R42" s="237">
        <v>0</v>
      </c>
      <c r="S42" s="237">
        <v>27349.42931</v>
      </c>
      <c r="T42" s="237"/>
      <c r="U42" s="237"/>
      <c r="V42" s="237">
        <f>SUM(B42:U42)</f>
        <v>250789.03432149955</v>
      </c>
      <c r="W42" s="351"/>
    </row>
    <row r="43" spans="1:24">
      <c r="A43" s="902" t="s">
        <v>99</v>
      </c>
      <c r="B43" s="1018">
        <v>74894</v>
      </c>
      <c r="C43" s="1018">
        <v>112867</v>
      </c>
      <c r="D43" s="1019">
        <v>597887.92689850053</v>
      </c>
      <c r="E43" s="1018">
        <v>224261.9</v>
      </c>
      <c r="F43" s="1018">
        <v>287484</v>
      </c>
      <c r="G43" s="237">
        <v>2111.336000000003</v>
      </c>
      <c r="H43" s="237">
        <v>1254576</v>
      </c>
      <c r="I43" s="237">
        <v>87365.471450000026</v>
      </c>
      <c r="J43" s="237"/>
      <c r="K43" s="237">
        <v>49997</v>
      </c>
      <c r="L43" s="237">
        <v>483805.63531000004</v>
      </c>
      <c r="M43" s="237"/>
      <c r="N43" s="237">
        <v>22862.317689999996</v>
      </c>
      <c r="O43" s="237"/>
      <c r="P43" s="237">
        <v>30865</v>
      </c>
      <c r="Q43" s="237">
        <v>1225973.8938278002</v>
      </c>
      <c r="R43" s="237">
        <v>97669</v>
      </c>
      <c r="S43" s="237">
        <v>478738.84320000012</v>
      </c>
      <c r="T43" s="237"/>
      <c r="U43" s="237"/>
      <c r="V43" s="237">
        <f>SUM(B43:U43)</f>
        <v>5031359.3243763</v>
      </c>
      <c r="W43" s="351"/>
    </row>
    <row r="44" spans="1:24">
      <c r="A44" s="74" t="s">
        <v>26</v>
      </c>
      <c r="B44" s="1020">
        <f>SUM(B39:B43)</f>
        <v>277861</v>
      </c>
      <c r="C44" s="1020">
        <f t="shared" ref="C44:V44" si="4">SUM(C39:C43)</f>
        <v>293437</v>
      </c>
      <c r="D44" s="1020">
        <f>SUM(D39:D43)</f>
        <v>2045896.1928000003</v>
      </c>
      <c r="E44" s="1020">
        <f t="shared" si="4"/>
        <v>713535.36099999992</v>
      </c>
      <c r="F44" s="1020">
        <f t="shared" si="4"/>
        <v>432233</v>
      </c>
      <c r="G44" s="1020">
        <f t="shared" si="4"/>
        <v>77443.16</v>
      </c>
      <c r="H44" s="1020">
        <f>SUM(H39:H43)</f>
        <v>7249160</v>
      </c>
      <c r="I44" s="1020">
        <f t="shared" si="4"/>
        <v>544297.91039000009</v>
      </c>
      <c r="J44" s="1020">
        <f t="shared" si="4"/>
        <v>0</v>
      </c>
      <c r="K44" s="1020">
        <f t="shared" si="4"/>
        <v>859077</v>
      </c>
      <c r="L44" s="1020">
        <f t="shared" si="4"/>
        <v>3797992.0497199995</v>
      </c>
      <c r="M44" s="1020">
        <f t="shared" si="4"/>
        <v>0</v>
      </c>
      <c r="N44" s="1020">
        <f t="shared" si="4"/>
        <v>337098.19952999998</v>
      </c>
      <c r="O44" s="1020">
        <f t="shared" si="4"/>
        <v>0</v>
      </c>
      <c r="P44" s="1020">
        <f t="shared" si="4"/>
        <v>231468</v>
      </c>
      <c r="Q44" s="1020">
        <f t="shared" si="4"/>
        <v>6034185.9246178009</v>
      </c>
      <c r="R44" s="1020">
        <f t="shared" si="4"/>
        <v>194684</v>
      </c>
      <c r="S44" s="1020">
        <f t="shared" si="4"/>
        <v>2323328.1593899997</v>
      </c>
      <c r="T44" s="1020">
        <f t="shared" si="4"/>
        <v>0</v>
      </c>
      <c r="U44" s="1020">
        <f t="shared" si="4"/>
        <v>0</v>
      </c>
      <c r="V44" s="1020">
        <f t="shared" si="4"/>
        <v>25411696.957447797</v>
      </c>
      <c r="W44" s="1021" t="e">
        <f>+#REF!</f>
        <v>#REF!</v>
      </c>
      <c r="X44" s="20" t="e">
        <f>+V44-W44</f>
        <v>#REF!</v>
      </c>
    </row>
    <row r="47" spans="1:24">
      <c r="A47" s="75" t="s">
        <v>640</v>
      </c>
      <c r="B47" s="1025"/>
      <c r="C47" s="1025"/>
      <c r="D47" s="1025"/>
      <c r="E47" s="1025"/>
      <c r="F47" s="1026"/>
    </row>
    <row r="48" spans="1:24">
      <c r="A48" s="2863" t="s">
        <v>67</v>
      </c>
      <c r="B48" s="1010">
        <v>1</v>
      </c>
      <c r="C48" s="1010">
        <v>2</v>
      </c>
      <c r="D48" s="1010">
        <v>3</v>
      </c>
      <c r="E48" s="1010">
        <v>4</v>
      </c>
      <c r="F48" s="1010">
        <v>5</v>
      </c>
      <c r="G48" s="1010">
        <v>6</v>
      </c>
      <c r="H48" s="1010">
        <v>7</v>
      </c>
      <c r="I48" s="1010">
        <v>8</v>
      </c>
      <c r="J48" s="1010">
        <v>9</v>
      </c>
      <c r="K48" s="1010">
        <v>10</v>
      </c>
      <c r="L48" s="1010">
        <v>11</v>
      </c>
      <c r="M48" s="1010">
        <v>12</v>
      </c>
      <c r="N48" s="1010">
        <v>13</v>
      </c>
      <c r="O48" s="1010">
        <v>14</v>
      </c>
      <c r="P48" s="1010">
        <v>15</v>
      </c>
      <c r="Q48" s="1010">
        <v>16</v>
      </c>
      <c r="R48" s="1010">
        <v>17</v>
      </c>
      <c r="S48" s="1010">
        <v>18</v>
      </c>
      <c r="T48" s="1010">
        <v>19</v>
      </c>
      <c r="U48" s="1010">
        <v>20</v>
      </c>
      <c r="V48" s="1011"/>
    </row>
    <row r="49" spans="1:24">
      <c r="A49" s="2863"/>
      <c r="B49" s="1012" t="s">
        <v>15</v>
      </c>
      <c r="C49" s="1012" t="s">
        <v>31</v>
      </c>
      <c r="D49" s="1012" t="s">
        <v>12</v>
      </c>
      <c r="E49" s="1012" t="s">
        <v>18</v>
      </c>
      <c r="F49" s="1012" t="s">
        <v>16</v>
      </c>
      <c r="G49" s="1012" t="s">
        <v>25</v>
      </c>
      <c r="H49" s="1013" t="s">
        <v>10</v>
      </c>
      <c r="I49" s="1012" t="s">
        <v>14</v>
      </c>
      <c r="J49" s="1012" t="s">
        <v>22</v>
      </c>
      <c r="K49" s="1012" t="s">
        <v>17</v>
      </c>
      <c r="L49" s="1012" t="s">
        <v>13</v>
      </c>
      <c r="M49" s="1012" t="s">
        <v>27</v>
      </c>
      <c r="N49" s="1012" t="s">
        <v>21</v>
      </c>
      <c r="O49" s="1012" t="s">
        <v>42</v>
      </c>
      <c r="P49" s="1012" t="s">
        <v>24</v>
      </c>
      <c r="Q49" s="1012" t="s">
        <v>30</v>
      </c>
      <c r="R49" s="1012" t="s">
        <v>20</v>
      </c>
      <c r="S49" s="1012" t="s">
        <v>11</v>
      </c>
      <c r="T49" s="1012" t="s">
        <v>72</v>
      </c>
      <c r="U49" s="1012" t="s">
        <v>74</v>
      </c>
      <c r="V49" s="1015" t="s">
        <v>26</v>
      </c>
    </row>
    <row r="50" spans="1:24">
      <c r="A50" s="902" t="s">
        <v>52</v>
      </c>
      <c r="B50" s="237">
        <v>5176</v>
      </c>
      <c r="C50" s="237">
        <v>68601</v>
      </c>
      <c r="D50" s="237">
        <v>69460</v>
      </c>
      <c r="E50" s="237">
        <v>12752</v>
      </c>
      <c r="F50" s="237">
        <v>19719</v>
      </c>
      <c r="G50" s="237"/>
      <c r="H50" s="1016">
        <v>381908</v>
      </c>
      <c r="I50" s="237">
        <v>21455.616030000001</v>
      </c>
      <c r="J50" s="237">
        <v>-2096.9499999999998</v>
      </c>
      <c r="K50" s="237">
        <v>29370</v>
      </c>
      <c r="L50" s="237">
        <v>125641</v>
      </c>
      <c r="M50" s="237"/>
      <c r="N50" s="237">
        <v>10096.02855784364</v>
      </c>
      <c r="O50" s="237"/>
      <c r="P50" s="237"/>
      <c r="Q50" s="237">
        <v>390632.6245200003</v>
      </c>
      <c r="R50" s="237">
        <v>2360</v>
      </c>
      <c r="S50" s="237">
        <v>64083.609249999994</v>
      </c>
      <c r="T50" s="237"/>
      <c r="U50" s="237"/>
      <c r="V50" s="237">
        <f>SUM(B50:U50)</f>
        <v>1199157.928357844</v>
      </c>
      <c r="W50" s="351"/>
      <c r="X50" s="351"/>
    </row>
    <row r="51" spans="1:24">
      <c r="A51" s="902" t="s">
        <v>53</v>
      </c>
      <c r="B51" s="237">
        <v>10089</v>
      </c>
      <c r="C51" s="237">
        <v>7748</v>
      </c>
      <c r="D51" s="237">
        <v>33867</v>
      </c>
      <c r="E51" s="237">
        <v>16555</v>
      </c>
      <c r="F51" s="237">
        <v>35728</v>
      </c>
      <c r="G51" s="237"/>
      <c r="H51" s="237">
        <v>172084</v>
      </c>
      <c r="I51" s="237">
        <v>7821.7777000000006</v>
      </c>
      <c r="J51" s="237">
        <v>32.299999999999997</v>
      </c>
      <c r="K51" s="237">
        <v>4002</v>
      </c>
      <c r="L51" s="237">
        <v>57180</v>
      </c>
      <c r="M51" s="237"/>
      <c r="N51" s="237">
        <v>9162.8504104176427</v>
      </c>
      <c r="O51" s="237"/>
      <c r="P51" s="237"/>
      <c r="Q51" s="237">
        <v>129858.24541000005</v>
      </c>
      <c r="R51" s="237">
        <v>0</v>
      </c>
      <c r="S51" s="237">
        <v>96204.737120000005</v>
      </c>
      <c r="T51" s="237"/>
      <c r="U51" s="237"/>
      <c r="V51" s="237">
        <f>SUM(B51:U51)</f>
        <v>580332.9106404176</v>
      </c>
      <c r="W51" s="351"/>
      <c r="X51" s="351"/>
    </row>
    <row r="52" spans="1:24">
      <c r="A52" s="902" t="s">
        <v>54</v>
      </c>
      <c r="B52" s="1018">
        <v>218930</v>
      </c>
      <c r="C52" s="1018">
        <v>54282</v>
      </c>
      <c r="D52" s="1019">
        <v>798850</v>
      </c>
      <c r="E52" s="1018">
        <v>321752</v>
      </c>
      <c r="F52" s="1018">
        <v>86454</v>
      </c>
      <c r="G52" s="237"/>
      <c r="H52" s="237">
        <v>5671501</v>
      </c>
      <c r="I52" s="237">
        <v>403418.15091000003</v>
      </c>
      <c r="J52" s="237">
        <v>79524.38</v>
      </c>
      <c r="K52" s="237">
        <v>614442</v>
      </c>
      <c r="L52" s="237">
        <v>2830132</v>
      </c>
      <c r="M52" s="237"/>
      <c r="N52" s="237">
        <v>166844.13816718207</v>
      </c>
      <c r="O52" s="237"/>
      <c r="P52" s="237"/>
      <c r="Q52" s="237">
        <v>4696672.8619799996</v>
      </c>
      <c r="R52" s="237">
        <v>78964</v>
      </c>
      <c r="S52" s="237">
        <v>1571815.4141500001</v>
      </c>
      <c r="T52" s="237"/>
      <c r="U52" s="237"/>
      <c r="V52" s="237">
        <f>SUM(B52:U52)</f>
        <v>17593581.945207182</v>
      </c>
      <c r="W52" s="351"/>
      <c r="X52" s="351"/>
    </row>
    <row r="53" spans="1:24">
      <c r="A53" s="902" t="s">
        <v>98</v>
      </c>
      <c r="B53" s="1018">
        <v>0</v>
      </c>
      <c r="C53" s="1018">
        <v>0</v>
      </c>
      <c r="D53" s="1019">
        <v>2957.5775193798449</v>
      </c>
      <c r="E53" s="1018">
        <v>3593</v>
      </c>
      <c r="F53" s="1018">
        <v>1914</v>
      </c>
      <c r="G53" s="237"/>
      <c r="H53" s="237">
        <v>95839</v>
      </c>
      <c r="I53" s="237">
        <v>0</v>
      </c>
      <c r="J53" s="237">
        <v>0</v>
      </c>
      <c r="K53" s="237">
        <v>3844</v>
      </c>
      <c r="L53" s="237">
        <v>0</v>
      </c>
      <c r="M53" s="237"/>
      <c r="N53" s="237">
        <v>0</v>
      </c>
      <c r="O53" s="237"/>
      <c r="P53" s="237"/>
      <c r="Q53" s="237">
        <v>68705.563810000007</v>
      </c>
      <c r="R53" s="237">
        <v>0</v>
      </c>
      <c r="S53" s="237">
        <v>28216.531650000004</v>
      </c>
      <c r="T53" s="237"/>
      <c r="U53" s="237"/>
      <c r="V53" s="237">
        <f>SUM(B53:U53)</f>
        <v>205069.67297937989</v>
      </c>
      <c r="W53" s="351"/>
      <c r="X53" s="351"/>
    </row>
    <row r="54" spans="1:24">
      <c r="A54" s="902" t="s">
        <v>99</v>
      </c>
      <c r="B54" s="1018">
        <v>78356</v>
      </c>
      <c r="C54" s="1018">
        <v>134443</v>
      </c>
      <c r="D54" s="1019">
        <v>366817.42248062015</v>
      </c>
      <c r="E54" s="1018" t="s">
        <v>655</v>
      </c>
      <c r="F54" s="1018">
        <v>255391</v>
      </c>
      <c r="G54" s="237"/>
      <c r="H54" s="237">
        <v>1370063</v>
      </c>
      <c r="I54" s="237">
        <v>101449.98006999999</v>
      </c>
      <c r="J54" s="237">
        <v>7455.99</v>
      </c>
      <c r="K54" s="237">
        <v>24281</v>
      </c>
      <c r="L54" s="237">
        <v>559798</v>
      </c>
      <c r="M54" s="237"/>
      <c r="N54" s="237">
        <v>14038.982864556649</v>
      </c>
      <c r="O54" s="237"/>
      <c r="P54" s="237"/>
      <c r="Q54" s="237">
        <v>1306670.4812964997</v>
      </c>
      <c r="R54" s="237">
        <v>73901</v>
      </c>
      <c r="S54" s="237">
        <v>443077</v>
      </c>
      <c r="T54" s="237"/>
      <c r="U54" s="237"/>
      <c r="V54" s="237">
        <f>SUM(B54:U54)</f>
        <v>4735742.8567116773</v>
      </c>
      <c r="W54" s="351"/>
      <c r="X54" s="351"/>
    </row>
    <row r="55" spans="1:24">
      <c r="A55" s="74" t="s">
        <v>26</v>
      </c>
      <c r="B55" s="1020">
        <f>SUM(B50:B54)</f>
        <v>312551</v>
      </c>
      <c r="C55" s="1020">
        <f t="shared" ref="C55:V55" si="5">SUM(C50:C54)</f>
        <v>265074</v>
      </c>
      <c r="D55" s="1020">
        <f>SUM(D50:D54)</f>
        <v>1271952</v>
      </c>
      <c r="E55" s="1020">
        <f t="shared" si="5"/>
        <v>354652</v>
      </c>
      <c r="F55" s="1020">
        <f t="shared" si="5"/>
        <v>399206</v>
      </c>
      <c r="G55" s="1020">
        <f t="shared" si="5"/>
        <v>0</v>
      </c>
      <c r="H55" s="1020">
        <f t="shared" si="5"/>
        <v>7691395</v>
      </c>
      <c r="I55" s="1020">
        <f t="shared" si="5"/>
        <v>534145.52471000003</v>
      </c>
      <c r="J55" s="1020">
        <f t="shared" si="5"/>
        <v>84915.720000000016</v>
      </c>
      <c r="K55" s="1020">
        <f t="shared" si="5"/>
        <v>675939</v>
      </c>
      <c r="L55" s="1020">
        <f t="shared" si="5"/>
        <v>3572751</v>
      </c>
      <c r="M55" s="1020">
        <f t="shared" si="5"/>
        <v>0</v>
      </c>
      <c r="N55" s="1020">
        <f t="shared" si="5"/>
        <v>200142</v>
      </c>
      <c r="O55" s="1020">
        <f t="shared" si="5"/>
        <v>0</v>
      </c>
      <c r="P55" s="1020">
        <f t="shared" si="5"/>
        <v>0</v>
      </c>
      <c r="Q55" s="1020">
        <f t="shared" si="5"/>
        <v>6592539.7770165</v>
      </c>
      <c r="R55" s="1020">
        <f t="shared" si="5"/>
        <v>155225</v>
      </c>
      <c r="S55" s="1020">
        <f t="shared" si="5"/>
        <v>2203397.2921700003</v>
      </c>
      <c r="T55" s="1020">
        <f t="shared" si="5"/>
        <v>0</v>
      </c>
      <c r="U55" s="1020">
        <f t="shared" si="5"/>
        <v>0</v>
      </c>
      <c r="V55" s="1020">
        <f t="shared" si="5"/>
        <v>24313885.313896503</v>
      </c>
      <c r="W55" s="1021" t="e">
        <f>+#REF!</f>
        <v>#REF!</v>
      </c>
      <c r="X55" s="351" t="e">
        <f>+V55-W55</f>
        <v>#REF!</v>
      </c>
    </row>
    <row r="58" spans="1:24">
      <c r="J58" s="921"/>
    </row>
    <row r="59" spans="1:24">
      <c r="J59" s="921"/>
    </row>
    <row r="60" spans="1:24">
      <c r="J60" s="921"/>
    </row>
    <row r="61" spans="1:24">
      <c r="J61" s="921"/>
    </row>
    <row r="62" spans="1:24">
      <c r="J62" s="921"/>
    </row>
  </sheetData>
  <customSheetViews>
    <customSheetView guid="{5E394B0B-7867-4722-9497-A93AB2A9A773}"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00B050"/>
  </sheetPr>
  <dimension ref="B1:H49"/>
  <sheetViews>
    <sheetView topLeftCell="A28" workbookViewId="0">
      <selection activeCell="G4" sqref="G4"/>
    </sheetView>
  </sheetViews>
  <sheetFormatPr defaultRowHeight="15"/>
  <cols>
    <col min="1" max="1" width="2.85546875" style="15" customWidth="1"/>
    <col min="2" max="2" width="22" style="15" customWidth="1"/>
    <col min="3" max="3" width="15.42578125" style="15" hidden="1" customWidth="1"/>
    <col min="4" max="5" width="15.7109375" style="15" customWidth="1"/>
    <col min="6" max="6" width="19.140625" style="15" customWidth="1"/>
    <col min="7" max="7" width="14.42578125" style="15" customWidth="1"/>
    <col min="8" max="8" width="12.42578125" style="15" customWidth="1"/>
    <col min="9" max="16384" width="9.140625" style="15"/>
  </cols>
  <sheetData>
    <row r="1" spans="2:8">
      <c r="B1" s="450"/>
    </row>
    <row r="2" spans="2:8">
      <c r="B2" s="459"/>
      <c r="C2" s="68"/>
      <c r="D2" s="69"/>
      <c r="E2" s="69"/>
      <c r="F2" s="69"/>
      <c r="G2" s="69"/>
    </row>
    <row r="3" spans="2:8">
      <c r="C3" s="68"/>
      <c r="D3" s="69"/>
      <c r="E3" s="69"/>
      <c r="F3" s="69"/>
      <c r="G3" s="69"/>
    </row>
    <row r="4" spans="2:8">
      <c r="B4" s="2868" t="s">
        <v>549</v>
      </c>
      <c r="C4" s="2869"/>
      <c r="D4" s="2869"/>
      <c r="E4" s="2869"/>
      <c r="F4" s="2869"/>
      <c r="G4" s="490"/>
    </row>
    <row r="5" spans="2:8">
      <c r="B5" s="2870" t="s">
        <v>50</v>
      </c>
      <c r="C5" s="2872" t="s">
        <v>541</v>
      </c>
      <c r="D5" s="2873"/>
      <c r="E5" s="2873"/>
      <c r="F5" s="2873"/>
      <c r="G5" s="2874"/>
      <c r="H5" s="863"/>
    </row>
    <row r="6" spans="2:8">
      <c r="B6" s="2871"/>
      <c r="C6" s="489">
        <v>2007</v>
      </c>
      <c r="D6" s="489">
        <v>2009</v>
      </c>
      <c r="E6" s="489">
        <v>2010</v>
      </c>
      <c r="F6" s="489">
        <v>2011</v>
      </c>
      <c r="G6" s="868" t="s">
        <v>605</v>
      </c>
      <c r="H6" s="868" t="s">
        <v>606</v>
      </c>
    </row>
    <row r="7" spans="2:8" ht="20.100000000000001" customHeight="1">
      <c r="B7" s="616" t="s">
        <v>52</v>
      </c>
      <c r="C7" s="461" t="e">
        <f>+#REF!</f>
        <v>#REF!</v>
      </c>
      <c r="D7" s="613">
        <v>1199157.928357844</v>
      </c>
      <c r="E7" s="612">
        <v>1098186.0969400003</v>
      </c>
      <c r="F7" s="612">
        <v>1141590.8323642923</v>
      </c>
      <c r="G7" s="612">
        <v>1413295.7525181728</v>
      </c>
      <c r="H7" s="862"/>
    </row>
    <row r="8" spans="2:8" ht="20.100000000000001" customHeight="1">
      <c r="B8" s="616" t="s">
        <v>53</v>
      </c>
      <c r="C8" s="461" t="e">
        <f>+#REF!</f>
        <v>#REF!</v>
      </c>
      <c r="D8" s="613">
        <v>580332.9106404176</v>
      </c>
      <c r="E8" s="612">
        <v>674475.80587000004</v>
      </c>
      <c r="F8" s="612">
        <v>802677.31206288608</v>
      </c>
      <c r="G8" s="612">
        <v>546600.03501427849</v>
      </c>
      <c r="H8" s="862"/>
    </row>
    <row r="9" spans="2:8" ht="20.100000000000001" customHeight="1">
      <c r="B9" s="616" t="s">
        <v>54</v>
      </c>
      <c r="C9" s="461" t="e">
        <f>+#REF!</f>
        <v>#REF!</v>
      </c>
      <c r="D9" s="613">
        <v>17593581.945207182</v>
      </c>
      <c r="E9" s="612">
        <v>18356886.695939999</v>
      </c>
      <c r="F9" s="612">
        <v>23575070.699483648</v>
      </c>
      <c r="G9" s="612">
        <v>29291164.102288961</v>
      </c>
      <c r="H9" s="862"/>
    </row>
    <row r="10" spans="2:8" ht="20.100000000000001" customHeight="1">
      <c r="B10" s="616" t="s">
        <v>99</v>
      </c>
      <c r="C10" s="461" t="e">
        <f>+#REF!+#REF!</f>
        <v>#REF!</v>
      </c>
      <c r="D10" s="613">
        <v>5200211.5296910573</v>
      </c>
      <c r="E10" s="612">
        <v>5282148.3586978</v>
      </c>
      <c r="F10" s="612">
        <v>6298057.9870221643</v>
      </c>
      <c r="G10" s="612">
        <v>7166796.3648550538</v>
      </c>
      <c r="H10" s="862"/>
    </row>
    <row r="11" spans="2:8" ht="20.100000000000001" customHeight="1">
      <c r="B11" s="463" t="s">
        <v>56</v>
      </c>
      <c r="C11" s="465" t="e">
        <f>SUM(C7:C10)-1</f>
        <v>#REF!</v>
      </c>
      <c r="D11" s="465">
        <f>SUM(D7:D10)+1</f>
        <v>24573285.3138965</v>
      </c>
      <c r="E11" s="465">
        <f>SUM(E7:E10)</f>
        <v>25411696.957447797</v>
      </c>
      <c r="F11" s="465">
        <f>SUM(F7:F10)</f>
        <v>31817396.830932993</v>
      </c>
      <c r="G11" s="465">
        <f>SUM(G7:G10)</f>
        <v>38417856.254676469</v>
      </c>
      <c r="H11" s="465">
        <f>SUM(H7:H10)</f>
        <v>0</v>
      </c>
    </row>
    <row r="12" spans="2:8" ht="20.100000000000001" customHeight="1">
      <c r="B12" s="464"/>
      <c r="C12" s="464"/>
      <c r="D12" s="464"/>
      <c r="E12" s="464"/>
      <c r="F12" s="464"/>
      <c r="G12" s="464"/>
    </row>
    <row r="13" spans="2:8" ht="20.100000000000001" customHeight="1">
      <c r="B13" s="2870" t="s">
        <v>50</v>
      </c>
      <c r="C13" s="2872" t="s">
        <v>542</v>
      </c>
      <c r="D13" s="2873"/>
      <c r="E13" s="2873"/>
      <c r="F13" s="2873"/>
      <c r="G13" s="2874"/>
      <c r="H13" s="863"/>
    </row>
    <row r="14" spans="2:8" ht="20.100000000000001" customHeight="1">
      <c r="B14" s="2871"/>
      <c r="C14" s="489" t="s">
        <v>398</v>
      </c>
      <c r="D14" s="489">
        <v>2009</v>
      </c>
      <c r="E14" s="489">
        <v>2010</v>
      </c>
      <c r="F14" s="489">
        <v>2011</v>
      </c>
      <c r="G14" s="868" t="s">
        <v>605</v>
      </c>
      <c r="H14" s="868" t="s">
        <v>606</v>
      </c>
    </row>
    <row r="15" spans="2:8" ht="20.100000000000001" customHeight="1">
      <c r="B15" s="616" t="s">
        <v>52</v>
      </c>
      <c r="C15" s="461" t="e">
        <f>+#REF!</f>
        <v>#REF!</v>
      </c>
      <c r="D15" s="613">
        <v>953478.09152000002</v>
      </c>
      <c r="E15" s="612">
        <v>529448.11176999996</v>
      </c>
      <c r="F15" s="612">
        <v>482646.26023494534</v>
      </c>
      <c r="G15" s="612">
        <v>379090.86330623692</v>
      </c>
      <c r="H15" s="862"/>
    </row>
    <row r="16" spans="2:8" ht="20.100000000000001" customHeight="1">
      <c r="B16" s="616" t="s">
        <v>53</v>
      </c>
      <c r="C16" s="461" t="e">
        <f>+#REF!</f>
        <v>#REF!</v>
      </c>
      <c r="D16" s="613">
        <v>221209.63957000003</v>
      </c>
      <c r="E16" s="612">
        <v>216143.14510999998</v>
      </c>
      <c r="F16" s="612">
        <v>232189.29115742102</v>
      </c>
      <c r="G16" s="612">
        <v>343195.37001479609</v>
      </c>
      <c r="H16" s="862"/>
    </row>
    <row r="17" spans="2:8" ht="20.100000000000001" customHeight="1">
      <c r="B17" s="616" t="s">
        <v>54</v>
      </c>
      <c r="C17" s="461" t="e">
        <f>+#REF!</f>
        <v>#REF!</v>
      </c>
      <c r="D17" s="613">
        <v>11680228.84001</v>
      </c>
      <c r="E17" s="612">
        <v>11733878.64562</v>
      </c>
      <c r="F17" s="612">
        <v>15416752.648560412</v>
      </c>
      <c r="G17" s="612">
        <v>17963038.369464502</v>
      </c>
      <c r="H17" s="862"/>
    </row>
    <row r="18" spans="2:8" ht="20.100000000000001" customHeight="1">
      <c r="B18" s="616" t="s">
        <v>99</v>
      </c>
      <c r="C18" s="461" t="e">
        <f>+#REF!+#REF!</f>
        <v>#REF!</v>
      </c>
      <c r="D18" s="613">
        <v>4166756.830658</v>
      </c>
      <c r="E18" s="612">
        <v>3091110.0239269999</v>
      </c>
      <c r="F18" s="612">
        <v>4160145.4303535232</v>
      </c>
      <c r="G18" s="612">
        <v>4583942.5431417534</v>
      </c>
      <c r="H18" s="862"/>
    </row>
    <row r="19" spans="2:8" ht="20.100000000000001" customHeight="1">
      <c r="B19" s="463" t="s">
        <v>56</v>
      </c>
      <c r="C19" s="465" t="e">
        <f>SUM(C15:C18)</f>
        <v>#REF!</v>
      </c>
      <c r="D19" s="465">
        <f>SUM(D15:D18)+1</f>
        <v>17021674.401758</v>
      </c>
      <c r="E19" s="673">
        <f>SUM(E15:E18)</f>
        <v>15570579.926426999</v>
      </c>
      <c r="F19" s="465">
        <f>SUM(F15:F18)</f>
        <v>20291733.630306304</v>
      </c>
      <c r="G19" s="465">
        <f>SUM(G15:G18)</f>
        <v>23269267.145927288</v>
      </c>
      <c r="H19" s="465">
        <f>SUM(H15:H18)</f>
        <v>0</v>
      </c>
    </row>
    <row r="20" spans="2:8" ht="20.100000000000001" customHeight="1">
      <c r="B20" s="464"/>
      <c r="C20" s="464"/>
      <c r="D20" s="464"/>
      <c r="E20" s="464"/>
      <c r="F20" s="464"/>
      <c r="G20" s="464"/>
    </row>
    <row r="21" spans="2:8" ht="20.100000000000001" customHeight="1">
      <c r="B21" s="2870" t="s">
        <v>50</v>
      </c>
      <c r="C21" s="2872" t="s">
        <v>543</v>
      </c>
      <c r="D21" s="2873"/>
      <c r="E21" s="2873"/>
      <c r="F21" s="2873"/>
      <c r="G21" s="2874"/>
      <c r="H21" s="863"/>
    </row>
    <row r="22" spans="2:8" ht="20.100000000000001" customHeight="1">
      <c r="B22" s="2871"/>
      <c r="C22" s="489">
        <v>2007</v>
      </c>
      <c r="D22" s="489">
        <v>2009</v>
      </c>
      <c r="E22" s="489">
        <v>2010</v>
      </c>
      <c r="F22" s="489">
        <v>2011</v>
      </c>
      <c r="G22" s="868" t="s">
        <v>605</v>
      </c>
      <c r="H22" s="868" t="s">
        <v>606</v>
      </c>
    </row>
    <row r="23" spans="2:8" ht="20.100000000000001" customHeight="1">
      <c r="B23" s="616" t="s">
        <v>52</v>
      </c>
      <c r="C23" s="466" t="e">
        <f>(C15/C7)*100</f>
        <v>#REF!</v>
      </c>
      <c r="D23" s="716">
        <f>D15/D7*100</f>
        <v>79.512303506654547</v>
      </c>
      <c r="E23" s="716">
        <f>E15/E7*100</f>
        <v>48.211146839798914</v>
      </c>
      <c r="F23" s="716">
        <f>F15/F7*100</f>
        <v>42.278393146812554</v>
      </c>
      <c r="G23" s="716">
        <f>G15/G7*100</f>
        <v>26.823179977070112</v>
      </c>
      <c r="H23" s="716" t="e">
        <f>H15/H7*100</f>
        <v>#DIV/0!</v>
      </c>
    </row>
    <row r="24" spans="2:8" ht="20.100000000000001" customHeight="1">
      <c r="B24" s="616" t="s">
        <v>53</v>
      </c>
      <c r="C24" s="466" t="e">
        <f>(C16/C8)*100</f>
        <v>#REF!</v>
      </c>
      <c r="D24" s="716">
        <f t="shared" ref="D24:F26" si="0">D16/D8*100</f>
        <v>38.117714076544011</v>
      </c>
      <c r="E24" s="716">
        <f t="shared" si="0"/>
        <v>32.046093162852443</v>
      </c>
      <c r="F24" s="716">
        <f t="shared" si="0"/>
        <v>28.926853626981554</v>
      </c>
      <c r="G24" s="716">
        <f t="shared" ref="G24:H26" si="1">G16/G8*100</f>
        <v>62.787293821858427</v>
      </c>
      <c r="H24" s="716" t="e">
        <f t="shared" si="1"/>
        <v>#DIV/0!</v>
      </c>
    </row>
    <row r="25" spans="2:8" ht="20.100000000000001" customHeight="1">
      <c r="B25" s="616" t="s">
        <v>54</v>
      </c>
      <c r="C25" s="466" t="e">
        <f>(C17/C9)*100</f>
        <v>#REF!</v>
      </c>
      <c r="D25" s="716">
        <f t="shared" si="0"/>
        <v>66.389146203351217</v>
      </c>
      <c r="E25" s="716">
        <f t="shared" si="0"/>
        <v>63.920853464848079</v>
      </c>
      <c r="F25" s="716">
        <f t="shared" si="0"/>
        <v>65.394300806478924</v>
      </c>
      <c r="G25" s="716">
        <f t="shared" si="1"/>
        <v>61.325791992202795</v>
      </c>
      <c r="H25" s="716" t="e">
        <f t="shared" si="1"/>
        <v>#DIV/0!</v>
      </c>
    </row>
    <row r="26" spans="2:8" ht="20.100000000000001" customHeight="1">
      <c r="B26" s="616" t="s">
        <v>99</v>
      </c>
      <c r="C26" s="466" t="e">
        <f>(C18/C10)*100</f>
        <v>#REF!</v>
      </c>
      <c r="D26" s="716">
        <f t="shared" si="0"/>
        <v>80.126679595003807</v>
      </c>
      <c r="E26" s="716">
        <f t="shared" si="0"/>
        <v>58.519939502211301</v>
      </c>
      <c r="F26" s="716">
        <f t="shared" si="0"/>
        <v>66.054416122016619</v>
      </c>
      <c r="G26" s="716">
        <f t="shared" si="1"/>
        <v>63.960831447936116</v>
      </c>
      <c r="H26" s="716" t="e">
        <f t="shared" si="1"/>
        <v>#DIV/0!</v>
      </c>
    </row>
    <row r="27" spans="2:8" ht="20.100000000000001" customHeight="1">
      <c r="B27" s="463" t="s">
        <v>56</v>
      </c>
      <c r="C27" s="467" t="e">
        <f>(C19/C11)*100</f>
        <v>#REF!</v>
      </c>
      <c r="D27" s="717">
        <f>(D19/D11)*100</f>
        <v>69.269021965622272</v>
      </c>
      <c r="E27" s="717">
        <f>(E19/E11)*100</f>
        <v>61.273278807393815</v>
      </c>
      <c r="F27" s="717">
        <f>(F19/F11)*100</f>
        <v>63.775593390401454</v>
      </c>
      <c r="G27" s="717">
        <f>(G19/G11)*100</f>
        <v>60.568884925990119</v>
      </c>
      <c r="H27" s="717" t="e">
        <f>(H19/H11)*100</f>
        <v>#DIV/0!</v>
      </c>
    </row>
    <row r="28" spans="2:8" ht="20.100000000000001" customHeight="1"/>
    <row r="29" spans="2:8" ht="20.100000000000001" customHeight="1">
      <c r="D29" s="491">
        <v>2009</v>
      </c>
      <c r="E29" s="491">
        <v>2010</v>
      </c>
      <c r="F29" s="491">
        <v>2011</v>
      </c>
      <c r="G29" s="871" t="s">
        <v>605</v>
      </c>
      <c r="H29" s="871" t="s">
        <v>427</v>
      </c>
    </row>
    <row r="30" spans="2:8" ht="20.100000000000001" customHeight="1">
      <c r="B30" s="135" t="s">
        <v>434</v>
      </c>
      <c r="C30" s="398"/>
      <c r="D30" s="534">
        <v>12907013.425590001</v>
      </c>
      <c r="E30" s="534">
        <v>10058322.2279128</v>
      </c>
      <c r="F30" s="534">
        <v>12105102.366882445</v>
      </c>
      <c r="G30" s="534">
        <v>14662230.002650199</v>
      </c>
      <c r="H30" s="534">
        <v>14662230.00265019</v>
      </c>
    </row>
    <row r="31" spans="2:8" ht="20.100000000000001" customHeight="1">
      <c r="B31" s="401" t="s">
        <v>435</v>
      </c>
      <c r="C31" s="398"/>
      <c r="D31" s="718">
        <f>+D30/D11*100</f>
        <v>52.524573986413301</v>
      </c>
      <c r="E31" s="718">
        <f>+E30/E11*100</f>
        <v>39.581466144333397</v>
      </c>
      <c r="F31" s="718">
        <f>+F30/F11*100</f>
        <v>38.045546061498719</v>
      </c>
      <c r="G31" s="718">
        <f>+G30/G11*100</f>
        <v>38.165143587014747</v>
      </c>
      <c r="H31" s="882" t="e">
        <f>+H30/H11*100</f>
        <v>#DIV/0!</v>
      </c>
    </row>
    <row r="32" spans="2:8" s="23" customFormat="1" ht="20.100000000000001" customHeight="1">
      <c r="B32" s="604"/>
      <c r="D32" s="399"/>
      <c r="E32" s="399"/>
      <c r="F32" s="399"/>
      <c r="G32" s="399"/>
    </row>
    <row r="33" spans="2:8" ht="20.100000000000001" customHeight="1">
      <c r="B33" s="401" t="s">
        <v>441</v>
      </c>
      <c r="C33" s="398"/>
      <c r="D33" s="718">
        <f>+D27+D31</f>
        <v>121.79359595203557</v>
      </c>
      <c r="E33" s="718">
        <f>+E27+E31</f>
        <v>100.85474495172721</v>
      </c>
      <c r="F33" s="535">
        <f>+F27+F31</f>
        <v>101.82113945190017</v>
      </c>
      <c r="G33" s="718">
        <f>+G27+G31</f>
        <v>98.734028513004858</v>
      </c>
      <c r="H33" s="718" t="e">
        <f>+H27+H31</f>
        <v>#DIV/0!</v>
      </c>
    </row>
    <row r="36" spans="2:8" ht="15" customHeight="1">
      <c r="B36" s="458" t="s">
        <v>399</v>
      </c>
    </row>
    <row r="37" spans="2:8" ht="15" customHeight="1">
      <c r="B37" s="458" t="s">
        <v>397</v>
      </c>
      <c r="C37" s="70"/>
    </row>
    <row r="38" spans="2:8" ht="15" customHeight="1">
      <c r="B38" s="447" t="s">
        <v>271</v>
      </c>
      <c r="C38" s="438"/>
      <c r="D38" s="438"/>
      <c r="E38" s="438"/>
      <c r="F38" s="438"/>
      <c r="G38" s="438"/>
      <c r="H38" s="438"/>
    </row>
    <row r="39" spans="2:8">
      <c r="B39" s="476"/>
      <c r="C39" s="438"/>
      <c r="D39" s="438"/>
      <c r="E39" s="438"/>
      <c r="F39" s="438"/>
      <c r="G39" s="438"/>
      <c r="H39" s="438"/>
    </row>
    <row r="40" spans="2:8">
      <c r="B40" s="2487" t="s">
        <v>528</v>
      </c>
      <c r="C40" s="2487"/>
      <c r="D40" s="2487"/>
      <c r="E40" s="2487"/>
      <c r="F40" s="2487"/>
      <c r="G40" s="485"/>
      <c r="H40" s="501"/>
    </row>
    <row r="41" spans="2:8" ht="33.75" customHeight="1">
      <c r="B41" s="2487"/>
      <c r="C41" s="2487"/>
      <c r="D41" s="2487"/>
      <c r="E41" s="2487"/>
      <c r="F41" s="2487"/>
      <c r="G41" s="485"/>
      <c r="H41" s="501"/>
    </row>
    <row r="42" spans="2:8" ht="34.5" customHeight="1">
      <c r="B42" s="2486" t="s">
        <v>415</v>
      </c>
      <c r="C42" s="2486"/>
      <c r="D42" s="2486"/>
      <c r="E42" s="2486"/>
      <c r="F42" s="2486"/>
      <c r="G42" s="486"/>
      <c r="H42" s="499"/>
    </row>
    <row r="43" spans="2:8" ht="53.25" customHeight="1">
      <c r="B43" s="2856" t="s">
        <v>529</v>
      </c>
      <c r="C43" s="2856"/>
      <c r="D43" s="2856"/>
      <c r="E43" s="2856"/>
      <c r="F43" s="2856"/>
      <c r="G43" s="487"/>
      <c r="H43" s="500"/>
    </row>
    <row r="46" spans="2:8">
      <c r="B46" s="2487"/>
      <c r="C46" s="2487"/>
      <c r="D46" s="2487"/>
      <c r="E46" s="2487"/>
      <c r="F46" s="2487"/>
      <c r="G46" s="2487"/>
      <c r="H46" s="2487"/>
    </row>
    <row r="47" spans="2:8">
      <c r="B47" s="2487"/>
      <c r="C47" s="2487"/>
      <c r="D47" s="2487"/>
      <c r="E47" s="2487"/>
      <c r="F47" s="2487"/>
      <c r="G47" s="2487"/>
      <c r="H47" s="2487"/>
    </row>
    <row r="48" spans="2:8">
      <c r="B48" s="2486"/>
      <c r="C48" s="2486"/>
      <c r="D48" s="2486"/>
      <c r="E48" s="2486"/>
      <c r="F48" s="2486"/>
      <c r="G48" s="2486"/>
      <c r="H48" s="2486"/>
    </row>
    <row r="49" spans="2:8">
      <c r="B49" s="2856"/>
      <c r="C49" s="2856"/>
      <c r="D49" s="2856"/>
      <c r="E49" s="2856"/>
      <c r="F49" s="2856"/>
      <c r="G49" s="2856"/>
      <c r="H49" s="2856"/>
    </row>
  </sheetData>
  <customSheetViews>
    <customSheetView guid="{5E394B0B-7867-4722-9497-A93AB2A9A773}" showPageBreaks="1" printArea="1" hiddenColumns="1" state="hidden" topLeftCell="A28">
      <selection activeCell="G4" sqref="G4"/>
      <colBreaks count="1" manualBreakCount="1">
        <brk id="7" max="1048575" man="1"/>
      </colBreaks>
      <pageMargins left="0.7" right="0.7" top="0.75" bottom="0.75" header="0.3" footer="0.3"/>
      <pageSetup scale="90" orientation="portrait" r:id="rId1"/>
    </customSheetView>
    <customSheetView guid="{B1E1B596-A9A1-411D-A882-A48CB025B978}" showPageBreaks="1" printArea="1" hiddenColumns="1" state="hidden" topLeftCell="A28">
      <selection activeCell="G4" sqref="G4"/>
      <colBreaks count="1" manualBreakCount="1">
        <brk id="7" max="1048575" man="1"/>
      </colBreaks>
      <pageMargins left="0.7" right="0.7" top="0.75" bottom="0.75" header="0.3" footer="0.3"/>
      <pageSetup scale="90" orientation="portrait" r:id="rId2"/>
    </customSheetView>
    <customSheetView guid="{E82B35BE-4719-4C53-A9EF-1CC6F153A6F3}" showPageBreaks="1" printArea="1" hiddenColumns="1" topLeftCell="A16">
      <selection activeCell="B2" sqref="B2"/>
      <colBreaks count="2" manualBreakCount="2">
        <brk id="8" max="1048575" man="1"/>
        <brk id="9" max="27" man="1"/>
      </colBreaks>
      <pageMargins left="0.7" right="0.7" top="0.75" bottom="0.75" header="0.3" footer="0.3"/>
      <pageSetup scale="90" orientation="portrait" r:id="rId3"/>
    </customSheetView>
    <customSheetView guid="{B4A67912-05A8-4D20-958A-E8812294BB39}">
      <selection activeCell="B4" sqref="B4:I27"/>
      <pageMargins left="0.7" right="0.7" top="0.75" bottom="0.75" header="0.3" footer="0.3"/>
    </customSheetView>
    <customSheetView guid="{F7C0CA98-A3B8-42B1-9940-E27294444C95}" topLeftCell="A13">
      <selection activeCell="I15" sqref="I15"/>
      <pageMargins left="0.7" right="0.7" top="0.75" bottom="0.75" header="0.3" footer="0.3"/>
      <pageSetup orientation="portrait" r:id="rId4"/>
    </customSheetView>
    <customSheetView guid="{B8318771-9061-42D8-AFEA-0FF27D639C94}" topLeftCell="A7">
      <selection activeCell="I11" sqref="I11"/>
      <pageMargins left="0.7" right="0.7" top="0.75" bottom="0.75" header="0.3" footer="0.3"/>
    </customSheetView>
    <customSheetView guid="{3199A5C7-1303-43ED-A74D-8C27C3B99779}">
      <selection activeCell="I11" sqref="I11"/>
      <pageMargins left="0.7" right="0.7" top="0.75" bottom="0.75" header="0.3" footer="0.3"/>
    </customSheetView>
    <customSheetView guid="{C4538C36-F6A2-4603-9311-8D97FB7695CB}">
      <selection activeCell="I11" sqref="I11"/>
      <pageMargins left="0.7" right="0.7" top="0.75" bottom="0.75" header="0.3" footer="0.3"/>
    </customSheetView>
    <customSheetView guid="{F66B1C5E-2E3D-4890-AA4B-3A6E976CA29E}" topLeftCell="A13">
      <selection activeCell="I11" sqref="I11"/>
      <pageMargins left="0.7" right="0.7" top="0.75" bottom="0.75" header="0.3" footer="0.3"/>
    </customSheetView>
    <customSheetView guid="{D020F570-D9CD-4C16-921E-7638848CF929}" topLeftCell="A13">
      <selection activeCell="I11" sqref="I11"/>
      <pageMargins left="0.7" right="0.7" top="0.75" bottom="0.75" header="0.3" footer="0.3"/>
    </customSheetView>
    <customSheetView guid="{46F31544-8E6F-41C5-8628-1D6EE074AF15}" hiddenColumns="1" state="hidden" topLeftCell="A28">
      <selection activeCell="G4" sqref="G4"/>
      <colBreaks count="1" manualBreakCount="1">
        <brk id="7" max="1048575" man="1"/>
      </colBreaks>
      <pageMargins left="0.7" right="0.7" top="0.75" bottom="0.75" header="0.3" footer="0.3"/>
      <pageSetup scale="90" orientation="portrait" r:id="rId5"/>
    </customSheetView>
    <customSheetView guid="{B2E1A0C6-5BA1-4CF1-B412-16D81FCDF11F}" showPageBreaks="1" printArea="1" hiddenColumns="1" state="hidden" topLeftCell="A28">
      <selection activeCell="G4" sqref="G4"/>
      <colBreaks count="1" manualBreakCount="1">
        <brk id="7" max="1048575" man="1"/>
      </colBreaks>
      <pageMargins left="0.7" right="0.7" top="0.75" bottom="0.75" header="0.3" footer="0.3"/>
      <pageSetup scale="90" orientation="portrait" r:id="rId6"/>
    </customSheetView>
    <customSheetView guid="{967E0446-E234-427F-8E57-7FE287052E2E}" showPageBreaks="1" printArea="1" hiddenColumns="1" state="hidden" topLeftCell="A28">
      <selection activeCell="G4" sqref="G4"/>
      <colBreaks count="1" manualBreakCount="1">
        <brk id="7" max="1048575" man="1"/>
      </colBreaks>
      <pageMargins left="0.7" right="0.7" top="0.75" bottom="0.75" header="0.3" footer="0.3"/>
      <pageSetup scale="90" orientation="portrait" r:id="rId7"/>
    </customSheetView>
    <customSheetView guid="{2ACFE167-4169-43A6-9AB2-59D5A2DA2DB4}" showPageBreaks="1" printArea="1" hiddenColumns="1" state="hidden" topLeftCell="A28">
      <selection activeCell="G4" sqref="G4"/>
      <colBreaks count="1" manualBreakCount="1">
        <brk id="7" max="1048575" man="1"/>
      </colBreaks>
      <pageMargins left="0.7" right="0.7" top="0.75" bottom="0.75" header="0.3" footer="0.3"/>
      <pageSetup scale="90" orientation="portrait" r:id="rId8"/>
    </customSheetView>
  </customSheetViews>
  <mergeCells count="13">
    <mergeCell ref="B4:F4"/>
    <mergeCell ref="B5:B6"/>
    <mergeCell ref="B13:B14"/>
    <mergeCell ref="B21:B22"/>
    <mergeCell ref="C5:G5"/>
    <mergeCell ref="C13:G13"/>
    <mergeCell ref="C21:G21"/>
    <mergeCell ref="B46:H47"/>
    <mergeCell ref="B48:H48"/>
    <mergeCell ref="B49:H49"/>
    <mergeCell ref="B40:F41"/>
    <mergeCell ref="B42:F42"/>
    <mergeCell ref="B43:F43"/>
  </mergeCells>
  <pageMargins left="0.7" right="0.7" top="0.75" bottom="0.75" header="0.3" footer="0.3"/>
  <pageSetup scale="90" orientation="portrait" r:id="rId9"/>
  <colBreaks count="1" manualBreakCount="1">
    <brk id="7" max="1048575" man="1"/>
  </colBreaks>
  <ignoredErrors>
    <ignoredError sqref="F32:G32" evalError="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0"/>
  <sheetViews>
    <sheetView zoomScaleNormal="100" workbookViewId="0">
      <pane xSplit="1" ySplit="5" topLeftCell="P45" activePane="bottomRight" state="frozen"/>
      <selection pane="topRight" activeCell="B1" sqref="B1"/>
      <selection pane="bottomLeft" activeCell="A6" sqref="A6"/>
      <selection pane="bottomRight" activeCell="S54" sqref="S54"/>
    </sheetView>
  </sheetViews>
  <sheetFormatPr defaultRowHeight="15"/>
  <cols>
    <col min="1" max="1" width="19" style="765" customWidth="1"/>
    <col min="2" max="2" width="12.5703125" style="765" customWidth="1"/>
    <col min="3" max="4" width="12.7109375" style="765" customWidth="1"/>
    <col min="5" max="5" width="12.5703125" style="765" customWidth="1"/>
    <col min="6" max="6" width="11.42578125" style="765" customWidth="1"/>
    <col min="7" max="7" width="12.7109375" style="765" customWidth="1"/>
    <col min="8" max="8" width="13.5703125" style="765" customWidth="1"/>
    <col min="9" max="9" width="12.7109375" style="765" customWidth="1"/>
    <col min="10" max="10" width="10.28515625" style="765" customWidth="1"/>
    <col min="11" max="11" width="14.28515625" style="765" customWidth="1"/>
    <col min="12" max="12" width="14.5703125" style="765" customWidth="1"/>
    <col min="13" max="13" width="11.28515625" style="765" customWidth="1"/>
    <col min="14" max="14" width="12" style="765" customWidth="1"/>
    <col min="15" max="15" width="9.28515625" style="765" bestFit="1" customWidth="1"/>
    <col min="16" max="16" width="13.7109375" style="765" customWidth="1"/>
    <col min="17" max="17" width="13.28515625" style="765" customWidth="1"/>
    <col min="18" max="18" width="11.5703125" style="765" customWidth="1"/>
    <col min="19" max="19" width="14.5703125" style="765" bestFit="1" customWidth="1"/>
    <col min="20" max="20" width="11" style="765" customWidth="1"/>
    <col min="21" max="21" width="11.140625" style="765" customWidth="1"/>
    <col min="22" max="22" width="14.7109375" style="765" customWidth="1"/>
    <col min="23" max="23" width="14.5703125" style="765" bestFit="1" customWidth="1"/>
    <col min="24" max="24" width="14.5703125" style="765" customWidth="1"/>
    <col min="25" max="16384" width="9.140625" style="765"/>
  </cols>
  <sheetData>
    <row r="3" spans="1:24" ht="15" customHeight="1">
      <c r="A3" s="75" t="s">
        <v>636</v>
      </c>
      <c r="B3" s="1008"/>
      <c r="C3" s="1008"/>
      <c r="D3" s="1008"/>
      <c r="E3" s="1008"/>
      <c r="F3" s="1009"/>
    </row>
    <row r="4" spans="1:24">
      <c r="A4" s="2863" t="s">
        <v>67</v>
      </c>
      <c r="B4" s="1010">
        <v>1</v>
      </c>
      <c r="C4" s="1010">
        <v>2</v>
      </c>
      <c r="D4" s="1010">
        <v>3</v>
      </c>
      <c r="E4" s="1010">
        <v>4</v>
      </c>
      <c r="F4" s="1010">
        <v>5</v>
      </c>
      <c r="G4" s="1010">
        <v>6</v>
      </c>
      <c r="H4" s="1010">
        <v>7</v>
      </c>
      <c r="I4" s="1010">
        <v>8</v>
      </c>
      <c r="J4" s="1010">
        <v>9</v>
      </c>
      <c r="K4" s="1010">
        <v>10</v>
      </c>
      <c r="L4" s="1010">
        <v>11</v>
      </c>
      <c r="M4" s="1010">
        <v>12</v>
      </c>
      <c r="N4" s="1010">
        <v>13</v>
      </c>
      <c r="O4" s="1010">
        <v>14</v>
      </c>
      <c r="P4" s="1010">
        <v>15</v>
      </c>
      <c r="Q4" s="1010">
        <v>16</v>
      </c>
      <c r="R4" s="1010">
        <v>17</v>
      </c>
      <c r="S4" s="1010">
        <v>18</v>
      </c>
      <c r="T4" s="1010">
        <v>19</v>
      </c>
      <c r="U4" s="1010">
        <v>20</v>
      </c>
      <c r="V4" s="1011"/>
    </row>
    <row r="5" spans="1:24">
      <c r="A5" s="2863"/>
      <c r="B5" s="1012" t="s">
        <v>15</v>
      </c>
      <c r="C5" s="1012" t="s">
        <v>31</v>
      </c>
      <c r="D5" s="1012" t="s">
        <v>12</v>
      </c>
      <c r="E5" s="1012" t="s">
        <v>18</v>
      </c>
      <c r="F5" s="1012" t="s">
        <v>16</v>
      </c>
      <c r="G5" s="1012" t="s">
        <v>25</v>
      </c>
      <c r="H5" s="1013" t="s">
        <v>10</v>
      </c>
      <c r="I5" s="1012" t="s">
        <v>14</v>
      </c>
      <c r="J5" s="1012" t="s">
        <v>22</v>
      </c>
      <c r="K5" s="1012" t="s">
        <v>17</v>
      </c>
      <c r="L5" s="1012" t="s">
        <v>13</v>
      </c>
      <c r="M5" s="1012" t="s">
        <v>27</v>
      </c>
      <c r="N5" s="1012" t="s">
        <v>21</v>
      </c>
      <c r="O5" s="1012" t="s">
        <v>42</v>
      </c>
      <c r="P5" s="1012" t="s">
        <v>24</v>
      </c>
      <c r="Q5" s="1014" t="s">
        <v>30</v>
      </c>
      <c r="R5" s="1012" t="s">
        <v>20</v>
      </c>
      <c r="S5" s="1012" t="s">
        <v>11</v>
      </c>
      <c r="T5" s="1012" t="s">
        <v>72</v>
      </c>
      <c r="U5" s="1012" t="s">
        <v>74</v>
      </c>
      <c r="V5" s="1015" t="s">
        <v>26</v>
      </c>
    </row>
    <row r="6" spans="1:24">
      <c r="A6" s="902" t="s">
        <v>52</v>
      </c>
      <c r="B6" s="1032">
        <f>+'[18]Sheet 2 - General Insurance'!$C$39</f>
        <v>11991</v>
      </c>
      <c r="C6" s="1032">
        <f>+'[19]Sheet 2 - General Insurance'!$C$39</f>
        <v>75109.039999999935</v>
      </c>
      <c r="D6" s="1032">
        <f>+'[20]Sheet 2 - General Insurance'!$C$39</f>
        <v>100496.28347000002</v>
      </c>
      <c r="E6" s="1032">
        <f>+'[21]Sheet 2 - General Insurance'!$C$39</f>
        <v>14436.836329999825</v>
      </c>
      <c r="F6" s="1032">
        <f>+'[22]Sheet 2 - General Insurance'!$C$39</f>
        <v>15127.189258330027</v>
      </c>
      <c r="G6" s="1032">
        <f>+'[23]Sheet 2 - General Insurance'!$C$39</f>
        <v>61590.31917408156</v>
      </c>
      <c r="H6" s="1033">
        <f>+'[24]Sheet 2 - General Insurance'!$C$39</f>
        <v>596457</v>
      </c>
      <c r="I6" s="1032">
        <f>+'[25]Sheet 2 - General Insurance'!$C$39</f>
        <v>31114.921959999996</v>
      </c>
      <c r="J6" s="1032"/>
      <c r="K6" s="1032">
        <f>+'[26]Sheet 2 - General Insurance'!$C$39</f>
        <v>35595.95800000005</v>
      </c>
      <c r="L6" s="1032">
        <f>+'[27]Sheet 2 - General Insurance'!$C$39/1000</f>
        <v>138182.99955335006</v>
      </c>
      <c r="M6" s="1034">
        <f>+'[28]Sheet 2 - General Insurance'!$C$39</f>
        <v>6625.9590400000025</v>
      </c>
      <c r="N6" s="1032">
        <f>+'[29]Sheet 2 - General Insurance'!$C$39</f>
        <v>2184.6448099999989</v>
      </c>
      <c r="O6" s="1032"/>
      <c r="P6" s="1032">
        <f>+'[30]Sheet 2 - General Insurance'!$C$39</f>
        <v>120714.60952999997</v>
      </c>
      <c r="Q6" s="1032">
        <f>+'[31]Sheet 2 - General Insurance'!$C$39</f>
        <v>144613.37762999948</v>
      </c>
      <c r="R6" s="1032">
        <f>+'[32]Sheet 2 - General Insurance'!$C$39</f>
        <v>9323.4402658333311</v>
      </c>
      <c r="S6" s="1032">
        <f>+'[33]Sheet 2 - General Insurance'!$C$39</f>
        <v>58842.492000000108</v>
      </c>
      <c r="T6" s="1032">
        <f>+'[34]Sheet 2 - General Insurance'!$C$39</f>
        <v>1724.0207270586238</v>
      </c>
      <c r="U6" s="1032"/>
      <c r="V6" s="1032">
        <f>SUM(B6:U6)</f>
        <v>1424130.0917486532</v>
      </c>
      <c r="W6" s="351"/>
    </row>
    <row r="7" spans="1:24">
      <c r="A7" s="902" t="s">
        <v>53</v>
      </c>
      <c r="B7" s="237">
        <f>+'[18]Sheet 2 - General Insurance'!$D$39</f>
        <v>21118</v>
      </c>
      <c r="C7" s="237">
        <v>9906</v>
      </c>
      <c r="D7" s="237">
        <v>74019.987599999993</v>
      </c>
      <c r="E7" s="237">
        <v>15826.114000000001</v>
      </c>
      <c r="F7" s="237">
        <v>5062.196369999996</v>
      </c>
      <c r="G7" s="237">
        <f>+'[23]Sheet 2 - General Insurance'!$D$39</f>
        <v>4245.2549987940383</v>
      </c>
      <c r="H7" s="237">
        <f>+'[24]Sheet 2 - General Insurance'!$D$39</f>
        <v>244495</v>
      </c>
      <c r="I7" s="237">
        <f>+'[25]Sheet 2 - General Insurance'!$D$39</f>
        <v>13658.40065</v>
      </c>
      <c r="J7" s="237"/>
      <c r="K7" s="237">
        <f>+'[26]Sheet 2 - General Insurance'!$D$39</f>
        <v>3555.5901499999959</v>
      </c>
      <c r="L7" s="237">
        <f>+'[27]Sheet 2 - General Insurance'!$D$39/1000</f>
        <v>84813.788031039992</v>
      </c>
      <c r="M7" s="237">
        <f>+'[28]Sheet 2 - General Insurance'!$D$39</f>
        <v>77.86503999999951</v>
      </c>
      <c r="N7" s="237">
        <f>+'[29]Sheet 2 - General Insurance'!$D$39</f>
        <v>8112.2656100000004</v>
      </c>
      <c r="O7" s="237"/>
      <c r="P7" s="237">
        <f>+'[30]Sheet 2 - General Insurance'!$D$39</f>
        <v>1537.9186100000002</v>
      </c>
      <c r="Q7" s="237">
        <f>+'[31]Sheet 2 - General Insurance'!$D$39</f>
        <v>165892.7511100001</v>
      </c>
      <c r="R7" s="237">
        <v>0</v>
      </c>
      <c r="S7" s="237">
        <f>+'[33]Sheet 2 - General Insurance'!$D$39</f>
        <v>124989.71577999997</v>
      </c>
      <c r="T7" s="237">
        <f>+'[34]Sheet 2 - General Insurance'!$D$39</f>
        <v>2544.5641891080459</v>
      </c>
      <c r="U7" s="237"/>
      <c r="V7" s="237">
        <f>SUM(B7:U7)</f>
        <v>779855.41213894216</v>
      </c>
      <c r="W7" s="351"/>
    </row>
    <row r="8" spans="1:24">
      <c r="A8" s="902" t="s">
        <v>54</v>
      </c>
      <c r="B8" s="1018">
        <f>+'[18]Sheet 2 - General Insurance'!$E$39</f>
        <v>554625</v>
      </c>
      <c r="C8" s="1018">
        <f>+'[19]Sheet 2 - General Insurance'!$E$39</f>
        <v>275603.28000000003</v>
      </c>
      <c r="D8" s="1019">
        <f>+'[20]Sheet 2 - General Insurance'!$E$39</f>
        <v>1402339.5508399999</v>
      </c>
      <c r="E8" s="1018">
        <f>+'[21]Sheet 2 - General Insurance'!$E$39</f>
        <v>894902.863955818</v>
      </c>
      <c r="F8" s="1018">
        <f>+'[22]Sheet 2 - General Insurance'!$E$39</f>
        <v>15615.582827194963</v>
      </c>
      <c r="G8" s="237">
        <f>+'[23]Sheet 2 - General Insurance'!$E$39</f>
        <v>907309.60939319828</v>
      </c>
      <c r="H8" s="237">
        <f>+'[24]Sheet 2 - General Insurance'!$E$39</f>
        <v>6124855</v>
      </c>
      <c r="I8" s="237">
        <f>+'[25]Sheet 2 - General Insurance'!$E$39</f>
        <v>994227.09907</v>
      </c>
      <c r="J8" s="237"/>
      <c r="K8" s="237">
        <f>+'[26]Sheet 2 - General Insurance'!$E$39</f>
        <v>1185627.1847099999</v>
      </c>
      <c r="L8" s="237">
        <f>+'[27]Sheet 2 - General Insurance'!$E$39/1000</f>
        <v>4501945.9990615994</v>
      </c>
      <c r="M8" s="237">
        <f>+'[28]Sheet 2 - General Insurance'!$E$39</f>
        <v>1237163.7800499999</v>
      </c>
      <c r="N8" s="237">
        <f>+'[29]Sheet 2 - General Insurance'!$E$39</f>
        <v>788630.40683999995</v>
      </c>
      <c r="O8" s="237"/>
      <c r="P8" s="237">
        <f>+'[30]Sheet 2 - General Insurance'!$E$39</f>
        <v>2517533.4318400002</v>
      </c>
      <c r="Q8" s="237">
        <f>+'[31]Sheet 2 - General Insurance'!$E$39</f>
        <v>7302050.8899200037</v>
      </c>
      <c r="R8" s="237">
        <f>+'[32]Sheet 2 - General Insurance'!$E$39</f>
        <v>149168.55084708333</v>
      </c>
      <c r="S8" s="237">
        <f>+'[33]Sheet 2 - General Insurance'!$E$39</f>
        <v>2403174.0531899999</v>
      </c>
      <c r="T8" s="237">
        <f>+'[34]Sheet 2 - General Insurance'!$E$39</f>
        <v>233615.15584124965</v>
      </c>
      <c r="U8" s="237"/>
      <c r="V8" s="237">
        <f>SUM(B8:U8)</f>
        <v>31488387.438386142</v>
      </c>
      <c r="W8" s="351"/>
    </row>
    <row r="9" spans="1:24">
      <c r="A9" s="902" t="s">
        <v>98</v>
      </c>
      <c r="B9" s="1018">
        <f>+'[18]Sheet 2 - General Insurance'!$F$39</f>
        <v>7656</v>
      </c>
      <c r="C9" s="1018">
        <f>+'[19]Sheet 2 - General Insurance'!$F$39</f>
        <v>9759.41</v>
      </c>
      <c r="D9" s="1019">
        <f>+'[20]Sheet 2 - General Insurance'!$F$39</f>
        <v>1171.9387873595697</v>
      </c>
      <c r="E9" s="1018">
        <f>+'[21]Sheet 2 - General Insurance'!$F$39</f>
        <v>5536.0702599999995</v>
      </c>
      <c r="F9" s="1018">
        <f>+'[22]Sheet 2 - General Insurance'!$F$39</f>
        <v>644.87829908176025</v>
      </c>
      <c r="G9" s="237">
        <f>+'[23]Sheet 2 - General Insurance'!$F$39</f>
        <v>1160.6031782236407</v>
      </c>
      <c r="H9" s="237">
        <f>+'[24]Sheet 2 - General Insurance'!$F$39</f>
        <v>86399</v>
      </c>
      <c r="I9" s="237">
        <v>0</v>
      </c>
      <c r="J9" s="237"/>
      <c r="K9" s="237">
        <f>+'[26]Sheet 2 - General Insurance'!$F$39</f>
        <v>3844.1516399999996</v>
      </c>
      <c r="L9" s="237">
        <v>0</v>
      </c>
      <c r="M9" s="237">
        <f>+'[28]Sheet 2 - General Insurance'!$F$39</f>
        <v>-1186.9653400000025</v>
      </c>
      <c r="N9" s="237">
        <v>0</v>
      </c>
      <c r="O9" s="237"/>
      <c r="P9" s="237">
        <v>0</v>
      </c>
      <c r="Q9" s="237">
        <f>+'[31]Sheet 2 - General Insurance'!$F$39</f>
        <v>79915.650380000006</v>
      </c>
      <c r="R9" s="237">
        <f>+'[32]Sheet 2 - General Insurance'!$F$39</f>
        <v>0.39600000000000002</v>
      </c>
      <c r="S9" s="237">
        <f>+'[33]Sheet 2 - General Insurance'!$F$39</f>
        <v>35622.643089999998</v>
      </c>
      <c r="T9" s="237">
        <v>0</v>
      </c>
      <c r="U9" s="237"/>
      <c r="V9" s="237">
        <f>SUM(B9:U9)</f>
        <v>230523.77629466497</v>
      </c>
      <c r="W9" s="351"/>
    </row>
    <row r="10" spans="1:24">
      <c r="A10" s="902" t="s">
        <v>99</v>
      </c>
      <c r="B10" s="1018">
        <f>+'[18]Sheet 2 - General Insurance'!$G$39</f>
        <v>387274</v>
      </c>
      <c r="C10" s="1018">
        <f>+'[19]Sheet 2 - General Insurance'!$G$39</f>
        <v>309985.77</v>
      </c>
      <c r="D10" s="1019">
        <f>+'[20]Sheet 2 - General Insurance'!$G$39</f>
        <v>307812.08301</v>
      </c>
      <c r="E10" s="1018">
        <f>+'[21]Sheet 2 - General Insurance'!$G$39</f>
        <v>167842.33261999997</v>
      </c>
      <c r="F10" s="1018">
        <f>+'[22]Sheet 2 - General Insurance'!$G$39</f>
        <v>280598.72018289129</v>
      </c>
      <c r="G10" s="237">
        <f>+'[23]Sheet 2 - General Insurance'!$G$39</f>
        <v>16094.054978796923</v>
      </c>
      <c r="H10" s="237">
        <f>+'[24]Sheet 2 - General Insurance'!$G$39</f>
        <v>1790506</v>
      </c>
      <c r="I10" s="237">
        <f>+'[25]Sheet 2 - General Insurance'!$G$39</f>
        <v>118133.94250999999</v>
      </c>
      <c r="J10" s="237"/>
      <c r="K10" s="237">
        <f>+'[26]Sheet 2 - General Insurance'!$G$39</f>
        <v>127809.91972999999</v>
      </c>
      <c r="L10" s="237">
        <f>+'[27]Sheet 2 - General Insurance'!$G$39/1000</f>
        <v>646346.99948333995</v>
      </c>
      <c r="M10" s="237">
        <f>+'[28]Sheet 2 - General Insurance'!$G$39</f>
        <v>-4730.1627099999996</v>
      </c>
      <c r="N10" s="237">
        <f>+'[29]Sheet 2 - General Insurance'!$G$39</f>
        <v>199322.15664000003</v>
      </c>
      <c r="O10" s="237"/>
      <c r="P10" s="237">
        <f>+'[30]Sheet 2 - General Insurance'!$G$39</f>
        <v>160694.91036000001</v>
      </c>
      <c r="Q10" s="237">
        <f>+'[31]Sheet 2 - General Insurance'!$G$39</f>
        <v>2190254.8430200014</v>
      </c>
      <c r="R10" s="237">
        <f>+'[32]Sheet 2 - General Insurance'!$G$39</f>
        <v>78619.38594708337</v>
      </c>
      <c r="S10" s="237">
        <f>+'[33]Sheet 2 - General Insurance'!$G$39</f>
        <v>1369705.1760500001</v>
      </c>
      <c r="T10" s="237">
        <f>+'[34]Sheet 2 - General Insurance'!$G$39</f>
        <v>60668.30536728922</v>
      </c>
      <c r="U10" s="237"/>
      <c r="V10" s="237">
        <f>SUM(B10:U10)</f>
        <v>8206938.4371894021</v>
      </c>
      <c r="W10" s="351"/>
    </row>
    <row r="11" spans="1:24">
      <c r="A11" s="74" t="s">
        <v>26</v>
      </c>
      <c r="B11" s="1020">
        <f t="shared" ref="B11:L11" si="0">SUM(B6:B10)</f>
        <v>982664</v>
      </c>
      <c r="C11" s="1020">
        <f t="shared" si="0"/>
        <v>680363.5</v>
      </c>
      <c r="D11" s="1020">
        <f t="shared" si="0"/>
        <v>1885839.8437073594</v>
      </c>
      <c r="E11" s="1020">
        <f t="shared" si="0"/>
        <v>1098544.2171658177</v>
      </c>
      <c r="F11" s="1020">
        <f t="shared" si="0"/>
        <v>317048.56693749805</v>
      </c>
      <c r="G11" s="1020">
        <f t="shared" si="0"/>
        <v>990399.84172309446</v>
      </c>
      <c r="H11" s="1020">
        <f t="shared" si="0"/>
        <v>8842712</v>
      </c>
      <c r="I11" s="1020">
        <f t="shared" si="0"/>
        <v>1157134.3641900001</v>
      </c>
      <c r="J11" s="1020">
        <f t="shared" si="0"/>
        <v>0</v>
      </c>
      <c r="K11" s="1020">
        <f t="shared" si="0"/>
        <v>1356432.8042299999</v>
      </c>
      <c r="L11" s="1020">
        <f t="shared" si="0"/>
        <v>5371289.7861293294</v>
      </c>
      <c r="M11" s="1020">
        <f t="shared" ref="M11:U11" si="1">SUM(M6:M10)</f>
        <v>1237950.4760799997</v>
      </c>
      <c r="N11" s="1020">
        <f t="shared" si="1"/>
        <v>998249.47389999998</v>
      </c>
      <c r="O11" s="1020">
        <f t="shared" si="1"/>
        <v>0</v>
      </c>
      <c r="P11" s="1020">
        <f t="shared" si="1"/>
        <v>2800480.8703400004</v>
      </c>
      <c r="Q11" s="1020">
        <f t="shared" si="1"/>
        <v>9882727.5120600052</v>
      </c>
      <c r="R11" s="1020">
        <f t="shared" si="1"/>
        <v>237111.77306000004</v>
      </c>
      <c r="S11" s="1020">
        <f t="shared" si="1"/>
        <v>3992334.0801100004</v>
      </c>
      <c r="T11" s="1020">
        <f t="shared" si="1"/>
        <v>298552.04612470552</v>
      </c>
      <c r="U11" s="1020">
        <f t="shared" si="1"/>
        <v>0</v>
      </c>
      <c r="V11" s="1020">
        <f>SUM(V6:V10)</f>
        <v>42129835.1557578</v>
      </c>
      <c r="W11" s="1021">
        <f>+'[2]P &amp; L - GI - 2013'!H13</f>
        <v>42183171.414035596</v>
      </c>
      <c r="X11" s="20">
        <f>+V11-W11</f>
        <v>-53336.258277796209</v>
      </c>
    </row>
    <row r="12" spans="1:24">
      <c r="A12" s="90"/>
      <c r="B12" s="1022"/>
      <c r="C12" s="1022"/>
      <c r="D12" s="1022"/>
      <c r="E12" s="1022"/>
      <c r="F12" s="1022"/>
      <c r="G12" s="1022"/>
      <c r="H12" s="1022"/>
      <c r="I12" s="1022"/>
      <c r="J12" s="1022"/>
      <c r="K12" s="1022"/>
      <c r="L12" s="1022"/>
      <c r="M12" s="1022"/>
      <c r="N12" s="1022"/>
      <c r="O12" s="1022"/>
      <c r="P12" s="1022"/>
      <c r="Q12" s="1022"/>
      <c r="R12" s="1022"/>
      <c r="S12" s="1022"/>
      <c r="T12" s="1022"/>
      <c r="U12" s="1022"/>
      <c r="V12" s="1022"/>
      <c r="W12" s="1022"/>
      <c r="X12" s="20"/>
    </row>
    <row r="14" spans="1:24" ht="15" customHeight="1">
      <c r="A14" s="75" t="s">
        <v>637</v>
      </c>
      <c r="B14" s="1008"/>
      <c r="C14" s="1008"/>
      <c r="D14" s="1008"/>
      <c r="E14" s="1008"/>
      <c r="F14" s="1009"/>
    </row>
    <row r="15" spans="1:24">
      <c r="A15" s="2863" t="s">
        <v>67</v>
      </c>
      <c r="B15" s="1010">
        <v>1</v>
      </c>
      <c r="C15" s="1010">
        <v>2</v>
      </c>
      <c r="D15" s="1010">
        <v>3</v>
      </c>
      <c r="E15" s="1010">
        <v>4</v>
      </c>
      <c r="F15" s="1010">
        <v>5</v>
      </c>
      <c r="G15" s="1010">
        <v>6</v>
      </c>
      <c r="H15" s="1010">
        <v>7</v>
      </c>
      <c r="I15" s="1010">
        <v>8</v>
      </c>
      <c r="J15" s="1010">
        <v>9</v>
      </c>
      <c r="K15" s="1010">
        <v>10</v>
      </c>
      <c r="L15" s="1010">
        <v>11</v>
      </c>
      <c r="M15" s="1010">
        <v>12</v>
      </c>
      <c r="N15" s="1010">
        <v>13</v>
      </c>
      <c r="O15" s="1010">
        <v>14</v>
      </c>
      <c r="P15" s="1010">
        <v>15</v>
      </c>
      <c r="Q15" s="1010">
        <v>16</v>
      </c>
      <c r="R15" s="1010">
        <v>17</v>
      </c>
      <c r="S15" s="1010">
        <v>18</v>
      </c>
      <c r="T15" s="1010">
        <v>19</v>
      </c>
      <c r="U15" s="1010">
        <v>20</v>
      </c>
      <c r="V15" s="1011"/>
    </row>
    <row r="16" spans="1:24">
      <c r="A16" s="2863"/>
      <c r="B16" s="1012" t="s">
        <v>15</v>
      </c>
      <c r="C16" s="1012" t="s">
        <v>31</v>
      </c>
      <c r="D16" s="1012" t="s">
        <v>12</v>
      </c>
      <c r="E16" s="1012" t="s">
        <v>18</v>
      </c>
      <c r="F16" s="1012" t="s">
        <v>16</v>
      </c>
      <c r="G16" s="1012" t="s">
        <v>25</v>
      </c>
      <c r="H16" s="1013" t="s">
        <v>10</v>
      </c>
      <c r="I16" s="1012" t="s">
        <v>14</v>
      </c>
      <c r="J16" s="1012" t="s">
        <v>22</v>
      </c>
      <c r="K16" s="1012" t="s">
        <v>17</v>
      </c>
      <c r="L16" s="1012" t="s">
        <v>13</v>
      </c>
      <c r="M16" s="1012" t="s">
        <v>27</v>
      </c>
      <c r="N16" s="1012" t="s">
        <v>21</v>
      </c>
      <c r="O16" s="1012" t="s">
        <v>42</v>
      </c>
      <c r="P16" s="1012" t="s">
        <v>24</v>
      </c>
      <c r="Q16" s="1014" t="s">
        <v>30</v>
      </c>
      <c r="R16" s="1012" t="s">
        <v>20</v>
      </c>
      <c r="S16" s="1012" t="s">
        <v>11</v>
      </c>
      <c r="T16" s="1012" t="s">
        <v>72</v>
      </c>
      <c r="U16" s="1012" t="s">
        <v>74</v>
      </c>
      <c r="V16" s="1015" t="s">
        <v>26</v>
      </c>
    </row>
    <row r="17" spans="1:24">
      <c r="A17" s="902" t="s">
        <v>52</v>
      </c>
      <c r="B17" s="237">
        <f>+'[18]Sheet 2 - General Insurance'!$C$159</f>
        <v>9185.9460699999727</v>
      </c>
      <c r="C17" s="237">
        <f>+'[19]Sheet 2 - General Insurance'!$C$157</f>
        <v>56046</v>
      </c>
      <c r="D17" s="237">
        <f>+'[20]Sheet 2 - General Insurance'!$C$177</f>
        <v>127977.13802000001</v>
      </c>
      <c r="E17" s="237">
        <f>+'[21]Sheet 2 - General Insurance'!$C$161</f>
        <v>7684.5690000000068</v>
      </c>
      <c r="F17" s="237">
        <f>+'[22]Sheet 2 - General Insurance'!$C$157</f>
        <v>15034.93374</v>
      </c>
      <c r="G17" s="237">
        <f>+'[23]Sheet 2 - General Insurance'!$C$172</f>
        <v>51972.113134867264</v>
      </c>
      <c r="H17" s="1016">
        <f>+'[2]P &amp; L - GI - 2012 '!C278</f>
        <v>516418</v>
      </c>
      <c r="I17" s="237">
        <f>+'[25]Sheet 2 - General Insurance'!$C$157</f>
        <v>31180.10871</v>
      </c>
      <c r="J17" s="237"/>
      <c r="K17" s="237">
        <f>+'[26]Sheet 2 - General Insurance'!$C$166</f>
        <v>33549.44299000004</v>
      </c>
      <c r="L17" s="237">
        <f>+'[27]Sheet 2 - General Insurance'!$C$160</f>
        <v>111866.73726999905</v>
      </c>
      <c r="M17" s="237">
        <f>+'[28]Sheet 2 - General Insurance'!$C$157</f>
        <v>-17648.952170000004</v>
      </c>
      <c r="N17" s="237">
        <f>+'[29]Sheet 2 - General Insurance'!$C$157</f>
        <v>6128.9368600000016</v>
      </c>
      <c r="O17" s="237"/>
      <c r="P17" s="237">
        <f>+'[30]Sheet 2 - General Insurance'!$C$162</f>
        <v>111189.66164999998</v>
      </c>
      <c r="Q17" s="237">
        <f>+'[2]P &amp; L - GI - 2012 '!C608</f>
        <v>211402.43547999993</v>
      </c>
      <c r="R17" s="237">
        <f>+'[32]Sheet 2 - General Insurance'!$C$157</f>
        <v>2766.1209099999987</v>
      </c>
      <c r="S17" s="237">
        <f>+'[33]Sheet 2 - General Insurance'!$C$157</f>
        <v>125135.56500000002</v>
      </c>
      <c r="T17" s="237">
        <f>+'[34]Sheet 2 - General Insurance'!$C$157</f>
        <v>919.59053914250148</v>
      </c>
      <c r="U17" s="237"/>
      <c r="V17" s="237">
        <f>SUM(B17:U17)</f>
        <v>1400808.3472040088</v>
      </c>
      <c r="W17" s="351"/>
    </row>
    <row r="18" spans="1:24">
      <c r="A18" s="902" t="s">
        <v>53</v>
      </c>
      <c r="B18" s="237">
        <f>+'[18]Sheet 2 - General Insurance'!$D$159</f>
        <v>24449.195810000005</v>
      </c>
      <c r="C18" s="237">
        <f>+'[19]Sheet 2 - General Insurance'!$D$157</f>
        <v>10804.21</v>
      </c>
      <c r="D18" s="237">
        <f>+'[20]Sheet 2 - General Insurance'!$D$177</f>
        <v>74019.987599999993</v>
      </c>
      <c r="E18" s="237">
        <f>+'[21]Sheet 2 - General Insurance'!$D$161</f>
        <v>15606.681000000002</v>
      </c>
      <c r="F18" s="237">
        <f>+'[22]Sheet 2 - General Insurance'!$D$157</f>
        <v>5062.196369999996</v>
      </c>
      <c r="G18" s="237">
        <f>+'[23]Sheet 2 - General Insurance'!$D$172</f>
        <v>1991.9227454172162</v>
      </c>
      <c r="H18" s="237">
        <f>+'[24]Sheet 2 - General Insurance'!$D$171</f>
        <v>249074</v>
      </c>
      <c r="I18" s="237">
        <f>+'[25]Sheet 2 - General Insurance'!$D$157</f>
        <v>11456.661589999998</v>
      </c>
      <c r="J18" s="237"/>
      <c r="K18" s="237">
        <f>+'[26]Sheet 2 - General Insurance'!$D$166</f>
        <v>4250.1385900000041</v>
      </c>
      <c r="L18" s="237">
        <f>+'[27]Sheet 2 - General Insurance'!$D$160</f>
        <v>85932.345170000015</v>
      </c>
      <c r="M18" s="237">
        <f>+'[28]Sheet 2 - General Insurance'!$D$157</f>
        <v>-6118.17839</v>
      </c>
      <c r="N18" s="237">
        <f>+'[29]Sheet 2 - General Insurance'!$D$157</f>
        <v>8356.355109999995</v>
      </c>
      <c r="O18" s="237"/>
      <c r="P18" s="237">
        <f>+'[30]Sheet 2 - General Insurance'!$D$162</f>
        <v>8727.9344600000004</v>
      </c>
      <c r="Q18" s="237">
        <f>+'[2]P &amp; L - GI - 2012 '!D608</f>
        <v>-17720.445320000021</v>
      </c>
      <c r="R18" s="237">
        <f>+'[32]Sheet 2 - General Insurance'!$D$157</f>
        <v>0</v>
      </c>
      <c r="S18" s="237">
        <f>+'[33]Sheet 2 - General Insurance'!$D$157</f>
        <v>59769.151319999903</v>
      </c>
      <c r="T18" s="237">
        <f>+'[34]Sheet 2 - General Insurance'!$D$157</f>
        <v>1410.5920268613863</v>
      </c>
      <c r="U18" s="237"/>
      <c r="V18" s="237">
        <f>SUM(B18:U18)</f>
        <v>537072.74808227841</v>
      </c>
      <c r="W18" s="351"/>
    </row>
    <row r="19" spans="1:24">
      <c r="A19" s="902" t="s">
        <v>54</v>
      </c>
      <c r="B19" s="1018">
        <f>+'[18]Sheet 2 - General Insurance'!$E$159</f>
        <v>434907.48022000003</v>
      </c>
      <c r="C19" s="1018">
        <f>+'[19]Sheet 2 - General Insurance'!$E$157</f>
        <v>144016</v>
      </c>
      <c r="D19" s="1019">
        <f>+'[20]Sheet 2 - General Insurance'!$E$177</f>
        <v>1446848.9569999999</v>
      </c>
      <c r="E19" s="1018">
        <f>+'[21]Sheet 2 - General Insurance'!$E$161</f>
        <v>786224.00400000007</v>
      </c>
      <c r="F19" s="1018">
        <f>+'[22]Sheet 2 - General Insurance'!$E$157</f>
        <v>50340.718390000002</v>
      </c>
      <c r="G19" s="237">
        <f>+'[23]Sheet 2 - General Insurance'!$E$172</f>
        <v>925439.04323602375</v>
      </c>
      <c r="H19" s="237">
        <f>+'[24]Sheet 2 - General Insurance'!$E$171</f>
        <v>6327616</v>
      </c>
      <c r="I19" s="237">
        <f>+'[25]Sheet 2 - General Insurance'!$E$157</f>
        <v>823724.38667000004</v>
      </c>
      <c r="J19" s="237"/>
      <c r="K19" s="237">
        <f>+'[26]Sheet 2 - General Insurance'!$E$166</f>
        <v>1174170.6146</v>
      </c>
      <c r="L19" s="237">
        <f>+'[27]Sheet 2 - General Insurance'!$E$160</f>
        <v>4042847.8693500198</v>
      </c>
      <c r="M19" s="237">
        <f>+'[28]Sheet 2 - General Insurance'!$E$157</f>
        <v>854754.57689000014</v>
      </c>
      <c r="N19" s="237">
        <f>+'[29]Sheet 2 - General Insurance'!$E$157</f>
        <v>589982.99858000013</v>
      </c>
      <c r="O19" s="237"/>
      <c r="P19" s="237">
        <f>+'[30]Sheet 2 - General Insurance'!$E$162</f>
        <v>2195967.22358</v>
      </c>
      <c r="Q19" s="237">
        <f>+'[2]P &amp; L - GI - 2012 '!E608</f>
        <v>7118266.2959499974</v>
      </c>
      <c r="R19" s="237">
        <f>+'[32]Sheet 2 - General Insurance'!$E$157</f>
        <v>161159.57548999999</v>
      </c>
      <c r="S19" s="237">
        <f>+'[33]Sheet 2 - General Insurance'!$E$157</f>
        <v>2135046.1623499999</v>
      </c>
      <c r="T19" s="237">
        <f>+'[34]Sheet 2 - General Insurance'!$E$157</f>
        <v>81797.987727887725</v>
      </c>
      <c r="U19" s="237"/>
      <c r="V19" s="237">
        <f>SUM(B19:U19)</f>
        <v>29293109.894033927</v>
      </c>
      <c r="W19" s="351"/>
    </row>
    <row r="20" spans="1:24">
      <c r="A20" s="902" t="s">
        <v>98</v>
      </c>
      <c r="B20" s="1018">
        <f>+'[18]Sheet 2 - General Insurance'!$F$159</f>
        <v>4970.9151399999992</v>
      </c>
      <c r="C20" s="1018">
        <f>+'[19]Sheet 2 - General Insurance'!$F$157</f>
        <v>8397</v>
      </c>
      <c r="D20" s="1019">
        <f>+'[20]Sheet 2 - General Insurance'!$F$177</f>
        <v>19455</v>
      </c>
      <c r="E20" s="1018">
        <f>+'[21]Sheet 2 - General Insurance'!$F$161</f>
        <v>4865.4969999999994</v>
      </c>
      <c r="F20" s="1018">
        <f>+'[22]Sheet 2 - General Insurance'!$F$157</f>
        <v>1073.2673599999996</v>
      </c>
      <c r="G20" s="237">
        <f>+'[23]Sheet 2 - General Insurance'!$F$172</f>
        <v>782.44109013554055</v>
      </c>
      <c r="H20" s="237">
        <f>+'[24]Sheet 2 - General Insurance'!$F$171</f>
        <v>86800</v>
      </c>
      <c r="I20" s="237">
        <v>0</v>
      </c>
      <c r="J20" s="237"/>
      <c r="K20" s="237">
        <f>+'[26]Sheet 2 - General Insurance'!$F$166</f>
        <v>3573.4422999999997</v>
      </c>
      <c r="L20" s="237">
        <v>0</v>
      </c>
      <c r="M20" s="237">
        <f>+'[28]Sheet 2 - General Insurance'!$F$157</f>
        <v>511.07972999999981</v>
      </c>
      <c r="N20" s="237">
        <v>0</v>
      </c>
      <c r="O20" s="237"/>
      <c r="P20" s="237">
        <v>0</v>
      </c>
      <c r="Q20" s="237">
        <f>+'[2]P &amp; L - GI - 2012 '!F608</f>
        <v>81464.675830000022</v>
      </c>
      <c r="R20" s="237">
        <f>+'[32]Sheet 2 - General Insurance'!$F$157</f>
        <v>0</v>
      </c>
      <c r="S20" s="237">
        <f>+'[33]Sheet 2 - General Insurance'!$F$157</f>
        <v>33395.974390000003</v>
      </c>
      <c r="T20" s="237">
        <f>+'[34]Sheet 2 - General Insurance'!$F$157</f>
        <v>0</v>
      </c>
      <c r="U20" s="237"/>
      <c r="V20" s="237">
        <f>SUM(B20:U20)</f>
        <v>245289.29284013557</v>
      </c>
      <c r="W20" s="351"/>
    </row>
    <row r="21" spans="1:24">
      <c r="A21" s="902" t="s">
        <v>99</v>
      </c>
      <c r="B21" s="1018">
        <f>+'[18]Sheet 2 - General Insurance'!$G$159</f>
        <v>211880.42155000003</v>
      </c>
      <c r="C21" s="1018">
        <f>+'[19]Sheet 2 - General Insurance'!$G$157</f>
        <v>216298.16999999998</v>
      </c>
      <c r="D21" s="1019">
        <f>+'[20]Sheet 2 - General Insurance'!$G$177</f>
        <v>299489.78647000022</v>
      </c>
      <c r="E21" s="1018">
        <f>+'[21]Sheet 2 - General Insurance'!$G$161</f>
        <v>154998.67699999991</v>
      </c>
      <c r="F21" s="1018">
        <f>+'[22]Sheet 2 - General Insurance'!$G$157</f>
        <v>316325.48613000027</v>
      </c>
      <c r="G21" s="237">
        <f>+'[23]Sheet 2 - General Insurance'!$G$172</f>
        <v>23140.302350180227</v>
      </c>
      <c r="H21" s="237">
        <f>+'[24]Sheet 2 - General Insurance'!$G$171</f>
        <v>1442245</v>
      </c>
      <c r="I21" s="237">
        <f>+'[25]Sheet 2 - General Insurance'!$G$157</f>
        <v>135022.10180999999</v>
      </c>
      <c r="J21" s="237"/>
      <c r="K21" s="237">
        <f>+'[26]Sheet 2 - General Insurance'!$G$166</f>
        <v>109528.20471999998</v>
      </c>
      <c r="L21" s="237">
        <f>+'[27]Sheet 2 - General Insurance'!$G$160</f>
        <v>611959.9632</v>
      </c>
      <c r="M21" s="237">
        <f>+'[28]Sheet 2 - General Insurance'!$G$157</f>
        <v>-9878.1185899999982</v>
      </c>
      <c r="N21" s="237">
        <f>+'[29]Sheet 2 - General Insurance'!$G$157</f>
        <v>118820.44835000001</v>
      </c>
      <c r="O21" s="237"/>
      <c r="P21" s="237">
        <f>+'[30]Sheet 2 - General Insurance'!$G$162</f>
        <v>132355</v>
      </c>
      <c r="Q21" s="237">
        <f>+'[2]P &amp; L - GI - 2012 '!G608</f>
        <v>1965098.9336100011</v>
      </c>
      <c r="R21" s="237">
        <f>+'[32]Sheet 2 - General Insurance'!$G$157</f>
        <v>52386.550160000035</v>
      </c>
      <c r="S21" s="237">
        <f>+'[33]Sheet 2 - General Insurance'!$G$157</f>
        <v>1175064.1522499998</v>
      </c>
      <c r="T21" s="237">
        <f>+'[34]Sheet 2 - General Insurance'!$G$157</f>
        <v>22586.550192785209</v>
      </c>
      <c r="U21" s="237"/>
      <c r="V21" s="237">
        <f>SUM(B21:U21)</f>
        <v>6977321.6292029666</v>
      </c>
      <c r="W21" s="351"/>
    </row>
    <row r="22" spans="1:24">
      <c r="A22" s="74" t="s">
        <v>26</v>
      </c>
      <c r="B22" s="1020">
        <f>SUM(B17:B21)</f>
        <v>685393.95879000006</v>
      </c>
      <c r="C22" s="1020">
        <f>SUM(C17:C21)</f>
        <v>435561.38</v>
      </c>
      <c r="D22" s="1020">
        <f>SUM(D17:D21)</f>
        <v>1967790.8690900002</v>
      </c>
      <c r="E22" s="1020">
        <f>SUM(E17:E21)</f>
        <v>969379.42799999996</v>
      </c>
      <c r="F22" s="1020">
        <f>SUM(F17:F21)</f>
        <v>387836.60199000023</v>
      </c>
      <c r="G22" s="1020">
        <f t="shared" ref="G22:V22" si="2">SUM(G17:G21)</f>
        <v>1003325.822556624</v>
      </c>
      <c r="H22" s="1020">
        <f t="shared" si="2"/>
        <v>8622153</v>
      </c>
      <c r="I22" s="1020">
        <f t="shared" si="2"/>
        <v>1001383.25878</v>
      </c>
      <c r="J22" s="1020">
        <f t="shared" si="2"/>
        <v>0</v>
      </c>
      <c r="K22" s="1020">
        <f t="shared" si="2"/>
        <v>1325071.8432</v>
      </c>
      <c r="L22" s="1020">
        <f>SUM(L17:L21)</f>
        <v>4852606.9149900191</v>
      </c>
      <c r="M22" s="1020">
        <f t="shared" si="2"/>
        <v>821620.40747000021</v>
      </c>
      <c r="N22" s="1020">
        <f t="shared" si="2"/>
        <v>723288.73890000011</v>
      </c>
      <c r="O22" s="1020">
        <f t="shared" si="2"/>
        <v>0</v>
      </c>
      <c r="P22" s="1020">
        <f t="shared" si="2"/>
        <v>2448239.8196899998</v>
      </c>
      <c r="Q22" s="1020">
        <f t="shared" si="2"/>
        <v>9358511.8955499977</v>
      </c>
      <c r="R22" s="1020">
        <f t="shared" si="2"/>
        <v>216312.24656000003</v>
      </c>
      <c r="S22" s="1020">
        <f t="shared" si="2"/>
        <v>3528411.0053099999</v>
      </c>
      <c r="T22" s="1020">
        <f t="shared" si="2"/>
        <v>106714.72048667682</v>
      </c>
      <c r="U22" s="1020">
        <f t="shared" si="2"/>
        <v>0</v>
      </c>
      <c r="V22" s="1020">
        <f t="shared" si="2"/>
        <v>38453601.911363319</v>
      </c>
      <c r="W22" s="1021">
        <f>+'[2]P &amp; L - GI - 2012 '!H13</f>
        <v>38453601.911363319</v>
      </c>
      <c r="X22" s="20">
        <f>+V22-W22</f>
        <v>0</v>
      </c>
    </row>
    <row r="25" spans="1:24" ht="15" customHeight="1">
      <c r="A25" s="75" t="s">
        <v>638</v>
      </c>
      <c r="B25" s="1008"/>
      <c r="C25" s="1008"/>
      <c r="D25" s="1008"/>
      <c r="E25" s="1008"/>
      <c r="F25" s="1009"/>
    </row>
    <row r="26" spans="1:24">
      <c r="A26" s="2863" t="s">
        <v>67</v>
      </c>
      <c r="B26" s="1010">
        <v>1</v>
      </c>
      <c r="C26" s="1010">
        <v>2</v>
      </c>
      <c r="D26" s="1010">
        <v>3</v>
      </c>
      <c r="E26" s="1010">
        <v>4</v>
      </c>
      <c r="F26" s="1010">
        <v>5</v>
      </c>
      <c r="G26" s="1010">
        <v>6</v>
      </c>
      <c r="H26" s="1010">
        <v>7</v>
      </c>
      <c r="I26" s="1010">
        <v>8</v>
      </c>
      <c r="J26" s="1010">
        <v>9</v>
      </c>
      <c r="K26" s="1010">
        <v>10</v>
      </c>
      <c r="L26" s="1010">
        <v>11</v>
      </c>
      <c r="M26" s="1010">
        <v>12</v>
      </c>
      <c r="N26" s="1010">
        <v>13</v>
      </c>
      <c r="O26" s="1010">
        <v>14</v>
      </c>
      <c r="P26" s="1010">
        <v>15</v>
      </c>
      <c r="Q26" s="1010">
        <v>16</v>
      </c>
      <c r="R26" s="1010">
        <v>17</v>
      </c>
      <c r="S26" s="1010">
        <v>18</v>
      </c>
      <c r="T26" s="1010">
        <v>19</v>
      </c>
      <c r="U26" s="1010">
        <v>20</v>
      </c>
      <c r="V26" s="1011"/>
    </row>
    <row r="27" spans="1:24">
      <c r="A27" s="2863"/>
      <c r="B27" s="1012" t="s">
        <v>15</v>
      </c>
      <c r="C27" s="1012" t="s">
        <v>31</v>
      </c>
      <c r="D27" s="1012" t="s">
        <v>12</v>
      </c>
      <c r="E27" s="1012" t="s">
        <v>18</v>
      </c>
      <c r="F27" s="1012" t="s">
        <v>16</v>
      </c>
      <c r="G27" s="1012" t="s">
        <v>25</v>
      </c>
      <c r="H27" s="1013" t="s">
        <v>10</v>
      </c>
      <c r="I27" s="1012" t="s">
        <v>14</v>
      </c>
      <c r="J27" s="1012" t="s">
        <v>22</v>
      </c>
      <c r="K27" s="1012" t="s">
        <v>17</v>
      </c>
      <c r="L27" s="1012" t="s">
        <v>13</v>
      </c>
      <c r="M27" s="1012" t="s">
        <v>27</v>
      </c>
      <c r="N27" s="1012" t="s">
        <v>21</v>
      </c>
      <c r="O27" s="1012" t="s">
        <v>42</v>
      </c>
      <c r="P27" s="1012" t="s">
        <v>24</v>
      </c>
      <c r="Q27" s="1012" t="s">
        <v>30</v>
      </c>
      <c r="R27" s="1012" t="s">
        <v>20</v>
      </c>
      <c r="S27" s="1012" t="s">
        <v>11</v>
      </c>
      <c r="T27" s="1012" t="s">
        <v>72</v>
      </c>
      <c r="U27" s="1012" t="s">
        <v>74</v>
      </c>
      <c r="V27" s="1015" t="s">
        <v>26</v>
      </c>
    </row>
    <row r="28" spans="1:24">
      <c r="A28" s="902" t="s">
        <v>52</v>
      </c>
      <c r="B28" s="237">
        <v>4576.2172399999981</v>
      </c>
      <c r="C28" s="237">
        <v>71591</v>
      </c>
      <c r="D28" s="237">
        <v>111314.74394999997</v>
      </c>
      <c r="E28" s="237">
        <v>9235.9889999999978</v>
      </c>
      <c r="F28" s="237">
        <v>3998</v>
      </c>
      <c r="G28" s="237">
        <v>35470.872924293399</v>
      </c>
      <c r="H28" s="1016">
        <v>442930</v>
      </c>
      <c r="I28" s="237">
        <v>30909.073029999992</v>
      </c>
      <c r="J28" s="237"/>
      <c r="K28" s="237">
        <v>31862.239679999999</v>
      </c>
      <c r="L28" s="237">
        <v>92610.746889998991</v>
      </c>
      <c r="M28" s="237"/>
      <c r="N28" s="237">
        <v>1058</v>
      </c>
      <c r="O28" s="237"/>
      <c r="P28" s="237">
        <v>45621</v>
      </c>
      <c r="Q28" s="237">
        <v>206881.33041999995</v>
      </c>
      <c r="R28" s="237">
        <v>5879</v>
      </c>
      <c r="S28" s="237">
        <v>47649.619230000055</v>
      </c>
      <c r="T28" s="237">
        <v>3</v>
      </c>
      <c r="U28" s="237"/>
      <c r="V28" s="237">
        <f>SUM(B28:U28)</f>
        <v>1141590.8323642923</v>
      </c>
      <c r="W28" s="351"/>
    </row>
    <row r="29" spans="1:24">
      <c r="A29" s="902" t="s">
        <v>53</v>
      </c>
      <c r="B29" s="237">
        <v>9222.03125</v>
      </c>
      <c r="C29" s="237">
        <v>9237</v>
      </c>
      <c r="D29" s="237">
        <v>69548.184239999988</v>
      </c>
      <c r="E29" s="237">
        <v>15738.094999999994</v>
      </c>
      <c r="F29" s="237">
        <v>92641</v>
      </c>
      <c r="G29" s="237">
        <v>1513.1036928860751</v>
      </c>
      <c r="H29" s="237">
        <v>266899</v>
      </c>
      <c r="I29" s="237">
        <v>10523.719789999997</v>
      </c>
      <c r="J29" s="237"/>
      <c r="K29" s="237">
        <v>5145.8688699999975</v>
      </c>
      <c r="L29" s="237">
        <v>70225.275380000006</v>
      </c>
      <c r="M29" s="237"/>
      <c r="N29" s="237">
        <v>2656</v>
      </c>
      <c r="O29" s="237"/>
      <c r="P29" s="237">
        <v>8094</v>
      </c>
      <c r="Q29" s="237">
        <v>133869.90681999997</v>
      </c>
      <c r="R29" s="237">
        <v>0</v>
      </c>
      <c r="S29" s="237">
        <v>107362.12702000003</v>
      </c>
      <c r="T29" s="237">
        <v>2</v>
      </c>
      <c r="U29" s="237"/>
      <c r="V29" s="237">
        <f>SUM(B29:U29)</f>
        <v>802677.31206288608</v>
      </c>
      <c r="W29" s="351"/>
    </row>
    <row r="30" spans="1:24">
      <c r="A30" s="902" t="s">
        <v>54</v>
      </c>
      <c r="B30" s="1018">
        <v>240669.23228</v>
      </c>
      <c r="C30" s="1018">
        <v>100932</v>
      </c>
      <c r="D30" s="1019">
        <v>1744259.8762700001</v>
      </c>
      <c r="E30" s="1018">
        <v>609412.68299999996</v>
      </c>
      <c r="F30" s="1018">
        <v>33533</v>
      </c>
      <c r="G30" s="237">
        <v>517642.00178366603</v>
      </c>
      <c r="H30" s="237">
        <v>5613160</v>
      </c>
      <c r="I30" s="237">
        <v>581708.1924099999</v>
      </c>
      <c r="J30" s="237"/>
      <c r="K30" s="237">
        <v>1035090.14004</v>
      </c>
      <c r="L30" s="237">
        <v>3545834.41431998</v>
      </c>
      <c r="M30" s="237">
        <v>50594.218070000003</v>
      </c>
      <c r="N30" s="237">
        <v>349902</v>
      </c>
      <c r="O30" s="237"/>
      <c r="P30" s="237">
        <v>1312591</v>
      </c>
      <c r="Q30" s="237">
        <v>5739853.494380001</v>
      </c>
      <c r="R30" s="237">
        <v>112175</v>
      </c>
      <c r="S30" s="237">
        <v>1987683.4469299999</v>
      </c>
      <c r="T30" s="237">
        <v>30</v>
      </c>
      <c r="U30" s="237"/>
      <c r="V30" s="237">
        <f>SUM(B30:U30)</f>
        <v>23575070.699483648</v>
      </c>
      <c r="W30" s="351"/>
    </row>
    <row r="31" spans="1:24">
      <c r="A31" s="902" t="s">
        <v>98</v>
      </c>
      <c r="B31" s="1018">
        <v>4449</v>
      </c>
      <c r="C31" s="1018">
        <v>7623</v>
      </c>
      <c r="D31" s="1019">
        <v>13310.683964661497</v>
      </c>
      <c r="E31" s="1018">
        <v>4177.3700000000008</v>
      </c>
      <c r="F31" s="1018">
        <v>-118</v>
      </c>
      <c r="G31" s="237">
        <v>385.5025901412705</v>
      </c>
      <c r="H31" s="237">
        <v>54921</v>
      </c>
      <c r="I31" s="237">
        <v>0</v>
      </c>
      <c r="J31" s="237"/>
      <c r="K31" s="237">
        <v>4689.0336699999998</v>
      </c>
      <c r="L31" s="237">
        <v>0</v>
      </c>
      <c r="M31" s="237"/>
      <c r="N31" s="237">
        <v>0</v>
      </c>
      <c r="O31" s="237"/>
      <c r="P31" s="237">
        <v>0</v>
      </c>
      <c r="Q31" s="237">
        <v>68525.751139999978</v>
      </c>
      <c r="R31" s="237">
        <v>0</v>
      </c>
      <c r="S31" s="237">
        <v>32019.204879999998</v>
      </c>
      <c r="T31" s="237">
        <v>0</v>
      </c>
      <c r="U31" s="237"/>
      <c r="V31" s="237">
        <f>SUM(B31:U31)</f>
        <v>189982.54624480274</v>
      </c>
      <c r="W31" s="351"/>
    </row>
    <row r="32" spans="1:24">
      <c r="A32" s="902" t="s">
        <v>99</v>
      </c>
      <c r="B32" s="1018">
        <v>88661.172119999974</v>
      </c>
      <c r="C32" s="1018">
        <v>147364</v>
      </c>
      <c r="D32" s="1019">
        <v>307297.38688533846</v>
      </c>
      <c r="E32" s="1018">
        <v>140432.51300000004</v>
      </c>
      <c r="F32" s="1018">
        <v>224997</v>
      </c>
      <c r="G32" s="237">
        <v>16229.325792022566</v>
      </c>
      <c r="H32" s="237">
        <v>1404997</v>
      </c>
      <c r="I32" s="237">
        <v>105451.65486000001</v>
      </c>
      <c r="J32" s="237"/>
      <c r="K32" s="237">
        <v>85161.766959999979</v>
      </c>
      <c r="L32" s="237">
        <v>524599.49359999993</v>
      </c>
      <c r="M32" s="237"/>
      <c r="N32" s="237">
        <v>34702.252620000014</v>
      </c>
      <c r="O32" s="237"/>
      <c r="P32" s="237">
        <v>111665</v>
      </c>
      <c r="Q32" s="237">
        <v>1920732.3758600007</v>
      </c>
      <c r="R32" s="237">
        <v>50110</v>
      </c>
      <c r="S32" s="237">
        <v>945674.49907999998</v>
      </c>
      <c r="T32" s="237">
        <v>0</v>
      </c>
      <c r="U32" s="237"/>
      <c r="V32" s="237">
        <f>SUM(B32:U32)</f>
        <v>6108075.4407773614</v>
      </c>
      <c r="W32" s="351"/>
    </row>
    <row r="33" spans="1:24">
      <c r="A33" s="74" t="s">
        <v>26</v>
      </c>
      <c r="B33" s="1020">
        <f>SUM(B28:B32)</f>
        <v>347577.65288999997</v>
      </c>
      <c r="C33" s="1020">
        <f t="shared" ref="C33:V33" si="3">SUM(C28:C32)</f>
        <v>336747</v>
      </c>
      <c r="D33" s="1020">
        <f>SUM(D28:D32)</f>
        <v>2245730.87531</v>
      </c>
      <c r="E33" s="1020">
        <f t="shared" si="3"/>
        <v>778996.65</v>
      </c>
      <c r="F33" s="1020">
        <f>SUM(F28:F32)</f>
        <v>355051</v>
      </c>
      <c r="G33" s="1020">
        <f t="shared" si="3"/>
        <v>571240.80678300932</v>
      </c>
      <c r="H33" s="1020">
        <f t="shared" si="3"/>
        <v>7782907</v>
      </c>
      <c r="I33" s="1020">
        <f t="shared" si="3"/>
        <v>728592.64008999988</v>
      </c>
      <c r="J33" s="1020">
        <f t="shared" si="3"/>
        <v>0</v>
      </c>
      <c r="K33" s="1020">
        <f t="shared" si="3"/>
        <v>1161949.0492199999</v>
      </c>
      <c r="L33" s="1020">
        <f>SUM(L28:L32)</f>
        <v>4233269.9301899793</v>
      </c>
      <c r="M33" s="1020">
        <f t="shared" si="3"/>
        <v>50594.218070000003</v>
      </c>
      <c r="N33" s="1020">
        <f t="shared" si="3"/>
        <v>388318.25262000004</v>
      </c>
      <c r="O33" s="1020">
        <f t="shared" si="3"/>
        <v>0</v>
      </c>
      <c r="P33" s="1020">
        <f t="shared" si="3"/>
        <v>1477971</v>
      </c>
      <c r="Q33" s="1020">
        <f t="shared" si="3"/>
        <v>8069862.8586200019</v>
      </c>
      <c r="R33" s="1020">
        <f t="shared" si="3"/>
        <v>168164</v>
      </c>
      <c r="S33" s="1020">
        <f t="shared" si="3"/>
        <v>3120388.89714</v>
      </c>
      <c r="T33" s="1020">
        <f t="shared" si="3"/>
        <v>35</v>
      </c>
      <c r="U33" s="1020">
        <f t="shared" si="3"/>
        <v>0</v>
      </c>
      <c r="V33" s="1020">
        <f t="shared" si="3"/>
        <v>31817396.830932993</v>
      </c>
      <c r="W33" s="1021" t="e">
        <f>+#REF!</f>
        <v>#REF!</v>
      </c>
      <c r="X33" s="20" t="e">
        <f>+V33-W33</f>
        <v>#REF!</v>
      </c>
    </row>
    <row r="34" spans="1:24" s="15" customFormat="1">
      <c r="A34" s="73"/>
      <c r="B34" s="1023"/>
      <c r="C34" s="1023"/>
      <c r="D34" s="1023"/>
      <c r="E34" s="1024"/>
      <c r="F34" s="1024"/>
    </row>
    <row r="36" spans="1:24">
      <c r="A36" s="75" t="s">
        <v>639</v>
      </c>
      <c r="B36" s="1025"/>
      <c r="C36" s="1025"/>
      <c r="D36" s="1025"/>
      <c r="E36" s="1025"/>
      <c r="F36" s="1026"/>
    </row>
    <row r="37" spans="1:24">
      <c r="A37" s="2863" t="s">
        <v>67</v>
      </c>
      <c r="B37" s="1010">
        <v>1</v>
      </c>
      <c r="C37" s="1010">
        <v>2</v>
      </c>
      <c r="D37" s="1010">
        <v>3</v>
      </c>
      <c r="E37" s="1010">
        <v>4</v>
      </c>
      <c r="F37" s="1010">
        <v>5</v>
      </c>
      <c r="G37" s="1010">
        <v>6</v>
      </c>
      <c r="H37" s="1010">
        <v>7</v>
      </c>
      <c r="I37" s="1010">
        <v>8</v>
      </c>
      <c r="J37" s="1010">
        <v>9</v>
      </c>
      <c r="K37" s="1010">
        <v>10</v>
      </c>
      <c r="L37" s="1010">
        <v>11</v>
      </c>
      <c r="M37" s="1010">
        <v>12</v>
      </c>
      <c r="N37" s="1010">
        <v>13</v>
      </c>
      <c r="O37" s="1010">
        <v>14</v>
      </c>
      <c r="P37" s="1010">
        <v>15</v>
      </c>
      <c r="Q37" s="1010">
        <v>16</v>
      </c>
      <c r="R37" s="1010">
        <v>17</v>
      </c>
      <c r="S37" s="1010">
        <v>18</v>
      </c>
      <c r="T37" s="1010">
        <v>19</v>
      </c>
      <c r="U37" s="1010">
        <v>20</v>
      </c>
      <c r="V37" s="1011"/>
    </row>
    <row r="38" spans="1:24">
      <c r="A38" s="2863"/>
      <c r="B38" s="1012" t="s">
        <v>15</v>
      </c>
      <c r="C38" s="1012" t="s">
        <v>31</v>
      </c>
      <c r="D38" s="1012" t="s">
        <v>12</v>
      </c>
      <c r="E38" s="1012" t="s">
        <v>18</v>
      </c>
      <c r="F38" s="1012" t="s">
        <v>16</v>
      </c>
      <c r="G38" s="1012" t="s">
        <v>25</v>
      </c>
      <c r="H38" s="1013" t="s">
        <v>10</v>
      </c>
      <c r="I38" s="1012" t="s">
        <v>14</v>
      </c>
      <c r="J38" s="1012" t="s">
        <v>22</v>
      </c>
      <c r="K38" s="1012" t="s">
        <v>17</v>
      </c>
      <c r="L38" s="1012" t="s">
        <v>13</v>
      </c>
      <c r="M38" s="1012" t="s">
        <v>27</v>
      </c>
      <c r="N38" s="1012" t="s">
        <v>21</v>
      </c>
      <c r="O38" s="1012" t="s">
        <v>42</v>
      </c>
      <c r="P38" s="1012" t="s">
        <v>24</v>
      </c>
      <c r="Q38" s="1012" t="s">
        <v>30</v>
      </c>
      <c r="R38" s="1012" t="s">
        <v>20</v>
      </c>
      <c r="S38" s="1012" t="s">
        <v>11</v>
      </c>
      <c r="T38" s="1012" t="s">
        <v>72</v>
      </c>
      <c r="U38" s="1012" t="s">
        <v>74</v>
      </c>
      <c r="V38" s="1015" t="s">
        <v>26</v>
      </c>
    </row>
    <row r="39" spans="1:24">
      <c r="A39" s="902" t="s">
        <v>52</v>
      </c>
      <c r="B39" s="237">
        <v>1228</v>
      </c>
      <c r="C39" s="237">
        <v>96193</v>
      </c>
      <c r="D39" s="237">
        <v>77802.732860000076</v>
      </c>
      <c r="E39" s="237">
        <v>10377.061</v>
      </c>
      <c r="F39" s="237">
        <v>16021</v>
      </c>
      <c r="G39" s="237">
        <v>12977</v>
      </c>
      <c r="H39" s="1016">
        <v>384804</v>
      </c>
      <c r="I39" s="237">
        <v>22163.706549999999</v>
      </c>
      <c r="J39" s="237"/>
      <c r="K39" s="237">
        <v>30327</v>
      </c>
      <c r="L39" s="237">
        <v>83180.187950000036</v>
      </c>
      <c r="M39" s="237"/>
      <c r="N39" s="237">
        <v>628.73019999999838</v>
      </c>
      <c r="O39" s="237"/>
      <c r="P39" s="237">
        <v>7974</v>
      </c>
      <c r="Q39" s="237">
        <v>299561.5532000002</v>
      </c>
      <c r="R39" s="237">
        <v>5226</v>
      </c>
      <c r="S39" s="237">
        <v>49722.125179999974</v>
      </c>
      <c r="T39" s="237"/>
      <c r="U39" s="237"/>
      <c r="V39" s="237">
        <f>SUM(B39:U39)</f>
        <v>1098186.0969400003</v>
      </c>
      <c r="W39" s="351"/>
    </row>
    <row r="40" spans="1:24">
      <c r="A40" s="902" t="s">
        <v>53</v>
      </c>
      <c r="B40" s="237">
        <v>5810</v>
      </c>
      <c r="C40" s="237">
        <v>7885</v>
      </c>
      <c r="D40" s="237">
        <v>57221.429510000002</v>
      </c>
      <c r="E40" s="237">
        <v>30924</v>
      </c>
      <c r="F40" s="237">
        <v>59629</v>
      </c>
      <c r="G40" s="237">
        <v>399.7399999999995</v>
      </c>
      <c r="H40" s="237">
        <v>221194</v>
      </c>
      <c r="I40" s="237">
        <v>9161.1163699999979</v>
      </c>
      <c r="J40" s="237"/>
      <c r="K40" s="237">
        <v>4347</v>
      </c>
      <c r="L40" s="237">
        <v>53024.702639999996</v>
      </c>
      <c r="M40" s="237"/>
      <c r="N40" s="237">
        <v>2915.6246100000008</v>
      </c>
      <c r="O40" s="237"/>
      <c r="P40" s="237">
        <v>944</v>
      </c>
      <c r="Q40" s="237">
        <v>124253.36211000005</v>
      </c>
      <c r="R40" s="237">
        <v>0</v>
      </c>
      <c r="S40" s="237">
        <v>96766.83063000004</v>
      </c>
      <c r="T40" s="237"/>
      <c r="U40" s="237"/>
      <c r="V40" s="237">
        <f>SUM(B40:U40)</f>
        <v>674475.80587000004</v>
      </c>
      <c r="W40" s="351"/>
    </row>
    <row r="41" spans="1:24">
      <c r="A41" s="902" t="s">
        <v>54</v>
      </c>
      <c r="B41" s="1018">
        <v>195929</v>
      </c>
      <c r="C41" s="1018">
        <v>71375</v>
      </c>
      <c r="D41" s="1019">
        <v>1277150.35537</v>
      </c>
      <c r="E41" s="1018">
        <v>444384.6</v>
      </c>
      <c r="F41" s="1018">
        <v>67181</v>
      </c>
      <c r="G41" s="237">
        <v>61955.084000000003</v>
      </c>
      <c r="H41" s="237">
        <v>5295407</v>
      </c>
      <c r="I41" s="237">
        <v>425607.61602000002</v>
      </c>
      <c r="J41" s="237"/>
      <c r="K41" s="237">
        <v>769922</v>
      </c>
      <c r="L41" s="237">
        <v>3177981.5238199998</v>
      </c>
      <c r="M41" s="237"/>
      <c r="N41" s="237">
        <v>310691.52703</v>
      </c>
      <c r="O41" s="237"/>
      <c r="P41" s="237">
        <v>191685</v>
      </c>
      <c r="Q41" s="237">
        <v>4305077.0586300008</v>
      </c>
      <c r="R41" s="237">
        <v>91789</v>
      </c>
      <c r="S41" s="237">
        <v>1670750.9310699997</v>
      </c>
      <c r="T41" s="237"/>
      <c r="U41" s="237"/>
      <c r="V41" s="237">
        <f>SUM(B41:U41)</f>
        <v>18356886.695939999</v>
      </c>
      <c r="W41" s="351"/>
    </row>
    <row r="42" spans="1:24">
      <c r="A42" s="902" t="s">
        <v>98</v>
      </c>
      <c r="B42" s="1018">
        <v>0</v>
      </c>
      <c r="C42" s="1018">
        <v>5117</v>
      </c>
      <c r="D42" s="1019">
        <v>35833.748161499519</v>
      </c>
      <c r="E42" s="1018">
        <v>3587.8</v>
      </c>
      <c r="F42" s="1018">
        <v>1918</v>
      </c>
      <c r="G42" s="237">
        <v>0</v>
      </c>
      <c r="H42" s="237">
        <v>93179</v>
      </c>
      <c r="I42" s="237">
        <v>0</v>
      </c>
      <c r="J42" s="237"/>
      <c r="K42" s="237">
        <v>4484</v>
      </c>
      <c r="L42" s="237">
        <v>0</v>
      </c>
      <c r="M42" s="237"/>
      <c r="N42" s="237">
        <v>0</v>
      </c>
      <c r="O42" s="237"/>
      <c r="P42" s="237">
        <v>0</v>
      </c>
      <c r="Q42" s="237">
        <v>79320.056850000008</v>
      </c>
      <c r="R42" s="237">
        <v>0</v>
      </c>
      <c r="S42" s="237">
        <v>27349.42931</v>
      </c>
      <c r="T42" s="237"/>
      <c r="U42" s="237"/>
      <c r="V42" s="237">
        <f>SUM(B42:U42)</f>
        <v>250789.03432149955</v>
      </c>
      <c r="W42" s="351"/>
    </row>
    <row r="43" spans="1:24">
      <c r="A43" s="902" t="s">
        <v>99</v>
      </c>
      <c r="B43" s="1018">
        <v>74894</v>
      </c>
      <c r="C43" s="1018">
        <v>112867</v>
      </c>
      <c r="D43" s="1019">
        <v>597887.92689850053</v>
      </c>
      <c r="E43" s="1018">
        <v>224261.9</v>
      </c>
      <c r="F43" s="1018">
        <v>287484</v>
      </c>
      <c r="G43" s="237">
        <v>2111.336000000003</v>
      </c>
      <c r="H43" s="237">
        <v>1254576</v>
      </c>
      <c r="I43" s="237">
        <v>87365.471450000026</v>
      </c>
      <c r="J43" s="237"/>
      <c r="K43" s="237">
        <v>49997</v>
      </c>
      <c r="L43" s="237">
        <v>483805.63531000004</v>
      </c>
      <c r="M43" s="237"/>
      <c r="N43" s="237">
        <v>22862.317689999996</v>
      </c>
      <c r="O43" s="237"/>
      <c r="P43" s="237">
        <v>30865</v>
      </c>
      <c r="Q43" s="237">
        <v>1225973.8938278002</v>
      </c>
      <c r="R43" s="237">
        <v>97669</v>
      </c>
      <c r="S43" s="237">
        <v>478738.84320000012</v>
      </c>
      <c r="T43" s="237"/>
      <c r="U43" s="237"/>
      <c r="V43" s="237">
        <f>SUM(B43:U43)</f>
        <v>5031359.3243763</v>
      </c>
      <c r="W43" s="351"/>
    </row>
    <row r="44" spans="1:24">
      <c r="A44" s="74" t="s">
        <v>26</v>
      </c>
      <c r="B44" s="1020">
        <f>SUM(B39:B43)</f>
        <v>277861</v>
      </c>
      <c r="C44" s="1020">
        <f t="shared" ref="C44:V44" si="4">SUM(C39:C43)</f>
        <v>293437</v>
      </c>
      <c r="D44" s="1020">
        <f>SUM(D39:D43)</f>
        <v>2045896.1928000003</v>
      </c>
      <c r="E44" s="1020">
        <f t="shared" si="4"/>
        <v>713535.36099999992</v>
      </c>
      <c r="F44" s="1020">
        <f t="shared" si="4"/>
        <v>432233</v>
      </c>
      <c r="G44" s="1020">
        <f t="shared" si="4"/>
        <v>77443.16</v>
      </c>
      <c r="H44" s="1020">
        <f>SUM(H39:H43)</f>
        <v>7249160</v>
      </c>
      <c r="I44" s="1020">
        <f t="shared" si="4"/>
        <v>544297.91039000009</v>
      </c>
      <c r="J44" s="1020">
        <f t="shared" si="4"/>
        <v>0</v>
      </c>
      <c r="K44" s="1020">
        <f t="shared" si="4"/>
        <v>859077</v>
      </c>
      <c r="L44" s="1020">
        <f t="shared" si="4"/>
        <v>3797992.0497199995</v>
      </c>
      <c r="M44" s="1020">
        <f t="shared" si="4"/>
        <v>0</v>
      </c>
      <c r="N44" s="1020">
        <f t="shared" si="4"/>
        <v>337098.19952999998</v>
      </c>
      <c r="O44" s="1020">
        <f t="shared" si="4"/>
        <v>0</v>
      </c>
      <c r="P44" s="1020">
        <f t="shared" si="4"/>
        <v>231468</v>
      </c>
      <c r="Q44" s="1020">
        <f t="shared" si="4"/>
        <v>6034185.9246178009</v>
      </c>
      <c r="R44" s="1020">
        <f t="shared" si="4"/>
        <v>194684</v>
      </c>
      <c r="S44" s="1020">
        <f t="shared" si="4"/>
        <v>2323328.1593899997</v>
      </c>
      <c r="T44" s="1020">
        <f t="shared" si="4"/>
        <v>0</v>
      </c>
      <c r="U44" s="1020">
        <f t="shared" si="4"/>
        <v>0</v>
      </c>
      <c r="V44" s="1020">
        <f t="shared" si="4"/>
        <v>25411696.957447797</v>
      </c>
      <c r="W44" s="1021" t="e">
        <f>+#REF!</f>
        <v>#REF!</v>
      </c>
      <c r="X44" s="20" t="e">
        <f>+V44-W44</f>
        <v>#REF!</v>
      </c>
    </row>
    <row r="47" spans="1:24">
      <c r="A47" s="75" t="s">
        <v>640</v>
      </c>
      <c r="B47" s="1025"/>
      <c r="C47" s="1025"/>
      <c r="D47" s="1025"/>
      <c r="E47" s="1025"/>
      <c r="F47" s="1026"/>
    </row>
    <row r="48" spans="1:24">
      <c r="A48" s="2863" t="s">
        <v>67</v>
      </c>
      <c r="B48" s="1010">
        <v>1</v>
      </c>
      <c r="C48" s="1010">
        <v>2</v>
      </c>
      <c r="D48" s="1010">
        <v>3</v>
      </c>
      <c r="E48" s="1010">
        <v>4</v>
      </c>
      <c r="F48" s="1010">
        <v>5</v>
      </c>
      <c r="G48" s="1010">
        <v>6</v>
      </c>
      <c r="H48" s="1010">
        <v>7</v>
      </c>
      <c r="I48" s="1010">
        <v>8</v>
      </c>
      <c r="J48" s="1010">
        <v>9</v>
      </c>
      <c r="K48" s="1010">
        <v>10</v>
      </c>
      <c r="L48" s="1010">
        <v>11</v>
      </c>
      <c r="M48" s="1010">
        <v>12</v>
      </c>
      <c r="N48" s="1010">
        <v>13</v>
      </c>
      <c r="O48" s="1010">
        <v>14</v>
      </c>
      <c r="P48" s="1010">
        <v>15</v>
      </c>
      <c r="Q48" s="1010">
        <v>16</v>
      </c>
      <c r="R48" s="1010">
        <v>17</v>
      </c>
      <c r="S48" s="1010">
        <v>18</v>
      </c>
      <c r="T48" s="1010">
        <v>19</v>
      </c>
      <c r="U48" s="1010">
        <v>20</v>
      </c>
      <c r="V48" s="1011"/>
    </row>
    <row r="49" spans="1:24">
      <c r="A49" s="2863"/>
      <c r="B49" s="1012" t="s">
        <v>15</v>
      </c>
      <c r="C49" s="1012" t="s">
        <v>31</v>
      </c>
      <c r="D49" s="1012" t="s">
        <v>12</v>
      </c>
      <c r="E49" s="1012" t="s">
        <v>18</v>
      </c>
      <c r="F49" s="1012" t="s">
        <v>16</v>
      </c>
      <c r="G49" s="1012" t="s">
        <v>25</v>
      </c>
      <c r="H49" s="1013" t="s">
        <v>10</v>
      </c>
      <c r="I49" s="1012" t="s">
        <v>14</v>
      </c>
      <c r="J49" s="1012" t="s">
        <v>22</v>
      </c>
      <c r="K49" s="1012" t="s">
        <v>17</v>
      </c>
      <c r="L49" s="1012" t="s">
        <v>13</v>
      </c>
      <c r="M49" s="1012" t="s">
        <v>27</v>
      </c>
      <c r="N49" s="1012" t="s">
        <v>21</v>
      </c>
      <c r="O49" s="1012" t="s">
        <v>42</v>
      </c>
      <c r="P49" s="1012" t="s">
        <v>24</v>
      </c>
      <c r="Q49" s="1012" t="s">
        <v>30</v>
      </c>
      <c r="R49" s="1012" t="s">
        <v>20</v>
      </c>
      <c r="S49" s="1012" t="s">
        <v>11</v>
      </c>
      <c r="T49" s="1012" t="s">
        <v>72</v>
      </c>
      <c r="U49" s="1012" t="s">
        <v>74</v>
      </c>
      <c r="V49" s="1015" t="s">
        <v>26</v>
      </c>
    </row>
    <row r="50" spans="1:24">
      <c r="A50" s="902" t="s">
        <v>52</v>
      </c>
      <c r="B50" s="237">
        <v>5176</v>
      </c>
      <c r="C50" s="237">
        <v>68601</v>
      </c>
      <c r="D50" s="237">
        <v>69460</v>
      </c>
      <c r="E50" s="237">
        <v>12752</v>
      </c>
      <c r="F50" s="237">
        <v>19719</v>
      </c>
      <c r="G50" s="237"/>
      <c r="H50" s="1016">
        <v>381908</v>
      </c>
      <c r="I50" s="237">
        <v>21455.616030000001</v>
      </c>
      <c r="J50" s="237">
        <v>-2096.9499999999998</v>
      </c>
      <c r="K50" s="237">
        <v>29370</v>
      </c>
      <c r="L50" s="237">
        <v>125641</v>
      </c>
      <c r="M50" s="237"/>
      <c r="N50" s="237">
        <v>10096.02855784364</v>
      </c>
      <c r="O50" s="237"/>
      <c r="P50" s="237"/>
      <c r="Q50" s="237">
        <v>390632.6245200003</v>
      </c>
      <c r="R50" s="237">
        <v>2360</v>
      </c>
      <c r="S50" s="237">
        <v>64083.609249999994</v>
      </c>
      <c r="T50" s="237"/>
      <c r="U50" s="237"/>
      <c r="V50" s="237">
        <f>SUM(B50:U50)</f>
        <v>1199157.928357844</v>
      </c>
      <c r="W50" s="351"/>
      <c r="X50" s="351"/>
    </row>
    <row r="51" spans="1:24">
      <c r="A51" s="902" t="s">
        <v>53</v>
      </c>
      <c r="B51" s="237">
        <v>10089</v>
      </c>
      <c r="C51" s="237">
        <v>7748</v>
      </c>
      <c r="D51" s="237">
        <v>33867</v>
      </c>
      <c r="E51" s="237">
        <v>16555</v>
      </c>
      <c r="F51" s="237">
        <v>35728</v>
      </c>
      <c r="G51" s="237"/>
      <c r="H51" s="237">
        <v>172084</v>
      </c>
      <c r="I51" s="237">
        <v>7821.7777000000006</v>
      </c>
      <c r="J51" s="237">
        <v>32.299999999999997</v>
      </c>
      <c r="K51" s="237">
        <v>4002</v>
      </c>
      <c r="L51" s="237">
        <v>57180</v>
      </c>
      <c r="M51" s="237"/>
      <c r="N51" s="237">
        <v>9162.8504104176427</v>
      </c>
      <c r="O51" s="237"/>
      <c r="P51" s="237"/>
      <c r="Q51" s="237">
        <v>129858.24541000005</v>
      </c>
      <c r="R51" s="237">
        <v>0</v>
      </c>
      <c r="S51" s="237">
        <v>96204.737120000005</v>
      </c>
      <c r="T51" s="237"/>
      <c r="U51" s="237"/>
      <c r="V51" s="237">
        <f>SUM(B51:U51)</f>
        <v>580332.9106404176</v>
      </c>
      <c r="W51" s="351"/>
      <c r="X51" s="351"/>
    </row>
    <row r="52" spans="1:24">
      <c r="A52" s="902" t="s">
        <v>54</v>
      </c>
      <c r="B52" s="1018">
        <v>218930</v>
      </c>
      <c r="C52" s="1018">
        <v>54282</v>
      </c>
      <c r="D52" s="1019">
        <v>798850</v>
      </c>
      <c r="E52" s="1018">
        <v>321752</v>
      </c>
      <c r="F52" s="1018">
        <v>86454</v>
      </c>
      <c r="G52" s="237"/>
      <c r="H52" s="237">
        <v>5671501</v>
      </c>
      <c r="I52" s="237">
        <v>403418.15091000003</v>
      </c>
      <c r="J52" s="237">
        <v>79524.38</v>
      </c>
      <c r="K52" s="237">
        <v>614442</v>
      </c>
      <c r="L52" s="237">
        <v>2830132</v>
      </c>
      <c r="M52" s="237"/>
      <c r="N52" s="237">
        <v>166844.13816718207</v>
      </c>
      <c r="O52" s="237"/>
      <c r="P52" s="237"/>
      <c r="Q52" s="237">
        <v>4696672.8619799996</v>
      </c>
      <c r="R52" s="237">
        <v>78964</v>
      </c>
      <c r="S52" s="237">
        <v>1571815.4141500001</v>
      </c>
      <c r="T52" s="237"/>
      <c r="U52" s="237"/>
      <c r="V52" s="237">
        <f>SUM(B52:U52)</f>
        <v>17593581.945207182</v>
      </c>
      <c r="W52" s="351"/>
      <c r="X52" s="351"/>
    </row>
    <row r="53" spans="1:24">
      <c r="A53" s="902" t="s">
        <v>98</v>
      </c>
      <c r="B53" s="1018">
        <v>0</v>
      </c>
      <c r="C53" s="1018">
        <v>0</v>
      </c>
      <c r="D53" s="1019">
        <v>2957.5775193798449</v>
      </c>
      <c r="E53" s="1018">
        <v>3593</v>
      </c>
      <c r="F53" s="1018">
        <v>1914</v>
      </c>
      <c r="G53" s="237"/>
      <c r="H53" s="237">
        <v>95839</v>
      </c>
      <c r="I53" s="237">
        <v>0</v>
      </c>
      <c r="J53" s="237">
        <v>0</v>
      </c>
      <c r="K53" s="237">
        <v>3844</v>
      </c>
      <c r="L53" s="237">
        <v>0</v>
      </c>
      <c r="M53" s="237"/>
      <c r="N53" s="237">
        <v>0</v>
      </c>
      <c r="O53" s="237"/>
      <c r="P53" s="237"/>
      <c r="Q53" s="237">
        <v>68705.563810000007</v>
      </c>
      <c r="R53" s="237">
        <v>0</v>
      </c>
      <c r="S53" s="237">
        <v>28216.531650000004</v>
      </c>
      <c r="T53" s="237"/>
      <c r="U53" s="237"/>
      <c r="V53" s="237">
        <f>SUM(B53:U53)</f>
        <v>205069.67297937989</v>
      </c>
      <c r="W53" s="351"/>
      <c r="X53" s="351"/>
    </row>
    <row r="54" spans="1:24">
      <c r="A54" s="902" t="s">
        <v>99</v>
      </c>
      <c r="B54" s="1018">
        <v>78356</v>
      </c>
      <c r="C54" s="1018">
        <v>134443</v>
      </c>
      <c r="D54" s="1019">
        <v>366817.42248062015</v>
      </c>
      <c r="E54" s="1018">
        <v>259399</v>
      </c>
      <c r="F54" s="1018">
        <v>255391</v>
      </c>
      <c r="G54" s="237"/>
      <c r="H54" s="237">
        <v>1370063</v>
      </c>
      <c r="I54" s="237">
        <v>101449.98006999999</v>
      </c>
      <c r="J54" s="237">
        <v>7455.99</v>
      </c>
      <c r="K54" s="237">
        <v>24281</v>
      </c>
      <c r="L54" s="237">
        <v>559798</v>
      </c>
      <c r="M54" s="237"/>
      <c r="N54" s="237">
        <v>14038.982864556649</v>
      </c>
      <c r="O54" s="237"/>
      <c r="P54" s="237"/>
      <c r="Q54" s="237">
        <v>1306670.4812964997</v>
      </c>
      <c r="R54" s="237">
        <v>73901</v>
      </c>
      <c r="S54" s="237">
        <v>443077</v>
      </c>
      <c r="T54" s="237"/>
      <c r="U54" s="237"/>
      <c r="V54" s="237">
        <f>SUM(B54:U54)</f>
        <v>4995141.8567116773</v>
      </c>
      <c r="W54" s="351"/>
      <c r="X54" s="351"/>
    </row>
    <row r="55" spans="1:24">
      <c r="A55" s="74" t="s">
        <v>26</v>
      </c>
      <c r="B55" s="1020">
        <f>SUM(B50:B54)</f>
        <v>312551</v>
      </c>
      <c r="C55" s="1020">
        <f t="shared" ref="C55:V55" si="5">SUM(C50:C54)</f>
        <v>265074</v>
      </c>
      <c r="D55" s="1020">
        <f>SUM(D50:D54)</f>
        <v>1271952</v>
      </c>
      <c r="E55" s="1020">
        <f t="shared" si="5"/>
        <v>614051</v>
      </c>
      <c r="F55" s="1020">
        <f t="shared" si="5"/>
        <v>399206</v>
      </c>
      <c r="G55" s="1020">
        <f t="shared" si="5"/>
        <v>0</v>
      </c>
      <c r="H55" s="1020">
        <f t="shared" si="5"/>
        <v>7691395</v>
      </c>
      <c r="I55" s="1020">
        <f t="shared" si="5"/>
        <v>534145.52471000003</v>
      </c>
      <c r="J55" s="1020">
        <f t="shared" si="5"/>
        <v>84915.720000000016</v>
      </c>
      <c r="K55" s="1020">
        <f t="shared" si="5"/>
        <v>675939</v>
      </c>
      <c r="L55" s="1020">
        <f t="shared" si="5"/>
        <v>3572751</v>
      </c>
      <c r="M55" s="1020">
        <f t="shared" si="5"/>
        <v>0</v>
      </c>
      <c r="N55" s="1020">
        <f t="shared" si="5"/>
        <v>200142</v>
      </c>
      <c r="O55" s="1020">
        <f t="shared" si="5"/>
        <v>0</v>
      </c>
      <c r="P55" s="1020">
        <f t="shared" si="5"/>
        <v>0</v>
      </c>
      <c r="Q55" s="1020">
        <f t="shared" si="5"/>
        <v>6592539.7770165</v>
      </c>
      <c r="R55" s="1020">
        <f t="shared" si="5"/>
        <v>155225</v>
      </c>
      <c r="S55" s="1020">
        <f t="shared" si="5"/>
        <v>2203397.2921700003</v>
      </c>
      <c r="T55" s="1020">
        <f t="shared" si="5"/>
        <v>0</v>
      </c>
      <c r="U55" s="1020">
        <f t="shared" si="5"/>
        <v>0</v>
      </c>
      <c r="V55" s="1020">
        <f t="shared" si="5"/>
        <v>24573284.313896503</v>
      </c>
      <c r="W55" s="1021" t="e">
        <f>+#REF!</f>
        <v>#REF!</v>
      </c>
      <c r="X55" s="351" t="e">
        <f>+V55-W55</f>
        <v>#REF!</v>
      </c>
    </row>
    <row r="58" spans="1:24">
      <c r="J58" s="921"/>
    </row>
    <row r="59" spans="1:24">
      <c r="J59" s="921"/>
    </row>
    <row r="60" spans="1:24">
      <c r="J60" s="921"/>
    </row>
  </sheetData>
  <customSheetViews>
    <customSheetView guid="{5E394B0B-7867-4722-9497-A93AB2A9A773}"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AB55"/>
  <sheetViews>
    <sheetView workbookViewId="0">
      <pane xSplit="1" ySplit="5" topLeftCell="O42" activePane="bottomRight" state="frozen"/>
      <selection pane="topRight" activeCell="B1" sqref="B1"/>
      <selection pane="bottomLeft" activeCell="A6" sqref="A6"/>
      <selection pane="bottomRight" activeCell="W54" sqref="W54"/>
    </sheetView>
  </sheetViews>
  <sheetFormatPr defaultRowHeight="15"/>
  <cols>
    <col min="1" max="1" width="19" style="765" customWidth="1"/>
    <col min="2" max="2" width="12.5703125" style="765" customWidth="1"/>
    <col min="3" max="4" width="12.7109375" style="765" customWidth="1"/>
    <col min="5" max="5" width="12.5703125" style="765" customWidth="1"/>
    <col min="6" max="6" width="11.42578125" style="765" customWidth="1"/>
    <col min="7" max="7" width="10.42578125" style="765" customWidth="1"/>
    <col min="8" max="8" width="12.7109375" style="765" customWidth="1"/>
    <col min="9" max="9" width="11.28515625" style="765" customWidth="1"/>
    <col min="10" max="10" width="10.28515625" style="765" customWidth="1"/>
    <col min="11" max="11" width="14" style="765" customWidth="1"/>
    <col min="12" max="12" width="13.28515625" style="765" bestFit="1" customWidth="1"/>
    <col min="13" max="13" width="15.140625" style="765" customWidth="1"/>
    <col min="14" max="14" width="15.28515625" style="765" customWidth="1"/>
    <col min="15" max="15" width="13" style="765" customWidth="1"/>
    <col min="16" max="16" width="14.85546875" style="765" customWidth="1"/>
    <col min="17" max="17" width="13.42578125" style="765" customWidth="1"/>
    <col min="18" max="18" width="11.28515625" style="765" customWidth="1"/>
    <col min="19" max="19" width="13.5703125" style="17" customWidth="1"/>
    <col min="20" max="20" width="11.140625" style="765" customWidth="1"/>
    <col min="21" max="21" width="11.85546875" style="765" customWidth="1"/>
    <col min="22" max="22" width="14.7109375" style="765" customWidth="1"/>
    <col min="23" max="23" width="13.140625" style="765" customWidth="1"/>
    <col min="24" max="24" width="14.5703125" style="765" customWidth="1"/>
    <col min="25" max="16384" width="9.140625" style="765"/>
  </cols>
  <sheetData>
    <row r="3" spans="1:24" ht="15" customHeight="1">
      <c r="A3" s="75" t="s">
        <v>643</v>
      </c>
      <c r="B3" s="1008"/>
      <c r="C3" s="1008"/>
      <c r="D3" s="1008"/>
      <c r="E3" s="1008"/>
      <c r="F3" s="1009"/>
    </row>
    <row r="4" spans="1:24">
      <c r="A4" s="2863" t="s">
        <v>67</v>
      </c>
      <c r="B4" s="1010">
        <v>1</v>
      </c>
      <c r="C4" s="1010">
        <v>2</v>
      </c>
      <c r="D4" s="1010">
        <v>3</v>
      </c>
      <c r="E4" s="1010">
        <v>4</v>
      </c>
      <c r="F4" s="1010">
        <v>5</v>
      </c>
      <c r="G4" s="1010">
        <v>6</v>
      </c>
      <c r="H4" s="1010">
        <v>7</v>
      </c>
      <c r="I4" s="1010">
        <v>8</v>
      </c>
      <c r="J4" s="1010">
        <v>9</v>
      </c>
      <c r="K4" s="1010">
        <v>10</v>
      </c>
      <c r="L4" s="1010">
        <v>11</v>
      </c>
      <c r="M4" s="1010">
        <v>12</v>
      </c>
      <c r="N4" s="1010">
        <v>13</v>
      </c>
      <c r="O4" s="1010">
        <v>14</v>
      </c>
      <c r="P4" s="1010">
        <v>15</v>
      </c>
      <c r="Q4" s="1010">
        <v>16</v>
      </c>
      <c r="R4" s="1010">
        <v>17</v>
      </c>
      <c r="S4" s="1035">
        <v>18</v>
      </c>
      <c r="T4" s="1010">
        <v>19</v>
      </c>
      <c r="U4" s="1010">
        <v>20</v>
      </c>
      <c r="V4" s="1011"/>
    </row>
    <row r="5" spans="1:24">
      <c r="A5" s="2863"/>
      <c r="B5" s="1012" t="s">
        <v>15</v>
      </c>
      <c r="C5" s="1012" t="s">
        <v>31</v>
      </c>
      <c r="D5" s="1012" t="s">
        <v>12</v>
      </c>
      <c r="E5" s="1012" t="s">
        <v>18</v>
      </c>
      <c r="F5" s="1012" t="s">
        <v>16</v>
      </c>
      <c r="G5" s="1012" t="s">
        <v>25</v>
      </c>
      <c r="H5" s="1013" t="s">
        <v>10</v>
      </c>
      <c r="I5" s="1012" t="s">
        <v>14</v>
      </c>
      <c r="J5" s="1012" t="s">
        <v>22</v>
      </c>
      <c r="K5" s="1012" t="s">
        <v>17</v>
      </c>
      <c r="L5" s="1012" t="s">
        <v>13</v>
      </c>
      <c r="M5" s="1012" t="s">
        <v>27</v>
      </c>
      <c r="N5" s="1012" t="s">
        <v>21</v>
      </c>
      <c r="O5" s="1012" t="s">
        <v>42</v>
      </c>
      <c r="P5" s="1012" t="s">
        <v>24</v>
      </c>
      <c r="Q5" s="1014" t="s">
        <v>30</v>
      </c>
      <c r="R5" s="1012" t="s">
        <v>20</v>
      </c>
      <c r="S5" s="940" t="s">
        <v>11</v>
      </c>
      <c r="T5" s="1012" t="s">
        <v>72</v>
      </c>
      <c r="U5" s="1012" t="s">
        <v>74</v>
      </c>
      <c r="V5" s="1015" t="s">
        <v>26</v>
      </c>
    </row>
    <row r="6" spans="1:24">
      <c r="A6" s="902" t="s">
        <v>52</v>
      </c>
      <c r="B6" s="237">
        <f>-'[18]Sheet 2 - General Insurance'!$C$42</f>
        <v>-1275</v>
      </c>
      <c r="C6" s="237">
        <f>-'[19]Sheet 2 - General Insurance'!$C$42</f>
        <v>31408.5</v>
      </c>
      <c r="D6" s="237">
        <f>-'[20]Sheet 2 - General Insurance'!$C$42</f>
        <v>43896</v>
      </c>
      <c r="E6" s="237">
        <f>-'[21]Sheet 2 - General Insurance'!$C$42</f>
        <v>12307.508</v>
      </c>
      <c r="F6" s="237">
        <f>-'[22]Sheet 2 - General Insurance'!$C$42</f>
        <v>20367.842560000008</v>
      </c>
      <c r="G6" s="237">
        <f>-'[23]Sheet 2 - General Insurance'!$C$42</f>
        <v>-304.41413000001603</v>
      </c>
      <c r="H6" s="1016">
        <f>-'[24]Sheet 2 - General Insurance'!$C$42</f>
        <v>363088</v>
      </c>
      <c r="I6" s="237">
        <f>-'[25]Sheet 2 - General Insurance'!$C$42</f>
        <v>19309.381980000002</v>
      </c>
      <c r="J6" s="237"/>
      <c r="K6" s="237">
        <f>-'[26]Sheet 2 - General Insurance'!$C$42</f>
        <v>6964.969730000018</v>
      </c>
      <c r="L6" s="468">
        <f>-'[35]Sheet 2 - General Insurance'!$C$43-'[35]Sheet 2 - General Insurance'!$C$44</f>
        <v>-97.297640000091633</v>
      </c>
      <c r="M6" s="237">
        <f>-'[28]Sheet 2 - General Insurance'!$C$42</f>
        <v>7140.2960400000002</v>
      </c>
      <c r="N6" s="237">
        <f>+'[29]Sheet 2 - General Insurance'!$C$42</f>
        <v>7490.1331100000007</v>
      </c>
      <c r="O6" s="237"/>
      <c r="P6" s="237">
        <f>-'[30]Sheet 2 - General Insurance'!$C$42</f>
        <v>56830.059180000004</v>
      </c>
      <c r="Q6" s="237">
        <f>-'[31]Sheet 2 - General Insurance'!$C$42</f>
        <v>-36881.427980000022</v>
      </c>
      <c r="R6" s="130">
        <f>-'[36]Sheet 2 - General Insurance'!$C$42</f>
        <v>-3327.4462400000002</v>
      </c>
      <c r="S6" s="131">
        <f>-'[33]Sheet 2 - General Insurance'!$C$42</f>
        <v>23137</v>
      </c>
      <c r="T6" s="237">
        <f>-'[34]Sheet 2 - General Insurance'!$C$42</f>
        <v>442.56733200000002</v>
      </c>
      <c r="U6" s="237"/>
      <c r="V6" s="237">
        <f>SUM(B6:U6)</f>
        <v>550496.67194199993</v>
      </c>
      <c r="W6" s="351"/>
      <c r="X6" s="351"/>
    </row>
    <row r="7" spans="1:24">
      <c r="A7" s="902" t="s">
        <v>53</v>
      </c>
      <c r="B7" s="237">
        <f>-'[18]Sheet 2 - General Insurance'!$D$42</f>
        <v>15791</v>
      </c>
      <c r="C7" s="237">
        <f>-'[19]Sheet 2 - General Insurance'!$D$42</f>
        <v>9661.9</v>
      </c>
      <c r="D7" s="237">
        <f>-'[20]Sheet 2 - General Insurance'!$D$42</f>
        <v>24932</v>
      </c>
      <c r="E7" s="237">
        <f>-'[21]Sheet 2 - General Insurance'!$D$42</f>
        <v>6905.174</v>
      </c>
      <c r="F7" s="237">
        <f>-'[22]Sheet 2 - General Insurance'!$D$42</f>
        <v>302.95558000000449</v>
      </c>
      <c r="G7" s="237">
        <f>-'[23]Sheet 2 - General Insurance'!$D$42</f>
        <v>1549.4693300000001</v>
      </c>
      <c r="H7" s="237">
        <f>-'[24]Sheet 2 - General Insurance'!$D$42</f>
        <v>115153</v>
      </c>
      <c r="I7" s="237">
        <f>-'[25]Sheet 2 - General Insurance'!$D$42</f>
        <v>13281.660260000001</v>
      </c>
      <c r="J7" s="237"/>
      <c r="K7" s="237">
        <f>-'[26]Sheet 2 - General Insurance'!$D$42</f>
        <v>1235.2764800000002</v>
      </c>
      <c r="L7" s="468">
        <f>-'[35]Sheet 2 - General Insurance'!$D$43-'[35]Sheet 2 - General Insurance'!$D$44</f>
        <v>33150.096209999996</v>
      </c>
      <c r="M7" s="237">
        <f>-'[28]Sheet 2 - General Insurance'!$D$42</f>
        <v>2942.90895</v>
      </c>
      <c r="N7" s="237">
        <f>+'[29]Sheet 2 - General Insurance'!$D$42</f>
        <v>6053.0590399999992</v>
      </c>
      <c r="O7" s="237"/>
      <c r="P7" s="237">
        <f>-'[30]Sheet 2 - General Insurance'!$D$42</f>
        <v>1506.1048099999996</v>
      </c>
      <c r="Q7" s="237">
        <f>-'[31]Sheet 2 - General Insurance'!$D$42</f>
        <v>99422.367870000002</v>
      </c>
      <c r="R7" s="130">
        <v>0</v>
      </c>
      <c r="S7" s="131">
        <f>-'[33]Sheet 2 - General Insurance'!$D$42</f>
        <v>59830</v>
      </c>
      <c r="T7" s="237">
        <f>-'[34]Sheet 2 - General Insurance'!$D$42</f>
        <v>636.58943299999999</v>
      </c>
      <c r="U7" s="237"/>
      <c r="V7" s="237">
        <f>SUM(B7:U7)</f>
        <v>392353.56196299999</v>
      </c>
      <c r="W7" s="351"/>
      <c r="X7" s="351"/>
    </row>
    <row r="8" spans="1:24">
      <c r="A8" s="902" t="s">
        <v>54</v>
      </c>
      <c r="B8" s="1018">
        <f>-'[18]Sheet 2 - General Insurance'!$E$42</f>
        <v>554409</v>
      </c>
      <c r="C8" s="1018">
        <f>-'[19]Sheet 2 - General Insurance'!$E$42</f>
        <v>151394.93</v>
      </c>
      <c r="D8" s="1019">
        <f>-'[20]Sheet 2 - General Insurance'!$E$42</f>
        <v>825791</v>
      </c>
      <c r="E8" s="1018">
        <f>-'[21]Sheet 2 - General Insurance'!$E$42</f>
        <v>492573.55099999998</v>
      </c>
      <c r="F8" s="1018">
        <f>-'[22]Sheet 2 - General Insurance'!$E$42</f>
        <v>19858.493759999896</v>
      </c>
      <c r="G8" s="237">
        <f>-'[23]Sheet 2 - General Insurance'!$E$42</f>
        <v>606505.65050999995</v>
      </c>
      <c r="H8" s="1016">
        <f>-'[24]Sheet 2 - General Insurance'!$E$42</f>
        <v>3403107</v>
      </c>
      <c r="I8" s="237">
        <f>-'[25]Sheet 2 - General Insurance'!$E$42</f>
        <v>569075.66184000007</v>
      </c>
      <c r="J8" s="237"/>
      <c r="K8" s="237">
        <f>-'[26]Sheet 2 - General Insurance'!$E$42</f>
        <v>776450.46227999986</v>
      </c>
      <c r="L8" s="468">
        <f>-'[35]Sheet 2 - General Insurance'!$E$43</f>
        <v>2771306.27672</v>
      </c>
      <c r="M8" s="237">
        <f>-'[28]Sheet 2 - General Insurance'!$E$42</f>
        <v>631710.04827999999</v>
      </c>
      <c r="N8" s="237">
        <f>+'[29]Sheet 2 - General Insurance'!$E$42</f>
        <v>629740.41785999993</v>
      </c>
      <c r="O8" s="237"/>
      <c r="P8" s="237">
        <f>-'[30]Sheet 2 - General Insurance'!$E$42</f>
        <v>1908846.3736100004</v>
      </c>
      <c r="Q8" s="237">
        <f>-'[31]Sheet 2 - General Insurance'!$E$42</f>
        <v>3889709.5711300005</v>
      </c>
      <c r="R8" s="130">
        <f>-'[36]Sheet 2 - General Insurance'!$E$42</f>
        <v>8107.1067699999994</v>
      </c>
      <c r="S8" s="131">
        <f>-'[33]Sheet 2 - General Insurance'!$E$42</f>
        <v>1649504</v>
      </c>
      <c r="T8" s="237">
        <f>-'[34]Sheet 2 - General Insurance'!$E$42</f>
        <v>163657.96072725</v>
      </c>
      <c r="U8" s="237"/>
      <c r="V8" s="237">
        <f>SUM(B8:U8)</f>
        <v>19051747.50448725</v>
      </c>
      <c r="W8" s="351"/>
      <c r="X8" s="351"/>
    </row>
    <row r="9" spans="1:24">
      <c r="A9" s="902" t="s">
        <v>98</v>
      </c>
      <c r="B9" s="1018">
        <f>-'[18]Sheet 2 - General Insurance'!$F$42</f>
        <v>2802</v>
      </c>
      <c r="C9" s="1018">
        <f>-'[19]Sheet 2 - General Insurance'!$F$42</f>
        <v>3319.28</v>
      </c>
      <c r="D9" s="1019">
        <f>-'[20]Sheet 2 - General Insurance'!$F$42</f>
        <v>8296</v>
      </c>
      <c r="E9" s="1018">
        <f>-'[21]Sheet 2 - General Insurance'!$F$42</f>
        <v>2933.2139999999999</v>
      </c>
      <c r="F9" s="1018">
        <f>-'[22]Sheet 2 - General Insurance'!$F$42</f>
        <v>227.33267999999993</v>
      </c>
      <c r="G9" s="237">
        <f>-'[23]Sheet 2 - General Insurance'!$F$42</f>
        <v>122.39278999999999</v>
      </c>
      <c r="H9" s="237">
        <f>-'[24]Sheet 2 - General Insurance'!$F$42</f>
        <v>27758</v>
      </c>
      <c r="I9" s="237">
        <v>0</v>
      </c>
      <c r="J9" s="237"/>
      <c r="K9" s="237">
        <f>-'[26]Sheet 2 - General Insurance'!$F$42</f>
        <v>1936.75684</v>
      </c>
      <c r="L9" s="468">
        <v>0</v>
      </c>
      <c r="M9" s="237">
        <f>-'[28]Sheet 2 - General Insurance'!$F$42</f>
        <v>4224.6822199999997</v>
      </c>
      <c r="N9" s="237">
        <v>0</v>
      </c>
      <c r="O9" s="237"/>
      <c r="P9" s="237">
        <v>0</v>
      </c>
      <c r="Q9" s="237">
        <f>-'[31]Sheet 2 - General Insurance'!$F$42</f>
        <v>18695.285229999998</v>
      </c>
      <c r="R9" s="130">
        <f>-'[36]Sheet 2 - General Insurance'!$F$42</f>
        <v>0</v>
      </c>
      <c r="S9" s="131">
        <f>-'[33]Sheet 2 - General Insurance'!$F$42</f>
        <v>13611</v>
      </c>
      <c r="T9" s="237">
        <v>0</v>
      </c>
      <c r="U9" s="237"/>
      <c r="V9" s="237">
        <f>SUM(B9:U9)</f>
        <v>83925.943759999995</v>
      </c>
      <c r="W9" s="351"/>
      <c r="X9" s="351"/>
    </row>
    <row r="10" spans="1:24">
      <c r="A10" s="902" t="s">
        <v>99</v>
      </c>
      <c r="B10" s="1018">
        <f>-'[18]Sheet 2 - General Insurance'!$G$42</f>
        <v>338597</v>
      </c>
      <c r="C10" s="1018">
        <f>-'[19]Sheet 2 - General Insurance'!$G$42</f>
        <v>122053.68</v>
      </c>
      <c r="D10" s="1019">
        <f>-'[20]Sheet 2 - General Insurance'!$G$42</f>
        <v>194915</v>
      </c>
      <c r="E10" s="1018">
        <f>-'[21]Sheet 2 - General Insurance'!$G$42</f>
        <v>80170.148000000001</v>
      </c>
      <c r="F10" s="1018">
        <f>-'[22]Sheet 2 - General Insurance'!$G$42</f>
        <v>86394.209889999998</v>
      </c>
      <c r="G10" s="237">
        <f>-'[23]Sheet 2 - General Insurance'!$G$42</f>
        <v>11767.767270000002</v>
      </c>
      <c r="H10" s="1016">
        <f>-'[24]Sheet 2 - General Insurance'!$G$42</f>
        <v>732627</v>
      </c>
      <c r="I10" s="237">
        <f>-'[25]Sheet 2 - General Insurance'!$G$42</f>
        <v>31521.974879999998</v>
      </c>
      <c r="J10" s="237"/>
      <c r="K10" s="237">
        <f>-'[26]Sheet 2 - General Insurance'!$G$42</f>
        <v>102486.29117999997</v>
      </c>
      <c r="L10" s="468">
        <f>-'[35]Sheet 2 - General Insurance'!$G$43-'[35]Sheet 2 - General Insurance'!$G$44</f>
        <v>454306.45480000001</v>
      </c>
      <c r="M10" s="237">
        <f>-'[28]Sheet 2 - General Insurance'!$G$42</f>
        <v>1270.81774</v>
      </c>
      <c r="N10" s="237">
        <f>+'[29]Sheet 2 - General Insurance'!$G$42</f>
        <v>178368.91123</v>
      </c>
      <c r="O10" s="237"/>
      <c r="P10" s="237">
        <f>-'[30]Sheet 2 - General Insurance'!$G$42</f>
        <v>153036.22787</v>
      </c>
      <c r="Q10" s="237">
        <f>-'[31]Sheet 2 - General Insurance'!$G$42</f>
        <v>1012886.7282900001</v>
      </c>
      <c r="R10" s="130">
        <f>-'[36]Sheet 2 - General Insurance'!$G$42</f>
        <v>75868.370810000008</v>
      </c>
      <c r="S10" s="131">
        <f>-'[33]Sheet 2 - General Insurance'!$G$42</f>
        <v>1053175</v>
      </c>
      <c r="T10" s="237">
        <f>-'[34]Sheet 2 - General Insurance'!$G$42</f>
        <v>32512.326285162999</v>
      </c>
      <c r="U10" s="237"/>
      <c r="V10" s="237">
        <f>SUM(B10:U10)</f>
        <v>4661957.908245163</v>
      </c>
      <c r="W10" s="351"/>
      <c r="X10" s="351"/>
    </row>
    <row r="11" spans="1:24">
      <c r="A11" s="74" t="s">
        <v>26</v>
      </c>
      <c r="B11" s="1020">
        <f t="shared" ref="B11:H11" si="0">SUM(B6:B10)</f>
        <v>910324</v>
      </c>
      <c r="C11" s="1020">
        <f t="shared" si="0"/>
        <v>317838.28999999998</v>
      </c>
      <c r="D11" s="1020">
        <f t="shared" si="0"/>
        <v>1097830</v>
      </c>
      <c r="E11" s="1020">
        <f t="shared" si="0"/>
        <v>594889.59499999997</v>
      </c>
      <c r="F11" s="1020">
        <f t="shared" si="0"/>
        <v>127150.83446999991</v>
      </c>
      <c r="G11" s="1020">
        <f t="shared" si="0"/>
        <v>619640.8657699998</v>
      </c>
      <c r="H11" s="1020">
        <f t="shared" si="0"/>
        <v>4641733</v>
      </c>
      <c r="I11" s="1020">
        <f t="shared" ref="I11:V11" si="1">SUM(I6:I10)</f>
        <v>633188.67896000005</v>
      </c>
      <c r="J11" s="1020">
        <f t="shared" si="1"/>
        <v>0</v>
      </c>
      <c r="K11" s="1020">
        <f t="shared" si="1"/>
        <v>889073.75650999986</v>
      </c>
      <c r="L11" s="1020">
        <f t="shared" si="1"/>
        <v>3258665.53009</v>
      </c>
      <c r="M11" s="1020">
        <f t="shared" si="1"/>
        <v>647288.75322999991</v>
      </c>
      <c r="N11" s="1020">
        <f t="shared" si="1"/>
        <v>821652.52123999991</v>
      </c>
      <c r="O11" s="1020">
        <f t="shared" si="1"/>
        <v>0</v>
      </c>
      <c r="P11" s="1020">
        <f t="shared" si="1"/>
        <v>2120218.7654700004</v>
      </c>
      <c r="Q11" s="1020">
        <f t="shared" si="1"/>
        <v>4983832.5245400006</v>
      </c>
      <c r="R11" s="1020">
        <f t="shared" si="1"/>
        <v>80648.031340000001</v>
      </c>
      <c r="S11" s="1036">
        <f t="shared" si="1"/>
        <v>2799257</v>
      </c>
      <c r="T11" s="1020">
        <f t="shared" si="1"/>
        <v>197249.44377741299</v>
      </c>
      <c r="U11" s="1020">
        <f t="shared" si="1"/>
        <v>0</v>
      </c>
      <c r="V11" s="1020">
        <f t="shared" si="1"/>
        <v>24740481.59039741</v>
      </c>
      <c r="W11" s="1021">
        <f>+'[2]P &amp; L - GI - 2013'!H16</f>
        <v>-24740481.590397414</v>
      </c>
      <c r="X11" s="351">
        <f>+V11+W11</f>
        <v>0</v>
      </c>
    </row>
    <row r="14" spans="1:24" ht="15" customHeight="1">
      <c r="A14" s="75" t="s">
        <v>644</v>
      </c>
      <c r="B14" s="1008"/>
      <c r="C14" s="1008"/>
      <c r="D14" s="1008"/>
      <c r="E14" s="1008"/>
      <c r="F14" s="1009"/>
    </row>
    <row r="15" spans="1:24">
      <c r="A15" s="2863" t="s">
        <v>67</v>
      </c>
      <c r="B15" s="1010">
        <v>1</v>
      </c>
      <c r="C15" s="1010">
        <v>2</v>
      </c>
      <c r="D15" s="1010">
        <v>3</v>
      </c>
      <c r="E15" s="1010">
        <v>4</v>
      </c>
      <c r="F15" s="1010">
        <v>5</v>
      </c>
      <c r="G15" s="1010">
        <v>6</v>
      </c>
      <c r="H15" s="1010">
        <v>7</v>
      </c>
      <c r="I15" s="1010">
        <v>8</v>
      </c>
      <c r="J15" s="1010">
        <v>9</v>
      </c>
      <c r="K15" s="1010">
        <v>10</v>
      </c>
      <c r="L15" s="1010">
        <v>11</v>
      </c>
      <c r="M15" s="1010">
        <v>12</v>
      </c>
      <c r="N15" s="1010">
        <v>13</v>
      </c>
      <c r="O15" s="1010">
        <v>14</v>
      </c>
      <c r="P15" s="1010">
        <v>15</v>
      </c>
      <c r="Q15" s="1010">
        <v>16</v>
      </c>
      <c r="R15" s="1010">
        <v>17</v>
      </c>
      <c r="S15" s="1035">
        <v>18</v>
      </c>
      <c r="T15" s="1010">
        <v>19</v>
      </c>
      <c r="U15" s="1010">
        <v>20</v>
      </c>
      <c r="V15" s="1011"/>
    </row>
    <row r="16" spans="1:24">
      <c r="A16" s="2863"/>
      <c r="B16" s="1012" t="s">
        <v>15</v>
      </c>
      <c r="C16" s="1012" t="s">
        <v>31</v>
      </c>
      <c r="D16" s="1012" t="s">
        <v>12</v>
      </c>
      <c r="E16" s="1012" t="s">
        <v>18</v>
      </c>
      <c r="F16" s="1012" t="s">
        <v>16</v>
      </c>
      <c r="G16" s="1012" t="s">
        <v>25</v>
      </c>
      <c r="H16" s="1013" t="s">
        <v>10</v>
      </c>
      <c r="I16" s="1012" t="s">
        <v>14</v>
      </c>
      <c r="J16" s="1012" t="s">
        <v>22</v>
      </c>
      <c r="K16" s="1012" t="s">
        <v>17</v>
      </c>
      <c r="L16" s="1012" t="s">
        <v>13</v>
      </c>
      <c r="M16" s="1012" t="s">
        <v>27</v>
      </c>
      <c r="N16" s="1012" t="s">
        <v>21</v>
      </c>
      <c r="O16" s="1012" t="s">
        <v>42</v>
      </c>
      <c r="P16" s="1012" t="s">
        <v>24</v>
      </c>
      <c r="Q16" s="1014" t="s">
        <v>30</v>
      </c>
      <c r="R16" s="1012" t="s">
        <v>20</v>
      </c>
      <c r="S16" s="940" t="s">
        <v>11</v>
      </c>
      <c r="T16" s="1012" t="s">
        <v>72</v>
      </c>
      <c r="U16" s="1012" t="s">
        <v>74</v>
      </c>
      <c r="V16" s="1015" t="s">
        <v>26</v>
      </c>
    </row>
    <row r="17" spans="1:24">
      <c r="A17" s="902" t="s">
        <v>52</v>
      </c>
      <c r="B17" s="237">
        <f>-'[18]Sheet 2 - General Insurance'!$C$162</f>
        <v>11256.1104</v>
      </c>
      <c r="C17" s="237">
        <f>-'[19]Sheet 2 - General Insurance'!$C$160</f>
        <v>-13876</v>
      </c>
      <c r="D17" s="237">
        <f>-'[20]Sheet 2 - General Insurance'!$C$180</f>
        <v>28582</v>
      </c>
      <c r="E17" s="237">
        <f>-'[21]Sheet 2 - General Insurance'!$C$164</f>
        <v>2389.8817799999997</v>
      </c>
      <c r="F17" s="237">
        <f>-'[22]Sheet 2 - General Insurance'!$C$160</f>
        <v>10664.864089999999</v>
      </c>
      <c r="G17" s="237">
        <f>-'[23]Sheet 2 - General Insurance'!$C$175</f>
        <v>1655.2840000000001</v>
      </c>
      <c r="H17" s="1016">
        <f>-'[24]Sheet 2 - General Insurance'!$C$174</f>
        <v>416151</v>
      </c>
      <c r="I17" s="237">
        <f>-'[25]Sheet 2 - General Insurance'!$C$160</f>
        <v>19076.350549999999</v>
      </c>
      <c r="J17" s="237"/>
      <c r="K17" s="237">
        <f>-'[26]Sheet 2 - General Insurance'!$C$169</f>
        <v>11492.697759999999</v>
      </c>
      <c r="L17" s="394">
        <f>-'[27]Sheet 2 - General Insurance'!$C$163</f>
        <v>69577.058980000002</v>
      </c>
      <c r="M17" s="237">
        <f>-'[28]Sheet 2 - General Insurance'!$C$160</f>
        <v>5097.2243600000002</v>
      </c>
      <c r="N17" s="237">
        <f>+'[29]Sheet 2 - General Insurance'!$C$160</f>
        <v>1413.8381999999992</v>
      </c>
      <c r="O17" s="237"/>
      <c r="P17" s="237">
        <f>-'[30]Sheet 2 - General Insurance'!$C$165</f>
        <v>69741</v>
      </c>
      <c r="Q17" s="237">
        <f>-'[31]Sheet 2 - General Insurance'!$C$167</f>
        <v>-145917.17779000013</v>
      </c>
      <c r="R17" s="130">
        <f>-'[36]Sheet 2 - General Insurance'!$C$162</f>
        <v>-3021.2354100000002</v>
      </c>
      <c r="S17" s="131">
        <f>-'[33]Sheet 2 - General Insurance'!$C$160</f>
        <v>19790.06925</v>
      </c>
      <c r="T17" s="237">
        <v>1027.7257870000001</v>
      </c>
      <c r="U17" s="237"/>
      <c r="V17" s="237">
        <f>SUM(B17:U17)</f>
        <v>505100.69195699977</v>
      </c>
      <c r="W17" s="351"/>
      <c r="X17" s="351"/>
    </row>
    <row r="18" spans="1:24">
      <c r="A18" s="902" t="s">
        <v>53</v>
      </c>
      <c r="B18" s="237">
        <f>-'[18]Sheet 2 - General Insurance'!$D$162</f>
        <v>7267.8534200000004</v>
      </c>
      <c r="C18" s="237">
        <f>-'[19]Sheet 2 - General Insurance'!$D$160</f>
        <v>2400</v>
      </c>
      <c r="D18" s="237">
        <f>-'[20]Sheet 2 - General Insurance'!$D$180</f>
        <v>54012</v>
      </c>
      <c r="E18" s="237">
        <f>-'[21]Sheet 2 - General Insurance'!$D$164</f>
        <v>1487.52169</v>
      </c>
      <c r="F18" s="237">
        <f>-'[22]Sheet 2 - General Insurance'!$D$160</f>
        <v>-998.19985000000202</v>
      </c>
      <c r="G18" s="237">
        <f>-'[23]Sheet 2 - General Insurance'!$D$175</f>
        <v>872.505</v>
      </c>
      <c r="H18" s="237">
        <f>-'[24]Sheet 2 - General Insurance'!$D$174</f>
        <v>107419</v>
      </c>
      <c r="I18" s="237">
        <f>-'[25]Sheet 2 - General Insurance'!$D$160</f>
        <v>13742.62486</v>
      </c>
      <c r="J18" s="237"/>
      <c r="K18" s="237">
        <f>-'[26]Sheet 2 - General Insurance'!$D$169</f>
        <v>952.66656999999998</v>
      </c>
      <c r="L18" s="394">
        <f>-'[27]Sheet 2 - General Insurance'!$D$163</f>
        <v>46382.139680000008</v>
      </c>
      <c r="M18" s="237">
        <f>-'[28]Sheet 2 - General Insurance'!$D$160</f>
        <v>134.80410999999998</v>
      </c>
      <c r="N18" s="237">
        <f>+'[29]Sheet 2 - General Insurance'!$D$160</f>
        <v>2594.6787800000002</v>
      </c>
      <c r="O18" s="237"/>
      <c r="P18" s="237">
        <f>-'[30]Sheet 2 - General Insurance'!$D$165</f>
        <v>8142</v>
      </c>
      <c r="Q18" s="237">
        <f>-'[31]Sheet 2 - General Insurance'!$D$167</f>
        <v>47642.551130000007</v>
      </c>
      <c r="R18" s="130">
        <v>0</v>
      </c>
      <c r="S18" s="131">
        <f>-'[33]Sheet 2 - General Insurance'!$D$160</f>
        <v>27018.348580000002</v>
      </c>
      <c r="T18" s="237">
        <v>2006.6734819999999</v>
      </c>
      <c r="U18" s="237"/>
      <c r="V18" s="237">
        <f>SUM(B18:U18)</f>
        <v>321077.16745199997</v>
      </c>
      <c r="W18" s="351"/>
      <c r="X18" s="351"/>
    </row>
    <row r="19" spans="1:24">
      <c r="A19" s="902" t="s">
        <v>54</v>
      </c>
      <c r="B19" s="1018">
        <f>-'[18]Sheet 2 - General Insurance'!$E$162</f>
        <v>319617.61462999997</v>
      </c>
      <c r="C19" s="1018">
        <f>-'[19]Sheet 2 - General Insurance'!$E$160</f>
        <v>73820</v>
      </c>
      <c r="D19" s="1019">
        <f>-'[20]Sheet 2 - General Insurance'!$E$180</f>
        <v>757719.09296000004</v>
      </c>
      <c r="E19" s="1018">
        <f>-'[21]Sheet 2 - General Insurance'!$E$164</f>
        <v>499551.01990000001</v>
      </c>
      <c r="F19" s="1018">
        <f>-'[22]Sheet 2 - General Insurance'!$E$160</f>
        <v>26222.239580000001</v>
      </c>
      <c r="G19" s="237">
        <f>-'[23]Sheet 2 - General Insurance'!$E$175</f>
        <v>680751.36199999996</v>
      </c>
      <c r="H19" s="1016">
        <f>-'[24]Sheet 2 - General Insurance'!$E$174</f>
        <v>3343075</v>
      </c>
      <c r="I19" s="237">
        <f>-'[25]Sheet 2 - General Insurance'!$E$160</f>
        <v>558930.50403999991</v>
      </c>
      <c r="J19" s="237"/>
      <c r="K19" s="237">
        <f>-'[26]Sheet 2 - General Insurance'!$E$169</f>
        <v>789174.7561</v>
      </c>
      <c r="L19" s="394">
        <f>-'[27]Sheet 2 - General Insurance'!$E$163</f>
        <v>2482500.2996299998</v>
      </c>
      <c r="M19" s="237">
        <f>-'[28]Sheet 2 - General Insurance'!$E$160</f>
        <v>572345.57115999993</v>
      </c>
      <c r="N19" s="237">
        <f>+'[29]Sheet 2 - General Insurance'!$E$160</f>
        <v>381705.73232000001</v>
      </c>
      <c r="O19" s="237"/>
      <c r="P19" s="237">
        <f>-'[30]Sheet 2 - General Insurance'!$E$165</f>
        <v>1730598</v>
      </c>
      <c r="Q19" s="237">
        <f>-'[31]Sheet 2 - General Insurance'!$E$167</f>
        <v>4431042.8633000003</v>
      </c>
      <c r="R19" s="130">
        <f>-'[36]Sheet 2 - General Insurance'!$E$162</f>
        <v>8768.7502599999989</v>
      </c>
      <c r="S19" s="131">
        <f>-'[33]Sheet 2 - General Insurance'!$E$160</f>
        <v>1489946.1674800001</v>
      </c>
      <c r="T19" s="237">
        <v>89852.766674500002</v>
      </c>
      <c r="U19" s="237"/>
      <c r="V19" s="237">
        <f>SUM(B19:U19)</f>
        <v>18235621.740034498</v>
      </c>
      <c r="W19" s="351"/>
      <c r="X19" s="351"/>
    </row>
    <row r="20" spans="1:24">
      <c r="A20" s="902" t="s">
        <v>98</v>
      </c>
      <c r="B20" s="1018">
        <f>-'[18]Sheet 2 - General Insurance'!$F$162</f>
        <v>3864.8829900000001</v>
      </c>
      <c r="C20" s="1018">
        <f>-'[19]Sheet 2 - General Insurance'!$F$160</f>
        <v>11233</v>
      </c>
      <c r="D20" s="1019">
        <f>-'[20]Sheet 2 - General Insurance'!$F$180</f>
        <v>8623.5023029276308</v>
      </c>
      <c r="E20" s="1018">
        <f>-'[21]Sheet 2 - General Insurance'!$F$164</f>
        <v>788.3</v>
      </c>
      <c r="F20" s="1018">
        <f>-'[22]Sheet 2 - General Insurance'!$F$160</f>
        <v>-33.220950000000002</v>
      </c>
      <c r="G20" s="237">
        <f>-'[23]Sheet 2 - General Insurance'!$F$175</f>
        <v>145.37326002713701</v>
      </c>
      <c r="H20" s="237">
        <f>-'[24]Sheet 2 - General Insurance'!$F$174</f>
        <v>46216</v>
      </c>
      <c r="I20" s="237">
        <v>0</v>
      </c>
      <c r="J20" s="237"/>
      <c r="K20" s="237">
        <f>-'[26]Sheet 2 - General Insurance'!$F$169</f>
        <v>2610.3094299999998</v>
      </c>
      <c r="L20" s="394">
        <v>0</v>
      </c>
      <c r="M20" s="237">
        <f>-'[28]Sheet 2 - General Insurance'!$F$160</f>
        <v>280.86914000000002</v>
      </c>
      <c r="N20" s="237">
        <v>0</v>
      </c>
      <c r="O20" s="237"/>
      <c r="P20" s="237">
        <v>0</v>
      </c>
      <c r="Q20" s="237">
        <f>-'[31]Sheet 2 - General Insurance'!$F$167</f>
        <v>34413.345319999993</v>
      </c>
      <c r="R20" s="130">
        <v>0</v>
      </c>
      <c r="S20" s="131">
        <f>-'[33]Sheet 2 - General Insurance'!$F$160</f>
        <v>13488.727339999999</v>
      </c>
      <c r="T20" s="237">
        <v>0</v>
      </c>
      <c r="U20" s="237"/>
      <c r="V20" s="237">
        <f>SUM(B20:U20)</f>
        <v>121631.08883295475</v>
      </c>
      <c r="W20" s="351"/>
      <c r="X20" s="351"/>
    </row>
    <row r="21" spans="1:24">
      <c r="A21" s="902" t="s">
        <v>99</v>
      </c>
      <c r="B21" s="1018">
        <f>-'[18]Sheet 2 - General Insurance'!$G$162</f>
        <v>174678.35973000003</v>
      </c>
      <c r="C21" s="1018">
        <f>-'[19]Sheet 2 - General Insurance'!$G$160</f>
        <v>90260</v>
      </c>
      <c r="D21" s="1019">
        <f>-'[20]Sheet 2 - General Insurance'!$G$180</f>
        <v>171422</v>
      </c>
      <c r="E21" s="1018">
        <f>-'[21]Sheet 2 - General Insurance'!$G$164</f>
        <v>73696.855009999999</v>
      </c>
      <c r="F21" s="1018">
        <f>-'[22]Sheet 2 - General Insurance'!$G$160</f>
        <v>48890.976499999997</v>
      </c>
      <c r="G21" s="237">
        <f>-'[23]Sheet 2 - General Insurance'!$G$175</f>
        <v>16925.331301092701</v>
      </c>
      <c r="H21" s="1016">
        <f>-'[24]Sheet 2 - General Insurance'!$G$174</f>
        <v>643567</v>
      </c>
      <c r="I21" s="237">
        <f>-'[25]Sheet 2 - General Insurance'!$G$160</f>
        <v>48908.440419999999</v>
      </c>
      <c r="J21" s="237"/>
      <c r="K21" s="237">
        <f>-'[26]Sheet 2 - General Insurance'!$G$169</f>
        <v>88520.033630000005</v>
      </c>
      <c r="L21" s="394">
        <f>-'[27]Sheet 2 - General Insurance'!$G$163</f>
        <v>432294.01051999995</v>
      </c>
      <c r="M21" s="237">
        <f>-'[28]Sheet 2 - General Insurance'!$G$160</f>
        <v>528.57628</v>
      </c>
      <c r="N21" s="237">
        <f>+'[29]Sheet 2 - General Insurance'!$G$160</f>
        <v>79749.784169999984</v>
      </c>
      <c r="O21" s="237"/>
      <c r="P21" s="237">
        <f>-'[30]Sheet 2 - General Insurance'!$G$165</f>
        <v>161568</v>
      </c>
      <c r="Q21" s="237">
        <f>-'[31]Sheet 2 - General Insurance'!$G$167</f>
        <v>1698124.2565500007</v>
      </c>
      <c r="R21" s="130">
        <f>-'[36]Sheet 2 - General Insurance'!$G$162</f>
        <v>63876.173649999997</v>
      </c>
      <c r="S21" s="131">
        <f>-'[33]Sheet 2 - General Insurance'!$G$160</f>
        <v>769860.47753999999</v>
      </c>
      <c r="T21" s="237">
        <v>21117.5518906322</v>
      </c>
      <c r="U21" s="237"/>
      <c r="V21" s="237">
        <f>SUM(B21:U21)</f>
        <v>4583987.8271917254</v>
      </c>
      <c r="W21" s="351"/>
      <c r="X21" s="351"/>
    </row>
    <row r="22" spans="1:24">
      <c r="A22" s="74" t="s">
        <v>26</v>
      </c>
      <c r="B22" s="1020">
        <f t="shared" ref="B22:V22" si="2">SUM(B17:B21)</f>
        <v>516684.82117000001</v>
      </c>
      <c r="C22" s="1020">
        <f t="shared" si="2"/>
        <v>163837</v>
      </c>
      <c r="D22" s="1020">
        <f t="shared" si="2"/>
        <v>1020358.5952629277</v>
      </c>
      <c r="E22" s="1020">
        <f t="shared" si="2"/>
        <v>577913.57838000008</v>
      </c>
      <c r="F22" s="1020">
        <f t="shared" si="2"/>
        <v>84746.659369999994</v>
      </c>
      <c r="G22" s="1020">
        <f t="shared" si="2"/>
        <v>700349.85556111985</v>
      </c>
      <c r="H22" s="1020">
        <f t="shared" si="2"/>
        <v>4556428</v>
      </c>
      <c r="I22" s="1020">
        <f>SUM(I17:I21)</f>
        <v>640657.91986999987</v>
      </c>
      <c r="J22" s="1020">
        <f t="shared" si="2"/>
        <v>0</v>
      </c>
      <c r="K22" s="1020">
        <f>SUM(K17:K21)</f>
        <v>892750.46348999999</v>
      </c>
      <c r="L22" s="1020">
        <f>SUM(L17:L21)</f>
        <v>3030753.50881</v>
      </c>
      <c r="M22" s="1020">
        <f>SUM(M17:M21)</f>
        <v>578387.04504999996</v>
      </c>
      <c r="N22" s="1020">
        <f t="shared" si="2"/>
        <v>465464.03347000002</v>
      </c>
      <c r="O22" s="1020">
        <f t="shared" si="2"/>
        <v>0</v>
      </c>
      <c r="P22" s="1020">
        <f t="shared" si="2"/>
        <v>1970049</v>
      </c>
      <c r="Q22" s="1020">
        <f>SUM(Q17:Q21)</f>
        <v>6065305.8385100011</v>
      </c>
      <c r="R22" s="1020">
        <f t="shared" si="2"/>
        <v>69623.688499999989</v>
      </c>
      <c r="S22" s="1036">
        <f t="shared" si="2"/>
        <v>2320103.7901900001</v>
      </c>
      <c r="T22" s="1020">
        <f t="shared" si="2"/>
        <v>114004.7178341322</v>
      </c>
      <c r="U22" s="1020">
        <f t="shared" si="2"/>
        <v>0</v>
      </c>
      <c r="V22" s="1020">
        <f t="shared" si="2"/>
        <v>23767418.51546818</v>
      </c>
      <c r="W22" s="1021">
        <f>+'[2]P &amp; L - GI - 2012 '!H16</f>
        <v>-23767418.515468184</v>
      </c>
      <c r="X22" s="351">
        <f>+V22+W22</f>
        <v>0</v>
      </c>
    </row>
    <row r="25" spans="1:24" ht="15" customHeight="1">
      <c r="A25" s="75" t="s">
        <v>645</v>
      </c>
      <c r="B25" s="1008"/>
      <c r="C25" s="1008"/>
      <c r="D25" s="1008"/>
      <c r="E25" s="1008"/>
      <c r="F25" s="1009"/>
    </row>
    <row r="26" spans="1:24">
      <c r="A26" s="2863" t="s">
        <v>67</v>
      </c>
      <c r="B26" s="1010">
        <v>1</v>
      </c>
      <c r="C26" s="1010">
        <v>2</v>
      </c>
      <c r="D26" s="1010">
        <v>3</v>
      </c>
      <c r="E26" s="1010">
        <v>4</v>
      </c>
      <c r="F26" s="1010">
        <v>5</v>
      </c>
      <c r="G26" s="1010">
        <v>6</v>
      </c>
      <c r="H26" s="1010">
        <v>7</v>
      </c>
      <c r="I26" s="1010">
        <v>8</v>
      </c>
      <c r="J26" s="1010">
        <v>9</v>
      </c>
      <c r="K26" s="1010">
        <v>10</v>
      </c>
      <c r="L26" s="1010">
        <v>11</v>
      </c>
      <c r="M26" s="1010">
        <v>12</v>
      </c>
      <c r="N26" s="1010">
        <v>13</v>
      </c>
      <c r="O26" s="1010">
        <v>14</v>
      </c>
      <c r="P26" s="1010">
        <v>15</v>
      </c>
      <c r="Q26" s="1010">
        <v>16</v>
      </c>
      <c r="R26" s="1010">
        <v>17</v>
      </c>
      <c r="S26" s="1035">
        <v>18</v>
      </c>
      <c r="T26" s="1010">
        <v>19</v>
      </c>
      <c r="U26" s="1010">
        <v>20</v>
      </c>
      <c r="V26" s="1011"/>
    </row>
    <row r="27" spans="1:24">
      <c r="A27" s="2863"/>
      <c r="B27" s="1012" t="s">
        <v>15</v>
      </c>
      <c r="C27" s="1012" t="s">
        <v>31</v>
      </c>
      <c r="D27" s="1012" t="s">
        <v>12</v>
      </c>
      <c r="E27" s="1012" t="s">
        <v>18</v>
      </c>
      <c r="F27" s="1012" t="s">
        <v>16</v>
      </c>
      <c r="G27" s="1012" t="s">
        <v>25</v>
      </c>
      <c r="H27" s="1013" t="s">
        <v>10</v>
      </c>
      <c r="I27" s="1012" t="s">
        <v>14</v>
      </c>
      <c r="J27" s="1012" t="s">
        <v>22</v>
      </c>
      <c r="K27" s="1012" t="s">
        <v>17</v>
      </c>
      <c r="L27" s="1012" t="s">
        <v>13</v>
      </c>
      <c r="M27" s="1012" t="s">
        <v>27</v>
      </c>
      <c r="N27" s="1012" t="s">
        <v>21</v>
      </c>
      <c r="O27" s="1012" t="s">
        <v>42</v>
      </c>
      <c r="P27" s="1012" t="s">
        <v>24</v>
      </c>
      <c r="Q27" s="1012" t="s">
        <v>30</v>
      </c>
      <c r="R27" s="1012" t="s">
        <v>20</v>
      </c>
      <c r="S27" s="940" t="s">
        <v>11</v>
      </c>
      <c r="T27" s="1012" t="s">
        <v>72</v>
      </c>
      <c r="U27" s="1012" t="s">
        <v>74</v>
      </c>
      <c r="V27" s="1015" t="s">
        <v>26</v>
      </c>
    </row>
    <row r="28" spans="1:24">
      <c r="A28" s="902" t="s">
        <v>52</v>
      </c>
      <c r="B28" s="237">
        <v>2708.7705000000001</v>
      </c>
      <c r="C28" s="237">
        <v>353</v>
      </c>
      <c r="D28" s="237">
        <v>33518.797019999998</v>
      </c>
      <c r="E28" s="237">
        <v>1808.13</v>
      </c>
      <c r="F28" s="237">
        <v>5246</v>
      </c>
      <c r="G28" s="237">
        <v>4198.0330149453875</v>
      </c>
      <c r="H28" s="1016">
        <v>272249</v>
      </c>
      <c r="I28" s="237">
        <v>11272.75614</v>
      </c>
      <c r="J28" s="237"/>
      <c r="K28" s="237">
        <v>10654</v>
      </c>
      <c r="L28" s="237">
        <v>36644</v>
      </c>
      <c r="M28" s="237"/>
      <c r="N28" s="237">
        <v>920.13</v>
      </c>
      <c r="O28" s="237"/>
      <c r="P28" s="237">
        <v>27693</v>
      </c>
      <c r="Q28" s="237">
        <v>30751.659199999929</v>
      </c>
      <c r="R28" s="237">
        <v>4206</v>
      </c>
      <c r="S28" s="131">
        <v>40422.984360000002</v>
      </c>
      <c r="T28" s="237">
        <v>0</v>
      </c>
      <c r="U28" s="237"/>
      <c r="V28" s="237">
        <f>SUM(B28:U28)</f>
        <v>482646.26023494534</v>
      </c>
      <c r="W28" s="351"/>
      <c r="X28" s="351"/>
    </row>
    <row r="29" spans="1:24">
      <c r="A29" s="902" t="s">
        <v>53</v>
      </c>
      <c r="B29" s="237">
        <v>3645.7168300000003</v>
      </c>
      <c r="C29" s="237">
        <v>-1892</v>
      </c>
      <c r="D29" s="237">
        <v>16567.098620000001</v>
      </c>
      <c r="E29" s="237">
        <v>4225.03</v>
      </c>
      <c r="F29" s="237">
        <v>20836</v>
      </c>
      <c r="G29" s="237">
        <v>1576.9208974210192</v>
      </c>
      <c r="H29" s="237">
        <v>90766</v>
      </c>
      <c r="I29" s="237">
        <v>7877.8940199999997</v>
      </c>
      <c r="J29" s="237"/>
      <c r="K29" s="237">
        <v>2109</v>
      </c>
      <c r="L29" s="237">
        <v>11813</v>
      </c>
      <c r="M29" s="237"/>
      <c r="N29" s="237">
        <v>2926.55</v>
      </c>
      <c r="O29" s="237"/>
      <c r="P29" s="237">
        <v>2167</v>
      </c>
      <c r="Q29" s="237">
        <v>41622.506370000017</v>
      </c>
      <c r="R29" s="237">
        <v>0</v>
      </c>
      <c r="S29" s="131">
        <v>27948.574420000001</v>
      </c>
      <c r="T29" s="237"/>
      <c r="U29" s="237"/>
      <c r="V29" s="237">
        <f>SUM(B29:U29)</f>
        <v>232189.29115742102</v>
      </c>
      <c r="W29" s="351"/>
      <c r="X29" s="351"/>
    </row>
    <row r="30" spans="1:24">
      <c r="A30" s="902" t="s">
        <v>54</v>
      </c>
      <c r="B30" s="1018">
        <v>199138.94341000001</v>
      </c>
      <c r="C30" s="1018">
        <v>77391</v>
      </c>
      <c r="D30" s="1019">
        <v>1219697.69909</v>
      </c>
      <c r="E30" s="1018">
        <v>388161.37599999999</v>
      </c>
      <c r="F30" s="1018">
        <v>36785</v>
      </c>
      <c r="G30" s="237">
        <v>410331.38888041372</v>
      </c>
      <c r="H30" s="1016">
        <v>3410950</v>
      </c>
      <c r="I30" s="237">
        <v>310637.05819000001</v>
      </c>
      <c r="J30" s="237"/>
      <c r="K30" s="237">
        <v>695731</v>
      </c>
      <c r="L30" s="237">
        <v>2175490</v>
      </c>
      <c r="M30" s="237">
        <v>49165.581109999992</v>
      </c>
      <c r="N30" s="237">
        <v>246749.81</v>
      </c>
      <c r="O30" s="237"/>
      <c r="P30" s="237">
        <v>1089576</v>
      </c>
      <c r="Q30" s="237">
        <v>3611684.3965400001</v>
      </c>
      <c r="R30" s="237">
        <v>38637.4</v>
      </c>
      <c r="S30" s="131">
        <v>1456555.9953399999</v>
      </c>
      <c r="T30" s="237">
        <v>70</v>
      </c>
      <c r="U30" s="237"/>
      <c r="V30" s="237">
        <f>SUM(B30:U30)</f>
        <v>15416752.648560412</v>
      </c>
      <c r="W30" s="351"/>
      <c r="X30" s="351"/>
    </row>
    <row r="31" spans="1:24">
      <c r="A31" s="902" t="s">
        <v>98</v>
      </c>
      <c r="B31" s="1018">
        <v>0</v>
      </c>
      <c r="C31" s="1018">
        <v>3733</v>
      </c>
      <c r="D31" s="1019">
        <v>4001</v>
      </c>
      <c r="E31" s="1018">
        <v>1440.2</v>
      </c>
      <c r="F31" s="1018">
        <v>774</v>
      </c>
      <c r="G31" s="237">
        <v>5835.9078803712127</v>
      </c>
      <c r="H31" s="237">
        <v>22936</v>
      </c>
      <c r="I31" s="237">
        <v>0</v>
      </c>
      <c r="J31" s="237"/>
      <c r="K31" s="237">
        <v>3638</v>
      </c>
      <c r="L31" s="237">
        <v>0</v>
      </c>
      <c r="M31" s="237"/>
      <c r="N31" s="237">
        <v>909.09</v>
      </c>
      <c r="O31" s="237"/>
      <c r="P31" s="237">
        <v>0</v>
      </c>
      <c r="Q31" s="237">
        <v>-4528.6878799999949</v>
      </c>
      <c r="R31" s="237">
        <v>0</v>
      </c>
      <c r="S31" s="131">
        <v>11286.894839999999</v>
      </c>
      <c r="T31" s="237"/>
      <c r="U31" s="237"/>
      <c r="V31" s="237">
        <f>SUM(B31:U31)</f>
        <v>50025.404840371215</v>
      </c>
      <c r="W31" s="351"/>
      <c r="X31" s="351"/>
    </row>
    <row r="32" spans="1:24">
      <c r="A32" s="902" t="s">
        <v>99</v>
      </c>
      <c r="B32" s="1018">
        <v>68873.469389999998</v>
      </c>
      <c r="C32" s="1018">
        <v>59582</v>
      </c>
      <c r="D32" s="1019">
        <v>181198.90882000019</v>
      </c>
      <c r="E32" s="1018">
        <v>109324.493</v>
      </c>
      <c r="F32" s="1018">
        <v>75796</v>
      </c>
      <c r="G32" s="237">
        <v>421942.25067315134</v>
      </c>
      <c r="H32" s="1016">
        <v>806900</v>
      </c>
      <c r="I32" s="237">
        <v>16187.211369999997</v>
      </c>
      <c r="J32" s="237"/>
      <c r="K32" s="237">
        <v>90240</v>
      </c>
      <c r="L32" s="237">
        <v>416711</v>
      </c>
      <c r="M32" s="237"/>
      <c r="N32" s="237">
        <v>27635.22</v>
      </c>
      <c r="O32" s="237"/>
      <c r="P32" s="237">
        <v>115778</v>
      </c>
      <c r="Q32" s="237">
        <v>1077642.00648</v>
      </c>
      <c r="R32" s="237">
        <v>13962.95</v>
      </c>
      <c r="S32" s="131">
        <v>628346.51578000002</v>
      </c>
      <c r="T32" s="237"/>
      <c r="U32" s="237"/>
      <c r="V32" s="237">
        <f>SUM(B32:U32)</f>
        <v>4110120.0255131521</v>
      </c>
      <c r="W32" s="351"/>
      <c r="X32" s="351"/>
    </row>
    <row r="33" spans="1:24">
      <c r="A33" s="74" t="s">
        <v>26</v>
      </c>
      <c r="B33" s="1020">
        <f>SUM(B28:B32)</f>
        <v>274366.90013000002</v>
      </c>
      <c r="C33" s="1020">
        <f t="shared" ref="C33:V33" si="3">SUM(C28:C32)</f>
        <v>139167</v>
      </c>
      <c r="D33" s="1020">
        <f>SUM(D28:D32)</f>
        <v>1454983.5035500003</v>
      </c>
      <c r="E33" s="1020">
        <f t="shared" si="3"/>
        <v>504959.22899999999</v>
      </c>
      <c r="F33" s="1020">
        <f>SUM(F28:F32)</f>
        <v>139437</v>
      </c>
      <c r="G33" s="1020">
        <f>SUM(G28:G32)</f>
        <v>843884.50134630268</v>
      </c>
      <c r="H33" s="1020">
        <f t="shared" si="3"/>
        <v>4603801</v>
      </c>
      <c r="I33" s="1020">
        <f>SUM(I28:I32)</f>
        <v>345974.91972000001</v>
      </c>
      <c r="J33" s="1020">
        <f t="shared" si="3"/>
        <v>0</v>
      </c>
      <c r="K33" s="1020">
        <f t="shared" si="3"/>
        <v>802372</v>
      </c>
      <c r="L33" s="1020">
        <f t="shared" si="3"/>
        <v>2640658</v>
      </c>
      <c r="M33" s="1020">
        <f t="shared" si="3"/>
        <v>49165.581109999992</v>
      </c>
      <c r="N33" s="1020">
        <f t="shared" si="3"/>
        <v>279140.8</v>
      </c>
      <c r="O33" s="1020">
        <f t="shared" si="3"/>
        <v>0</v>
      </c>
      <c r="P33" s="1020">
        <f t="shared" si="3"/>
        <v>1235214</v>
      </c>
      <c r="Q33" s="1020">
        <f t="shared" si="3"/>
        <v>4757171.8807100002</v>
      </c>
      <c r="R33" s="1020">
        <f t="shared" si="3"/>
        <v>56806.350000000006</v>
      </c>
      <c r="S33" s="1036">
        <f>SUM(S28:S32)</f>
        <v>2164560.9647399997</v>
      </c>
      <c r="T33" s="1020">
        <f t="shared" si="3"/>
        <v>70</v>
      </c>
      <c r="U33" s="1020">
        <f t="shared" si="3"/>
        <v>0</v>
      </c>
      <c r="V33" s="1020">
        <f t="shared" si="3"/>
        <v>20291733.630306304</v>
      </c>
      <c r="W33" s="1021" t="e">
        <f>+#REF!</f>
        <v>#REF!</v>
      </c>
      <c r="X33" s="351" t="e">
        <f>+V33-W33</f>
        <v>#REF!</v>
      </c>
    </row>
    <row r="34" spans="1:24" s="15" customFormat="1">
      <c r="A34" s="73"/>
      <c r="B34" s="1023"/>
      <c r="C34" s="1023"/>
      <c r="D34" s="1023"/>
      <c r="E34" s="1024"/>
      <c r="F34" s="1024"/>
      <c r="L34" s="394">
        <f>+'[8]AR6&amp;7 Support II'!$L$21</f>
        <v>2640658</v>
      </c>
      <c r="S34" s="163"/>
      <c r="W34" s="15">
        <v>20291734</v>
      </c>
    </row>
    <row r="35" spans="1:24">
      <c r="L35" s="20">
        <f>+L33-L34</f>
        <v>0</v>
      </c>
      <c r="W35" s="20" t="e">
        <f>+W33-W34</f>
        <v>#REF!</v>
      </c>
    </row>
    <row r="36" spans="1:24">
      <c r="A36" s="75" t="s">
        <v>646</v>
      </c>
      <c r="B36" s="1025"/>
      <c r="C36" s="1025"/>
      <c r="D36" s="1025"/>
      <c r="E36" s="1025"/>
      <c r="F36" s="1026"/>
    </row>
    <row r="37" spans="1:24">
      <c r="A37" s="2863" t="s">
        <v>67</v>
      </c>
      <c r="B37" s="1010">
        <v>1</v>
      </c>
      <c r="C37" s="1010">
        <v>2</v>
      </c>
      <c r="D37" s="1010">
        <v>3</v>
      </c>
      <c r="E37" s="1010">
        <v>4</v>
      </c>
      <c r="F37" s="1010">
        <v>5</v>
      </c>
      <c r="G37" s="1010">
        <v>6</v>
      </c>
      <c r="H37" s="1010">
        <v>7</v>
      </c>
      <c r="I37" s="1010">
        <v>8</v>
      </c>
      <c r="J37" s="1010">
        <v>9</v>
      </c>
      <c r="K37" s="1010">
        <v>10</v>
      </c>
      <c r="L37" s="1010">
        <v>11</v>
      </c>
      <c r="M37" s="1010">
        <v>12</v>
      </c>
      <c r="N37" s="1010">
        <v>13</v>
      </c>
      <c r="O37" s="1010">
        <v>14</v>
      </c>
      <c r="P37" s="1010">
        <v>15</v>
      </c>
      <c r="Q37" s="1010">
        <v>16</v>
      </c>
      <c r="R37" s="1010">
        <v>17</v>
      </c>
      <c r="S37" s="1035">
        <v>18</v>
      </c>
      <c r="T37" s="1010">
        <v>19</v>
      </c>
      <c r="U37" s="1010">
        <v>20</v>
      </c>
      <c r="V37" s="1011"/>
    </row>
    <row r="38" spans="1:24">
      <c r="A38" s="2863"/>
      <c r="B38" s="1012" t="s">
        <v>15</v>
      </c>
      <c r="C38" s="1012" t="s">
        <v>31</v>
      </c>
      <c r="D38" s="1012" t="s">
        <v>12</v>
      </c>
      <c r="E38" s="1012" t="s">
        <v>18</v>
      </c>
      <c r="F38" s="1012" t="s">
        <v>16</v>
      </c>
      <c r="G38" s="1012" t="s">
        <v>25</v>
      </c>
      <c r="H38" s="1013" t="s">
        <v>10</v>
      </c>
      <c r="I38" s="1012" t="s">
        <v>14</v>
      </c>
      <c r="J38" s="1012" t="s">
        <v>22</v>
      </c>
      <c r="K38" s="1012" t="s">
        <v>17</v>
      </c>
      <c r="L38" s="1012" t="s">
        <v>13</v>
      </c>
      <c r="M38" s="1012" t="s">
        <v>27</v>
      </c>
      <c r="N38" s="1012" t="s">
        <v>21</v>
      </c>
      <c r="O38" s="1012" t="s">
        <v>42</v>
      </c>
      <c r="P38" s="1012" t="s">
        <v>24</v>
      </c>
      <c r="Q38" s="1012" t="s">
        <v>30</v>
      </c>
      <c r="R38" s="1012" t="s">
        <v>20</v>
      </c>
      <c r="S38" s="1013" t="s">
        <v>11</v>
      </c>
      <c r="T38" s="1012" t="s">
        <v>72</v>
      </c>
      <c r="U38" s="1012" t="s">
        <v>74</v>
      </c>
      <c r="V38" s="1015" t="s">
        <v>26</v>
      </c>
    </row>
    <row r="39" spans="1:24">
      <c r="A39" s="902" t="s">
        <v>52</v>
      </c>
      <c r="B39" s="237">
        <v>5415</v>
      </c>
      <c r="C39" s="237">
        <v>46112</v>
      </c>
      <c r="D39" s="237">
        <v>82929</v>
      </c>
      <c r="E39" s="237">
        <v>7050</v>
      </c>
      <c r="F39" s="237">
        <v>5452</v>
      </c>
      <c r="G39" s="237">
        <v>1439.681</v>
      </c>
      <c r="H39" s="1016">
        <v>308133</v>
      </c>
      <c r="I39" s="237">
        <v>18674.191199999997</v>
      </c>
      <c r="J39" s="237"/>
      <c r="K39" s="237">
        <v>11194</v>
      </c>
      <c r="L39" s="237">
        <v>36644</v>
      </c>
      <c r="M39" s="237"/>
      <c r="N39" s="237">
        <v>6067</v>
      </c>
      <c r="O39" s="237"/>
      <c r="P39" s="237">
        <v>2474</v>
      </c>
      <c r="Q39" s="237">
        <v>-34050.587520000074</v>
      </c>
      <c r="R39" s="237">
        <v>1748</v>
      </c>
      <c r="S39" s="1016">
        <v>30166.827090000006</v>
      </c>
      <c r="T39" s="237"/>
      <c r="U39" s="237"/>
      <c r="V39" s="237">
        <f>SUM(B39:U39)</f>
        <v>529448.11176999996</v>
      </c>
      <c r="W39" s="351"/>
      <c r="X39" s="351"/>
    </row>
    <row r="40" spans="1:24">
      <c r="A40" s="902" t="s">
        <v>53</v>
      </c>
      <c r="B40" s="237">
        <v>2255</v>
      </c>
      <c r="C40" s="237">
        <v>2834</v>
      </c>
      <c r="D40" s="237">
        <v>25849</v>
      </c>
      <c r="E40" s="237">
        <v>5384</v>
      </c>
      <c r="F40" s="237">
        <v>8470</v>
      </c>
      <c r="G40" s="237">
        <v>161.87</v>
      </c>
      <c r="H40" s="237">
        <v>94798</v>
      </c>
      <c r="I40" s="237">
        <v>6238.4151999999995</v>
      </c>
      <c r="J40" s="237"/>
      <c r="K40" s="237">
        <v>1475</v>
      </c>
      <c r="L40" s="237">
        <v>11813</v>
      </c>
      <c r="M40" s="237"/>
      <c r="N40" s="237">
        <v>2142</v>
      </c>
      <c r="O40" s="237"/>
      <c r="P40" s="237">
        <v>1609</v>
      </c>
      <c r="Q40" s="237">
        <v>19053.029089999996</v>
      </c>
      <c r="R40" s="237">
        <v>0</v>
      </c>
      <c r="S40" s="1016">
        <v>34060.830819999996</v>
      </c>
      <c r="T40" s="237"/>
      <c r="U40" s="237"/>
      <c r="V40" s="237">
        <f>SUM(B40:U40)</f>
        <v>216143.14510999998</v>
      </c>
      <c r="W40" s="351"/>
      <c r="X40" s="351"/>
    </row>
    <row r="41" spans="1:24">
      <c r="A41" s="902" t="s">
        <v>54</v>
      </c>
      <c r="B41" s="1018">
        <v>155456</v>
      </c>
      <c r="C41" s="1018">
        <v>59496</v>
      </c>
      <c r="D41" s="1019">
        <v>920441</v>
      </c>
      <c r="E41" s="1018">
        <v>296052</v>
      </c>
      <c r="F41" s="1018">
        <v>62275</v>
      </c>
      <c r="G41" s="237">
        <v>64834.57</v>
      </c>
      <c r="H41" s="237">
        <v>3377784</v>
      </c>
      <c r="I41" s="237">
        <v>221730.46049</v>
      </c>
      <c r="J41" s="237"/>
      <c r="K41" s="237">
        <v>501527</v>
      </c>
      <c r="L41" s="237">
        <v>2175490</v>
      </c>
      <c r="M41" s="237"/>
      <c r="N41" s="237">
        <v>124711</v>
      </c>
      <c r="O41" s="237"/>
      <c r="P41" s="237">
        <v>201401</v>
      </c>
      <c r="Q41" s="237">
        <v>2248189.7924700007</v>
      </c>
      <c r="R41" s="237">
        <v>36467</v>
      </c>
      <c r="S41" s="1016">
        <v>1288023.8226600001</v>
      </c>
      <c r="T41" s="237"/>
      <c r="U41" s="237"/>
      <c r="V41" s="237">
        <f>SUM(B41:U41)</f>
        <v>11733878.64562</v>
      </c>
      <c r="W41" s="351"/>
      <c r="X41" s="351"/>
    </row>
    <row r="42" spans="1:24">
      <c r="A42" s="902" t="s">
        <v>98</v>
      </c>
      <c r="B42" s="1018">
        <v>0</v>
      </c>
      <c r="C42" s="1018">
        <v>450</v>
      </c>
      <c r="D42" s="1019">
        <v>3274</v>
      </c>
      <c r="E42" s="1018">
        <v>1808</v>
      </c>
      <c r="F42" s="1018">
        <v>-480</v>
      </c>
      <c r="G42" s="237"/>
      <c r="H42" s="237">
        <v>42711</v>
      </c>
      <c r="I42" s="237">
        <v>0</v>
      </c>
      <c r="J42" s="237"/>
      <c r="K42" s="237">
        <v>3268</v>
      </c>
      <c r="L42" s="237">
        <v>0</v>
      </c>
      <c r="M42" s="237"/>
      <c r="N42" s="237">
        <v>0</v>
      </c>
      <c r="O42" s="237"/>
      <c r="P42" s="237">
        <v>0</v>
      </c>
      <c r="Q42" s="237">
        <v>19692.680039999992</v>
      </c>
      <c r="R42" s="237">
        <v>0</v>
      </c>
      <c r="S42" s="1016">
        <v>14438.688029999999</v>
      </c>
      <c r="T42" s="237"/>
      <c r="U42" s="237"/>
      <c r="V42" s="237">
        <f>SUM(B42:U42)</f>
        <v>85162.368069999997</v>
      </c>
      <c r="W42" s="351"/>
      <c r="X42" s="351"/>
    </row>
    <row r="43" spans="1:24">
      <c r="A43" s="902" t="s">
        <v>99</v>
      </c>
      <c r="B43" s="1018">
        <v>83222</v>
      </c>
      <c r="C43" s="1018">
        <v>63862</v>
      </c>
      <c r="D43" s="1019">
        <v>586689</v>
      </c>
      <c r="E43" s="1018">
        <v>136675</v>
      </c>
      <c r="F43" s="1018">
        <v>63183</v>
      </c>
      <c r="G43" s="237">
        <v>40.896000000000001</v>
      </c>
      <c r="H43" s="237">
        <v>516438</v>
      </c>
      <c r="I43" s="237">
        <v>17151.539510000002</v>
      </c>
      <c r="J43" s="237"/>
      <c r="K43" s="237">
        <v>70773</v>
      </c>
      <c r="L43" s="237">
        <v>416711</v>
      </c>
      <c r="M43" s="237"/>
      <c r="N43" s="237">
        <v>61402</v>
      </c>
      <c r="O43" s="237"/>
      <c r="P43" s="237">
        <v>16380</v>
      </c>
      <c r="Q43" s="237">
        <v>632608.1692870002</v>
      </c>
      <c r="R43" s="237">
        <v>29965</v>
      </c>
      <c r="S43" s="1016">
        <v>310847.05105999997</v>
      </c>
      <c r="T43" s="237"/>
      <c r="U43" s="237"/>
      <c r="V43" s="237">
        <f>SUM(B43:U43)</f>
        <v>3005947.655857</v>
      </c>
      <c r="W43" s="351"/>
      <c r="X43" s="351"/>
    </row>
    <row r="44" spans="1:24">
      <c r="A44" s="74" t="s">
        <v>26</v>
      </c>
      <c r="B44" s="1020">
        <f>SUM(B39:B43)</f>
        <v>246348</v>
      </c>
      <c r="C44" s="1020">
        <f t="shared" ref="C44:U44" si="4">SUM(C39:C43)</f>
        <v>172754</v>
      </c>
      <c r="D44" s="1020">
        <f>SUM(D39:D43)</f>
        <v>1619182</v>
      </c>
      <c r="E44" s="1020">
        <f t="shared" si="4"/>
        <v>446969</v>
      </c>
      <c r="F44" s="1020">
        <f>SUM(F39:F43)</f>
        <v>138900</v>
      </c>
      <c r="G44" s="1020">
        <f>SUM(G39:G43)</f>
        <v>66477.016999999993</v>
      </c>
      <c r="H44" s="1020">
        <f t="shared" si="4"/>
        <v>4339864</v>
      </c>
      <c r="I44" s="1020">
        <f>SUM(I39:I43)</f>
        <v>263794.60639999999</v>
      </c>
      <c r="J44" s="1020">
        <f t="shared" si="4"/>
        <v>0</v>
      </c>
      <c r="K44" s="1020">
        <f t="shared" si="4"/>
        <v>588237</v>
      </c>
      <c r="L44" s="1020">
        <f t="shared" si="4"/>
        <v>2640658</v>
      </c>
      <c r="M44" s="1020">
        <f t="shared" si="4"/>
        <v>0</v>
      </c>
      <c r="N44" s="1020">
        <f t="shared" si="4"/>
        <v>194322</v>
      </c>
      <c r="O44" s="1020">
        <f t="shared" si="4"/>
        <v>0</v>
      </c>
      <c r="P44" s="1020">
        <f t="shared" si="4"/>
        <v>221864</v>
      </c>
      <c r="Q44" s="1020">
        <f t="shared" si="4"/>
        <v>2885493.0833670008</v>
      </c>
      <c r="R44" s="1020">
        <f t="shared" si="4"/>
        <v>68180</v>
      </c>
      <c r="S44" s="1037">
        <f>SUM(S39:S43)</f>
        <v>1677537.2196600002</v>
      </c>
      <c r="T44" s="1020">
        <f t="shared" si="4"/>
        <v>0</v>
      </c>
      <c r="U44" s="1020">
        <f t="shared" si="4"/>
        <v>0</v>
      </c>
      <c r="V44" s="1020">
        <f>SUM(V39:V43)</f>
        <v>15570579.926427001</v>
      </c>
      <c r="W44" s="1021" t="e">
        <f>+#REF!</f>
        <v>#REF!</v>
      </c>
      <c r="X44" s="351" t="e">
        <f>+V44-W44</f>
        <v>#REF!</v>
      </c>
    </row>
    <row r="47" spans="1:24">
      <c r="A47" s="75" t="s">
        <v>647</v>
      </c>
      <c r="B47" s="1025"/>
      <c r="C47" s="1025"/>
      <c r="D47" s="1025"/>
      <c r="E47" s="1025"/>
      <c r="F47" s="1026"/>
    </row>
    <row r="48" spans="1:24">
      <c r="A48" s="2863" t="s">
        <v>67</v>
      </c>
      <c r="B48" s="1010">
        <v>1</v>
      </c>
      <c r="C48" s="1010">
        <v>2</v>
      </c>
      <c r="D48" s="1010">
        <v>3</v>
      </c>
      <c r="E48" s="1010">
        <v>4</v>
      </c>
      <c r="F48" s="1010">
        <v>5</v>
      </c>
      <c r="G48" s="1010">
        <v>6</v>
      </c>
      <c r="H48" s="1010">
        <v>7</v>
      </c>
      <c r="I48" s="1010">
        <v>8</v>
      </c>
      <c r="J48" s="1010">
        <v>9</v>
      </c>
      <c r="K48" s="1010">
        <v>10</v>
      </c>
      <c r="L48" s="1010">
        <v>11</v>
      </c>
      <c r="M48" s="1010">
        <v>12</v>
      </c>
      <c r="N48" s="1010">
        <v>13</v>
      </c>
      <c r="O48" s="1010">
        <v>14</v>
      </c>
      <c r="P48" s="1010">
        <v>15</v>
      </c>
      <c r="Q48" s="1010">
        <v>16</v>
      </c>
      <c r="R48" s="1010">
        <v>17</v>
      </c>
      <c r="S48" s="1035">
        <v>18</v>
      </c>
      <c r="T48" s="1010">
        <v>19</v>
      </c>
      <c r="U48" s="1010">
        <v>20</v>
      </c>
      <c r="V48" s="1011"/>
    </row>
    <row r="49" spans="1:28">
      <c r="A49" s="2863"/>
      <c r="B49" s="1012" t="s">
        <v>15</v>
      </c>
      <c r="C49" s="1012" t="s">
        <v>31</v>
      </c>
      <c r="D49" s="1012" t="s">
        <v>12</v>
      </c>
      <c r="E49" s="1012" t="s">
        <v>18</v>
      </c>
      <c r="F49" s="1012" t="s">
        <v>16</v>
      </c>
      <c r="G49" s="1012" t="s">
        <v>25</v>
      </c>
      <c r="H49" s="1013" t="s">
        <v>10</v>
      </c>
      <c r="I49" s="1012" t="s">
        <v>14</v>
      </c>
      <c r="J49" s="1012" t="s">
        <v>22</v>
      </c>
      <c r="K49" s="1012" t="s">
        <v>17</v>
      </c>
      <c r="L49" s="1012" t="s">
        <v>13</v>
      </c>
      <c r="M49" s="1012" t="s">
        <v>27</v>
      </c>
      <c r="N49" s="1012" t="s">
        <v>21</v>
      </c>
      <c r="O49" s="1012" t="s">
        <v>42</v>
      </c>
      <c r="P49" s="1012" t="s">
        <v>24</v>
      </c>
      <c r="Q49" s="1012" t="s">
        <v>30</v>
      </c>
      <c r="R49" s="1012" t="s">
        <v>20</v>
      </c>
      <c r="S49" s="1013" t="s">
        <v>11</v>
      </c>
      <c r="T49" s="1012" t="s">
        <v>72</v>
      </c>
      <c r="U49" s="1012" t="s">
        <v>74</v>
      </c>
      <c r="V49" s="1015" t="s">
        <v>26</v>
      </c>
    </row>
    <row r="50" spans="1:28">
      <c r="A50" s="902" t="s">
        <v>52</v>
      </c>
      <c r="B50" s="237">
        <v>6829</v>
      </c>
      <c r="C50" s="237">
        <v>30299</v>
      </c>
      <c r="D50" s="237">
        <v>21132</v>
      </c>
      <c r="E50" s="237">
        <v>8606</v>
      </c>
      <c r="F50" s="237">
        <v>7830</v>
      </c>
      <c r="G50" s="237"/>
      <c r="H50" s="1016">
        <v>387274</v>
      </c>
      <c r="I50" s="237">
        <v>16799.92841</v>
      </c>
      <c r="J50" s="237">
        <v>123.3</v>
      </c>
      <c r="K50" s="237">
        <v>4882</v>
      </c>
      <c r="L50" s="237">
        <v>42240</v>
      </c>
      <c r="M50" s="237"/>
      <c r="N50" s="237">
        <v>-2067</v>
      </c>
      <c r="O50" s="237"/>
      <c r="P50" s="237"/>
      <c r="Q50" s="237">
        <v>414358.86310999998</v>
      </c>
      <c r="R50" s="237">
        <v>203</v>
      </c>
      <c r="S50" s="1016">
        <v>14968</v>
      </c>
      <c r="T50" s="237"/>
      <c r="U50" s="237"/>
      <c r="V50" s="237">
        <f>SUM(B50:U50)</f>
        <v>953478.09152000002</v>
      </c>
      <c r="W50" s="351"/>
      <c r="X50" s="351"/>
      <c r="Y50" s="351"/>
      <c r="Z50" s="351"/>
      <c r="AA50" s="351"/>
      <c r="AB50" s="351"/>
    </row>
    <row r="51" spans="1:28">
      <c r="A51" s="902" t="s">
        <v>53</v>
      </c>
      <c r="B51" s="237">
        <v>3019</v>
      </c>
      <c r="C51" s="237">
        <v>1745</v>
      </c>
      <c r="D51" s="237">
        <v>20570</v>
      </c>
      <c r="E51" s="237">
        <v>6485</v>
      </c>
      <c r="F51" s="237">
        <v>11821</v>
      </c>
      <c r="G51" s="237"/>
      <c r="H51" s="237">
        <v>73680</v>
      </c>
      <c r="I51" s="237">
        <v>7318.3052300000008</v>
      </c>
      <c r="J51" s="237">
        <v>3.66</v>
      </c>
      <c r="K51" s="237">
        <v>465</v>
      </c>
      <c r="L51" s="237">
        <v>14768</v>
      </c>
      <c r="M51" s="237"/>
      <c r="N51" s="237">
        <v>21293</v>
      </c>
      <c r="O51" s="237"/>
      <c r="P51" s="237"/>
      <c r="Q51" s="237">
        <v>31806.674340000023</v>
      </c>
      <c r="R51" s="237">
        <v>0</v>
      </c>
      <c r="S51" s="1016">
        <v>28235</v>
      </c>
      <c r="T51" s="237"/>
      <c r="U51" s="237"/>
      <c r="V51" s="237">
        <f>SUM(B51:U51)</f>
        <v>221209.63957000003</v>
      </c>
      <c r="W51" s="351"/>
      <c r="X51" s="351"/>
      <c r="Y51" s="351"/>
      <c r="Z51" s="351"/>
      <c r="AA51" s="351"/>
      <c r="AB51" s="351"/>
    </row>
    <row r="52" spans="1:28">
      <c r="A52" s="902" t="s">
        <v>54</v>
      </c>
      <c r="B52" s="1018">
        <v>183052</v>
      </c>
      <c r="C52" s="1018">
        <v>36789</v>
      </c>
      <c r="D52" s="1019">
        <v>557346</v>
      </c>
      <c r="E52" s="1018">
        <v>237666</v>
      </c>
      <c r="F52" s="1018">
        <v>62172</v>
      </c>
      <c r="G52" s="237"/>
      <c r="H52" s="237">
        <v>3569344</v>
      </c>
      <c r="I52" s="237">
        <v>269616.61432999989</v>
      </c>
      <c r="J52" s="237">
        <v>48823.26</v>
      </c>
      <c r="K52" s="237">
        <v>403859</v>
      </c>
      <c r="L52" s="237">
        <v>1867902</v>
      </c>
      <c r="M52" s="237"/>
      <c r="N52" s="237">
        <v>82614</v>
      </c>
      <c r="O52" s="237"/>
      <c r="P52" s="237"/>
      <c r="Q52" s="237">
        <v>3083705.9656799999</v>
      </c>
      <c r="R52" s="237">
        <v>28284</v>
      </c>
      <c r="S52" s="1016">
        <v>1249055</v>
      </c>
      <c r="T52" s="237"/>
      <c r="U52" s="237"/>
      <c r="V52" s="237">
        <f>SUM(B52:U52)</f>
        <v>11680228.84001</v>
      </c>
      <c r="W52" s="351"/>
      <c r="X52" s="351"/>
      <c r="Y52" s="351"/>
      <c r="Z52" s="351"/>
      <c r="AA52" s="351"/>
      <c r="AB52" s="351"/>
    </row>
    <row r="53" spans="1:28">
      <c r="A53" s="902" t="s">
        <v>98</v>
      </c>
      <c r="B53" s="1018">
        <v>0</v>
      </c>
      <c r="C53" s="1018">
        <v>0</v>
      </c>
      <c r="D53" s="1019">
        <v>1976</v>
      </c>
      <c r="E53" s="1018">
        <v>1335</v>
      </c>
      <c r="F53" s="1018">
        <v>-828</v>
      </c>
      <c r="G53" s="237"/>
      <c r="H53" s="237">
        <v>45188</v>
      </c>
      <c r="I53" s="237">
        <v>0</v>
      </c>
      <c r="J53" s="237">
        <v>0</v>
      </c>
      <c r="K53" s="237">
        <v>664</v>
      </c>
      <c r="L53" s="237">
        <v>0</v>
      </c>
      <c r="M53" s="237"/>
      <c r="N53" s="237">
        <v>0</v>
      </c>
      <c r="O53" s="237"/>
      <c r="P53" s="237"/>
      <c r="Q53" s="237">
        <v>51017.744579999984</v>
      </c>
      <c r="R53" s="237">
        <v>0</v>
      </c>
      <c r="S53" s="1016">
        <v>10338</v>
      </c>
      <c r="T53" s="237"/>
      <c r="U53" s="237"/>
      <c r="V53" s="237">
        <f>SUM(B53:U53)</f>
        <v>109690.74457999998</v>
      </c>
      <c r="W53" s="351"/>
      <c r="X53" s="351"/>
      <c r="Y53" s="351"/>
      <c r="Z53" s="351"/>
      <c r="AA53" s="351"/>
      <c r="AB53" s="351"/>
    </row>
    <row r="54" spans="1:28">
      <c r="A54" s="902" t="s">
        <v>99</v>
      </c>
      <c r="B54" s="1018">
        <v>82635</v>
      </c>
      <c r="C54" s="1018">
        <v>81865</v>
      </c>
      <c r="D54" s="1019">
        <v>301629</v>
      </c>
      <c r="E54" s="1018">
        <v>150412</v>
      </c>
      <c r="F54" s="1018">
        <v>155065</v>
      </c>
      <c r="G54" s="237"/>
      <c r="H54" s="237">
        <v>601541</v>
      </c>
      <c r="I54" s="237">
        <v>37657.867020000012</v>
      </c>
      <c r="J54" s="237">
        <v>2688.34</v>
      </c>
      <c r="K54" s="237">
        <v>38340</v>
      </c>
      <c r="L54" s="237">
        <v>375575</v>
      </c>
      <c r="M54" s="237"/>
      <c r="N54" s="237">
        <v>22554</v>
      </c>
      <c r="O54" s="237"/>
      <c r="P54" s="237"/>
      <c r="Q54" s="237">
        <v>1798317.8790579997</v>
      </c>
      <c r="R54" s="237">
        <v>68095</v>
      </c>
      <c r="S54" s="1016">
        <v>340691</v>
      </c>
      <c r="T54" s="237"/>
      <c r="U54" s="237"/>
      <c r="V54" s="237">
        <f>SUM(B54:U54)</f>
        <v>4057066.0860779998</v>
      </c>
      <c r="W54" s="351"/>
      <c r="X54" s="351"/>
      <c r="Y54" s="351"/>
      <c r="Z54" s="351"/>
      <c r="AA54" s="351"/>
      <c r="AB54" s="351"/>
    </row>
    <row r="55" spans="1:28">
      <c r="A55" s="74" t="s">
        <v>26</v>
      </c>
      <c r="B55" s="1020">
        <f>SUM(B50:B54)</f>
        <v>275535</v>
      </c>
      <c r="C55" s="1020">
        <f t="shared" ref="C55:V55" si="5">SUM(C50:C54)</f>
        <v>150698</v>
      </c>
      <c r="D55" s="1020">
        <f>SUM(D50:D54)</f>
        <v>902653</v>
      </c>
      <c r="E55" s="1020">
        <f t="shared" si="5"/>
        <v>404504</v>
      </c>
      <c r="F55" s="1020">
        <f>SUM(F50:F54)</f>
        <v>236060</v>
      </c>
      <c r="G55" s="1020">
        <f t="shared" si="5"/>
        <v>0</v>
      </c>
      <c r="H55" s="1020">
        <f t="shared" si="5"/>
        <v>4677027</v>
      </c>
      <c r="I55" s="1020">
        <f t="shared" si="5"/>
        <v>331392.71498999989</v>
      </c>
      <c r="J55" s="1020">
        <f t="shared" si="5"/>
        <v>51638.559999999998</v>
      </c>
      <c r="K55" s="1020">
        <f t="shared" si="5"/>
        <v>448210</v>
      </c>
      <c r="L55" s="1020">
        <f t="shared" si="5"/>
        <v>2300485</v>
      </c>
      <c r="M55" s="1020">
        <f t="shared" si="5"/>
        <v>0</v>
      </c>
      <c r="N55" s="1020">
        <f t="shared" si="5"/>
        <v>124394</v>
      </c>
      <c r="O55" s="1020">
        <f t="shared" si="5"/>
        <v>0</v>
      </c>
      <c r="P55" s="1020">
        <f t="shared" si="5"/>
        <v>0</v>
      </c>
      <c r="Q55" s="1020">
        <f t="shared" si="5"/>
        <v>5379207.1267680004</v>
      </c>
      <c r="R55" s="1020">
        <f t="shared" si="5"/>
        <v>96582</v>
      </c>
      <c r="S55" s="1037">
        <f t="shared" si="5"/>
        <v>1643287</v>
      </c>
      <c r="T55" s="1020">
        <f t="shared" si="5"/>
        <v>0</v>
      </c>
      <c r="U55" s="1020">
        <f t="shared" si="5"/>
        <v>0</v>
      </c>
      <c r="V55" s="1020">
        <f t="shared" si="5"/>
        <v>17021673.401758</v>
      </c>
      <c r="W55" s="1021" t="e">
        <f>+#REF!</f>
        <v>#REF!</v>
      </c>
      <c r="X55" s="351" t="e">
        <f>+V55-W55</f>
        <v>#REF!</v>
      </c>
      <c r="Y55" s="351"/>
      <c r="Z55" s="351"/>
      <c r="AA55" s="351"/>
      <c r="AB55" s="351"/>
    </row>
  </sheetData>
  <customSheetViews>
    <customSheetView guid="{5E394B0B-7867-4722-9497-A93AB2A9A773}" showPageBreaks="1" state="hidden">
      <pane xSplit="1" ySplit="5" topLeftCell="O42" activePane="bottomRight" state="frozen"/>
      <selection pane="bottomRight" activeCell="W54" sqref="W54"/>
      <pageMargins left="0.7" right="0.7" top="0.75" bottom="0.75" header="0.3" footer="0.3"/>
      <pageSetup orientation="portrait" r:id="rId1"/>
    </customSheetView>
    <customSheetView guid="{B1E1B596-A9A1-411D-A882-A48CB025B978}" state="hidden">
      <pane xSplit="1" ySplit="5" topLeftCell="O42" activePane="bottomRight" state="frozen"/>
      <selection pane="bottomRight" activeCell="W54" sqref="W54"/>
      <pageMargins left="0.7" right="0.7" top="0.75" bottom="0.75" header="0.3" footer="0.3"/>
      <pageSetup orientation="portrait" r:id="rId2"/>
    </customSheetView>
    <customSheetView guid="{46F31544-8E6F-41C5-8628-1D6EE074AF15}" state="hidden">
      <pane xSplit="1" ySplit="5" topLeftCell="O42" activePane="bottomRight" state="frozen"/>
      <selection pane="bottomRight" activeCell="W54" sqref="W54"/>
      <pageMargins left="0.7" right="0.7" top="0.75" bottom="0.75" header="0.3" footer="0.3"/>
      <pageSetup orientation="portrait" r:id="rId3"/>
    </customSheetView>
    <customSheetView guid="{B2E1A0C6-5BA1-4CF1-B412-16D81FCDF11F}" state="hidden">
      <pane xSplit="1" ySplit="5" topLeftCell="O42" activePane="bottomRight" state="frozen"/>
      <selection pane="bottomRight" activeCell="W54" sqref="W54"/>
      <pageMargins left="0.7" right="0.7" top="0.75" bottom="0.75" header="0.3" footer="0.3"/>
      <pageSetup orientation="portrait" r:id="rId4"/>
    </customSheetView>
    <customSheetView guid="{967E0446-E234-427F-8E57-7FE287052E2E}" showPageBreaks="1" state="hidden">
      <pane xSplit="1" ySplit="5" topLeftCell="O42" activePane="bottomRight" state="frozen"/>
      <selection pane="bottomRight" activeCell="W54" sqref="W54"/>
      <pageMargins left="0.7" right="0.7" top="0.75" bottom="0.75" header="0.3" footer="0.3"/>
      <pageSetup orientation="portrait" r:id="rId5"/>
    </customSheetView>
    <customSheetView guid="{2ACFE167-4169-43A6-9AB2-59D5A2DA2DB4}" showPageBreaks="1" state="hidden">
      <pane xSplit="1" ySplit="5" topLeftCell="O42" activePane="bottomRight" state="frozen"/>
      <selection pane="bottomRight" activeCell="W54" sqref="W54"/>
      <pageMargins left="0.7" right="0.7" top="0.75" bottom="0.75" header="0.3" footer="0.3"/>
      <pageSetup orientation="portrait" r:id="rId6"/>
    </customSheetView>
  </customSheetViews>
  <mergeCells count="5">
    <mergeCell ref="A4:A5"/>
    <mergeCell ref="A15:A16"/>
    <mergeCell ref="A26:A27"/>
    <mergeCell ref="A37:A38"/>
    <mergeCell ref="A48:A49"/>
  </mergeCells>
  <pageMargins left="0.7" right="0.7" top="0.75" bottom="0.75" header="0.3" footer="0.3"/>
  <pageSetup orientation="portrait" r:id="rId7"/>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50"/>
  </sheetPr>
  <dimension ref="B1:I63"/>
  <sheetViews>
    <sheetView workbookViewId="0">
      <selection activeCell="H83" sqref="H83"/>
    </sheetView>
  </sheetViews>
  <sheetFormatPr defaultRowHeight="15"/>
  <cols>
    <col min="1" max="1" width="9.140625" style="15"/>
    <col min="2" max="2" width="30.85546875" style="15" customWidth="1"/>
    <col min="3" max="3" width="16.28515625" style="15" hidden="1" customWidth="1"/>
    <col min="4" max="4" width="17.28515625" style="15" hidden="1" customWidth="1"/>
    <col min="5" max="6" width="15.28515625" style="15" customWidth="1"/>
    <col min="7" max="8" width="16.140625" style="15" customWidth="1"/>
    <col min="9" max="9" width="14.28515625" style="15" customWidth="1"/>
    <col min="10" max="16384" width="9.140625" style="15"/>
  </cols>
  <sheetData>
    <row r="1" spans="2:9">
      <c r="B1" s="450"/>
    </row>
    <row r="2" spans="2:9">
      <c r="B2" s="459"/>
      <c r="C2" s="68"/>
      <c r="D2" s="68"/>
      <c r="E2" s="68"/>
      <c r="F2" s="68"/>
      <c r="G2" s="68"/>
      <c r="H2" s="68"/>
    </row>
    <row r="3" spans="2:9">
      <c r="B3" s="68"/>
      <c r="C3" s="68"/>
      <c r="D3" s="68"/>
      <c r="E3" s="68"/>
      <c r="F3" s="68"/>
      <c r="G3" s="68"/>
      <c r="H3" s="68"/>
    </row>
    <row r="4" spans="2:9">
      <c r="B4" s="502" t="s">
        <v>544</v>
      </c>
      <c r="C4" s="464"/>
      <c r="D4" s="464"/>
      <c r="E4" s="464"/>
      <c r="F4" s="464"/>
      <c r="G4" s="464"/>
      <c r="H4" s="464"/>
    </row>
    <row r="5" spans="2:9">
      <c r="B5" s="2865" t="s">
        <v>50</v>
      </c>
      <c r="C5" s="2875" t="s">
        <v>51</v>
      </c>
      <c r="D5" s="2876"/>
      <c r="E5" s="2876"/>
      <c r="F5" s="2876"/>
      <c r="G5" s="2876"/>
      <c r="H5" s="2877"/>
      <c r="I5" s="870"/>
    </row>
    <row r="6" spans="2:9">
      <c r="B6" s="2865"/>
      <c r="C6" s="489">
        <v>2007</v>
      </c>
      <c r="D6" s="489">
        <v>2008</v>
      </c>
      <c r="E6" s="489">
        <v>2009</v>
      </c>
      <c r="F6" s="489">
        <v>2010</v>
      </c>
      <c r="G6" s="489">
        <v>2011</v>
      </c>
      <c r="H6" s="868" t="s">
        <v>605</v>
      </c>
      <c r="I6" s="868" t="s">
        <v>606</v>
      </c>
    </row>
    <row r="7" spans="2:9" s="328" customFormat="1" ht="20.100000000000001" customHeight="1">
      <c r="B7" s="590" t="s">
        <v>52</v>
      </c>
      <c r="C7" s="569" t="e">
        <f>+'GWP - Class wise - GI'!#REF!</f>
        <v>#REF!</v>
      </c>
      <c r="D7" s="569">
        <v>6826563.0578100001</v>
      </c>
      <c r="E7" s="569">
        <v>7049399.2442600001</v>
      </c>
      <c r="F7" s="569">
        <v>5012443.2580499994</v>
      </c>
      <c r="G7" s="569">
        <v>5376093.8802377321</v>
      </c>
      <c r="H7" s="569">
        <v>5421687.973005834</v>
      </c>
      <c r="I7" s="870"/>
    </row>
    <row r="8" spans="2:9" s="328" customFormat="1" ht="20.100000000000001" customHeight="1">
      <c r="B8" s="590" t="s">
        <v>53</v>
      </c>
      <c r="C8" s="569" t="e">
        <f>+'GWP - Class wise - GI'!#REF!</f>
        <v>#REF!</v>
      </c>
      <c r="D8" s="569">
        <v>1826548.8305200001</v>
      </c>
      <c r="E8" s="569">
        <v>1442728.8245599996</v>
      </c>
      <c r="F8" s="569">
        <v>1498831.91619</v>
      </c>
      <c r="G8" s="569">
        <v>1678026.6338499999</v>
      </c>
      <c r="H8" s="569">
        <v>1912657.304248</v>
      </c>
      <c r="I8" s="870"/>
    </row>
    <row r="9" spans="2:9" s="328" customFormat="1" ht="20.100000000000001" customHeight="1">
      <c r="B9" s="590" t="s">
        <v>54</v>
      </c>
      <c r="C9" s="569" t="e">
        <f>+'GWP - Class wise - GI'!#REF!</f>
        <v>#REF!</v>
      </c>
      <c r="D9" s="569">
        <v>18717735.317540001</v>
      </c>
      <c r="E9" s="569">
        <v>17897763.373280004</v>
      </c>
      <c r="F9" s="569">
        <v>20948781.925040003</v>
      </c>
      <c r="G9" s="569">
        <v>27141118.776317582</v>
      </c>
      <c r="H9" s="569">
        <v>31616009.404492173</v>
      </c>
      <c r="I9" s="870"/>
    </row>
    <row r="10" spans="2:9" s="328" customFormat="1" ht="20.100000000000001" customHeight="1">
      <c r="B10" s="590" t="s">
        <v>99</v>
      </c>
      <c r="C10" s="569" t="e">
        <f>+'GWP - Class wise - GI'!#REF!</f>
        <v>#REF!</v>
      </c>
      <c r="D10" s="569">
        <v>7187416.5000399994</v>
      </c>
      <c r="E10" s="569">
        <v>7158375.0159819005</v>
      </c>
      <c r="F10" s="569">
        <v>7641389.9556278009</v>
      </c>
      <c r="G10" s="569">
        <v>9133584.4088065419</v>
      </c>
      <c r="H10" s="569">
        <v>10732881.208458049</v>
      </c>
      <c r="I10" s="870"/>
    </row>
    <row r="11" spans="2:9" s="328" customFormat="1" ht="20.100000000000001" customHeight="1">
      <c r="B11" s="503" t="s">
        <v>59</v>
      </c>
      <c r="C11" s="504" t="e">
        <f>SUM(C7:C10)+1</f>
        <v>#REF!</v>
      </c>
      <c r="D11" s="504">
        <f t="shared" ref="D11:I11" si="0">SUM(D7:D10)</f>
        <v>34558263.705910005</v>
      </c>
      <c r="E11" s="505">
        <f t="shared" si="0"/>
        <v>33548266.458081905</v>
      </c>
      <c r="F11" s="505">
        <f t="shared" si="0"/>
        <v>35101447.054907806</v>
      </c>
      <c r="G11" s="504">
        <f t="shared" si="0"/>
        <v>43328823.699211851</v>
      </c>
      <c r="H11" s="504">
        <f t="shared" si="0"/>
        <v>49683235.890204057</v>
      </c>
      <c r="I11" s="504">
        <f t="shared" si="0"/>
        <v>0</v>
      </c>
    </row>
    <row r="12" spans="2:9">
      <c r="B12" s="451"/>
      <c r="C12" s="451"/>
      <c r="D12" s="451"/>
      <c r="E12" s="451"/>
      <c r="F12" s="451"/>
      <c r="G12" s="451"/>
      <c r="H12" s="451"/>
    </row>
    <row r="13" spans="2:9">
      <c r="B13" s="2865" t="s">
        <v>50</v>
      </c>
      <c r="C13" s="2875" t="s">
        <v>57</v>
      </c>
      <c r="D13" s="2876"/>
      <c r="E13" s="2876"/>
      <c r="F13" s="2876"/>
      <c r="G13" s="2876"/>
      <c r="H13" s="2877"/>
      <c r="I13" s="870"/>
    </row>
    <row r="14" spans="2:9">
      <c r="B14" s="2865"/>
      <c r="C14" s="489">
        <v>2007</v>
      </c>
      <c r="D14" s="489">
        <v>2008</v>
      </c>
      <c r="E14" s="489">
        <v>2009</v>
      </c>
      <c r="F14" s="489">
        <v>2010</v>
      </c>
      <c r="G14" s="489">
        <v>2011</v>
      </c>
      <c r="H14" s="868" t="s">
        <v>605</v>
      </c>
      <c r="I14" s="868" t="s">
        <v>606</v>
      </c>
    </row>
    <row r="15" spans="2:9" s="328" customFormat="1" ht="20.100000000000001" customHeight="1">
      <c r="B15" s="590" t="s">
        <v>52</v>
      </c>
      <c r="C15" s="569" t="e">
        <f>+#REF!</f>
        <v>#REF!</v>
      </c>
      <c r="D15" s="569">
        <v>5861973.4802581202</v>
      </c>
      <c r="E15" s="578">
        <v>5904806.1771299997</v>
      </c>
      <c r="F15" s="569">
        <v>4233235.7054299898</v>
      </c>
      <c r="G15" s="569">
        <v>4090136.2933443608</v>
      </c>
      <c r="H15" s="569">
        <v>4140881.0490299161</v>
      </c>
      <c r="I15" s="135"/>
    </row>
    <row r="16" spans="2:9" s="328" customFormat="1" ht="20.100000000000001" customHeight="1">
      <c r="B16" s="590" t="s">
        <v>53</v>
      </c>
      <c r="C16" s="569" t="e">
        <f>+#REF!</f>
        <v>#REF!</v>
      </c>
      <c r="D16" s="569">
        <v>1174808.7523220747</v>
      </c>
      <c r="E16" s="578">
        <v>892411.17481</v>
      </c>
      <c r="F16" s="569">
        <v>813665.10982999997</v>
      </c>
      <c r="G16" s="569">
        <v>847391.90944199672</v>
      </c>
      <c r="H16" s="569">
        <v>1322354.9349075204</v>
      </c>
      <c r="I16" s="135"/>
    </row>
    <row r="17" spans="2:9" s="328" customFormat="1" ht="20.100000000000001" customHeight="1">
      <c r="B17" s="590" t="s">
        <v>54</v>
      </c>
      <c r="C17" s="569" t="e">
        <f>+#REF!</f>
        <v>#REF!</v>
      </c>
      <c r="D17" s="569">
        <v>655219.61676169874</v>
      </c>
      <c r="E17" s="578">
        <v>533720.11443000007</v>
      </c>
      <c r="F17" s="569">
        <v>316593.51908</v>
      </c>
      <c r="G17" s="569">
        <v>387210.78660637117</v>
      </c>
      <c r="H17" s="569">
        <v>478481.39734921709</v>
      </c>
      <c r="I17" s="135"/>
    </row>
    <row r="18" spans="2:9" s="328" customFormat="1" ht="20.100000000000001" customHeight="1">
      <c r="B18" s="590" t="s">
        <v>99</v>
      </c>
      <c r="C18" s="569" t="e">
        <f>+#REF!+#REF!</f>
        <v>#REF!</v>
      </c>
      <c r="D18" s="569">
        <v>2482404.7649781075</v>
      </c>
      <c r="E18" s="578">
        <v>1918389.4750553998</v>
      </c>
      <c r="F18" s="569">
        <v>2020030.6331100098</v>
      </c>
      <c r="G18" s="569">
        <v>2302941.8301478899</v>
      </c>
      <c r="H18" s="569">
        <v>2764138.7229544409</v>
      </c>
      <c r="I18" s="135"/>
    </row>
    <row r="19" spans="2:9" s="328" customFormat="1" ht="20.100000000000001" customHeight="1">
      <c r="B19" s="503" t="s">
        <v>60</v>
      </c>
      <c r="C19" s="504" t="e">
        <f>SUM(C15:C18)-1</f>
        <v>#REF!</v>
      </c>
      <c r="D19" s="504">
        <f>SUM(D15:D18)</f>
        <v>10174406.614320001</v>
      </c>
      <c r="E19" s="506">
        <f>SUM(E15:E18)-1</f>
        <v>9249325.9414253999</v>
      </c>
      <c r="F19" s="505">
        <f>SUM(F15:F18)+1</f>
        <v>7383525.9674499994</v>
      </c>
      <c r="G19" s="504">
        <f>SUM(G15:G18)</f>
        <v>7627680.819540618</v>
      </c>
      <c r="H19" s="504">
        <f>SUM(H15:H18)</f>
        <v>8705856.1042410955</v>
      </c>
      <c r="I19" s="504">
        <f>SUM(I15:I18)</f>
        <v>0</v>
      </c>
    </row>
    <row r="20" spans="2:9">
      <c r="B20" s="451"/>
      <c r="C20" s="451"/>
      <c r="D20" s="451"/>
      <c r="E20" s="451"/>
      <c r="F20" s="451"/>
      <c r="G20" s="451"/>
      <c r="H20" s="451"/>
    </row>
    <row r="21" spans="2:9">
      <c r="B21" s="2865" t="s">
        <v>50</v>
      </c>
      <c r="C21" s="2875" t="s">
        <v>58</v>
      </c>
      <c r="D21" s="2876"/>
      <c r="E21" s="2876"/>
      <c r="F21" s="2876"/>
      <c r="G21" s="2876"/>
      <c r="H21" s="2877"/>
      <c r="I21" s="870"/>
    </row>
    <row r="22" spans="2:9">
      <c r="B22" s="2865"/>
      <c r="C22" s="489">
        <v>2007</v>
      </c>
      <c r="D22" s="489">
        <v>2008</v>
      </c>
      <c r="E22" s="489">
        <v>2009</v>
      </c>
      <c r="F22" s="489">
        <v>2010</v>
      </c>
      <c r="G22" s="489">
        <v>2011</v>
      </c>
      <c r="H22" s="868" t="s">
        <v>605</v>
      </c>
      <c r="I22" s="868" t="s">
        <v>606</v>
      </c>
    </row>
    <row r="23" spans="2:9" s="328" customFormat="1" ht="20.100000000000001" customHeight="1">
      <c r="B23" s="590" t="s">
        <v>52</v>
      </c>
      <c r="C23" s="569" t="e">
        <f>C7-C15</f>
        <v>#REF!</v>
      </c>
      <c r="D23" s="569">
        <v>964589.57755187992</v>
      </c>
      <c r="E23" s="569">
        <v>1144593.0671300003</v>
      </c>
      <c r="F23" s="569">
        <v>779207.55262000952</v>
      </c>
      <c r="G23" s="569">
        <v>1285957.5868933713</v>
      </c>
      <c r="H23" s="569">
        <v>1280806.923975918</v>
      </c>
      <c r="I23" s="135"/>
    </row>
    <row r="24" spans="2:9" s="328" customFormat="1" ht="20.100000000000001" customHeight="1">
      <c r="B24" s="590" t="s">
        <v>53</v>
      </c>
      <c r="C24" s="569" t="e">
        <f>C8-C16</f>
        <v>#REF!</v>
      </c>
      <c r="D24" s="569">
        <v>651740.07819792535</v>
      </c>
      <c r="E24" s="569">
        <v>550317.64974999963</v>
      </c>
      <c r="F24" s="569">
        <v>685166.80636000005</v>
      </c>
      <c r="G24" s="569">
        <v>830634.72440800315</v>
      </c>
      <c r="H24" s="569">
        <v>590302.36934047961</v>
      </c>
      <c r="I24" s="135"/>
    </row>
    <row r="25" spans="2:9" s="328" customFormat="1" ht="20.100000000000001" customHeight="1">
      <c r="B25" s="590" t="s">
        <v>54</v>
      </c>
      <c r="C25" s="569" t="e">
        <f>C9-C17</f>
        <v>#REF!</v>
      </c>
      <c r="D25" s="569">
        <v>18062515.700778302</v>
      </c>
      <c r="E25" s="569">
        <v>17364043.258850005</v>
      </c>
      <c r="F25" s="569">
        <v>20632188.405960001</v>
      </c>
      <c r="G25" s="569">
        <v>26753907.98971121</v>
      </c>
      <c r="H25" s="569">
        <v>31137528.007142957</v>
      </c>
      <c r="I25" s="135"/>
    </row>
    <row r="26" spans="2:9" s="328" customFormat="1" ht="20.100000000000001" customHeight="1">
      <c r="B26" s="590" t="s">
        <v>99</v>
      </c>
      <c r="C26" s="569" t="e">
        <f>C10-C18</f>
        <v>#REF!</v>
      </c>
      <c r="D26" s="569">
        <v>4705011.7350618914</v>
      </c>
      <c r="E26" s="569">
        <v>5239985.5409265012</v>
      </c>
      <c r="F26" s="569">
        <v>5621359.3225177908</v>
      </c>
      <c r="G26" s="569">
        <v>6830642.5786586516</v>
      </c>
      <c r="H26" s="569">
        <v>7968742.4855036084</v>
      </c>
      <c r="I26" s="135"/>
    </row>
    <row r="27" spans="2:9" s="328" customFormat="1" ht="20.100000000000001" customHeight="1">
      <c r="B27" s="503" t="s">
        <v>61</v>
      </c>
      <c r="C27" s="504" t="e">
        <f>SUM(C23:C26)</f>
        <v>#REF!</v>
      </c>
      <c r="D27" s="504">
        <f>SUM(D23:D26)+1</f>
        <v>24383858.091589998</v>
      </c>
      <c r="E27" s="504">
        <f>SUM(E23:E26)</f>
        <v>24298939.516656507</v>
      </c>
      <c r="F27" s="504">
        <f>SUM(F23:F26)</f>
        <v>27717922.087457802</v>
      </c>
      <c r="G27" s="504">
        <f>SUM(G23:G26)</f>
        <v>35701142.879671231</v>
      </c>
      <c r="H27" s="504">
        <f>SUM(H23:H26)</f>
        <v>40977379.785962962</v>
      </c>
      <c r="I27" s="504">
        <f>SUM(I23:I26)</f>
        <v>0</v>
      </c>
    </row>
    <row r="28" spans="2:9">
      <c r="B28" s="451"/>
      <c r="C28" s="451"/>
      <c r="D28" s="451"/>
      <c r="E28" s="451"/>
      <c r="F28" s="451"/>
      <c r="G28" s="451"/>
      <c r="H28" s="451"/>
    </row>
    <row r="29" spans="2:9">
      <c r="B29" s="2865" t="s">
        <v>50</v>
      </c>
      <c r="C29" s="2875" t="s">
        <v>69</v>
      </c>
      <c r="D29" s="2876"/>
      <c r="E29" s="2876"/>
      <c r="F29" s="2876"/>
      <c r="G29" s="2876"/>
      <c r="H29" s="2877"/>
      <c r="I29" s="870"/>
    </row>
    <row r="30" spans="2:9">
      <c r="B30" s="2865"/>
      <c r="C30" s="489">
        <v>2007</v>
      </c>
      <c r="D30" s="489">
        <v>2008</v>
      </c>
      <c r="E30" s="489">
        <v>2009</v>
      </c>
      <c r="F30" s="489">
        <v>2010</v>
      </c>
      <c r="G30" s="489">
        <v>2011</v>
      </c>
      <c r="H30" s="489">
        <v>2012</v>
      </c>
      <c r="I30" s="873">
        <v>2013</v>
      </c>
    </row>
    <row r="31" spans="2:9" s="328" customFormat="1" ht="20.100000000000001" customHeight="1">
      <c r="B31" s="590" t="s">
        <v>52</v>
      </c>
      <c r="C31" s="618" t="e">
        <f t="shared" ref="C31:G35" si="1">C23/C7*100</f>
        <v>#REF!</v>
      </c>
      <c r="D31" s="618">
        <f>D23/D7*100</f>
        <v>14.129944591199978</v>
      </c>
      <c r="E31" s="618">
        <f t="shared" si="1"/>
        <v>16.23674624560369</v>
      </c>
      <c r="F31" s="618">
        <f t="shared" si="1"/>
        <v>15.545463808864065</v>
      </c>
      <c r="G31" s="618">
        <f>G23/G7*100</f>
        <v>23.919924308250845</v>
      </c>
      <c r="H31" s="618">
        <f>H23/H7*100</f>
        <v>23.623766811239541</v>
      </c>
      <c r="I31" s="618" t="e">
        <f>I23/I7*100</f>
        <v>#DIV/0!</v>
      </c>
    </row>
    <row r="32" spans="2:9" s="328" customFormat="1" ht="20.100000000000001" customHeight="1">
      <c r="B32" s="590" t="s">
        <v>53</v>
      </c>
      <c r="C32" s="618" t="e">
        <f t="shared" si="1"/>
        <v>#REF!</v>
      </c>
      <c r="D32" s="618">
        <f t="shared" si="1"/>
        <v>35.681503133556056</v>
      </c>
      <c r="E32" s="618">
        <f t="shared" si="1"/>
        <v>38.144219508321967</v>
      </c>
      <c r="F32" s="618">
        <f t="shared" si="1"/>
        <v>45.713385134050256</v>
      </c>
      <c r="G32" s="618">
        <f t="shared" si="1"/>
        <v>49.500687751434953</v>
      </c>
      <c r="H32" s="618">
        <f t="shared" ref="H32:I35" si="2">H24/H8*100</f>
        <v>30.862944868870219</v>
      </c>
      <c r="I32" s="618" t="e">
        <f t="shared" si="2"/>
        <v>#DIV/0!</v>
      </c>
    </row>
    <row r="33" spans="2:9" s="328" customFormat="1" ht="20.100000000000001" customHeight="1">
      <c r="B33" s="590" t="s">
        <v>54</v>
      </c>
      <c r="C33" s="618" t="e">
        <f t="shared" si="1"/>
        <v>#REF!</v>
      </c>
      <c r="D33" s="618">
        <f t="shared" si="1"/>
        <v>96.499471727502709</v>
      </c>
      <c r="E33" s="618">
        <f t="shared" si="1"/>
        <v>97.017950772403211</v>
      </c>
      <c r="F33" s="618">
        <f t="shared" si="1"/>
        <v>98.488725882904063</v>
      </c>
      <c r="G33" s="618">
        <f t="shared" si="1"/>
        <v>98.573342573688464</v>
      </c>
      <c r="H33" s="618">
        <f t="shared" si="2"/>
        <v>98.486585099252807</v>
      </c>
      <c r="I33" s="618" t="e">
        <f t="shared" si="2"/>
        <v>#DIV/0!</v>
      </c>
    </row>
    <row r="34" spans="2:9" s="328" customFormat="1" ht="20.100000000000001" customHeight="1">
      <c r="B34" s="590" t="s">
        <v>99</v>
      </c>
      <c r="C34" s="618" t="e">
        <f t="shared" si="1"/>
        <v>#REF!</v>
      </c>
      <c r="D34" s="618">
        <f t="shared" si="1"/>
        <v>65.461793330548019</v>
      </c>
      <c r="E34" s="618">
        <f t="shared" si="1"/>
        <v>73.200768739101079</v>
      </c>
      <c r="F34" s="618">
        <f t="shared" si="1"/>
        <v>73.564617892294848</v>
      </c>
      <c r="G34" s="618">
        <f t="shared" si="1"/>
        <v>74.786001562240898</v>
      </c>
      <c r="H34" s="618">
        <f t="shared" si="2"/>
        <v>74.246069911067679</v>
      </c>
      <c r="I34" s="618" t="e">
        <f t="shared" si="2"/>
        <v>#DIV/0!</v>
      </c>
    </row>
    <row r="35" spans="2:9" s="328" customFormat="1" ht="20.100000000000001" customHeight="1">
      <c r="B35" s="507" t="s">
        <v>530</v>
      </c>
      <c r="C35" s="508" t="e">
        <f t="shared" si="1"/>
        <v>#REF!</v>
      </c>
      <c r="D35" s="508">
        <f t="shared" si="1"/>
        <v>70.558689808886371</v>
      </c>
      <c r="E35" s="901">
        <f t="shared" si="1"/>
        <v>72.429791706279957</v>
      </c>
      <c r="F35" s="901">
        <f t="shared" si="1"/>
        <v>78.965183526763866</v>
      </c>
      <c r="G35" s="901">
        <f>G27/G11*100</f>
        <v>82.395827607756246</v>
      </c>
      <c r="H35" s="901">
        <f t="shared" si="2"/>
        <v>82.477276392623992</v>
      </c>
      <c r="I35" s="508" t="e">
        <f t="shared" si="2"/>
        <v>#DIV/0!</v>
      </c>
    </row>
    <row r="36" spans="2:9">
      <c r="B36" s="69"/>
      <c r="C36" s="69"/>
      <c r="D36" s="69"/>
      <c r="E36" s="69"/>
      <c r="F36" s="69"/>
      <c r="G36" s="69"/>
      <c r="H36" s="69"/>
    </row>
    <row r="37" spans="2:9" ht="26.25" customHeight="1">
      <c r="B37" s="458" t="s">
        <v>399</v>
      </c>
    </row>
    <row r="38" spans="2:9" ht="15" customHeight="1">
      <c r="B38" s="458" t="s">
        <v>397</v>
      </c>
      <c r="C38" s="70"/>
    </row>
    <row r="39" spans="2:9" ht="30.75" customHeight="1">
      <c r="B39" s="447" t="s">
        <v>271</v>
      </c>
      <c r="C39" s="438"/>
      <c r="D39" s="438"/>
      <c r="E39" s="438"/>
      <c r="F39" s="438"/>
      <c r="G39" s="438"/>
      <c r="H39" s="438"/>
    </row>
    <row r="40" spans="2:9">
      <c r="B40" s="476"/>
      <c r="C40" s="438"/>
      <c r="D40" s="438"/>
      <c r="E40" s="438"/>
      <c r="F40" s="438"/>
      <c r="G40" s="438"/>
      <c r="H40" s="438"/>
    </row>
    <row r="41" spans="2:9" ht="15" customHeight="1">
      <c r="B41" s="2487" t="s">
        <v>528</v>
      </c>
      <c r="C41" s="2487"/>
      <c r="D41" s="2487"/>
      <c r="E41" s="2487"/>
      <c r="F41" s="2487"/>
      <c r="G41" s="2487"/>
      <c r="H41" s="485"/>
    </row>
    <row r="42" spans="2:9">
      <c r="B42" s="2487"/>
      <c r="C42" s="2487"/>
      <c r="D42" s="2487"/>
      <c r="E42" s="2487"/>
      <c r="F42" s="2487"/>
      <c r="G42" s="2487"/>
      <c r="H42" s="485"/>
    </row>
    <row r="43" spans="2:9" ht="15" customHeight="1">
      <c r="B43" s="2486" t="s">
        <v>415</v>
      </c>
      <c r="C43" s="2486"/>
      <c r="D43" s="2486"/>
      <c r="E43" s="2486"/>
      <c r="F43" s="2486"/>
      <c r="G43" s="2486"/>
      <c r="H43" s="486"/>
    </row>
    <row r="44" spans="2:9" ht="54" customHeight="1">
      <c r="B44" s="2856" t="s">
        <v>529</v>
      </c>
      <c r="C44" s="2856"/>
      <c r="D44" s="2856"/>
      <c r="E44" s="2856"/>
      <c r="F44" s="2856"/>
      <c r="G44" s="2856"/>
      <c r="H44" s="487"/>
    </row>
    <row r="45" spans="2:9">
      <c r="B45" s="69"/>
      <c r="C45" s="69"/>
      <c r="D45" s="69"/>
      <c r="E45" s="69"/>
      <c r="F45" s="69"/>
      <c r="G45" s="69"/>
      <c r="H45" s="69"/>
    </row>
    <row r="46" spans="2:9">
      <c r="B46" s="69"/>
      <c r="C46" s="69"/>
      <c r="D46" s="69"/>
      <c r="E46" s="69"/>
      <c r="F46" s="69"/>
      <c r="G46" s="69"/>
      <c r="H46" s="69"/>
    </row>
    <row r="47" spans="2:9">
      <c r="B47" s="69"/>
      <c r="C47" s="69"/>
      <c r="D47" s="69"/>
      <c r="E47" s="69"/>
      <c r="F47" s="69"/>
      <c r="G47" s="69"/>
      <c r="H47" s="69"/>
    </row>
    <row r="48" spans="2:9" ht="15" hidden="1" customHeight="1">
      <c r="B48" s="69"/>
      <c r="C48" s="69"/>
      <c r="D48" s="69"/>
      <c r="E48" s="69"/>
      <c r="F48" s="69"/>
      <c r="G48" s="69"/>
      <c r="H48" s="69"/>
    </row>
    <row r="49" spans="2:8" hidden="1">
      <c r="B49" s="69"/>
      <c r="C49" s="69"/>
      <c r="D49" s="69"/>
      <c r="E49" s="69"/>
      <c r="F49" s="509">
        <f>+F34-E34</f>
        <v>0.36384915319376887</v>
      </c>
      <c r="G49" s="69">
        <f>+F49/E34*100</f>
        <v>0.49705646465351183</v>
      </c>
      <c r="H49" s="69"/>
    </row>
    <row r="50" spans="2:8" hidden="1">
      <c r="B50" s="381" t="s">
        <v>238</v>
      </c>
      <c r="D50" s="510"/>
      <c r="E50" s="510"/>
      <c r="F50" s="510"/>
      <c r="G50" s="511"/>
      <c r="H50" s="512"/>
    </row>
    <row r="51" spans="2:8" hidden="1">
      <c r="B51" s="513" t="s">
        <v>67</v>
      </c>
      <c r="C51" s="514">
        <v>2007</v>
      </c>
      <c r="D51" s="514">
        <v>2008</v>
      </c>
      <c r="E51" s="514">
        <v>2009</v>
      </c>
      <c r="F51" s="514">
        <v>2010</v>
      </c>
      <c r="G51" s="514">
        <v>2011</v>
      </c>
      <c r="H51" s="515">
        <v>2012</v>
      </c>
    </row>
    <row r="52" spans="2:8" hidden="1">
      <c r="B52" s="503" t="s">
        <v>531</v>
      </c>
      <c r="C52" s="504" t="e">
        <f t="shared" ref="C52:H52" si="3">+C19</f>
        <v>#REF!</v>
      </c>
      <c r="D52" s="504">
        <f t="shared" si="3"/>
        <v>10174406.614320001</v>
      </c>
      <c r="E52" s="504">
        <f t="shared" si="3"/>
        <v>9249325.9414253999</v>
      </c>
      <c r="F52" s="504">
        <f t="shared" si="3"/>
        <v>7383525.9674499994</v>
      </c>
      <c r="G52" s="504">
        <f t="shared" si="3"/>
        <v>7627680.819540618</v>
      </c>
      <c r="H52" s="504">
        <f t="shared" si="3"/>
        <v>8705856.1042410955</v>
      </c>
    </row>
    <row r="53" spans="2:8" hidden="1">
      <c r="B53" s="503" t="s">
        <v>532</v>
      </c>
      <c r="C53" s="504" t="e">
        <f t="shared" ref="C53:H53" si="4">+C27</f>
        <v>#REF!</v>
      </c>
      <c r="D53" s="504">
        <f t="shared" si="4"/>
        <v>24383858.091589998</v>
      </c>
      <c r="E53" s="504">
        <f t="shared" si="4"/>
        <v>24298939.516656507</v>
      </c>
      <c r="F53" s="504">
        <f t="shared" si="4"/>
        <v>27717922.087457802</v>
      </c>
      <c r="G53" s="504">
        <f t="shared" si="4"/>
        <v>35701142.879671231</v>
      </c>
      <c r="H53" s="504">
        <f t="shared" si="4"/>
        <v>40977379.785962962</v>
      </c>
    </row>
    <row r="54" spans="2:8" hidden="1"/>
    <row r="55" spans="2:8" hidden="1"/>
    <row r="56" spans="2:8" hidden="1"/>
    <row r="57" spans="2:8" hidden="1">
      <c r="B57" s="209" t="s">
        <v>52</v>
      </c>
      <c r="F57" s="268">
        <f>+(F31-E31)/E31*100</f>
        <v>-4.2575182630990414</v>
      </c>
    </row>
    <row r="58" spans="2:8" hidden="1">
      <c r="B58" s="209" t="s">
        <v>53</v>
      </c>
      <c r="F58" s="268">
        <f>+(F32-E32)/E32*100</f>
        <v>19.843545688690565</v>
      </c>
    </row>
    <row r="59" spans="2:8" hidden="1">
      <c r="B59" s="209" t="s">
        <v>54</v>
      </c>
      <c r="F59" s="268">
        <f>+(F33-E33)/E33*100</f>
        <v>1.5159824535473647</v>
      </c>
    </row>
    <row r="60" spans="2:8" hidden="1">
      <c r="B60" s="209" t="s">
        <v>55</v>
      </c>
      <c r="F60" s="268">
        <f>+(F34-E34)/E34*100</f>
        <v>0.49705646465351183</v>
      </c>
    </row>
    <row r="61" spans="2:8" hidden="1"/>
    <row r="62" spans="2:8" hidden="1"/>
    <row r="63" spans="2:8" hidden="1"/>
  </sheetData>
  <customSheetViews>
    <customSheetView guid="{5E394B0B-7867-4722-9497-A93AB2A9A773}" showPageBreaks="1" printArea="1" hiddenRows="1" hiddenColumns="1" state="hidden">
      <selection activeCell="H83" sqref="H83"/>
      <colBreaks count="1" manualBreakCount="1">
        <brk id="8" max="1048575" man="1"/>
      </colBreaks>
      <pageMargins left="0.7" right="0.7" top="0.75" bottom="0.75" header="0.3" footer="0.3"/>
      <pageSetup scale="75" orientation="portrait" r:id="rId1"/>
    </customSheetView>
    <customSheetView guid="{B1E1B596-A9A1-411D-A882-A48CB025B978}" showPageBreaks="1" printArea="1" hiddenRows="1" hiddenColumns="1" state="hidden">
      <selection activeCell="H83" sqref="H83"/>
      <colBreaks count="1" manualBreakCount="1">
        <brk id="8" max="1048575" man="1"/>
      </colBreaks>
      <pageMargins left="0.7" right="0.7" top="0.75" bottom="0.75" header="0.3" footer="0.3"/>
      <pageSetup scale="75" orientation="portrait" r:id="rId2"/>
    </customSheetView>
    <customSheetView guid="{E82B35BE-4719-4C53-A9EF-1CC6F153A6F3}" showPageBreaks="1" printArea="1" hiddenRows="1" hiddenColumns="1">
      <selection activeCell="C5" sqref="C5:H5"/>
      <colBreaks count="1" manualBreakCount="1">
        <brk id="8" max="1048575" man="1"/>
      </colBreaks>
      <pageMargins left="0.7" right="0.7" top="0.75" bottom="0.75" header="0.3" footer="0.3"/>
      <pageSetup scale="75" orientation="portrait" r:id="rId3"/>
    </customSheetView>
    <customSheetView guid="{B4A67912-05A8-4D20-958A-E8812294BB39}">
      <selection activeCell="K33" sqref="K33"/>
      <pageMargins left="0.7" right="0.7" top="0.75" bottom="0.75" header="0.3" footer="0.3"/>
      <pageSetup orientation="portrait" r:id="rId4"/>
    </customSheetView>
    <customSheetView guid="{F7C0CA98-A3B8-42B1-9940-E27294444C95}" topLeftCell="C22">
      <selection activeCell="K28" sqref="K28"/>
      <pageMargins left="0.7" right="0.7" top="0.75" bottom="0.75" header="0.3" footer="0.3"/>
      <pageSetup orientation="portrait" r:id="rId5"/>
    </customSheetView>
    <customSheetView guid="{B8318771-9061-42D8-AFEA-0FF27D639C94}" topLeftCell="D16">
      <selection activeCell="C30" sqref="C30"/>
      <pageMargins left="0.7" right="0.7" top="0.75" bottom="0.75" header="0.3" footer="0.3"/>
      <pageSetup orientation="portrait" r:id="rId6"/>
    </customSheetView>
    <customSheetView guid="{3199A5C7-1303-43ED-A74D-8C27C3B99779}">
      <selection activeCell="C30" sqref="C30"/>
      <pageMargins left="0.7" right="0.7" top="0.75" bottom="0.75" header="0.3" footer="0.3"/>
      <pageSetup orientation="portrait" r:id="rId7"/>
    </customSheetView>
    <customSheetView guid="{C4538C36-F6A2-4603-9311-8D97FB7695CB}" topLeftCell="A7">
      <selection activeCell="B37" sqref="B37"/>
      <pageMargins left="0.7" right="0.7" top="0.75" bottom="0.75" header="0.3" footer="0.3"/>
      <pageSetup orientation="portrait" r:id="rId8"/>
    </customSheetView>
    <customSheetView guid="{F66B1C5E-2E3D-4890-AA4B-3A6E976CA29E}">
      <selection activeCell="B37" sqref="B37"/>
      <pageMargins left="0.7" right="0.7" top="0.75" bottom="0.75" header="0.3" footer="0.3"/>
      <pageSetup orientation="portrait" r:id="rId9"/>
    </customSheetView>
    <customSheetView guid="{D020F570-D9CD-4C16-921E-7638848CF929}" topLeftCell="A25">
      <selection activeCell="B37" sqref="B37"/>
      <pageMargins left="0.7" right="0.7" top="0.75" bottom="0.75" header="0.3" footer="0.3"/>
      <pageSetup orientation="portrait" r:id="rId10"/>
    </customSheetView>
    <customSheetView guid="{46F31544-8E6F-41C5-8628-1D6EE074AF15}" hiddenRows="1" hiddenColumns="1" state="hidden">
      <selection activeCell="H83" sqref="H83"/>
      <colBreaks count="1" manualBreakCount="1">
        <brk id="8" max="1048575" man="1"/>
      </colBreaks>
      <pageMargins left="0.7" right="0.7" top="0.75" bottom="0.75" header="0.3" footer="0.3"/>
      <pageSetup scale="75" orientation="portrait" r:id="rId11"/>
    </customSheetView>
    <customSheetView guid="{B2E1A0C6-5BA1-4CF1-B412-16D81FCDF11F}" showPageBreaks="1" printArea="1" hiddenRows="1" hiddenColumns="1" state="hidden">
      <selection activeCell="H83" sqref="H83"/>
      <colBreaks count="1" manualBreakCount="1">
        <brk id="8" max="1048575" man="1"/>
      </colBreaks>
      <pageMargins left="0.7" right="0.7" top="0.75" bottom="0.75" header="0.3" footer="0.3"/>
      <pageSetup scale="75" orientation="portrait" r:id="rId12"/>
    </customSheetView>
    <customSheetView guid="{967E0446-E234-427F-8E57-7FE287052E2E}" showPageBreaks="1" printArea="1" hiddenRows="1" hiddenColumns="1" state="hidden">
      <selection activeCell="H83" sqref="H83"/>
      <colBreaks count="1" manualBreakCount="1">
        <brk id="8" max="1048575" man="1"/>
      </colBreaks>
      <pageMargins left="0.7" right="0.7" top="0.75" bottom="0.75" header="0.3" footer="0.3"/>
      <pageSetup scale="75" orientation="portrait" r:id="rId13"/>
    </customSheetView>
    <customSheetView guid="{2ACFE167-4169-43A6-9AB2-59D5A2DA2DB4}" showPageBreaks="1" printArea="1" hiddenRows="1" hiddenColumns="1" state="hidden">
      <selection activeCell="H83" sqref="H83"/>
      <colBreaks count="1" manualBreakCount="1">
        <brk id="8" max="1048575" man="1"/>
      </colBreaks>
      <pageMargins left="0.7" right="0.7" top="0.75" bottom="0.75" header="0.3" footer="0.3"/>
      <pageSetup scale="75" orientation="portrait" r:id="rId14"/>
    </customSheetView>
  </customSheetViews>
  <mergeCells count="11">
    <mergeCell ref="B41:G42"/>
    <mergeCell ref="B43:G43"/>
    <mergeCell ref="B44:G44"/>
    <mergeCell ref="B5:B6"/>
    <mergeCell ref="B29:B30"/>
    <mergeCell ref="B21:B22"/>
    <mergeCell ref="B13:B14"/>
    <mergeCell ref="C5:H5"/>
    <mergeCell ref="C13:H13"/>
    <mergeCell ref="C21:H21"/>
    <mergeCell ref="C29:H29"/>
  </mergeCells>
  <pageMargins left="0.7" right="0.7" top="0.75" bottom="0.75" header="0.3" footer="0.3"/>
  <pageSetup scale="75" orientation="portrait" r:id="rId15"/>
  <colBreaks count="1" manualBreakCount="1">
    <brk id="8" max="1048575" man="1"/>
  </colBreaks>
  <ignoredErrors>
    <ignoredError sqref="C12:G12 D19 E11:F11" formulaRange="1"/>
    <ignoredError sqref="G32:G34" evalError="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X61"/>
  <sheetViews>
    <sheetView topLeftCell="K43" workbookViewId="0">
      <selection activeCell="V67" sqref="V67"/>
    </sheetView>
  </sheetViews>
  <sheetFormatPr defaultRowHeight="15"/>
  <cols>
    <col min="1" max="1" width="19" style="765" customWidth="1"/>
    <col min="2" max="2" width="12.5703125" style="765" customWidth="1"/>
    <col min="3" max="4" width="12.7109375" style="765" customWidth="1"/>
    <col min="5" max="5" width="12.5703125" style="765" customWidth="1"/>
    <col min="6" max="6" width="11.42578125" style="765" customWidth="1"/>
    <col min="7" max="7" width="10.42578125" style="765" customWidth="1"/>
    <col min="8" max="8" width="12.42578125" style="765" customWidth="1"/>
    <col min="9" max="9" width="11.28515625" style="765" customWidth="1"/>
    <col min="10" max="10" width="10.28515625" style="765" customWidth="1"/>
    <col min="11" max="11" width="10.42578125" style="765" customWidth="1"/>
    <col min="12" max="12" width="12" style="765" customWidth="1"/>
    <col min="13" max="13" width="11.28515625" style="765" customWidth="1"/>
    <col min="14" max="14" width="10.140625" style="765" customWidth="1"/>
    <col min="15" max="15" width="10.85546875" style="765" customWidth="1"/>
    <col min="16" max="16" width="11.42578125" style="765" customWidth="1"/>
    <col min="17" max="17" width="12.5703125" style="765" customWidth="1"/>
    <col min="18" max="18" width="11" style="765" customWidth="1"/>
    <col min="19" max="19" width="11.85546875" style="765" customWidth="1"/>
    <col min="20" max="21" width="9.28515625" style="765" bestFit="1" customWidth="1"/>
    <col min="22" max="22" width="14.7109375" style="765" customWidth="1"/>
    <col min="23" max="23" width="12.7109375" style="765" bestFit="1" customWidth="1"/>
    <col min="24" max="24" width="14.5703125" style="765" customWidth="1"/>
    <col min="25" max="16384" width="9.140625" style="765"/>
  </cols>
  <sheetData>
    <row r="4" spans="1:24" ht="15" customHeight="1">
      <c r="A4" s="75" t="s">
        <v>649</v>
      </c>
      <c r="B4" s="1008"/>
      <c r="C4" s="1008"/>
      <c r="D4" s="1008"/>
      <c r="E4" s="1008"/>
      <c r="F4" s="1009"/>
    </row>
    <row r="5" spans="1:24">
      <c r="A5" s="2863" t="s">
        <v>67</v>
      </c>
      <c r="B5" s="1010">
        <v>1</v>
      </c>
      <c r="C5" s="1010">
        <v>2</v>
      </c>
      <c r="D5" s="1010">
        <v>3</v>
      </c>
      <c r="E5" s="1010">
        <v>4</v>
      </c>
      <c r="F5" s="1010">
        <v>5</v>
      </c>
      <c r="G5" s="1010">
        <v>6</v>
      </c>
      <c r="H5" s="1010">
        <v>7</v>
      </c>
      <c r="I5" s="1010">
        <v>8</v>
      </c>
      <c r="J5" s="1010">
        <v>9</v>
      </c>
      <c r="K5" s="1010">
        <v>10</v>
      </c>
      <c r="L5" s="1010">
        <v>11</v>
      </c>
      <c r="M5" s="1010">
        <v>12</v>
      </c>
      <c r="N5" s="1010">
        <v>13</v>
      </c>
      <c r="O5" s="1010">
        <v>14</v>
      </c>
      <c r="P5" s="1010">
        <v>15</v>
      </c>
      <c r="Q5" s="1010">
        <v>16</v>
      </c>
      <c r="R5" s="1010">
        <v>17</v>
      </c>
      <c r="S5" s="1010">
        <v>18</v>
      </c>
      <c r="T5" s="1010">
        <v>19</v>
      </c>
      <c r="U5" s="1010">
        <v>20</v>
      </c>
      <c r="V5" s="1011"/>
    </row>
    <row r="6" spans="1:24">
      <c r="A6" s="2863"/>
      <c r="B6" s="1012" t="s">
        <v>15</v>
      </c>
      <c r="C6" s="1012" t="s">
        <v>31</v>
      </c>
      <c r="D6" s="1012" t="s">
        <v>12</v>
      </c>
      <c r="E6" s="1012" t="s">
        <v>18</v>
      </c>
      <c r="F6" s="1012" t="s">
        <v>16</v>
      </c>
      <c r="G6" s="1012" t="s">
        <v>25</v>
      </c>
      <c r="H6" s="1013" t="s">
        <v>10</v>
      </c>
      <c r="I6" s="1012" t="s">
        <v>14</v>
      </c>
      <c r="J6" s="1012" t="s">
        <v>22</v>
      </c>
      <c r="K6" s="1012" t="s">
        <v>17</v>
      </c>
      <c r="L6" s="1012" t="s">
        <v>13</v>
      </c>
      <c r="M6" s="1012" t="s">
        <v>27</v>
      </c>
      <c r="N6" s="1012" t="s">
        <v>21</v>
      </c>
      <c r="O6" s="1012" t="s">
        <v>42</v>
      </c>
      <c r="P6" s="1012" t="s">
        <v>24</v>
      </c>
      <c r="Q6" s="1012" t="s">
        <v>30</v>
      </c>
      <c r="R6" s="1012" t="s">
        <v>20</v>
      </c>
      <c r="S6" s="1012" t="s">
        <v>11</v>
      </c>
      <c r="T6" s="1012" t="s">
        <v>72</v>
      </c>
      <c r="U6" s="1012" t="s">
        <v>74</v>
      </c>
      <c r="V6" s="1015" t="s">
        <v>26</v>
      </c>
    </row>
    <row r="7" spans="1:24">
      <c r="A7" s="902" t="s">
        <v>52</v>
      </c>
      <c r="B7" s="237">
        <f>-'[2]P &amp; L - GI - 2013'!C44</f>
        <v>81144</v>
      </c>
      <c r="C7" s="237">
        <f>-'[2]P &amp; L - GI - 2013'!C77</f>
        <v>566044.93000000005</v>
      </c>
      <c r="D7" s="237">
        <f>-'[2]P &amp; L - GI - 2013'!C143</f>
        <v>253971</v>
      </c>
      <c r="E7" s="237">
        <f>-'[2]P &amp; L - GI - 2013'!C176</f>
        <v>43147.651840000202</v>
      </c>
      <c r="F7" s="237">
        <f>-'[2]P &amp; L - GI - 2013'!C209</f>
        <v>37799.38229621722</v>
      </c>
      <c r="G7" s="237">
        <f>-'[2]P &amp; L - GI - 2013'!C242</f>
        <v>215042.12192999999</v>
      </c>
      <c r="H7" s="1016">
        <f>-'[2]P &amp; L - GI - 2013'!C275</f>
        <v>796213</v>
      </c>
      <c r="I7" s="237">
        <f>-'[2]P &amp; L - GI - 2013'!C308</f>
        <v>20527.916550000002</v>
      </c>
      <c r="J7" s="237"/>
      <c r="K7" s="237">
        <f>-'[2]P &amp; L - GI - 2013'!C374</f>
        <v>199746.6642</v>
      </c>
      <c r="L7" s="237">
        <f>-'[2]P &amp; L - GI - 2013'!C407</f>
        <v>371405.00045178999</v>
      </c>
      <c r="M7" s="237">
        <f>-'[2]P &amp; L - GI - 2013'!C506</f>
        <v>34754.249620000002</v>
      </c>
      <c r="N7" s="237">
        <f>-'[2]P &amp; L - GI - 2013'!C539</f>
        <v>44735.832649999902</v>
      </c>
      <c r="O7" s="237"/>
      <c r="P7" s="237">
        <f>-'[2]P &amp; L - GI - 2013'!C572</f>
        <v>89343.28559</v>
      </c>
      <c r="Q7" s="237">
        <f>-'[2]P &amp; L - GI - 2013'!C605</f>
        <v>1425090.71692</v>
      </c>
      <c r="R7" s="237">
        <f>-'[2]P &amp; L - GI - 2013'!C638</f>
        <v>15706.20901</v>
      </c>
      <c r="S7" s="237">
        <f>-'[2]P &amp; L - GI - 2013'!C671</f>
        <v>586399.32802999998</v>
      </c>
      <c r="T7" s="237">
        <f>-'[2]P &amp; L - GI - 2013'!C704</f>
        <v>18445.134309774701</v>
      </c>
      <c r="U7" s="237"/>
      <c r="V7" s="237">
        <f>SUM(B7:U7)</f>
        <v>4799516.4233977813</v>
      </c>
      <c r="W7" s="351"/>
      <c r="X7" s="351"/>
    </row>
    <row r="8" spans="1:24">
      <c r="A8" s="902" t="s">
        <v>53</v>
      </c>
      <c r="B8" s="237">
        <f>-'[2]P &amp; L - GI - 2013'!D44</f>
        <v>25246</v>
      </c>
      <c r="C8" s="237">
        <f>-'[2]P &amp; L - GI - 2013'!D77</f>
        <v>29393.07</v>
      </c>
      <c r="D8" s="237">
        <f>-'[2]P &amp; L - GI - 2013'!D143</f>
        <v>65209</v>
      </c>
      <c r="E8" s="237">
        <f>-'[2]P &amp; L - GI - 2013'!D176</f>
        <v>20635.43446</v>
      </c>
      <c r="F8" s="237">
        <f>-'[2]P &amp; L - GI - 2013'!D209</f>
        <v>58996.709129365787</v>
      </c>
      <c r="G8" s="237">
        <f>-'[2]P &amp; L - GI - 2013'!D242</f>
        <v>16080.94526</v>
      </c>
      <c r="H8" s="237">
        <f>-'[2]P &amp; L - GI - 2013'!D275</f>
        <v>138580</v>
      </c>
      <c r="I8" s="237">
        <f>-'[2]P &amp; L - GI - 2013'!D308</f>
        <v>5699.4227499999997</v>
      </c>
      <c r="J8" s="237"/>
      <c r="K8" s="237">
        <f>-'[2]P &amp; L - GI - 2013'!D374</f>
        <v>19971.053090000001</v>
      </c>
      <c r="L8" s="237">
        <f>-'[2]P &amp; L - GI - 2013'!D407</f>
        <v>99967</v>
      </c>
      <c r="M8" s="237">
        <f>-'[2]P &amp; L - GI - 2013'!D506</f>
        <v>4428.9517900000001</v>
      </c>
      <c r="N8" s="237">
        <f>-'[2]P &amp; L - GI - 2013'!D539</f>
        <v>21681.471120000002</v>
      </c>
      <c r="O8" s="237"/>
      <c r="P8" s="237">
        <f>-'[2]P &amp; L - GI - 2013'!D572</f>
        <v>3410.07512</v>
      </c>
      <c r="Q8" s="237">
        <f>-'[2]P &amp; L - GI - 2013'!D605</f>
        <v>288740.77280999994</v>
      </c>
      <c r="R8" s="237">
        <f>-'[2]P &amp; L - GI - 2013'!D638</f>
        <v>0</v>
      </c>
      <c r="S8" s="237">
        <f>-'[2]P &amp; L - GI - 2013'!D671</f>
        <v>201204.67728</v>
      </c>
      <c r="T8" s="237">
        <f>-'[2]P &amp; L - GI - 2013'!D704</f>
        <v>15461.836204225299</v>
      </c>
      <c r="U8" s="237"/>
      <c r="V8" s="237">
        <f>SUM(B8:U8)</f>
        <v>1014706.4190135911</v>
      </c>
      <c r="W8" s="351"/>
      <c r="X8" s="351"/>
    </row>
    <row r="9" spans="1:24">
      <c r="A9" s="902" t="s">
        <v>54</v>
      </c>
      <c r="B9" s="1018">
        <f>-'[2]P &amp; L - GI - 2013'!E44</f>
        <v>51704</v>
      </c>
      <c r="C9" s="1018">
        <f>-'[2]P &amp; L - GI - 2013'!E77</f>
        <v>7957.11</v>
      </c>
      <c r="D9" s="1019">
        <f>-'[2]P &amp; L - GI - 2013'!E143</f>
        <v>9920</v>
      </c>
      <c r="E9" s="1018">
        <f>-'[2]P &amp; L - GI - 2013'!E176</f>
        <v>0</v>
      </c>
      <c r="F9" s="1018">
        <f>-'[2]P &amp; L - GI - 2013'!E209</f>
        <v>10703.527402805039</v>
      </c>
      <c r="G9" s="237">
        <f>-'[2]P &amp; L - GI - 2013'!E242</f>
        <v>17797.102079999997</v>
      </c>
      <c r="H9" s="237">
        <f>-'[2]P &amp; L - GI - 2013'!E275</f>
        <v>-223688</v>
      </c>
      <c r="I9" s="237">
        <f>-'[2]P &amp; L - GI - 2013'!E308</f>
        <v>16146.39826</v>
      </c>
      <c r="J9" s="237"/>
      <c r="K9" s="237">
        <f>-'[2]P &amp; L - GI - 2013'!E374</f>
        <v>40378.636599999998</v>
      </c>
      <c r="L9" s="237">
        <f>-'[2]P &amp; L - GI - 2013'!E407</f>
        <v>108916.00017037</v>
      </c>
      <c r="M9" s="237">
        <f>-'[2]P &amp; L - GI - 2013'!E506</f>
        <v>51847.06119</v>
      </c>
      <c r="N9" s="237">
        <f>-'[2]P &amp; L - GI - 2013'!E539</f>
        <v>39222.078590000005</v>
      </c>
      <c r="O9" s="237"/>
      <c r="P9" s="237">
        <f>-'[2]P &amp; L - GI - 2013'!E572</f>
        <v>36860.07548</v>
      </c>
      <c r="Q9" s="237">
        <f>-'[2]P &amp; L - GI - 2013'!E605</f>
        <v>68485.939849999995</v>
      </c>
      <c r="R9" s="237">
        <f>-'[2]P &amp; L - GI - 2013'!E638</f>
        <v>5913</v>
      </c>
      <c r="S9" s="237">
        <f>-'[2]P &amp; L - GI - 2013'!E671</f>
        <v>55415.824820000002</v>
      </c>
      <c r="T9" s="237">
        <f>-'[2]P &amp; L - GI - 2013'!E704</f>
        <v>6872.0366460585501</v>
      </c>
      <c r="U9" s="237"/>
      <c r="V9" s="237">
        <f>SUM(B9:U9)</f>
        <v>304450.79108923359</v>
      </c>
      <c r="W9" s="351"/>
      <c r="X9" s="351"/>
    </row>
    <row r="10" spans="1:24">
      <c r="A10" s="902" t="s">
        <v>98</v>
      </c>
      <c r="B10" s="1018">
        <f>-'[2]P &amp; L - GI - 2013'!F44</f>
        <v>535</v>
      </c>
      <c r="C10" s="1018">
        <f>-'[2]P &amp; L - GI - 2013'!F77</f>
        <v>111.84</v>
      </c>
      <c r="D10" s="1019">
        <f>-'[2]P &amp; L - GI - 2013'!F143</f>
        <v>4695</v>
      </c>
      <c r="E10" s="1018">
        <f>-'[2]P &amp; L - GI - 2013'!F176</f>
        <v>79.730879999999999</v>
      </c>
      <c r="F10" s="1018">
        <f>-'[2]P &amp; L - GI - 2013'!F209</f>
        <v>1113.9020909182393</v>
      </c>
      <c r="G10" s="237">
        <f>-'[2]P &amp; L - GI - 2013'!F242</f>
        <v>2936.4312907763597</v>
      </c>
      <c r="H10" s="237">
        <f>-'[2]P &amp; L - GI - 2013'!F275</f>
        <v>10932</v>
      </c>
      <c r="I10" s="237">
        <f>-'[2]P &amp; L - GI - 2013'!F308</f>
        <v>0</v>
      </c>
      <c r="J10" s="237"/>
      <c r="K10" s="237">
        <f>-'[2]P &amp; L - GI - 2013'!F374</f>
        <v>45.235800000000005</v>
      </c>
      <c r="L10" s="237">
        <f>-'[2]P &amp; L - GI - 2013'!F407</f>
        <v>0</v>
      </c>
      <c r="M10" s="237">
        <f>-'[2]P &amp; L - GI - 2013'!F506</f>
        <v>18978.975010000002</v>
      </c>
      <c r="N10" s="237">
        <f>-'[2]P &amp; L - GI - 2013'!F539</f>
        <v>0</v>
      </c>
      <c r="O10" s="237"/>
      <c r="P10" s="237">
        <f>-'[2]P &amp; L - GI - 2013'!F572</f>
        <v>0</v>
      </c>
      <c r="Q10" s="237">
        <f>-'[2]P &amp; L - GI - 2013'!F605</f>
        <v>0</v>
      </c>
      <c r="R10" s="237">
        <f>-'[2]P &amp; L - GI - 2013'!F638</f>
        <v>-9.8000000000000004E-2</v>
      </c>
      <c r="S10" s="237">
        <f>-'[2]P &amp; L - GI - 2013'!F671</f>
        <v>1593.29908</v>
      </c>
      <c r="T10" s="237">
        <f>-'[2]P &amp; L - GI - 2013'!F704</f>
        <v>0</v>
      </c>
      <c r="U10" s="237"/>
      <c r="V10" s="237">
        <f>SUM(B10:U10)</f>
        <v>41021.316151694598</v>
      </c>
      <c r="W10" s="351"/>
      <c r="X10" s="351"/>
    </row>
    <row r="11" spans="1:24">
      <c r="A11" s="902" t="s">
        <v>99</v>
      </c>
      <c r="B11" s="1018">
        <f>-'[2]P &amp; L - GI - 2013'!G44</f>
        <v>34931</v>
      </c>
      <c r="C11" s="1018">
        <f>-'[2]P &amp; L - GI - 2013'!G77</f>
        <v>113656.11</v>
      </c>
      <c r="D11" s="1019">
        <f>-'[2]P &amp; L - GI - 2013'!G143</f>
        <v>116334</v>
      </c>
      <c r="E11" s="1018">
        <f>-'[2]P &amp; L - GI - 2013'!G176</f>
        <v>32694.910319999999</v>
      </c>
      <c r="F11" s="1018">
        <f>-'[2]P &amp; L - GI - 2013'!G209</f>
        <v>340537.24858710868</v>
      </c>
      <c r="G11" s="237">
        <f>-'[2]P &amp; L - GI - 2013'!G242</f>
        <v>103997.04106999999</v>
      </c>
      <c r="H11" s="237">
        <f>-'[2]P &amp; L - GI - 2013'!G275</f>
        <v>381209</v>
      </c>
      <c r="I11" s="237">
        <f>-'[2]P &amp; L - GI - 2013'!G308</f>
        <v>7152.4512300000006</v>
      </c>
      <c r="J11" s="237"/>
      <c r="K11" s="237">
        <f>-'[2]P &amp; L - GI - 2013'!G374</f>
        <v>68242.187819999992</v>
      </c>
      <c r="L11" s="237">
        <f>-'[2]P &amp; L - GI - 2013'!G407</f>
        <v>182719.00043258999</v>
      </c>
      <c r="M11" s="237">
        <f>-'[2]P &amp; L - GI - 2013'!G506</f>
        <v>9042.9609999999993</v>
      </c>
      <c r="N11" s="237">
        <f>-'[2]P &amp; L - GI - 2013'!G539</f>
        <v>23909.909029999995</v>
      </c>
      <c r="O11" s="237"/>
      <c r="P11" s="237">
        <f>-'[2]P &amp; L - GI - 2013'!G572</f>
        <v>26273.20923</v>
      </c>
      <c r="Q11" s="237">
        <f>-'[2]P &amp; L - GI - 2013'!G605</f>
        <v>964898.79269000003</v>
      </c>
      <c r="R11" s="237">
        <f>-'[2]P &amp; L - GI - 2013'!G638</f>
        <v>54275.298059999994</v>
      </c>
      <c r="S11" s="237">
        <f>-'[2]P &amp; L - GI - 2013'!G671</f>
        <v>136822.02947000001</v>
      </c>
      <c r="T11" s="237">
        <f>-'[2]P &amp; L - GI - 2013'!G704</f>
        <v>36090.586557976101</v>
      </c>
      <c r="U11" s="237"/>
      <c r="V11" s="237">
        <f>SUM(B11:U11)</f>
        <v>2632785.7354976744</v>
      </c>
      <c r="W11" s="351"/>
      <c r="X11" s="351"/>
    </row>
    <row r="12" spans="1:24">
      <c r="A12" s="74" t="s">
        <v>26</v>
      </c>
      <c r="B12" s="1020">
        <f>SUM(B7:B11)</f>
        <v>193560</v>
      </c>
      <c r="C12" s="1020">
        <f>SUM(C7:C11)</f>
        <v>717163.05999999994</v>
      </c>
      <c r="D12" s="1020">
        <f>SUM(D7:D11)</f>
        <v>450129</v>
      </c>
      <c r="E12" s="1020">
        <f>SUM(E7:E11)</f>
        <v>96557.727500000197</v>
      </c>
      <c r="F12" s="1020">
        <f>SUM(F7:F11)</f>
        <v>449150.76950641494</v>
      </c>
      <c r="G12" s="1020">
        <f t="shared" ref="G12:V12" si="0">SUM(G7:G11)</f>
        <v>355853.64163077634</v>
      </c>
      <c r="H12" s="1020">
        <f t="shared" si="0"/>
        <v>1103246</v>
      </c>
      <c r="I12" s="1020">
        <f t="shared" si="0"/>
        <v>49526.18879</v>
      </c>
      <c r="J12" s="1020">
        <f t="shared" si="0"/>
        <v>0</v>
      </c>
      <c r="K12" s="1020">
        <f t="shared" si="0"/>
        <v>328383.77750999999</v>
      </c>
      <c r="L12" s="1020">
        <f t="shared" si="0"/>
        <v>763007.00105475006</v>
      </c>
      <c r="M12" s="1020">
        <f t="shared" si="0"/>
        <v>119052.19861000001</v>
      </c>
      <c r="N12" s="1020">
        <f t="shared" si="0"/>
        <v>129549.29138999991</v>
      </c>
      <c r="O12" s="1020">
        <f t="shared" si="0"/>
        <v>0</v>
      </c>
      <c r="P12" s="1020">
        <f t="shared" si="0"/>
        <v>155886.64541999999</v>
      </c>
      <c r="Q12" s="1020">
        <f t="shared" si="0"/>
        <v>2747216.2222699998</v>
      </c>
      <c r="R12" s="1020">
        <f t="shared" si="0"/>
        <v>75894.409069999994</v>
      </c>
      <c r="S12" s="1020">
        <f t="shared" si="0"/>
        <v>981435.15867999988</v>
      </c>
      <c r="T12" s="1020">
        <f t="shared" si="0"/>
        <v>76869.593718034652</v>
      </c>
      <c r="U12" s="1020">
        <f t="shared" si="0"/>
        <v>0</v>
      </c>
      <c r="V12" s="1020">
        <f t="shared" si="0"/>
        <v>8792480.6851499751</v>
      </c>
      <c r="W12" s="1021" t="e">
        <f>+#REF!</f>
        <v>#REF!</v>
      </c>
      <c r="X12" s="351" t="e">
        <f>+V12-W12</f>
        <v>#REF!</v>
      </c>
    </row>
    <row r="13" spans="1:24" s="379" customFormat="1">
      <c r="B13" s="379">
        <f>-'[2]P &amp; L - GI - 2013'!H44</f>
        <v>193560</v>
      </c>
      <c r="C13" s="379">
        <f>-'[2]P &amp; L - GI - 2013'!H77</f>
        <v>717163.05999999994</v>
      </c>
      <c r="D13" s="379">
        <f>-'[2]P &amp; L - GI - 2013'!H143</f>
        <v>450129</v>
      </c>
      <c r="E13" s="379">
        <f>-'[2]P &amp; L - GI - 2013'!H176</f>
        <v>96557.727500000197</v>
      </c>
      <c r="F13" s="379">
        <f>-'[2]P &amp; L - GI - 2013'!H209</f>
        <v>449150.76950641494</v>
      </c>
      <c r="G13" s="379">
        <f>-'[2]P &amp; L - GI - 2013'!H242</f>
        <v>355853.64163077634</v>
      </c>
      <c r="H13" s="379">
        <f>-'[2]P &amp; L - GI - 2013'!H275</f>
        <v>1103246</v>
      </c>
      <c r="I13" s="379">
        <f>-'[2]P &amp; L - GI - 2013'!H308</f>
        <v>49526.18879</v>
      </c>
      <c r="J13" s="379">
        <f>-'[2]P &amp; L - GI - 2013'!H341</f>
        <v>0</v>
      </c>
      <c r="K13" s="379">
        <f>-'[2]P &amp; L - GI - 2013'!H374</f>
        <v>328383.77750999999</v>
      </c>
      <c r="L13" s="379">
        <f>-'[2]P &amp; L - GI - 2013'!H407</f>
        <v>763007.00105475006</v>
      </c>
      <c r="M13" s="379">
        <f>-'[2]P &amp; L - GI - 2013'!H506</f>
        <v>119052.19861000001</v>
      </c>
      <c r="N13" s="379">
        <f>-'[2]P &amp; L - GI - 2013'!H539</f>
        <v>129549.29138999991</v>
      </c>
      <c r="O13" s="379">
        <f>-'[2]P &amp; L - GI - 2013'!H440</f>
        <v>0</v>
      </c>
      <c r="P13" s="379">
        <f>-'[2]P &amp; L - GI - 2013'!H572</f>
        <v>155886.64541999999</v>
      </c>
      <c r="Q13" s="379">
        <f>-'[2]P &amp; L - GI - 2013'!H605</f>
        <v>2747216.2222699998</v>
      </c>
      <c r="R13" s="379">
        <f>-'[2]P &amp; L - GI - 2013'!H638</f>
        <v>75894.409069999994</v>
      </c>
      <c r="S13" s="379">
        <f>-'[2]P &amp; L - GI - 2013'!H671</f>
        <v>981435.15867999988</v>
      </c>
      <c r="T13" s="379">
        <f>-'[2]P &amp; L - GI - 2013'!H704</f>
        <v>76869.593718034652</v>
      </c>
      <c r="U13" s="379">
        <f>-'[2]P &amp; L - GI - 2013'!H770</f>
        <v>0</v>
      </c>
      <c r="V13" s="379">
        <f>-'[2]P &amp; L - GI - 2013'!H10</f>
        <v>8792480.685149977</v>
      </c>
    </row>
    <row r="14" spans="1:24" s="379" customFormat="1">
      <c r="A14" s="394"/>
      <c r="B14" s="379">
        <f>+B12-B13</f>
        <v>0</v>
      </c>
      <c r="C14" s="379">
        <f>+C12-C13</f>
        <v>0</v>
      </c>
      <c r="D14" s="379">
        <f t="shared" ref="D14:V14" si="1">+D12-D13</f>
        <v>0</v>
      </c>
      <c r="E14" s="379">
        <f t="shared" si="1"/>
        <v>0</v>
      </c>
      <c r="F14" s="379">
        <f t="shared" si="1"/>
        <v>0</v>
      </c>
      <c r="G14" s="379">
        <f t="shared" si="1"/>
        <v>0</v>
      </c>
      <c r="H14" s="379">
        <f t="shared" si="1"/>
        <v>0</v>
      </c>
      <c r="I14" s="379">
        <f t="shared" si="1"/>
        <v>0</v>
      </c>
      <c r="J14" s="379">
        <f t="shared" si="1"/>
        <v>0</v>
      </c>
      <c r="K14" s="379">
        <f t="shared" si="1"/>
        <v>0</v>
      </c>
      <c r="L14" s="379">
        <f t="shared" si="1"/>
        <v>0</v>
      </c>
      <c r="M14" s="379">
        <f t="shared" si="1"/>
        <v>0</v>
      </c>
      <c r="N14" s="379">
        <f t="shared" si="1"/>
        <v>0</v>
      </c>
      <c r="O14" s="379">
        <f t="shared" si="1"/>
        <v>0</v>
      </c>
      <c r="P14" s="379">
        <f t="shared" si="1"/>
        <v>0</v>
      </c>
      <c r="Q14" s="379">
        <f t="shared" si="1"/>
        <v>0</v>
      </c>
      <c r="R14" s="379">
        <f t="shared" si="1"/>
        <v>0</v>
      </c>
      <c r="S14" s="379">
        <f t="shared" si="1"/>
        <v>0</v>
      </c>
      <c r="T14" s="379">
        <f t="shared" si="1"/>
        <v>0</v>
      </c>
      <c r="U14" s="379">
        <f t="shared" si="1"/>
        <v>0</v>
      </c>
      <c r="V14" s="379">
        <f t="shared" si="1"/>
        <v>0</v>
      </c>
    </row>
    <row r="15" spans="1:24" ht="15" customHeight="1">
      <c r="A15" s="75" t="s">
        <v>650</v>
      </c>
      <c r="B15" s="1008"/>
      <c r="C15" s="1008"/>
      <c r="D15" s="1008"/>
      <c r="E15" s="1008"/>
      <c r="F15" s="1009"/>
    </row>
    <row r="16" spans="1:24">
      <c r="A16" s="2863" t="s">
        <v>67</v>
      </c>
      <c r="B16" s="1010">
        <v>1</v>
      </c>
      <c r="C16" s="1010">
        <v>2</v>
      </c>
      <c r="D16" s="1010">
        <v>3</v>
      </c>
      <c r="E16" s="1010">
        <v>4</v>
      </c>
      <c r="F16" s="1010">
        <v>5</v>
      </c>
      <c r="G16" s="1010">
        <v>6</v>
      </c>
      <c r="H16" s="1010">
        <v>7</v>
      </c>
      <c r="I16" s="1010">
        <v>8</v>
      </c>
      <c r="J16" s="1010">
        <v>9</v>
      </c>
      <c r="K16" s="1010">
        <v>10</v>
      </c>
      <c r="L16" s="1010">
        <v>11</v>
      </c>
      <c r="M16" s="1010">
        <v>12</v>
      </c>
      <c r="N16" s="1010">
        <v>13</v>
      </c>
      <c r="O16" s="1010">
        <v>14</v>
      </c>
      <c r="P16" s="1010">
        <v>15</v>
      </c>
      <c r="Q16" s="1010">
        <v>16</v>
      </c>
      <c r="R16" s="1010">
        <v>17</v>
      </c>
      <c r="S16" s="1010">
        <v>18</v>
      </c>
      <c r="T16" s="1010">
        <v>19</v>
      </c>
      <c r="U16" s="1010">
        <v>20</v>
      </c>
      <c r="V16" s="1011"/>
    </row>
    <row r="17" spans="1:24">
      <c r="A17" s="2863"/>
      <c r="B17" s="1012" t="s">
        <v>15</v>
      </c>
      <c r="C17" s="1012" t="s">
        <v>31</v>
      </c>
      <c r="D17" s="1012" t="s">
        <v>12</v>
      </c>
      <c r="E17" s="1012" t="s">
        <v>18</v>
      </c>
      <c r="F17" s="1012" t="s">
        <v>16</v>
      </c>
      <c r="G17" s="1012" t="s">
        <v>25</v>
      </c>
      <c r="H17" s="1013" t="s">
        <v>10</v>
      </c>
      <c r="I17" s="1012" t="s">
        <v>14</v>
      </c>
      <c r="J17" s="1012" t="s">
        <v>22</v>
      </c>
      <c r="K17" s="1012" t="s">
        <v>17</v>
      </c>
      <c r="L17" s="1012" t="s">
        <v>13</v>
      </c>
      <c r="M17" s="1012" t="s">
        <v>27</v>
      </c>
      <c r="N17" s="1012" t="s">
        <v>21</v>
      </c>
      <c r="O17" s="1012" t="s">
        <v>42</v>
      </c>
      <c r="P17" s="1012" t="s">
        <v>24</v>
      </c>
      <c r="Q17" s="1012" t="s">
        <v>30</v>
      </c>
      <c r="R17" s="1012" t="s">
        <v>20</v>
      </c>
      <c r="S17" s="1012" t="s">
        <v>11</v>
      </c>
      <c r="T17" s="1012" t="s">
        <v>72</v>
      </c>
      <c r="U17" s="1012" t="s">
        <v>74</v>
      </c>
      <c r="V17" s="1015" t="s">
        <v>26</v>
      </c>
    </row>
    <row r="18" spans="1:24">
      <c r="A18" s="902" t="s">
        <v>52</v>
      </c>
      <c r="B18" s="237">
        <f>-'[2]P &amp; L - GI - 2012 '!C44</f>
        <v>101703.41316000003</v>
      </c>
      <c r="C18" s="237">
        <f>-'[2]P &amp; L - GI - 2012 '!C77</f>
        <v>693130</v>
      </c>
      <c r="D18" s="237">
        <f>-'[2]P &amp; L - GI - 2012 '!C143</f>
        <v>206999.32515999989</v>
      </c>
      <c r="E18" s="237">
        <f>-'[2]P &amp; L - GI - 2012 '!C176</f>
        <v>50980.593999999997</v>
      </c>
      <c r="F18" s="237">
        <f>-'[2]P &amp; L - GI - 2012 '!C209</f>
        <v>73385.81823332209</v>
      </c>
      <c r="G18" s="237">
        <f>-'[2]P &amp; L - GI - 2012 '!C242</f>
        <v>387454.08399659401</v>
      </c>
      <c r="H18" s="1016">
        <f>-'[2]P &amp; L - GI - 2012 '!C275</f>
        <v>922379</v>
      </c>
      <c r="I18" s="237">
        <f>-'[2]P &amp; L - GI - 2012 '!C308</f>
        <v>19020.007000000001</v>
      </c>
      <c r="J18" s="237"/>
      <c r="K18" s="237">
        <f>-'[2]P &amp; L - GI - 2012 '!C374</f>
        <v>192599.49713999999</v>
      </c>
      <c r="L18" s="237">
        <f>-'[2]P &amp; L - GI - 2012 '!C407</f>
        <v>298219.90360000002</v>
      </c>
      <c r="M18" s="237">
        <f>-'[2]P &amp; L - GI - 2012 '!C506</f>
        <v>38163.098480000001</v>
      </c>
      <c r="N18" s="237">
        <f>-'[2]P &amp; L - GI - 2012 '!C539</f>
        <v>41313.064200000001</v>
      </c>
      <c r="O18" s="237"/>
      <c r="P18" s="237">
        <f>-'[2]P &amp; L - GI - 2012 '!C572</f>
        <v>87261</v>
      </c>
      <c r="Q18" s="237">
        <f>-'[2]P &amp; L - GI - 2012 '!C605</f>
        <v>958922.61083999998</v>
      </c>
      <c r="R18" s="237">
        <f>-'[2]P &amp; L - GI - 2012 '!C638</f>
        <v>15464.611050000001</v>
      </c>
      <c r="S18" s="237">
        <f>-'[2]P &amp; L - GI - 2012 '!C671</f>
        <v>39653.54800999997</v>
      </c>
      <c r="T18" s="237">
        <f>-'[2]P &amp; L - GI - 2012 '!C704</f>
        <v>14227.08568</v>
      </c>
      <c r="U18" s="237"/>
      <c r="V18" s="237">
        <f>SUM(B18:U18)</f>
        <v>4140876.6605499163</v>
      </c>
      <c r="W18" s="351"/>
      <c r="X18" s="351"/>
    </row>
    <row r="19" spans="1:24">
      <c r="A19" s="902" t="s">
        <v>53</v>
      </c>
      <c r="B19" s="237">
        <f>-'[2]P &amp; L - GI - 2012 '!D44</f>
        <v>34862.898209999999</v>
      </c>
      <c r="C19" s="237">
        <f>-'[2]P &amp; L - GI - 2012 '!D77</f>
        <v>22289</v>
      </c>
      <c r="D19" s="237">
        <f>-'[2]P &amp; L - GI - 2012 '!D143</f>
        <v>71755.733789999998</v>
      </c>
      <c r="E19" s="237">
        <f>-'[2]P &amp; L - GI - 2012 '!D176</f>
        <v>21371.361000000001</v>
      </c>
      <c r="F19" s="237">
        <f>-'[2]P &amp; L - GI - 2012 '!D209</f>
        <v>87367.785373185296</v>
      </c>
      <c r="G19" s="237">
        <f>-'[2]P &amp; L - GI - 2012 '!D242</f>
        <v>11665.429084335199</v>
      </c>
      <c r="H19" s="237">
        <f>-'[2]P &amp; L - GI - 2012 '!D275</f>
        <v>153961</v>
      </c>
      <c r="I19" s="237">
        <f>-'[2]P &amp; L - GI - 2012 '!D308</f>
        <v>8783.5409999999993</v>
      </c>
      <c r="J19" s="237"/>
      <c r="K19" s="237">
        <f>-'[2]P &amp; L - GI - 2012 '!D374</f>
        <v>20228.175439999999</v>
      </c>
      <c r="L19" s="237">
        <f>-'[2]P &amp; L - GI - 2012 '!D407</f>
        <v>82864.578379999992</v>
      </c>
      <c r="M19" s="237">
        <f>-'[2]P &amp; L - GI - 2012 '!D506</f>
        <v>6673.3667599999999</v>
      </c>
      <c r="N19" s="237">
        <f>-'[2]P &amp; L - GI - 2012 '!D539</f>
        <v>21860.237260000005</v>
      </c>
      <c r="O19" s="237"/>
      <c r="P19" s="237">
        <f>-'[2]P &amp; L - GI - 2012 '!D572</f>
        <v>4223</v>
      </c>
      <c r="Q19" s="237">
        <f>-'[2]P &amp; L - GI - 2012 '!D605</f>
        <v>250523.91595</v>
      </c>
      <c r="R19" s="237">
        <f>-'[2]P &amp; L - GI - 2012 '!D638</f>
        <v>0</v>
      </c>
      <c r="S19" s="237">
        <f>-'[2]P &amp; L - GI - 2012 '!D671</f>
        <v>516678.03612</v>
      </c>
      <c r="T19" s="237">
        <f>-'[2]P &amp; L - GI - 2012 '!D704</f>
        <v>11260.621660000001</v>
      </c>
      <c r="U19" s="237"/>
      <c r="V19" s="237">
        <f>SUM(B19:U19)</f>
        <v>1326368.6800275205</v>
      </c>
      <c r="W19" s="351"/>
      <c r="X19" s="351"/>
    </row>
    <row r="20" spans="1:24">
      <c r="A20" s="902" t="s">
        <v>54</v>
      </c>
      <c r="B20" s="1018">
        <f>-'[2]P &amp; L - GI - 2012 '!E44</f>
        <v>21822.90625</v>
      </c>
      <c r="C20" s="1018">
        <f>-'[2]P &amp; L - GI - 2012 '!E77</f>
        <v>3679</v>
      </c>
      <c r="D20" s="1019">
        <f>-'[2]P &amp; L - GI - 2012 '!E143</f>
        <v>-1.8189894035458565E-12</v>
      </c>
      <c r="E20" s="1018">
        <f>-'[2]P &amp; L - GI - 2012 '!E176</f>
        <v>499.7489999999998</v>
      </c>
      <c r="F20" s="1018">
        <f>-'[2]P &amp; L - GI - 2012 '!E209</f>
        <v>1590.3</v>
      </c>
      <c r="G20" s="237">
        <f>-'[2]P &amp; L - GI - 2012 '!E242</f>
        <v>10633.263659976299</v>
      </c>
      <c r="H20" s="237">
        <f>-'[2]P &amp; L - GI - 2012 '!E275</f>
        <v>40523</v>
      </c>
      <c r="I20" s="237">
        <f>-'[2]P &amp; L - GI - 2012 '!E308</f>
        <v>18143.343000000001</v>
      </c>
      <c r="J20" s="237"/>
      <c r="K20" s="237">
        <f>-'[2]P &amp; L - GI - 2012 '!E374</f>
        <v>43410.974920000001</v>
      </c>
      <c r="L20" s="237">
        <f>-'[2]P &amp; L - GI - 2012 '!E407</f>
        <v>85867.619449999998</v>
      </c>
      <c r="M20" s="237">
        <f>-'[2]P &amp; L - GI - 2012 '!E506</f>
        <v>35979.782979999996</v>
      </c>
      <c r="N20" s="237">
        <f>-'[2]P &amp; L - GI - 2012 '!E539</f>
        <v>15997.283530000001</v>
      </c>
      <c r="O20" s="237"/>
      <c r="P20" s="237">
        <f>-'[2]P &amp; L - GI - 2012 '!E572</f>
        <v>38273</v>
      </c>
      <c r="Q20" s="237">
        <f>-'[2]P &amp; L - GI - 2012 '!E605</f>
        <v>57267.41455999999</v>
      </c>
      <c r="R20" s="237">
        <f>-'[2]P &amp; L - GI - 2012 '!E638</f>
        <v>6054.7959900000005</v>
      </c>
      <c r="S20" s="237">
        <f>-'[2]P &amp; L - GI - 2012 '!E671</f>
        <v>97080.020380000002</v>
      </c>
      <c r="T20" s="237">
        <f>-'[2]P &amp; L - GI - 2012 '!E704</f>
        <v>1655.70334924074</v>
      </c>
      <c r="U20" s="237"/>
      <c r="V20" s="237">
        <f>SUM(B20:U20)</f>
        <v>478478.15706921712</v>
      </c>
      <c r="W20" s="351"/>
      <c r="X20" s="351"/>
    </row>
    <row r="21" spans="1:24">
      <c r="A21" s="902" t="s">
        <v>98</v>
      </c>
      <c r="B21" s="1018">
        <f>-'[2]P &amp; L - GI - 2012 '!F44</f>
        <v>325.90153000000009</v>
      </c>
      <c r="C21" s="1018">
        <f>-'[2]P &amp; L - GI - 2012 '!F77</f>
        <v>3</v>
      </c>
      <c r="D21" s="1019">
        <f>-'[2]P &amp; L - GI - 2012 '!F143</f>
        <v>3751</v>
      </c>
      <c r="E21" s="1018">
        <f>-'[2]P &amp; L - GI - 2012 '!F176</f>
        <v>73.019000000000005</v>
      </c>
      <c r="F21" s="1018">
        <f>-'[2]P &amp; L - GI - 2012 '!F209</f>
        <v>1836.5482099999999</v>
      </c>
      <c r="G21" s="237">
        <f>-'[2]P &amp; L - GI - 2012 '!F242</f>
        <v>2065.4242089644599</v>
      </c>
      <c r="H21" s="237">
        <f>-'[2]P &amp; L - GI - 2012 '!F275</f>
        <v>8301</v>
      </c>
      <c r="I21" s="237">
        <f>-'[2]P &amp; L - GI - 2012 '!F308</f>
        <v>0</v>
      </c>
      <c r="J21" s="237"/>
      <c r="K21" s="237">
        <f>-'[2]P &amp; L - GI - 2012 '!F374</f>
        <v>41.6121499999999</v>
      </c>
      <c r="L21" s="237">
        <f>-'[2]P &amp; L - GI - 2012 '!F407</f>
        <v>0</v>
      </c>
      <c r="M21" s="237">
        <f>-'[2]P &amp; L - GI - 2012 '!F506</f>
        <v>0</v>
      </c>
      <c r="N21" s="237">
        <f>-'[2]P &amp; L - GI - 2012 '!F539</f>
        <v>0</v>
      </c>
      <c r="O21" s="237"/>
      <c r="P21" s="237">
        <f>-'[2]P &amp; L - GI - 2012 '!F572</f>
        <v>0</v>
      </c>
      <c r="Q21" s="237">
        <f>-'[2]P &amp; L - GI - 2012 '!F605</f>
        <v>0</v>
      </c>
      <c r="R21" s="237">
        <f>-'[2]P &amp; L - GI - 2012 '!F638</f>
        <v>0</v>
      </c>
      <c r="S21" s="237">
        <f>-'[2]P &amp; L - GI - 2012 '!F671</f>
        <v>-9575.8992400000006</v>
      </c>
      <c r="T21" s="237">
        <f>-'[2]P &amp; L - GI - 2012 '!F704</f>
        <v>0</v>
      </c>
      <c r="U21" s="237"/>
      <c r="V21" s="237">
        <f>SUM(B21:U21)</f>
        <v>6821.6058589644581</v>
      </c>
      <c r="W21" s="351"/>
      <c r="X21" s="351"/>
    </row>
    <row r="22" spans="1:24">
      <c r="A22" s="902" t="s">
        <v>99</v>
      </c>
      <c r="B22" s="1018">
        <f>-'[2]P &amp; L - GI - 2012 '!G44</f>
        <v>18722.87905</v>
      </c>
      <c r="C22" s="1018">
        <f>-'[2]P &amp; L - GI - 2012 '!G77</f>
        <v>152341</v>
      </c>
      <c r="D22" s="1019">
        <f>-'[2]P &amp; L - GI - 2012 '!G143</f>
        <v>55393.793419999987</v>
      </c>
      <c r="E22" s="1018">
        <f>-'[2]P &amp; L - GI - 2012 '!G176</f>
        <v>30581.596000000001</v>
      </c>
      <c r="F22" s="1018">
        <f>-'[2]P &amp; L - GI - 2012 '!G209</f>
        <v>239620.83364729298</v>
      </c>
      <c r="G22" s="237">
        <f>-'[2]P &amp; L - GI - 2012 '!G242</f>
        <v>72704.405930149907</v>
      </c>
      <c r="H22" s="237">
        <f>-'[2]P &amp; L - GI - 2012 '!G275</f>
        <v>461670</v>
      </c>
      <c r="I22" s="237">
        <f>-'[2]P &amp; L - GI - 2012 '!G308</f>
        <v>7413.5469999999996</v>
      </c>
      <c r="J22" s="237"/>
      <c r="K22" s="237">
        <f>-'[2]P &amp; L - GI - 2012 '!G374</f>
        <v>59454.026790000004</v>
      </c>
      <c r="L22" s="237">
        <f>-'[2]P &amp; L - GI - 2012 '!G407</f>
        <v>132038.28727</v>
      </c>
      <c r="M22" s="237">
        <f>-'[2]P &amp; L - GI - 2012 '!G506</f>
        <v>12443.95076</v>
      </c>
      <c r="N22" s="237">
        <f>-'[2]P &amp; L - GI - 2012 '!G539</f>
        <v>31281.065399999999</v>
      </c>
      <c r="O22" s="237"/>
      <c r="P22" s="237">
        <f>-'[2]P &amp; L - GI - 2012 '!G572</f>
        <v>27862</v>
      </c>
      <c r="Q22" s="237">
        <f>-'[2]P &amp; L - GI - 2012 '!G605</f>
        <v>1281244.2587899999</v>
      </c>
      <c r="R22" s="237">
        <f>-'[2]P &amp; L - GI - 2012 '!G638</f>
        <v>56894.567619999994</v>
      </c>
      <c r="S22" s="237">
        <f>-'[2]P &amp; L - GI - 2012 '!G671</f>
        <v>78061.272200000007</v>
      </c>
      <c r="T22" s="237">
        <f>-'[2]P &amp; L - GI - 2012 '!G704</f>
        <v>28078.0645880335</v>
      </c>
      <c r="U22" s="237"/>
      <c r="V22" s="237">
        <f>SUM(B22:U22)</f>
        <v>2745805.5484654759</v>
      </c>
      <c r="W22" s="351"/>
      <c r="X22" s="351"/>
    </row>
    <row r="23" spans="1:24">
      <c r="A23" s="74" t="s">
        <v>26</v>
      </c>
      <c r="B23" s="1020">
        <f>SUM(B18:B22)</f>
        <v>177437.9982</v>
      </c>
      <c r="C23" s="1020">
        <f t="shared" ref="C23:V23" si="2">SUM(C18:C22)</f>
        <v>871442</v>
      </c>
      <c r="D23" s="1020">
        <f>SUM(D18:D22)</f>
        <v>337899.85236999986</v>
      </c>
      <c r="E23" s="1020">
        <f>SUM(E18:E22)</f>
        <v>103506.319</v>
      </c>
      <c r="F23" s="1020">
        <f>SUM(F18:F22)</f>
        <v>403801.28546380036</v>
      </c>
      <c r="G23" s="1020">
        <f t="shared" si="2"/>
        <v>484522.60688001988</v>
      </c>
      <c r="H23" s="1020">
        <f t="shared" si="2"/>
        <v>1586834</v>
      </c>
      <c r="I23" s="1020">
        <f t="shared" si="2"/>
        <v>53360.438000000002</v>
      </c>
      <c r="J23" s="1020">
        <f t="shared" si="2"/>
        <v>0</v>
      </c>
      <c r="K23" s="1020">
        <f t="shared" si="2"/>
        <v>315734.28644</v>
      </c>
      <c r="L23" s="1020">
        <f t="shared" si="2"/>
        <v>598990.38870000001</v>
      </c>
      <c r="M23" s="1020">
        <f t="shared" si="2"/>
        <v>93260.198979999986</v>
      </c>
      <c r="N23" s="1020">
        <f t="shared" si="2"/>
        <v>110451.65039</v>
      </c>
      <c r="O23" s="1020">
        <f t="shared" si="2"/>
        <v>0</v>
      </c>
      <c r="P23" s="1020">
        <f t="shared" si="2"/>
        <v>157619</v>
      </c>
      <c r="Q23" s="1020">
        <f t="shared" si="2"/>
        <v>2547958.2001399999</v>
      </c>
      <c r="R23" s="1020">
        <f t="shared" si="2"/>
        <v>78413.974659999993</v>
      </c>
      <c r="S23" s="1020">
        <f t="shared" si="2"/>
        <v>721896.97746999993</v>
      </c>
      <c r="T23" s="1020">
        <f t="shared" si="2"/>
        <v>55221.475277274236</v>
      </c>
      <c r="U23" s="1020">
        <f t="shared" si="2"/>
        <v>0</v>
      </c>
      <c r="V23" s="1020">
        <f t="shared" si="2"/>
        <v>8698350.6519710943</v>
      </c>
      <c r="W23" s="1021" t="e">
        <f>+#REF!</f>
        <v>#REF!</v>
      </c>
      <c r="X23" s="351" t="e">
        <f>+V23-W23</f>
        <v>#REF!</v>
      </c>
    </row>
    <row r="24" spans="1:24" s="394" customFormat="1">
      <c r="A24" s="1038"/>
      <c r="B24" s="1023">
        <f>-'[2]P &amp; L - GI - 2012 '!H44</f>
        <v>177437.9982</v>
      </c>
      <c r="C24" s="1023">
        <f>-'[2]P &amp; L - GI - 2012 '!H77</f>
        <v>871442</v>
      </c>
      <c r="D24" s="1023">
        <f>-'[2]P &amp; L - GI - 2012 '!H143</f>
        <v>337899.85236999986</v>
      </c>
      <c r="E24" s="1024">
        <f>-'[2]P &amp; L - GI - 2012 '!H176</f>
        <v>103506.319</v>
      </c>
      <c r="F24" s="1024">
        <f>-'[2]P &amp; L - GI - 2012 '!H209</f>
        <v>403801.28546380036</v>
      </c>
      <c r="G24" s="394">
        <f>-'[2]P &amp; L - GI - 2012 '!H242</f>
        <v>484522.60688001988</v>
      </c>
      <c r="H24" s="394">
        <f>-'[2]P &amp; L - GI - 2012 '!H275</f>
        <v>1586834</v>
      </c>
      <c r="I24" s="394">
        <f>-'[2]P &amp; L - GI - 2012 '!H308</f>
        <v>53360.438000000002</v>
      </c>
      <c r="J24" s="394">
        <f>-'[2]P &amp; L - GI - 2012 '!H341</f>
        <v>0</v>
      </c>
      <c r="K24" s="394">
        <f>-'[2]P &amp; L - GI - 2012 '!H374</f>
        <v>315734.28644</v>
      </c>
      <c r="L24" s="394">
        <f>-'[2]P &amp; L - GI - 2012 '!H407</f>
        <v>598990.38870000001</v>
      </c>
      <c r="M24" s="394">
        <f>-'[2]P &amp; L - GI - 2012 '!H506</f>
        <v>93260.198979999986</v>
      </c>
      <c r="N24" s="394">
        <f>-'[2]P &amp; L - GI - 2012 '!H539</f>
        <v>110451.65039</v>
      </c>
      <c r="P24" s="394">
        <f>-'[2]P &amp; L - GI - 2012 '!H572</f>
        <v>157619</v>
      </c>
      <c r="Q24" s="394">
        <f>-'[2]P &amp; L - GI - 2012 '!H605</f>
        <v>2547958.2001399999</v>
      </c>
      <c r="R24" s="394">
        <f>-'[2]P &amp; L - GI - 2012 '!H638</f>
        <v>78413.974659999993</v>
      </c>
      <c r="S24" s="394">
        <f>-'[2]P &amp; L - GI - 2012 '!H671</f>
        <v>721896.97746999993</v>
      </c>
      <c r="T24" s="394">
        <f>-'[2]P &amp; L - GI - 2012 '!H704</f>
        <v>55221.475277274236</v>
      </c>
      <c r="V24" s="394">
        <f>-'[2]P &amp; L - GI - 2012 '!H10</f>
        <v>8698350.6519710943</v>
      </c>
    </row>
    <row r="25" spans="1:24" s="379" customFormat="1">
      <c r="B25" s="379">
        <f>+B23-B24</f>
        <v>0</v>
      </c>
      <c r="C25" s="379">
        <f t="shared" ref="C25:V25" si="3">+C23-C24</f>
        <v>0</v>
      </c>
      <c r="D25" s="379">
        <f t="shared" si="3"/>
        <v>0</v>
      </c>
      <c r="E25" s="379">
        <f t="shared" si="3"/>
        <v>0</v>
      </c>
      <c r="F25" s="379">
        <f t="shared" si="3"/>
        <v>0</v>
      </c>
      <c r="G25" s="379">
        <f>+G23-G24</f>
        <v>0</v>
      </c>
      <c r="H25" s="379">
        <f t="shared" si="3"/>
        <v>0</v>
      </c>
      <c r="I25" s="379">
        <f t="shared" si="3"/>
        <v>0</v>
      </c>
      <c r="J25" s="379">
        <f t="shared" si="3"/>
        <v>0</v>
      </c>
      <c r="K25" s="379">
        <f t="shared" si="3"/>
        <v>0</v>
      </c>
      <c r="L25" s="379">
        <f t="shared" si="3"/>
        <v>0</v>
      </c>
      <c r="M25" s="379">
        <f t="shared" si="3"/>
        <v>0</v>
      </c>
      <c r="N25" s="379">
        <f t="shared" si="3"/>
        <v>0</v>
      </c>
      <c r="O25" s="379">
        <f t="shared" si="3"/>
        <v>0</v>
      </c>
      <c r="P25" s="379">
        <f t="shared" si="3"/>
        <v>0</v>
      </c>
      <c r="Q25" s="379">
        <f t="shared" si="3"/>
        <v>0</v>
      </c>
      <c r="R25" s="379">
        <f t="shared" si="3"/>
        <v>0</v>
      </c>
      <c r="S25" s="379">
        <f t="shared" si="3"/>
        <v>0</v>
      </c>
      <c r="T25" s="379">
        <f t="shared" si="3"/>
        <v>0</v>
      </c>
      <c r="U25" s="379">
        <f t="shared" si="3"/>
        <v>0</v>
      </c>
      <c r="V25" s="379">
        <f t="shared" si="3"/>
        <v>0</v>
      </c>
    </row>
    <row r="26" spans="1:24" s="379" customFormat="1"/>
    <row r="27" spans="1:24" s="379" customFormat="1">
      <c r="A27" s="379" t="s">
        <v>651</v>
      </c>
    </row>
    <row r="28" spans="1:24" s="379" customFormat="1">
      <c r="A28" s="367" t="s">
        <v>67</v>
      </c>
      <c r="B28" s="367">
        <v>1</v>
      </c>
      <c r="C28" s="367">
        <v>2</v>
      </c>
      <c r="D28" s="367">
        <v>3</v>
      </c>
      <c r="E28" s="367">
        <v>4</v>
      </c>
      <c r="F28" s="367">
        <v>5</v>
      </c>
      <c r="G28" s="367">
        <v>6</v>
      </c>
      <c r="H28" s="367">
        <v>7</v>
      </c>
      <c r="I28" s="367">
        <v>8</v>
      </c>
      <c r="J28" s="367">
        <v>9</v>
      </c>
      <c r="K28" s="367">
        <v>10</v>
      </c>
      <c r="L28" s="367">
        <v>11</v>
      </c>
      <c r="M28" s="367">
        <v>12</v>
      </c>
      <c r="N28" s="367">
        <v>13</v>
      </c>
      <c r="O28" s="367">
        <v>14</v>
      </c>
      <c r="P28" s="367">
        <v>15</v>
      </c>
      <c r="Q28" s="367">
        <v>16</v>
      </c>
      <c r="R28" s="367">
        <v>17</v>
      </c>
      <c r="S28" s="367">
        <v>18</v>
      </c>
      <c r="T28" s="367">
        <v>19</v>
      </c>
      <c r="U28" s="367">
        <v>20</v>
      </c>
      <c r="V28" s="367"/>
    </row>
    <row r="29" spans="1:24" s="379" customFormat="1">
      <c r="A29" s="367"/>
      <c r="B29" s="367" t="s">
        <v>15</v>
      </c>
      <c r="C29" s="367" t="s">
        <v>31</v>
      </c>
      <c r="D29" s="367" t="s">
        <v>12</v>
      </c>
      <c r="E29" s="367" t="s">
        <v>18</v>
      </c>
      <c r="F29" s="367" t="s">
        <v>16</v>
      </c>
      <c r="G29" s="367" t="s">
        <v>25</v>
      </c>
      <c r="H29" s="367" t="s">
        <v>10</v>
      </c>
      <c r="I29" s="367" t="s">
        <v>14</v>
      </c>
      <c r="J29" s="367" t="s">
        <v>22</v>
      </c>
      <c r="K29" s="367" t="s">
        <v>17</v>
      </c>
      <c r="L29" s="367" t="s">
        <v>13</v>
      </c>
      <c r="M29" s="367" t="s">
        <v>27</v>
      </c>
      <c r="N29" s="367" t="s">
        <v>21</v>
      </c>
      <c r="O29" s="367" t="s">
        <v>42</v>
      </c>
      <c r="P29" s="367" t="s">
        <v>24</v>
      </c>
      <c r="Q29" s="367" t="s">
        <v>30</v>
      </c>
      <c r="R29" s="367" t="s">
        <v>20</v>
      </c>
      <c r="S29" s="367" t="s">
        <v>11</v>
      </c>
      <c r="T29" s="367" t="s">
        <v>72</v>
      </c>
      <c r="U29" s="367" t="s">
        <v>74</v>
      </c>
      <c r="V29" s="367" t="s">
        <v>26</v>
      </c>
    </row>
    <row r="30" spans="1:24" s="379" customFormat="1">
      <c r="A30" s="367" t="s">
        <v>52</v>
      </c>
      <c r="B30" s="367">
        <v>54506.029209999993</v>
      </c>
      <c r="C30" s="367">
        <v>588818</v>
      </c>
      <c r="D30" s="367">
        <v>149559.23387000005</v>
      </c>
      <c r="E30" s="367">
        <v>39208.227999999996</v>
      </c>
      <c r="F30" s="367">
        <v>103607.59681</v>
      </c>
      <c r="G30" s="367">
        <v>164462.350752061</v>
      </c>
      <c r="H30" s="367">
        <v>807067</v>
      </c>
      <c r="I30" s="367">
        <v>16297.667609999999</v>
      </c>
      <c r="J30" s="367"/>
      <c r="K30" s="367">
        <v>208036.72594999999</v>
      </c>
      <c r="L30" s="367">
        <v>284428.36534229998</v>
      </c>
      <c r="M30" s="367">
        <v>0</v>
      </c>
      <c r="N30" s="367">
        <v>42490.38149</v>
      </c>
      <c r="O30" s="367"/>
      <c r="P30" s="367">
        <v>72549</v>
      </c>
      <c r="Q30" s="367">
        <v>1203942.1456100002</v>
      </c>
      <c r="R30" s="367">
        <v>12143</v>
      </c>
      <c r="S30" s="367">
        <v>342970.57814</v>
      </c>
      <c r="T30" s="367">
        <v>49.990560000000002</v>
      </c>
      <c r="U30" s="367"/>
      <c r="V30" s="367">
        <v>4090136.2933443608</v>
      </c>
    </row>
    <row r="31" spans="1:24" s="379" customFormat="1">
      <c r="A31" s="367" t="s">
        <v>53</v>
      </c>
      <c r="B31" s="367">
        <v>27890.197440000004</v>
      </c>
      <c r="C31" s="367">
        <v>21947</v>
      </c>
      <c r="D31" s="367">
        <v>55260.55068</v>
      </c>
      <c r="E31" s="367">
        <v>19183.787</v>
      </c>
      <c r="F31" s="367">
        <v>3682</v>
      </c>
      <c r="G31" s="367">
        <v>7630.0935519967998</v>
      </c>
      <c r="H31" s="367">
        <v>114505</v>
      </c>
      <c r="I31" s="367">
        <v>8106.4849400000003</v>
      </c>
      <c r="J31" s="367"/>
      <c r="K31" s="367">
        <v>20181.906709999999</v>
      </c>
      <c r="L31" s="367">
        <v>57352.552060000002</v>
      </c>
      <c r="M31" s="367">
        <v>0</v>
      </c>
      <c r="N31" s="367">
        <v>1774.3814899999998</v>
      </c>
      <c r="O31" s="367"/>
      <c r="P31" s="367">
        <v>3773</v>
      </c>
      <c r="Q31" s="367">
        <v>313370.42121999996</v>
      </c>
      <c r="R31" s="367">
        <v>0</v>
      </c>
      <c r="S31" s="367">
        <v>192567.65934999997</v>
      </c>
      <c r="T31" s="367">
        <v>166.875</v>
      </c>
      <c r="U31" s="367"/>
      <c r="V31" s="367">
        <v>847391.90944199672</v>
      </c>
    </row>
    <row r="32" spans="1:24" s="379" customFormat="1">
      <c r="A32" s="367" t="s">
        <v>54</v>
      </c>
      <c r="B32" s="367">
        <v>17865.76772</v>
      </c>
      <c r="C32" s="367">
        <v>4641</v>
      </c>
      <c r="D32" s="367">
        <v>0.49908000000141328</v>
      </c>
      <c r="E32" s="367">
        <v>0.77700000000186265</v>
      </c>
      <c r="F32" s="367">
        <v>1344.3832199999999</v>
      </c>
      <c r="G32" s="367">
        <v>9449.6262563711898</v>
      </c>
      <c r="H32" s="367">
        <v>87868</v>
      </c>
      <c r="I32" s="367">
        <v>12417.44152</v>
      </c>
      <c r="J32" s="367"/>
      <c r="K32" s="367">
        <v>32567.107329999999</v>
      </c>
      <c r="L32" s="367">
        <v>83286</v>
      </c>
      <c r="M32" s="367">
        <v>13771.244939999999</v>
      </c>
      <c r="N32" s="367">
        <v>6731.3814899999998</v>
      </c>
      <c r="O32" s="367"/>
      <c r="P32" s="367">
        <v>24990</v>
      </c>
      <c r="Q32" s="367">
        <v>17161.277359999993</v>
      </c>
      <c r="R32" s="367">
        <v>4653</v>
      </c>
      <c r="S32" s="367">
        <v>70463.28069</v>
      </c>
      <c r="T32" s="367">
        <v>0</v>
      </c>
      <c r="U32" s="367"/>
      <c r="V32" s="367">
        <v>387210.78660637117</v>
      </c>
    </row>
    <row r="33" spans="1:24" s="379" customFormat="1">
      <c r="A33" s="367" t="s">
        <v>98</v>
      </c>
      <c r="B33" s="367">
        <v>1557</v>
      </c>
      <c r="C33" s="367">
        <v>0</v>
      </c>
      <c r="D33" s="367">
        <v>2306</v>
      </c>
      <c r="E33" s="367">
        <v>80</v>
      </c>
      <c r="F33" s="367">
        <v>1970</v>
      </c>
      <c r="G33" s="367">
        <v>2611.3111503653799</v>
      </c>
      <c r="H33" s="367">
        <v>13620</v>
      </c>
      <c r="I33" s="367">
        <v>0</v>
      </c>
      <c r="J33" s="367"/>
      <c r="K33" s="367">
        <v>81.653729999999996</v>
      </c>
      <c r="L33" s="367">
        <v>0</v>
      </c>
      <c r="M33" s="367">
        <v>0</v>
      </c>
      <c r="N33" s="367">
        <v>0</v>
      </c>
      <c r="O33" s="367"/>
      <c r="P33" s="367">
        <v>0</v>
      </c>
      <c r="Q33" s="367">
        <v>6208.5921399999997</v>
      </c>
      <c r="R33" s="367">
        <v>0</v>
      </c>
      <c r="S33" s="367">
        <v>1664.5118700000003</v>
      </c>
      <c r="T33" s="367">
        <v>0</v>
      </c>
      <c r="U33" s="367"/>
      <c r="V33" s="367">
        <v>30099.068890365379</v>
      </c>
    </row>
    <row r="34" spans="1:24" s="379" customFormat="1">
      <c r="A34" s="367" t="s">
        <v>99</v>
      </c>
      <c r="B34" s="367">
        <v>19032.56294</v>
      </c>
      <c r="C34" s="367">
        <v>343619</v>
      </c>
      <c r="D34" s="367">
        <v>34250.334060000008</v>
      </c>
      <c r="E34" s="367">
        <v>20779.353999999999</v>
      </c>
      <c r="F34" s="367">
        <v>425317.66269999999</v>
      </c>
      <c r="G34" s="367">
        <v>71799.099139824495</v>
      </c>
      <c r="H34" s="367">
        <v>329990</v>
      </c>
      <c r="I34" s="367">
        <v>4251.1868400000003</v>
      </c>
      <c r="J34" s="367"/>
      <c r="K34" s="367">
        <v>58743.803409999993</v>
      </c>
      <c r="L34" s="367">
        <v>99213.870057700013</v>
      </c>
      <c r="M34" s="367">
        <v>0</v>
      </c>
      <c r="N34" s="367">
        <v>92786.465289999993</v>
      </c>
      <c r="O34" s="367"/>
      <c r="P34" s="367">
        <v>11280</v>
      </c>
      <c r="Q34" s="367">
        <v>646085.77156000002</v>
      </c>
      <c r="R34" s="367">
        <v>49726</v>
      </c>
      <c r="S34" s="367">
        <v>65967.651260000013</v>
      </c>
      <c r="T34" s="367">
        <v>0</v>
      </c>
      <c r="U34" s="367"/>
      <c r="V34" s="367">
        <v>2272842.7612575246</v>
      </c>
    </row>
    <row r="35" spans="1:24" s="379" customFormat="1">
      <c r="A35" s="367" t="s">
        <v>26</v>
      </c>
      <c r="B35" s="367">
        <v>120851.55731</v>
      </c>
      <c r="C35" s="367">
        <v>959025</v>
      </c>
      <c r="D35" s="367">
        <v>241376.61769000004</v>
      </c>
      <c r="E35" s="367">
        <v>79252.146000000008</v>
      </c>
      <c r="F35" s="367">
        <v>535921.64272999996</v>
      </c>
      <c r="G35" s="367">
        <v>255952.48085061886</v>
      </c>
      <c r="H35" s="367">
        <v>1353050</v>
      </c>
      <c r="I35" s="367">
        <v>41072.780910000001</v>
      </c>
      <c r="J35" s="367">
        <v>0</v>
      </c>
      <c r="K35" s="367">
        <v>319611.19712999999</v>
      </c>
      <c r="L35" s="367">
        <v>524280.78746000002</v>
      </c>
      <c r="M35" s="367">
        <v>13771.244939999999</v>
      </c>
      <c r="N35" s="367">
        <v>143782.60975999999</v>
      </c>
      <c r="O35" s="367">
        <v>0</v>
      </c>
      <c r="P35" s="367">
        <v>112592</v>
      </c>
      <c r="Q35" s="367">
        <v>2186768.2078900002</v>
      </c>
      <c r="R35" s="367">
        <v>66522</v>
      </c>
      <c r="S35" s="367">
        <v>673633.68131000013</v>
      </c>
      <c r="T35" s="367">
        <v>216.86556000000002</v>
      </c>
      <c r="U35" s="367">
        <v>0</v>
      </c>
      <c r="V35" s="367">
        <v>7627680.8195406189</v>
      </c>
      <c r="W35" s="379">
        <v>7627680.819540618</v>
      </c>
      <c r="X35" s="379">
        <v>0</v>
      </c>
    </row>
    <row r="36" spans="1:24" s="379" customFormat="1">
      <c r="A36" s="367"/>
      <c r="B36" s="367">
        <v>120851.55731</v>
      </c>
      <c r="C36" s="367">
        <v>959025</v>
      </c>
      <c r="D36" s="367">
        <v>241376.61769000004</v>
      </c>
      <c r="E36" s="367">
        <v>79252.146000000008</v>
      </c>
      <c r="F36" s="367">
        <v>535921.64272999996</v>
      </c>
      <c r="G36" s="367">
        <v>255952.48085061886</v>
      </c>
      <c r="H36" s="367">
        <v>1353050</v>
      </c>
      <c r="I36" s="367">
        <v>41072.780910000001</v>
      </c>
      <c r="J36" s="367">
        <v>0</v>
      </c>
      <c r="K36" s="367">
        <v>319611.19712999999</v>
      </c>
      <c r="L36" s="367">
        <v>524280.78746000002</v>
      </c>
      <c r="M36" s="367">
        <v>13771.244939999999</v>
      </c>
      <c r="N36" s="367">
        <v>143782.60975999999</v>
      </c>
      <c r="O36" s="367"/>
      <c r="P36" s="367">
        <v>112592</v>
      </c>
      <c r="Q36" s="367">
        <v>2186768.2078900002</v>
      </c>
      <c r="R36" s="367">
        <v>66522</v>
      </c>
      <c r="S36" s="367">
        <v>673633.68131000013</v>
      </c>
      <c r="T36" s="367">
        <v>216.86556000000002</v>
      </c>
      <c r="U36" s="367"/>
      <c r="V36" s="367">
        <v>7627680.8195406189</v>
      </c>
    </row>
    <row r="37" spans="1:24" s="379" customFormat="1">
      <c r="B37" s="379">
        <v>0</v>
      </c>
      <c r="C37" s="379">
        <v>0</v>
      </c>
      <c r="D37" s="379">
        <v>0</v>
      </c>
      <c r="E37" s="379">
        <v>0</v>
      </c>
      <c r="F37" s="379">
        <v>0</v>
      </c>
      <c r="G37" s="379">
        <v>0</v>
      </c>
      <c r="H37" s="379">
        <v>0</v>
      </c>
      <c r="I37" s="379">
        <v>0</v>
      </c>
      <c r="J37" s="379">
        <v>0</v>
      </c>
      <c r="K37" s="379">
        <v>0</v>
      </c>
      <c r="L37" s="379">
        <v>0</v>
      </c>
      <c r="M37" s="379">
        <v>0</v>
      </c>
      <c r="N37" s="379">
        <v>0</v>
      </c>
      <c r="O37" s="379">
        <v>0</v>
      </c>
      <c r="P37" s="379">
        <v>0</v>
      </c>
      <c r="Q37" s="379">
        <v>0</v>
      </c>
      <c r="R37" s="379">
        <v>0</v>
      </c>
      <c r="S37" s="379">
        <v>0</v>
      </c>
      <c r="T37" s="379">
        <v>0</v>
      </c>
      <c r="U37" s="379">
        <v>0</v>
      </c>
      <c r="V37" s="379">
        <v>0</v>
      </c>
    </row>
    <row r="38" spans="1:24" s="379" customFormat="1"/>
    <row r="39" spans="1:24">
      <c r="A39" s="75" t="s">
        <v>652</v>
      </c>
      <c r="B39" s="1025"/>
      <c r="C39" s="1025"/>
      <c r="D39" s="1025"/>
      <c r="E39" s="1025"/>
      <c r="F39" s="1026"/>
    </row>
    <row r="40" spans="1:24">
      <c r="A40" s="2863" t="s">
        <v>67</v>
      </c>
      <c r="B40" s="1010">
        <v>1</v>
      </c>
      <c r="C40" s="1010">
        <v>2</v>
      </c>
      <c r="D40" s="1010">
        <v>3</v>
      </c>
      <c r="E40" s="1010">
        <v>4</v>
      </c>
      <c r="F40" s="1010">
        <v>5</v>
      </c>
      <c r="G40" s="1010">
        <v>6</v>
      </c>
      <c r="H40" s="1010">
        <v>7</v>
      </c>
      <c r="I40" s="1010">
        <v>8</v>
      </c>
      <c r="J40" s="1010">
        <v>9</v>
      </c>
      <c r="K40" s="1010">
        <v>10</v>
      </c>
      <c r="L40" s="1010">
        <v>11</v>
      </c>
      <c r="M40" s="1010">
        <v>12</v>
      </c>
      <c r="N40" s="1010">
        <v>13</v>
      </c>
      <c r="O40" s="1010">
        <v>14</v>
      </c>
      <c r="P40" s="1010">
        <v>15</v>
      </c>
      <c r="Q40" s="1010">
        <v>16</v>
      </c>
      <c r="R40" s="1010">
        <v>17</v>
      </c>
      <c r="S40" s="1010">
        <v>18</v>
      </c>
      <c r="T40" s="1010">
        <v>19</v>
      </c>
      <c r="U40" s="1010">
        <v>20</v>
      </c>
      <c r="V40" s="1011"/>
    </row>
    <row r="41" spans="1:24">
      <c r="A41" s="2863"/>
      <c r="B41" s="1012" t="s">
        <v>15</v>
      </c>
      <c r="C41" s="1012" t="s">
        <v>31</v>
      </c>
      <c r="D41" s="1012" t="s">
        <v>12</v>
      </c>
      <c r="E41" s="1012" t="s">
        <v>18</v>
      </c>
      <c r="F41" s="1012" t="s">
        <v>16</v>
      </c>
      <c r="G41" s="1012" t="s">
        <v>25</v>
      </c>
      <c r="H41" s="1013" t="s">
        <v>10</v>
      </c>
      <c r="I41" s="1012" t="s">
        <v>14</v>
      </c>
      <c r="J41" s="1012" t="s">
        <v>22</v>
      </c>
      <c r="K41" s="1012" t="s">
        <v>17</v>
      </c>
      <c r="L41" s="1012" t="s">
        <v>13</v>
      </c>
      <c r="M41" s="1012" t="s">
        <v>27</v>
      </c>
      <c r="N41" s="1012" t="s">
        <v>21</v>
      </c>
      <c r="O41" s="1012" t="s">
        <v>42</v>
      </c>
      <c r="P41" s="1012" t="s">
        <v>24</v>
      </c>
      <c r="Q41" s="1012" t="s">
        <v>30</v>
      </c>
      <c r="R41" s="1012" t="s">
        <v>20</v>
      </c>
      <c r="S41" s="1012" t="s">
        <v>11</v>
      </c>
      <c r="T41" s="1012" t="s">
        <v>72</v>
      </c>
      <c r="U41" s="1012" t="s">
        <v>74</v>
      </c>
      <c r="V41" s="1015" t="s">
        <v>26</v>
      </c>
    </row>
    <row r="42" spans="1:24">
      <c r="A42" s="902" t="s">
        <v>52</v>
      </c>
      <c r="B42" s="237">
        <v>49113</v>
      </c>
      <c r="C42" s="237">
        <v>876339</v>
      </c>
      <c r="D42" s="237">
        <v>456692.80641999998</v>
      </c>
      <c r="E42" s="237">
        <v>74963</v>
      </c>
      <c r="F42" s="237">
        <v>123377</v>
      </c>
      <c r="G42" s="237">
        <v>142204</v>
      </c>
      <c r="H42" s="1016">
        <v>702958</v>
      </c>
      <c r="I42" s="237">
        <v>10043.938</v>
      </c>
      <c r="J42" s="237"/>
      <c r="K42" s="237">
        <v>177352</v>
      </c>
      <c r="L42" s="237">
        <v>212683.34136999</v>
      </c>
      <c r="M42" s="237"/>
      <c r="N42" s="237">
        <v>8922.7250600000007</v>
      </c>
      <c r="O42" s="237"/>
      <c r="P42" s="237">
        <v>127207</v>
      </c>
      <c r="Q42" s="237">
        <v>911518</v>
      </c>
      <c r="R42" s="237">
        <v>8404</v>
      </c>
      <c r="S42" s="237">
        <v>351457.89457999996</v>
      </c>
      <c r="T42" s="237"/>
      <c r="U42" s="237"/>
      <c r="V42" s="237">
        <f>SUM(B42:U42)</f>
        <v>4233235.7054299898</v>
      </c>
    </row>
    <row r="43" spans="1:24">
      <c r="A43" s="902" t="s">
        <v>53</v>
      </c>
      <c r="B43" s="237">
        <v>21325</v>
      </c>
      <c r="C43" s="237">
        <v>11714</v>
      </c>
      <c r="D43" s="237">
        <v>78293.02612000001</v>
      </c>
      <c r="E43" s="237">
        <v>58307</v>
      </c>
      <c r="F43" s="237">
        <v>2904</v>
      </c>
      <c r="G43" s="237">
        <v>4304.34</v>
      </c>
      <c r="H43" s="237">
        <v>111570</v>
      </c>
      <c r="I43" s="237">
        <v>8216.9590000000007</v>
      </c>
      <c r="J43" s="237"/>
      <c r="K43" s="237">
        <v>18160</v>
      </c>
      <c r="L43" s="237">
        <v>56230.392950000001</v>
      </c>
      <c r="M43" s="237"/>
      <c r="N43" s="237">
        <v>10646.739439999999</v>
      </c>
      <c r="O43" s="237"/>
      <c r="P43" s="237">
        <v>3439</v>
      </c>
      <c r="Q43" s="237">
        <v>261551</v>
      </c>
      <c r="R43" s="237">
        <v>0</v>
      </c>
      <c r="S43" s="237">
        <v>167003.65231999996</v>
      </c>
      <c r="T43" s="237"/>
      <c r="U43" s="237"/>
      <c r="V43" s="237">
        <f>SUM(B43:U43)</f>
        <v>813665.10982999997</v>
      </c>
    </row>
    <row r="44" spans="1:24">
      <c r="A44" s="902" t="s">
        <v>54</v>
      </c>
      <c r="B44" s="1018">
        <v>34419</v>
      </c>
      <c r="C44" s="1018">
        <v>4117</v>
      </c>
      <c r="D44" s="1019">
        <v>47141.208510000026</v>
      </c>
      <c r="E44" s="1018">
        <v>9682.4</v>
      </c>
      <c r="F44" s="1018">
        <v>0</v>
      </c>
      <c r="G44" s="237">
        <v>10634.916000000001</v>
      </c>
      <c r="H44" s="237">
        <v>29986</v>
      </c>
      <c r="I44" s="237">
        <v>9085.9629999999997</v>
      </c>
      <c r="J44" s="237"/>
      <c r="K44" s="237">
        <v>30567</v>
      </c>
      <c r="L44" s="237">
        <v>28776</v>
      </c>
      <c r="M44" s="237"/>
      <c r="N44" s="237">
        <v>10794.82027</v>
      </c>
      <c r="O44" s="237"/>
      <c r="P44" s="237">
        <v>21542</v>
      </c>
      <c r="Q44" s="237">
        <v>6953</v>
      </c>
      <c r="R44" s="237">
        <v>4840</v>
      </c>
      <c r="S44" s="237">
        <v>68054.211299999995</v>
      </c>
      <c r="T44" s="237"/>
      <c r="U44" s="237"/>
      <c r="V44" s="237">
        <f>SUM(B44:U44)</f>
        <v>316593.51908</v>
      </c>
    </row>
    <row r="45" spans="1:24">
      <c r="A45" s="902" t="s">
        <v>98</v>
      </c>
      <c r="B45" s="1018">
        <v>0</v>
      </c>
      <c r="C45" s="1018">
        <v>326</v>
      </c>
      <c r="D45" s="1019">
        <v>4351</v>
      </c>
      <c r="E45" s="1018">
        <v>19.600000000000001</v>
      </c>
      <c r="F45" s="1018">
        <v>1352</v>
      </c>
      <c r="G45" s="237">
        <v>0</v>
      </c>
      <c r="H45" s="237">
        <v>8723</v>
      </c>
      <c r="I45" s="237">
        <v>0</v>
      </c>
      <c r="J45" s="237"/>
      <c r="K45" s="237">
        <v>103</v>
      </c>
      <c r="L45" s="237">
        <v>0</v>
      </c>
      <c r="M45" s="237"/>
      <c r="N45" s="237">
        <v>0</v>
      </c>
      <c r="O45" s="237"/>
      <c r="P45" s="237">
        <v>0</v>
      </c>
      <c r="Q45" s="237">
        <v>0</v>
      </c>
      <c r="R45" s="237">
        <v>0</v>
      </c>
      <c r="S45" s="237">
        <v>1169.4492399999999</v>
      </c>
      <c r="T45" s="237"/>
      <c r="U45" s="237"/>
      <c r="V45" s="237">
        <f>SUM(B45:U45)</f>
        <v>16044.04924</v>
      </c>
    </row>
    <row r="46" spans="1:24">
      <c r="A46" s="902" t="s">
        <v>99</v>
      </c>
      <c r="B46" s="1018">
        <v>10193</v>
      </c>
      <c r="C46" s="1018">
        <v>158320</v>
      </c>
      <c r="D46" s="1019">
        <v>155572.15371999994</v>
      </c>
      <c r="E46" s="1018">
        <v>30865.1</v>
      </c>
      <c r="F46" s="1018">
        <v>301673</v>
      </c>
      <c r="G46" s="237">
        <v>41157.843999999997</v>
      </c>
      <c r="H46" s="237">
        <v>313148</v>
      </c>
      <c r="I46" s="237">
        <v>7633.9679999999998</v>
      </c>
      <c r="J46" s="237"/>
      <c r="K46" s="237">
        <v>35569</v>
      </c>
      <c r="L46" s="237">
        <v>108057.75382001001</v>
      </c>
      <c r="M46" s="237"/>
      <c r="N46" s="237">
        <v>68698.090129999997</v>
      </c>
      <c r="O46" s="237"/>
      <c r="P46" s="237">
        <v>20073</v>
      </c>
      <c r="Q46" s="237">
        <v>618756</v>
      </c>
      <c r="R46" s="237">
        <v>28397</v>
      </c>
      <c r="S46" s="237">
        <v>105872.67420000002</v>
      </c>
      <c r="T46" s="237"/>
      <c r="U46" s="237"/>
      <c r="V46" s="237">
        <f>SUM(B46:U46)</f>
        <v>2003986.5838700098</v>
      </c>
    </row>
    <row r="47" spans="1:24">
      <c r="A47" s="74" t="s">
        <v>26</v>
      </c>
      <c r="B47" s="1020">
        <f>SUM(B42:B46)</f>
        <v>115050</v>
      </c>
      <c r="C47" s="1020">
        <f t="shared" ref="C47:V47" si="4">SUM(C42:C46)</f>
        <v>1050816</v>
      </c>
      <c r="D47" s="1020">
        <f>SUM(D42:D46)</f>
        <v>742050.19476999994</v>
      </c>
      <c r="E47" s="1020">
        <f t="shared" si="4"/>
        <v>173837.1</v>
      </c>
      <c r="F47" s="1020">
        <f t="shared" si="4"/>
        <v>429306</v>
      </c>
      <c r="G47" s="1020">
        <f t="shared" si="4"/>
        <v>198301.09999999998</v>
      </c>
      <c r="H47" s="1020">
        <f t="shared" si="4"/>
        <v>1166385</v>
      </c>
      <c r="I47" s="1020">
        <f t="shared" si="4"/>
        <v>34980.828000000001</v>
      </c>
      <c r="J47" s="1020">
        <f t="shared" si="4"/>
        <v>0</v>
      </c>
      <c r="K47" s="1020">
        <f t="shared" si="4"/>
        <v>261751</v>
      </c>
      <c r="L47" s="1020">
        <f t="shared" si="4"/>
        <v>405747.48813999997</v>
      </c>
      <c r="M47" s="1020">
        <f t="shared" si="4"/>
        <v>0</v>
      </c>
      <c r="N47" s="1020">
        <f t="shared" si="4"/>
        <v>99062.374899999995</v>
      </c>
      <c r="O47" s="1020">
        <f t="shared" si="4"/>
        <v>0</v>
      </c>
      <c r="P47" s="1020">
        <f t="shared" si="4"/>
        <v>172261</v>
      </c>
      <c r="Q47" s="1020">
        <f t="shared" si="4"/>
        <v>1798778</v>
      </c>
      <c r="R47" s="1020">
        <f t="shared" si="4"/>
        <v>41641</v>
      </c>
      <c r="S47" s="1020">
        <f t="shared" si="4"/>
        <v>693557.88163999992</v>
      </c>
      <c r="T47" s="1020">
        <f t="shared" si="4"/>
        <v>0</v>
      </c>
      <c r="U47" s="1020">
        <f t="shared" si="4"/>
        <v>0</v>
      </c>
      <c r="V47" s="1020">
        <f t="shared" si="4"/>
        <v>7383524.9674499985</v>
      </c>
      <c r="W47" s="1021" t="e">
        <f>+#REF!</f>
        <v>#REF!</v>
      </c>
      <c r="X47" s="20" t="e">
        <f>+V47-W47</f>
        <v>#REF!</v>
      </c>
    </row>
    <row r="50" spans="1:24">
      <c r="A50" s="75" t="s">
        <v>653</v>
      </c>
      <c r="B50" s="1025"/>
      <c r="C50" s="1025"/>
      <c r="D50" s="1025"/>
      <c r="E50" s="1025"/>
      <c r="F50" s="1026"/>
    </row>
    <row r="51" spans="1:24">
      <c r="A51" s="2863" t="s">
        <v>67</v>
      </c>
      <c r="B51" s="1010">
        <v>1</v>
      </c>
      <c r="C51" s="1010">
        <v>2</v>
      </c>
      <c r="D51" s="1010">
        <v>3</v>
      </c>
      <c r="E51" s="1010">
        <v>4</v>
      </c>
      <c r="F51" s="1010">
        <v>5</v>
      </c>
      <c r="G51" s="1010">
        <v>6</v>
      </c>
      <c r="H51" s="1010">
        <v>7</v>
      </c>
      <c r="I51" s="1010">
        <v>8</v>
      </c>
      <c r="J51" s="1010">
        <v>9</v>
      </c>
      <c r="K51" s="1010">
        <v>10</v>
      </c>
      <c r="L51" s="1010">
        <v>11</v>
      </c>
      <c r="M51" s="1010">
        <v>12</v>
      </c>
      <c r="N51" s="1010">
        <v>13</v>
      </c>
      <c r="O51" s="1010">
        <v>14</v>
      </c>
      <c r="P51" s="1010">
        <v>15</v>
      </c>
      <c r="Q51" s="1010">
        <v>16</v>
      </c>
      <c r="R51" s="1010">
        <v>17</v>
      </c>
      <c r="S51" s="1010">
        <v>18</v>
      </c>
      <c r="T51" s="1010">
        <v>19</v>
      </c>
      <c r="U51" s="1010">
        <v>20</v>
      </c>
      <c r="V51" s="1011"/>
    </row>
    <row r="52" spans="1:24">
      <c r="A52" s="2863"/>
      <c r="B52" s="1012" t="s">
        <v>15</v>
      </c>
      <c r="C52" s="1012" t="s">
        <v>31</v>
      </c>
      <c r="D52" s="1012" t="s">
        <v>12</v>
      </c>
      <c r="E52" s="1012" t="s">
        <v>18</v>
      </c>
      <c r="F52" s="1012" t="s">
        <v>16</v>
      </c>
      <c r="G52" s="1012" t="s">
        <v>25</v>
      </c>
      <c r="H52" s="1013" t="s">
        <v>10</v>
      </c>
      <c r="I52" s="1012" t="s">
        <v>14</v>
      </c>
      <c r="J52" s="1012" t="s">
        <v>22</v>
      </c>
      <c r="K52" s="1012" t="s">
        <v>17</v>
      </c>
      <c r="L52" s="1012" t="s">
        <v>13</v>
      </c>
      <c r="M52" s="1012" t="s">
        <v>27</v>
      </c>
      <c r="N52" s="1012" t="s">
        <v>21</v>
      </c>
      <c r="O52" s="1012" t="s">
        <v>42</v>
      </c>
      <c r="P52" s="1012" t="s">
        <v>24</v>
      </c>
      <c r="Q52" s="1012" t="s">
        <v>30</v>
      </c>
      <c r="R52" s="1012" t="s">
        <v>20</v>
      </c>
      <c r="S52" s="1012" t="s">
        <v>11</v>
      </c>
      <c r="T52" s="1012" t="s">
        <v>72</v>
      </c>
      <c r="U52" s="1012" t="s">
        <v>74</v>
      </c>
      <c r="V52" s="1015" t="s">
        <v>26</v>
      </c>
    </row>
    <row r="53" spans="1:24">
      <c r="A53" s="902" t="s">
        <v>52</v>
      </c>
      <c r="B53" s="237">
        <v>101656</v>
      </c>
      <c r="C53" s="237">
        <v>724174</v>
      </c>
      <c r="D53" s="237">
        <v>532586</v>
      </c>
      <c r="E53" s="237">
        <v>112477</v>
      </c>
      <c r="F53" s="237">
        <v>184615</v>
      </c>
      <c r="G53" s="237"/>
      <c r="H53" s="1016">
        <v>1502828</v>
      </c>
      <c r="I53" s="237">
        <v>16996.87629</v>
      </c>
      <c r="J53" s="237">
        <v>-74.69</v>
      </c>
      <c r="K53" s="237">
        <v>273743</v>
      </c>
      <c r="L53" s="237">
        <v>354053</v>
      </c>
      <c r="M53" s="237"/>
      <c r="N53" s="237">
        <v>2148</v>
      </c>
      <c r="O53" s="237"/>
      <c r="P53" s="237"/>
      <c r="Q53" s="237">
        <v>1524534.9330699998</v>
      </c>
      <c r="R53" s="237">
        <v>2935</v>
      </c>
      <c r="S53" s="237">
        <v>572134.05776999996</v>
      </c>
      <c r="T53" s="237"/>
      <c r="U53" s="237"/>
      <c r="V53" s="237">
        <f>SUM(B53:U53)</f>
        <v>5904806.1771299997</v>
      </c>
      <c r="W53" s="351"/>
      <c r="X53" s="351"/>
    </row>
    <row r="54" spans="1:24">
      <c r="A54" s="902" t="s">
        <v>53</v>
      </c>
      <c r="B54" s="237">
        <v>25245</v>
      </c>
      <c r="C54" s="237">
        <v>7290</v>
      </c>
      <c r="D54" s="237">
        <v>82283</v>
      </c>
      <c r="E54" s="237">
        <v>84729</v>
      </c>
      <c r="F54" s="237">
        <v>10066</v>
      </c>
      <c r="G54" s="237"/>
      <c r="H54" s="237">
        <v>212170</v>
      </c>
      <c r="I54" s="237">
        <v>9842.5018900000014</v>
      </c>
      <c r="J54" s="237">
        <v>27.3</v>
      </c>
      <c r="K54" s="237">
        <v>18825</v>
      </c>
      <c r="L54" s="237">
        <v>39987</v>
      </c>
      <c r="M54" s="237"/>
      <c r="N54" s="237">
        <v>128</v>
      </c>
      <c r="O54" s="237"/>
      <c r="P54" s="237"/>
      <c r="Q54" s="237">
        <v>270785.40514999995</v>
      </c>
      <c r="R54" s="237">
        <v>0</v>
      </c>
      <c r="S54" s="237">
        <v>131032.96777</v>
      </c>
      <c r="T54" s="237"/>
      <c r="U54" s="237"/>
      <c r="V54" s="237">
        <f>SUM(B54:U54)</f>
        <v>892411.17481</v>
      </c>
      <c r="W54" s="351"/>
      <c r="X54" s="351"/>
    </row>
    <row r="55" spans="1:24">
      <c r="A55" s="902" t="s">
        <v>54</v>
      </c>
      <c r="B55" s="1018">
        <v>23774</v>
      </c>
      <c r="C55" s="1018">
        <v>13315</v>
      </c>
      <c r="D55" s="1019">
        <v>31173</v>
      </c>
      <c r="E55" s="1018">
        <v>10222</v>
      </c>
      <c r="F55" s="1018">
        <v>1995</v>
      </c>
      <c r="G55" s="237"/>
      <c r="H55" s="237">
        <v>155417</v>
      </c>
      <c r="I55" s="237">
        <v>13189.420330000001</v>
      </c>
      <c r="J55" s="237">
        <v>7646.57</v>
      </c>
      <c r="K55" s="237">
        <v>37176</v>
      </c>
      <c r="L55" s="237">
        <v>73432</v>
      </c>
      <c r="M55" s="237"/>
      <c r="N55" s="237">
        <v>5411</v>
      </c>
      <c r="O55" s="237"/>
      <c r="P55" s="237"/>
      <c r="Q55" s="237">
        <v>77061.244300000006</v>
      </c>
      <c r="R55" s="237">
        <v>3672</v>
      </c>
      <c r="S55" s="237">
        <v>80235.879799999995</v>
      </c>
      <c r="T55" s="237"/>
      <c r="U55" s="237"/>
      <c r="V55" s="237">
        <f>SUM(B55:U55)</f>
        <v>533720.11443000007</v>
      </c>
      <c r="W55" s="351"/>
      <c r="X55" s="351"/>
    </row>
    <row r="56" spans="1:24">
      <c r="A56" s="902" t="s">
        <v>98</v>
      </c>
      <c r="B56" s="1018">
        <v>0</v>
      </c>
      <c r="C56" s="1018">
        <v>0</v>
      </c>
      <c r="D56" s="1019">
        <v>6280</v>
      </c>
      <c r="E56" s="1018">
        <v>544</v>
      </c>
      <c r="F56" s="1018">
        <v>663</v>
      </c>
      <c r="G56" s="237"/>
      <c r="H56" s="237">
        <v>9202</v>
      </c>
      <c r="I56" s="237">
        <v>0</v>
      </c>
      <c r="J56" s="237">
        <v>0</v>
      </c>
      <c r="K56" s="237">
        <v>1206</v>
      </c>
      <c r="L56" s="237">
        <v>0</v>
      </c>
      <c r="M56" s="237"/>
      <c r="N56" s="237"/>
      <c r="O56" s="237"/>
      <c r="P56" s="237"/>
      <c r="Q56" s="237">
        <v>5706.1039000000001</v>
      </c>
      <c r="R56" s="237"/>
      <c r="S56" s="237">
        <v>13183.327020000001</v>
      </c>
      <c r="T56" s="237"/>
      <c r="U56" s="237"/>
      <c r="V56" s="237">
        <f>SUM(B56:U56)</f>
        <v>36784.430919999999</v>
      </c>
      <c r="W56" s="351"/>
      <c r="X56" s="351"/>
    </row>
    <row r="57" spans="1:24">
      <c r="A57" s="902" t="s">
        <v>99</v>
      </c>
      <c r="B57" s="1018">
        <v>29625</v>
      </c>
      <c r="C57" s="1018">
        <v>164969</v>
      </c>
      <c r="D57" s="1019">
        <v>142599</v>
      </c>
      <c r="E57" s="1018">
        <v>49285</v>
      </c>
      <c r="F57" s="1018">
        <v>240853</v>
      </c>
      <c r="G57" s="237"/>
      <c r="H57" s="237">
        <v>243258</v>
      </c>
      <c r="I57" s="237">
        <v>4926.8659600000001</v>
      </c>
      <c r="J57" s="237">
        <v>-280.12</v>
      </c>
      <c r="K57" s="237">
        <v>29509</v>
      </c>
      <c r="L57" s="237">
        <v>87742</v>
      </c>
      <c r="M57" s="237"/>
      <c r="N57" s="237">
        <v>-4701</v>
      </c>
      <c r="O57" s="237"/>
      <c r="P57" s="237"/>
      <c r="Q57" s="237">
        <v>795389.87997540005</v>
      </c>
      <c r="R57" s="237">
        <v>13123</v>
      </c>
      <c r="S57" s="237">
        <v>85306.418199999986</v>
      </c>
      <c r="T57" s="237"/>
      <c r="U57" s="237"/>
      <c r="V57" s="237">
        <f>SUM(B57:U57)</f>
        <v>1881605.0441353999</v>
      </c>
      <c r="W57" s="351"/>
      <c r="X57" s="351"/>
    </row>
    <row r="58" spans="1:24">
      <c r="A58" s="74" t="s">
        <v>26</v>
      </c>
      <c r="B58" s="1020">
        <f>SUM(B53:B57)</f>
        <v>180300</v>
      </c>
      <c r="C58" s="1020">
        <f t="shared" ref="C58:V58" si="5">SUM(C53:C57)</f>
        <v>909748</v>
      </c>
      <c r="D58" s="1020">
        <f>SUM(D53:D57)</f>
        <v>794921</v>
      </c>
      <c r="E58" s="1020">
        <f t="shared" si="5"/>
        <v>257257</v>
      </c>
      <c r="F58" s="1020">
        <f t="shared" si="5"/>
        <v>438192</v>
      </c>
      <c r="G58" s="1020">
        <f t="shared" si="5"/>
        <v>0</v>
      </c>
      <c r="H58" s="1020">
        <f t="shared" si="5"/>
        <v>2122875</v>
      </c>
      <c r="I58" s="1020">
        <f t="shared" si="5"/>
        <v>44955.664470000003</v>
      </c>
      <c r="J58" s="1020">
        <f t="shared" si="5"/>
        <v>7319.0599999999995</v>
      </c>
      <c r="K58" s="1020">
        <f t="shared" si="5"/>
        <v>360459</v>
      </c>
      <c r="L58" s="1020">
        <f t="shared" si="5"/>
        <v>555214</v>
      </c>
      <c r="M58" s="1020">
        <f t="shared" si="5"/>
        <v>0</v>
      </c>
      <c r="N58" s="1020">
        <f t="shared" si="5"/>
        <v>2986</v>
      </c>
      <c r="O58" s="1020">
        <f t="shared" si="5"/>
        <v>0</v>
      </c>
      <c r="P58" s="1020">
        <f t="shared" si="5"/>
        <v>0</v>
      </c>
      <c r="Q58" s="1020">
        <f t="shared" si="5"/>
        <v>2673477.5663953996</v>
      </c>
      <c r="R58" s="1020">
        <f t="shared" si="5"/>
        <v>19730</v>
      </c>
      <c r="S58" s="1020">
        <f t="shared" si="5"/>
        <v>881892.65055999986</v>
      </c>
      <c r="T58" s="1020">
        <f t="shared" si="5"/>
        <v>0</v>
      </c>
      <c r="U58" s="1020">
        <f t="shared" si="5"/>
        <v>0</v>
      </c>
      <c r="V58" s="1020">
        <f t="shared" si="5"/>
        <v>9249326.9414253999</v>
      </c>
      <c r="W58" s="1021" t="e">
        <f>+#REF!</f>
        <v>#REF!</v>
      </c>
      <c r="X58" s="351" t="e">
        <f>+V58-W58</f>
        <v>#REF!</v>
      </c>
    </row>
    <row r="61" spans="1:24">
      <c r="J61" s="20"/>
    </row>
  </sheetData>
  <customSheetViews>
    <customSheetView guid="{5E394B0B-7867-4722-9497-A93AB2A9A773}" showPageBreaks="1" state="hidden" topLeftCell="K43">
      <selection activeCell="V67" sqref="V67"/>
      <pageMargins left="0.7" right="0.7" top="0.75" bottom="0.75" header="0.3" footer="0.3"/>
      <pageSetup orientation="portrait" r:id="rId1"/>
    </customSheetView>
    <customSheetView guid="{B1E1B596-A9A1-411D-A882-A48CB025B978}" state="hidden" topLeftCell="K43">
      <selection activeCell="V67" sqref="V67"/>
      <pageMargins left="0.7" right="0.7" top="0.75" bottom="0.75" header="0.3" footer="0.3"/>
      <pageSetup orientation="portrait" r:id="rId2"/>
    </customSheetView>
    <customSheetView guid="{46F31544-8E6F-41C5-8628-1D6EE074AF15}" state="hidden" topLeftCell="K43">
      <selection activeCell="V67" sqref="V67"/>
      <pageMargins left="0.7" right="0.7" top="0.75" bottom="0.75" header="0.3" footer="0.3"/>
      <pageSetup orientation="portrait" r:id="rId3"/>
    </customSheetView>
    <customSheetView guid="{B2E1A0C6-5BA1-4CF1-B412-16D81FCDF11F}" state="hidden" topLeftCell="K43">
      <selection activeCell="V67" sqref="V67"/>
      <pageMargins left="0.7" right="0.7" top="0.75" bottom="0.75" header="0.3" footer="0.3"/>
      <pageSetup orientation="portrait" r:id="rId4"/>
    </customSheetView>
    <customSheetView guid="{967E0446-E234-427F-8E57-7FE287052E2E}" showPageBreaks="1" state="hidden" topLeftCell="K43">
      <selection activeCell="V67" sqref="V67"/>
      <pageMargins left="0.7" right="0.7" top="0.75" bottom="0.75" header="0.3" footer="0.3"/>
      <pageSetup orientation="portrait" r:id="rId5"/>
    </customSheetView>
    <customSheetView guid="{2ACFE167-4169-43A6-9AB2-59D5A2DA2DB4}" showPageBreaks="1" state="hidden" topLeftCell="K43">
      <selection activeCell="V67" sqref="V67"/>
      <pageMargins left="0.7" right="0.7" top="0.75" bottom="0.75" header="0.3" footer="0.3"/>
      <pageSetup orientation="portrait" r:id="rId6"/>
    </customSheetView>
  </customSheetViews>
  <mergeCells count="4">
    <mergeCell ref="A5:A6"/>
    <mergeCell ref="A16:A17"/>
    <mergeCell ref="A40:A41"/>
    <mergeCell ref="A51:A52"/>
  </mergeCells>
  <pageMargins left="0.7" right="0.7" top="0.75" bottom="0.75" header="0.3" footer="0.3"/>
  <pageSetup orientation="portrait" r:id="rId7"/>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2:K421"/>
  <sheetViews>
    <sheetView view="pageBreakPreview" topLeftCell="C1" zoomScale="60" zoomScaleNormal="60" workbookViewId="0">
      <selection activeCell="F4" sqref="F4"/>
    </sheetView>
  </sheetViews>
  <sheetFormatPr defaultRowHeight="15"/>
  <cols>
    <col min="1" max="1" width="3" style="15" hidden="1" customWidth="1"/>
    <col min="2" max="2" width="14.140625" style="15" hidden="1" customWidth="1"/>
    <col min="3" max="3" width="9.140625" style="15"/>
    <col min="4" max="4" width="37.28515625" style="15" customWidth="1"/>
    <col min="5" max="5" width="15.42578125" style="15" customWidth="1"/>
    <col min="6" max="6" width="13.85546875" style="15" customWidth="1"/>
    <col min="7" max="7" width="12.28515625" style="15" bestFit="1" customWidth="1"/>
    <col min="8" max="8" width="14.7109375" style="15" customWidth="1"/>
    <col min="9" max="9" width="19" style="15" hidden="1" customWidth="1"/>
    <col min="10" max="10" width="14.7109375" style="15" hidden="1" customWidth="1"/>
    <col min="11" max="11" width="12.28515625" style="15" hidden="1" customWidth="1"/>
    <col min="12" max="16384" width="9.140625" style="15"/>
  </cols>
  <sheetData>
    <row r="2" spans="4:11">
      <c r="D2" s="620" t="s">
        <v>497</v>
      </c>
      <c r="E2" s="399"/>
    </row>
    <row r="3" spans="4:11">
      <c r="D3" s="399"/>
      <c r="E3" s="400" t="s">
        <v>129</v>
      </c>
      <c r="F3" s="15" t="s">
        <v>533</v>
      </c>
      <c r="G3" s="15" t="s">
        <v>534</v>
      </c>
    </row>
    <row r="4" spans="4:11">
      <c r="D4" s="401" t="s">
        <v>76</v>
      </c>
      <c r="E4" s="407">
        <f>+E5+E6+E7</f>
        <v>1903091.7616823949</v>
      </c>
      <c r="F4" s="407" t="e">
        <f>+F5+F6+F7</f>
        <v>#REF!</v>
      </c>
      <c r="G4" s="242" t="e">
        <f>+E4+F4</f>
        <v>#REF!</v>
      </c>
      <c r="I4" s="15" t="s">
        <v>76</v>
      </c>
      <c r="J4" s="242">
        <f>+E4</f>
        <v>1903091.7616823949</v>
      </c>
      <c r="K4" s="529">
        <f t="shared" ref="K4:K9" si="0">+J4/$J$10*100</f>
        <v>56.203422813168082</v>
      </c>
    </row>
    <row r="5" spans="4:11">
      <c r="D5" s="402" t="s">
        <v>481</v>
      </c>
      <c r="E5" s="407">
        <f t="shared" ref="E5:E22" si="1">+E28+E50+E72+E94+E116+E138+E160+E182+E204+E226+E248+E270+E292+E314+E336+E358+E380+E402</f>
        <v>1230984.556053506</v>
      </c>
      <c r="F5" s="394" t="e">
        <f>VLOOKUP(D5,#REF!,11,0)</f>
        <v>#REF!</v>
      </c>
      <c r="G5" s="242" t="e">
        <f t="shared" ref="G5:G22" si="2">+E5+F5</f>
        <v>#REF!</v>
      </c>
      <c r="I5" s="15" t="s">
        <v>484</v>
      </c>
      <c r="J5" s="242">
        <f>+E8</f>
        <v>746090.20277000009</v>
      </c>
      <c r="K5" s="529">
        <f t="shared" si="0"/>
        <v>22.034052149947119</v>
      </c>
    </row>
    <row r="6" spans="4:11">
      <c r="D6" s="402" t="s">
        <v>482</v>
      </c>
      <c r="E6" s="407">
        <f t="shared" si="1"/>
        <v>419569.02813888894</v>
      </c>
      <c r="F6" s="394" t="e">
        <f>VLOOKUP(D6,#REF!,11,0)</f>
        <v>#REF!</v>
      </c>
      <c r="G6" s="242" t="e">
        <f t="shared" si="2"/>
        <v>#REF!</v>
      </c>
      <c r="I6" s="15" t="s">
        <v>150</v>
      </c>
      <c r="J6" s="242">
        <f>+E11</f>
        <v>276462.51550225273</v>
      </c>
      <c r="K6" s="529">
        <f t="shared" si="0"/>
        <v>8.1646823151758721</v>
      </c>
    </row>
    <row r="7" spans="4:11">
      <c r="D7" s="402" t="s">
        <v>483</v>
      </c>
      <c r="E7" s="407">
        <f t="shared" si="1"/>
        <v>252538.17748999997</v>
      </c>
      <c r="F7" s="394" t="e">
        <f>VLOOKUP(D7,#REF!,11,0)</f>
        <v>#REF!</v>
      </c>
      <c r="G7" s="242" t="e">
        <f t="shared" si="2"/>
        <v>#REF!</v>
      </c>
      <c r="I7" s="15" t="s">
        <v>491</v>
      </c>
      <c r="J7" s="242">
        <f>+E16</f>
        <v>420</v>
      </c>
      <c r="K7" s="529">
        <f t="shared" si="0"/>
        <v>1.2403730632863768E-2</v>
      </c>
    </row>
    <row r="8" spans="4:11">
      <c r="D8" s="403" t="s">
        <v>484</v>
      </c>
      <c r="E8" s="407">
        <f>+E9+E10</f>
        <v>746090.20277000009</v>
      </c>
      <c r="F8" s="407" t="e">
        <f>+F9+F10</f>
        <v>#REF!</v>
      </c>
      <c r="G8" s="242" t="e">
        <f t="shared" si="2"/>
        <v>#REF!</v>
      </c>
      <c r="I8" s="15" t="s">
        <v>203</v>
      </c>
      <c r="J8" s="242">
        <f>+E17</f>
        <v>295890.64619</v>
      </c>
      <c r="K8" s="529">
        <f t="shared" si="0"/>
        <v>8.738447314582757</v>
      </c>
    </row>
    <row r="9" spans="4:11">
      <c r="D9" s="402" t="s">
        <v>485</v>
      </c>
      <c r="E9" s="407">
        <f t="shared" si="1"/>
        <v>123811.71694000004</v>
      </c>
      <c r="F9" s="394" t="e">
        <f>VLOOKUP(D9,#REF!,11,0)</f>
        <v>#REF!</v>
      </c>
      <c r="G9" s="242" t="e">
        <f t="shared" si="2"/>
        <v>#REF!</v>
      </c>
      <c r="I9" s="15" t="s">
        <v>520</v>
      </c>
      <c r="J9" s="242">
        <f>+E20+E21+E22</f>
        <v>164122.92111</v>
      </c>
      <c r="K9" s="529">
        <f t="shared" si="0"/>
        <v>4.8469916764933103</v>
      </c>
    </row>
    <row r="10" spans="4:11">
      <c r="D10" s="402" t="s">
        <v>486</v>
      </c>
      <c r="E10" s="407">
        <f t="shared" si="1"/>
        <v>622278.48583000002</v>
      </c>
      <c r="F10" s="394" t="e">
        <f>VLOOKUP(D10,#REF!,11,0)</f>
        <v>#REF!</v>
      </c>
      <c r="G10" s="242" t="e">
        <f t="shared" si="2"/>
        <v>#REF!</v>
      </c>
      <c r="J10" s="242">
        <f>SUM(J4:J9)</f>
        <v>3386078.0472546476</v>
      </c>
    </row>
    <row r="11" spans="4:11">
      <c r="D11" s="403" t="s">
        <v>150</v>
      </c>
      <c r="E11" s="407">
        <f>+E12+E13+E14+E15</f>
        <v>276462.51550225273</v>
      </c>
      <c r="F11" s="407" t="e">
        <f>+F12+F13+F14+F15</f>
        <v>#REF!</v>
      </c>
      <c r="G11" s="242" t="e">
        <f t="shared" si="2"/>
        <v>#REF!</v>
      </c>
    </row>
    <row r="12" spans="4:11">
      <c r="D12" s="402" t="s">
        <v>487</v>
      </c>
      <c r="E12" s="407">
        <f t="shared" si="1"/>
        <v>207239.62583999999</v>
      </c>
      <c r="F12" s="394" t="e">
        <f>VLOOKUP(D12,#REF!,11,0)</f>
        <v>#REF!</v>
      </c>
      <c r="G12" s="242" t="e">
        <f t="shared" si="2"/>
        <v>#REF!</v>
      </c>
    </row>
    <row r="13" spans="4:11">
      <c r="D13" s="402" t="s">
        <v>488</v>
      </c>
      <c r="E13" s="407">
        <f t="shared" si="1"/>
        <v>36069.382442252747</v>
      </c>
      <c r="F13" s="394" t="e">
        <f>VLOOKUP(D13,#REF!,11,0)</f>
        <v>#REF!</v>
      </c>
      <c r="G13" s="242" t="e">
        <f t="shared" si="2"/>
        <v>#REF!</v>
      </c>
    </row>
    <row r="14" spans="4:11">
      <c r="D14" s="402" t="s">
        <v>489</v>
      </c>
      <c r="E14" s="407">
        <f t="shared" si="1"/>
        <v>0</v>
      </c>
      <c r="F14" s="394" t="e">
        <f>VLOOKUP(D14,#REF!,11,0)</f>
        <v>#REF!</v>
      </c>
      <c r="G14" s="242" t="e">
        <f t="shared" si="2"/>
        <v>#REF!</v>
      </c>
    </row>
    <row r="15" spans="4:11">
      <c r="D15" s="402" t="s">
        <v>490</v>
      </c>
      <c r="E15" s="407">
        <f t="shared" si="1"/>
        <v>33153.50722</v>
      </c>
      <c r="F15" s="394" t="e">
        <f>VLOOKUP(D15,#REF!,11,0)</f>
        <v>#REF!</v>
      </c>
      <c r="G15" s="242" t="e">
        <f t="shared" si="2"/>
        <v>#REF!</v>
      </c>
    </row>
    <row r="16" spans="4:11">
      <c r="D16" s="403" t="s">
        <v>491</v>
      </c>
      <c r="E16" s="407">
        <f>+E39+E61+E83+E105+E127+E149+E171+E193+E215+E237+E259+E281+E303+E325+E347+E369+E391+E413</f>
        <v>420</v>
      </c>
      <c r="F16" s="394" t="e">
        <f>VLOOKUP(D16,#REF!,11,0)</f>
        <v>#REF!</v>
      </c>
      <c r="G16" s="242" t="e">
        <f t="shared" si="2"/>
        <v>#REF!</v>
      </c>
    </row>
    <row r="17" spans="1:8">
      <c r="D17" s="403" t="s">
        <v>203</v>
      </c>
      <c r="E17" s="407">
        <f>+E18+E19</f>
        <v>295890.64619</v>
      </c>
      <c r="F17" s="407" t="e">
        <f>+F18+F19</f>
        <v>#REF!</v>
      </c>
      <c r="G17" s="242" t="e">
        <f t="shared" si="2"/>
        <v>#REF!</v>
      </c>
    </row>
    <row r="18" spans="1:8">
      <c r="D18" s="404" t="s">
        <v>492</v>
      </c>
      <c r="E18" s="407">
        <f t="shared" si="1"/>
        <v>266970.12806999998</v>
      </c>
      <c r="F18" s="394" t="e">
        <f>VLOOKUP(D18,#REF!,11,0)</f>
        <v>#REF!</v>
      </c>
      <c r="G18" s="242" t="e">
        <f t="shared" si="2"/>
        <v>#REF!</v>
      </c>
    </row>
    <row r="19" spans="1:8">
      <c r="D19" s="402" t="s">
        <v>493</v>
      </c>
      <c r="E19" s="407">
        <f t="shared" si="1"/>
        <v>28920.518120000001</v>
      </c>
      <c r="F19" s="394" t="e">
        <f>VLOOKUP(D19,#REF!,11,0)</f>
        <v>#REF!</v>
      </c>
      <c r="G19" s="242" t="e">
        <f t="shared" si="2"/>
        <v>#REF!</v>
      </c>
    </row>
    <row r="20" spans="1:8">
      <c r="D20" s="403" t="s">
        <v>494</v>
      </c>
      <c r="E20" s="407">
        <f t="shared" si="1"/>
        <v>30015.711460000002</v>
      </c>
      <c r="F20" s="394" t="e">
        <f>VLOOKUP(D20,#REF!,11,0)</f>
        <v>#REF!</v>
      </c>
      <c r="G20" s="242" t="e">
        <f t="shared" si="2"/>
        <v>#REF!</v>
      </c>
    </row>
    <row r="21" spans="1:8">
      <c r="D21" s="403" t="s">
        <v>152</v>
      </c>
      <c r="E21" s="407">
        <f t="shared" si="1"/>
        <v>6369</v>
      </c>
      <c r="F21" s="394" t="e">
        <f>VLOOKUP(D21,#REF!,11,0)</f>
        <v>#REF!</v>
      </c>
      <c r="G21" s="242" t="e">
        <f t="shared" si="2"/>
        <v>#REF!</v>
      </c>
    </row>
    <row r="22" spans="1:8">
      <c r="D22" s="403" t="s">
        <v>495</v>
      </c>
      <c r="E22" s="407">
        <f t="shared" si="1"/>
        <v>127738.20965</v>
      </c>
      <c r="F22" s="394" t="e">
        <f>VLOOKUP(D22,#REF!,11,0)</f>
        <v>#REF!</v>
      </c>
      <c r="G22" s="242" t="e">
        <f t="shared" si="2"/>
        <v>#REF!</v>
      </c>
    </row>
    <row r="23" spans="1:8">
      <c r="D23" s="405" t="s">
        <v>496</v>
      </c>
      <c r="E23" s="407">
        <f>+E4+E8+E11+E16+E17+E20+E21+E22</f>
        <v>3386078.0472546476</v>
      </c>
      <c r="F23" s="242" t="e">
        <f>+F4+F8+F11+F16+F17+F20+F21+F22</f>
        <v>#REF!</v>
      </c>
      <c r="G23" s="242" t="e">
        <f>+G4+G8+G11+G16+G17+G20+G21+G22</f>
        <v>#REF!</v>
      </c>
      <c r="H23" s="394"/>
    </row>
    <row r="25" spans="1:8">
      <c r="A25" s="517">
        <v>1</v>
      </c>
      <c r="B25" s="209" t="s">
        <v>15</v>
      </c>
      <c r="C25" s="325" t="s">
        <v>446</v>
      </c>
      <c r="F25" s="394">
        <f>+'P &amp; L - GI - 2012 '!H24</f>
        <v>3386939.522284647</v>
      </c>
      <c r="G25" s="394">
        <f>+E23-F25</f>
        <v>-861.47502999939024</v>
      </c>
    </row>
    <row r="26" spans="1:8">
      <c r="D26" s="399"/>
      <c r="E26" s="400" t="s">
        <v>129</v>
      </c>
    </row>
    <row r="27" spans="1:8">
      <c r="D27" s="401" t="s">
        <v>76</v>
      </c>
      <c r="E27" s="588"/>
    </row>
    <row r="28" spans="1:8">
      <c r="D28" s="402" t="s">
        <v>481</v>
      </c>
      <c r="E28" s="132">
        <v>5679.0895</v>
      </c>
    </row>
    <row r="29" spans="1:8">
      <c r="D29" s="402" t="s">
        <v>482</v>
      </c>
      <c r="E29" s="132">
        <v>94.905000000000001</v>
      </c>
    </row>
    <row r="30" spans="1:8">
      <c r="D30" s="402" t="s">
        <v>483</v>
      </c>
      <c r="E30" s="132">
        <v>25639.571230000001</v>
      </c>
    </row>
    <row r="31" spans="1:8">
      <c r="D31" s="403" t="s">
        <v>484</v>
      </c>
      <c r="E31" s="132">
        <v>0</v>
      </c>
    </row>
    <row r="32" spans="1:8">
      <c r="D32" s="402" t="s">
        <v>485</v>
      </c>
      <c r="E32" s="132">
        <v>-275874.18642000004</v>
      </c>
    </row>
    <row r="33" spans="1:5">
      <c r="D33" s="402" t="s">
        <v>486</v>
      </c>
      <c r="E33" s="132">
        <v>34491.375030000003</v>
      </c>
    </row>
    <row r="34" spans="1:5">
      <c r="D34" s="403" t="s">
        <v>150</v>
      </c>
      <c r="E34" s="132">
        <v>0</v>
      </c>
    </row>
    <row r="35" spans="1:5">
      <c r="D35" s="402" t="s">
        <v>487</v>
      </c>
      <c r="E35" s="132">
        <v>0</v>
      </c>
    </row>
    <row r="36" spans="1:5">
      <c r="D36" s="402" t="s">
        <v>488</v>
      </c>
      <c r="E36" s="132">
        <v>13570.908359999999</v>
      </c>
    </row>
    <row r="37" spans="1:5">
      <c r="D37" s="402" t="s">
        <v>489</v>
      </c>
      <c r="E37" s="132">
        <v>0</v>
      </c>
    </row>
    <row r="38" spans="1:5">
      <c r="D38" s="402" t="s">
        <v>490</v>
      </c>
      <c r="E38" s="132">
        <v>0</v>
      </c>
    </row>
    <row r="39" spans="1:5">
      <c r="D39" s="403" t="s">
        <v>491</v>
      </c>
      <c r="E39" s="132">
        <v>0</v>
      </c>
    </row>
    <row r="40" spans="1:5">
      <c r="D40" s="403" t="s">
        <v>203</v>
      </c>
      <c r="E40" s="132">
        <v>0</v>
      </c>
    </row>
    <row r="41" spans="1:5">
      <c r="D41" s="404" t="s">
        <v>492</v>
      </c>
      <c r="E41" s="132">
        <v>765.70690999999999</v>
      </c>
    </row>
    <row r="42" spans="1:5">
      <c r="D42" s="402" t="s">
        <v>493</v>
      </c>
      <c r="E42" s="132">
        <v>0</v>
      </c>
    </row>
    <row r="43" spans="1:5">
      <c r="D43" s="403" t="s">
        <v>494</v>
      </c>
      <c r="E43" s="132">
        <v>0</v>
      </c>
    </row>
    <row r="44" spans="1:5">
      <c r="D44" s="403" t="s">
        <v>152</v>
      </c>
      <c r="E44" s="132">
        <v>0</v>
      </c>
    </row>
    <row r="45" spans="1:5">
      <c r="D45" s="403" t="s">
        <v>495</v>
      </c>
      <c r="E45" s="132">
        <v>0</v>
      </c>
    </row>
    <row r="46" spans="1:5">
      <c r="D46" s="405" t="s">
        <v>496</v>
      </c>
      <c r="E46" s="406">
        <f>SUM(E28:E45)</f>
        <v>-195632.63039000003</v>
      </c>
    </row>
    <row r="47" spans="1:5">
      <c r="A47" s="517">
        <v>2</v>
      </c>
      <c r="B47" s="209" t="s">
        <v>31</v>
      </c>
      <c r="C47" s="325" t="s">
        <v>448</v>
      </c>
    </row>
    <row r="48" spans="1:5">
      <c r="D48" s="399"/>
      <c r="E48" s="400" t="s">
        <v>129</v>
      </c>
    </row>
    <row r="49" spans="4:5">
      <c r="D49" s="401" t="s">
        <v>76</v>
      </c>
      <c r="E49" s="588"/>
    </row>
    <row r="50" spans="4:5">
      <c r="D50" s="402" t="s">
        <v>481</v>
      </c>
      <c r="E50" s="132">
        <v>94577</v>
      </c>
    </row>
    <row r="51" spans="4:5">
      <c r="D51" s="402" t="s">
        <v>482</v>
      </c>
      <c r="E51" s="132">
        <v>2136</v>
      </c>
    </row>
    <row r="52" spans="4:5">
      <c r="D52" s="402" t="s">
        <v>483</v>
      </c>
      <c r="E52" s="132">
        <v>3580</v>
      </c>
    </row>
    <row r="53" spans="4:5">
      <c r="D53" s="403" t="s">
        <v>484</v>
      </c>
      <c r="E53" s="132"/>
    </row>
    <row r="54" spans="4:5">
      <c r="D54" s="402" t="s">
        <v>485</v>
      </c>
      <c r="E54" s="132"/>
    </row>
    <row r="55" spans="4:5">
      <c r="D55" s="402" t="s">
        <v>486</v>
      </c>
      <c r="E55" s="132"/>
    </row>
    <row r="56" spans="4:5">
      <c r="D56" s="403" t="s">
        <v>150</v>
      </c>
      <c r="E56" s="132"/>
    </row>
    <row r="57" spans="4:5">
      <c r="D57" s="402" t="s">
        <v>487</v>
      </c>
      <c r="E57" s="132">
        <v>2300</v>
      </c>
    </row>
    <row r="58" spans="4:5">
      <c r="D58" s="402" t="s">
        <v>488</v>
      </c>
      <c r="E58" s="132">
        <v>575</v>
      </c>
    </row>
    <row r="59" spans="4:5">
      <c r="D59" s="402" t="s">
        <v>489</v>
      </c>
      <c r="E59" s="132"/>
    </row>
    <row r="60" spans="4:5">
      <c r="D60" s="402" t="s">
        <v>490</v>
      </c>
      <c r="E60" s="132"/>
    </row>
    <row r="61" spans="4:5">
      <c r="D61" s="403" t="s">
        <v>491</v>
      </c>
      <c r="E61" s="132"/>
    </row>
    <row r="62" spans="4:5">
      <c r="D62" s="403" t="s">
        <v>203</v>
      </c>
      <c r="E62" s="132"/>
    </row>
    <row r="63" spans="4:5">
      <c r="D63" s="404" t="s">
        <v>492</v>
      </c>
      <c r="E63" s="132">
        <v>2600</v>
      </c>
    </row>
    <row r="64" spans="4:5">
      <c r="D64" s="402" t="s">
        <v>493</v>
      </c>
      <c r="E64" s="132"/>
    </row>
    <row r="65" spans="1:5">
      <c r="D65" s="403" t="s">
        <v>494</v>
      </c>
      <c r="E65" s="132"/>
    </row>
    <row r="66" spans="1:5">
      <c r="D66" s="403" t="s">
        <v>152</v>
      </c>
      <c r="E66" s="132"/>
    </row>
    <row r="67" spans="1:5">
      <c r="D67" s="403" t="s">
        <v>495</v>
      </c>
      <c r="E67" s="132"/>
    </row>
    <row r="68" spans="1:5">
      <c r="D68" s="405" t="s">
        <v>496</v>
      </c>
      <c r="E68" s="406">
        <f>SUM(E50:E67)</f>
        <v>105768</v>
      </c>
    </row>
    <row r="69" spans="1:5">
      <c r="A69" s="517">
        <v>3</v>
      </c>
      <c r="B69" s="209" t="s">
        <v>12</v>
      </c>
      <c r="C69" s="325" t="s">
        <v>450</v>
      </c>
    </row>
    <row r="70" spans="1:5">
      <c r="D70" s="399"/>
      <c r="E70" s="400" t="s">
        <v>129</v>
      </c>
    </row>
    <row r="71" spans="1:5">
      <c r="D71" s="401" t="s">
        <v>76</v>
      </c>
      <c r="E71" s="588"/>
    </row>
    <row r="72" spans="1:5">
      <c r="D72" s="402" t="s">
        <v>481</v>
      </c>
      <c r="E72" s="132">
        <v>169070.06278000001</v>
      </c>
    </row>
    <row r="73" spans="1:5">
      <c r="D73" s="402" t="s">
        <v>482</v>
      </c>
      <c r="E73" s="132">
        <v>59498.034520000001</v>
      </c>
    </row>
    <row r="74" spans="1:5">
      <c r="D74" s="402" t="s">
        <v>483</v>
      </c>
      <c r="E74" s="132">
        <v>17823.08554</v>
      </c>
    </row>
    <row r="75" spans="1:5">
      <c r="D75" s="403" t="s">
        <v>484</v>
      </c>
      <c r="E75" s="132"/>
    </row>
    <row r="76" spans="1:5">
      <c r="D76" s="402" t="s">
        <v>485</v>
      </c>
      <c r="E76" s="132">
        <v>44241</v>
      </c>
    </row>
    <row r="77" spans="1:5">
      <c r="D77" s="402" t="s">
        <v>486</v>
      </c>
      <c r="E77" s="132">
        <v>11707.330099999999</v>
      </c>
    </row>
    <row r="78" spans="1:5">
      <c r="D78" s="403" t="s">
        <v>150</v>
      </c>
      <c r="E78" s="132"/>
    </row>
    <row r="79" spans="1:5">
      <c r="D79" s="402" t="s">
        <v>487</v>
      </c>
      <c r="E79" s="132">
        <v>9346.4383400000006</v>
      </c>
    </row>
    <row r="80" spans="1:5">
      <c r="D80" s="402" t="s">
        <v>488</v>
      </c>
      <c r="E80" s="132">
        <v>882.04908999999998</v>
      </c>
    </row>
    <row r="81" spans="1:5">
      <c r="D81" s="402" t="s">
        <v>489</v>
      </c>
      <c r="E81" s="132">
        <v>0</v>
      </c>
    </row>
    <row r="82" spans="1:5">
      <c r="D82" s="402" t="s">
        <v>490</v>
      </c>
      <c r="E82" s="132">
        <v>0</v>
      </c>
    </row>
    <row r="83" spans="1:5">
      <c r="D83" s="403" t="s">
        <v>491</v>
      </c>
      <c r="E83" s="132">
        <v>0</v>
      </c>
    </row>
    <row r="84" spans="1:5">
      <c r="D84" s="403" t="s">
        <v>203</v>
      </c>
      <c r="E84" s="132"/>
    </row>
    <row r="85" spans="1:5">
      <c r="D85" s="404" t="s">
        <v>492</v>
      </c>
      <c r="E85" s="132">
        <v>5193.6986399999996</v>
      </c>
    </row>
    <row r="86" spans="1:5">
      <c r="D86" s="402" t="s">
        <v>493</v>
      </c>
      <c r="E86" s="132">
        <v>0</v>
      </c>
    </row>
    <row r="87" spans="1:5">
      <c r="D87" s="403" t="s">
        <v>494</v>
      </c>
      <c r="E87" s="132"/>
    </row>
    <row r="88" spans="1:5">
      <c r="D88" s="403" t="s">
        <v>152</v>
      </c>
      <c r="E88" s="132">
        <v>0</v>
      </c>
    </row>
    <row r="89" spans="1:5">
      <c r="D89" s="403" t="s">
        <v>495</v>
      </c>
      <c r="E89" s="132"/>
    </row>
    <row r="90" spans="1:5">
      <c r="D90" s="405" t="s">
        <v>496</v>
      </c>
      <c r="E90" s="406">
        <f>SUM(E72:E89)</f>
        <v>317761.69901000004</v>
      </c>
    </row>
    <row r="91" spans="1:5">
      <c r="A91" s="517">
        <v>4</v>
      </c>
      <c r="B91" s="209" t="s">
        <v>18</v>
      </c>
      <c r="C91" s="325" t="s">
        <v>462</v>
      </c>
    </row>
    <row r="92" spans="1:5">
      <c r="D92" s="399"/>
      <c r="E92" s="400" t="s">
        <v>129</v>
      </c>
    </row>
    <row r="93" spans="1:5">
      <c r="D93" s="401" t="s">
        <v>76</v>
      </c>
      <c r="E93" s="588"/>
    </row>
    <row r="94" spans="1:5">
      <c r="D94" s="402" t="s">
        <v>481</v>
      </c>
      <c r="E94" s="132">
        <v>0</v>
      </c>
    </row>
    <row r="95" spans="1:5">
      <c r="D95" s="402" t="s">
        <v>482</v>
      </c>
      <c r="E95" s="132">
        <v>23027.239999999998</v>
      </c>
    </row>
    <row r="96" spans="1:5">
      <c r="D96" s="402" t="s">
        <v>483</v>
      </c>
      <c r="E96" s="132"/>
    </row>
    <row r="97" spans="4:5">
      <c r="D97" s="403" t="s">
        <v>484</v>
      </c>
      <c r="E97" s="132"/>
    </row>
    <row r="98" spans="4:5">
      <c r="D98" s="402" t="s">
        <v>485</v>
      </c>
      <c r="E98" s="132">
        <v>-44531.953000000001</v>
      </c>
    </row>
    <row r="99" spans="4:5">
      <c r="D99" s="402" t="s">
        <v>486</v>
      </c>
      <c r="E99" s="132">
        <v>31928.5</v>
      </c>
    </row>
    <row r="100" spans="4:5">
      <c r="D100" s="403" t="s">
        <v>150</v>
      </c>
      <c r="E100" s="132"/>
    </row>
    <row r="101" spans="4:5">
      <c r="D101" s="402" t="s">
        <v>487</v>
      </c>
      <c r="E101" s="132"/>
    </row>
    <row r="102" spans="4:5">
      <c r="D102" s="402" t="s">
        <v>488</v>
      </c>
      <c r="E102" s="132"/>
    </row>
    <row r="103" spans="4:5">
      <c r="D103" s="402" t="s">
        <v>489</v>
      </c>
      <c r="E103" s="132"/>
    </row>
    <row r="104" spans="4:5">
      <c r="D104" s="402" t="s">
        <v>490</v>
      </c>
      <c r="E104" s="132"/>
    </row>
    <row r="105" spans="4:5">
      <c r="D105" s="403" t="s">
        <v>491</v>
      </c>
      <c r="E105" s="132"/>
    </row>
    <row r="106" spans="4:5">
      <c r="D106" s="403" t="s">
        <v>203</v>
      </c>
      <c r="E106" s="132"/>
    </row>
    <row r="107" spans="4:5">
      <c r="D107" s="404" t="s">
        <v>492</v>
      </c>
      <c r="E107" s="132"/>
    </row>
    <row r="108" spans="4:5">
      <c r="D108" s="402" t="s">
        <v>493</v>
      </c>
      <c r="E108" s="132">
        <v>7890.5999999999995</v>
      </c>
    </row>
    <row r="109" spans="4:5">
      <c r="D109" s="403" t="s">
        <v>494</v>
      </c>
      <c r="E109" s="132"/>
    </row>
    <row r="110" spans="4:5">
      <c r="D110" s="403" t="s">
        <v>152</v>
      </c>
      <c r="E110" s="132">
        <v>6369</v>
      </c>
    </row>
    <row r="111" spans="4:5">
      <c r="D111" s="403" t="s">
        <v>495</v>
      </c>
      <c r="E111" s="132"/>
    </row>
    <row r="112" spans="4:5">
      <c r="D112" s="405" t="s">
        <v>496</v>
      </c>
      <c r="E112" s="406">
        <f>SUM(E93:E111)</f>
        <v>24683.386999999995</v>
      </c>
    </row>
    <row r="113" spans="1:5">
      <c r="A113" s="517">
        <v>5</v>
      </c>
      <c r="B113" s="209" t="s">
        <v>16</v>
      </c>
      <c r="C113" s="325" t="s">
        <v>451</v>
      </c>
    </row>
    <row r="114" spans="1:5">
      <c r="D114" s="399"/>
      <c r="E114" s="400" t="s">
        <v>129</v>
      </c>
    </row>
    <row r="115" spans="1:5">
      <c r="D115" s="401" t="s">
        <v>76</v>
      </c>
      <c r="E115" s="588"/>
    </row>
    <row r="116" spans="1:5">
      <c r="D116" s="402" t="s">
        <v>481</v>
      </c>
      <c r="E116" s="132">
        <v>32084.000000000004</v>
      </c>
    </row>
    <row r="117" spans="1:5">
      <c r="D117" s="402" t="s">
        <v>482</v>
      </c>
      <c r="E117" s="132">
        <v>0</v>
      </c>
    </row>
    <row r="118" spans="1:5">
      <c r="D118" s="402" t="s">
        <v>483</v>
      </c>
      <c r="E118" s="132">
        <v>0</v>
      </c>
    </row>
    <row r="119" spans="1:5">
      <c r="D119" s="403" t="s">
        <v>484</v>
      </c>
      <c r="E119" s="132"/>
    </row>
    <row r="120" spans="1:5">
      <c r="D120" s="402" t="s">
        <v>485</v>
      </c>
      <c r="E120" s="132">
        <v>0</v>
      </c>
    </row>
    <row r="121" spans="1:5">
      <c r="D121" s="402" t="s">
        <v>486</v>
      </c>
      <c r="E121" s="132">
        <v>0</v>
      </c>
    </row>
    <row r="122" spans="1:5">
      <c r="D122" s="403" t="s">
        <v>150</v>
      </c>
      <c r="E122" s="132"/>
    </row>
    <row r="123" spans="1:5">
      <c r="D123" s="402" t="s">
        <v>487</v>
      </c>
      <c r="E123" s="132">
        <v>0</v>
      </c>
    </row>
    <row r="124" spans="1:5">
      <c r="D124" s="402" t="s">
        <v>488</v>
      </c>
      <c r="E124" s="132">
        <v>0</v>
      </c>
    </row>
    <row r="125" spans="1:5">
      <c r="D125" s="402" t="s">
        <v>489</v>
      </c>
      <c r="E125" s="132">
        <v>0</v>
      </c>
    </row>
    <row r="126" spans="1:5">
      <c r="D126" s="402" t="s">
        <v>490</v>
      </c>
      <c r="E126" s="132">
        <v>0</v>
      </c>
    </row>
    <row r="127" spans="1:5">
      <c r="D127" s="403" t="s">
        <v>491</v>
      </c>
      <c r="E127" s="132">
        <v>0</v>
      </c>
    </row>
    <row r="128" spans="1:5">
      <c r="D128" s="403" t="s">
        <v>203</v>
      </c>
      <c r="E128" s="132"/>
    </row>
    <row r="129" spans="1:7">
      <c r="D129" s="404" t="s">
        <v>492</v>
      </c>
      <c r="E129" s="132">
        <v>2899</v>
      </c>
    </row>
    <row r="130" spans="1:7">
      <c r="D130" s="402" t="s">
        <v>493</v>
      </c>
      <c r="E130" s="132">
        <v>0</v>
      </c>
    </row>
    <row r="131" spans="1:7">
      <c r="D131" s="403" t="s">
        <v>494</v>
      </c>
      <c r="E131" s="132">
        <v>0</v>
      </c>
    </row>
    <row r="132" spans="1:7">
      <c r="D132" s="403" t="s">
        <v>152</v>
      </c>
      <c r="E132" s="132">
        <v>0</v>
      </c>
    </row>
    <row r="133" spans="1:7">
      <c r="D133" s="403" t="s">
        <v>495</v>
      </c>
      <c r="E133" s="132"/>
    </row>
    <row r="134" spans="1:7">
      <c r="D134" s="405" t="s">
        <v>496</v>
      </c>
      <c r="E134" s="406">
        <f>SUM(E115:E133)</f>
        <v>34983</v>
      </c>
      <c r="F134" s="15" t="s">
        <v>509</v>
      </c>
      <c r="G134" s="15">
        <v>863</v>
      </c>
    </row>
    <row r="135" spans="1:7">
      <c r="A135" s="517">
        <v>6</v>
      </c>
      <c r="B135" s="209" t="s">
        <v>25</v>
      </c>
      <c r="C135" s="325" t="s">
        <v>410</v>
      </c>
    </row>
    <row r="136" spans="1:7">
      <c r="D136" s="399"/>
      <c r="E136" s="400" t="s">
        <v>129</v>
      </c>
    </row>
    <row r="137" spans="1:7">
      <c r="D137" s="401" t="s">
        <v>76</v>
      </c>
      <c r="E137" s="588"/>
    </row>
    <row r="138" spans="1:7">
      <c r="D138" s="402" t="s">
        <v>481</v>
      </c>
      <c r="E138" s="416">
        <v>7826.8798635057819</v>
      </c>
    </row>
    <row r="139" spans="1:7">
      <c r="D139" s="402" t="s">
        <v>482</v>
      </c>
      <c r="E139" s="416">
        <v>31308.085238888889</v>
      </c>
    </row>
    <row r="140" spans="1:7">
      <c r="D140" s="402" t="s">
        <v>483</v>
      </c>
      <c r="E140" s="416">
        <v>0</v>
      </c>
    </row>
    <row r="141" spans="1:7">
      <c r="D141" s="403" t="s">
        <v>484</v>
      </c>
      <c r="E141" s="416">
        <v>0</v>
      </c>
    </row>
    <row r="142" spans="1:7">
      <c r="D142" s="402" t="s">
        <v>485</v>
      </c>
      <c r="E142" s="416">
        <v>41014.490210000004</v>
      </c>
    </row>
    <row r="143" spans="1:7">
      <c r="D143" s="402" t="s">
        <v>486</v>
      </c>
      <c r="E143" s="416">
        <v>2687.3735000000001</v>
      </c>
    </row>
    <row r="144" spans="1:7">
      <c r="D144" s="403" t="s">
        <v>150</v>
      </c>
      <c r="E144" s="416">
        <v>0</v>
      </c>
    </row>
    <row r="145" spans="1:5">
      <c r="D145" s="402" t="s">
        <v>487</v>
      </c>
      <c r="E145" s="416">
        <v>0</v>
      </c>
    </row>
    <row r="146" spans="1:5">
      <c r="D146" s="402" t="s">
        <v>488</v>
      </c>
      <c r="E146" s="416">
        <v>1479.3797222527471</v>
      </c>
    </row>
    <row r="147" spans="1:5">
      <c r="D147" s="402" t="s">
        <v>489</v>
      </c>
      <c r="E147" s="416">
        <v>0</v>
      </c>
    </row>
    <row r="148" spans="1:5">
      <c r="D148" s="402" t="s">
        <v>490</v>
      </c>
      <c r="E148" s="416">
        <v>0</v>
      </c>
    </row>
    <row r="149" spans="1:5">
      <c r="D149" s="403" t="s">
        <v>491</v>
      </c>
      <c r="E149" s="416">
        <v>0</v>
      </c>
    </row>
    <row r="150" spans="1:5">
      <c r="D150" s="403" t="s">
        <v>203</v>
      </c>
      <c r="E150" s="416">
        <v>0</v>
      </c>
    </row>
    <row r="151" spans="1:5">
      <c r="D151" s="404" t="s">
        <v>492</v>
      </c>
      <c r="E151" s="416">
        <v>1096.1093899999998</v>
      </c>
    </row>
    <row r="152" spans="1:5">
      <c r="D152" s="402" t="s">
        <v>493</v>
      </c>
      <c r="E152" s="416">
        <v>1064.9576600000003</v>
      </c>
    </row>
    <row r="153" spans="1:5">
      <c r="D153" s="403" t="s">
        <v>494</v>
      </c>
      <c r="E153" s="416">
        <v>0</v>
      </c>
    </row>
    <row r="154" spans="1:5">
      <c r="D154" s="403" t="s">
        <v>152</v>
      </c>
      <c r="E154" s="416">
        <v>0</v>
      </c>
    </row>
    <row r="155" spans="1:5">
      <c r="D155" s="403" t="s">
        <v>495</v>
      </c>
      <c r="E155" s="416">
        <v>0</v>
      </c>
    </row>
    <row r="156" spans="1:5">
      <c r="D156" s="405" t="s">
        <v>496</v>
      </c>
      <c r="E156" s="406">
        <f>SUM(E138:E155)</f>
        <v>86477.275584647432</v>
      </c>
    </row>
    <row r="157" spans="1:5">
      <c r="A157" s="517">
        <v>7</v>
      </c>
      <c r="B157" s="209" t="s">
        <v>10</v>
      </c>
      <c r="C157" s="325" t="s">
        <v>452</v>
      </c>
    </row>
    <row r="158" spans="1:5">
      <c r="D158" s="399"/>
      <c r="E158" s="400" t="s">
        <v>129</v>
      </c>
    </row>
    <row r="159" spans="1:5">
      <c r="D159" s="401" t="s">
        <v>76</v>
      </c>
      <c r="E159" s="588"/>
    </row>
    <row r="160" spans="1:5">
      <c r="D160" s="402" t="s">
        <v>481</v>
      </c>
      <c r="E160" s="132"/>
    </row>
    <row r="161" spans="4:5">
      <c r="D161" s="402" t="s">
        <v>482</v>
      </c>
      <c r="E161" s="132">
        <v>136460</v>
      </c>
    </row>
    <row r="162" spans="4:5">
      <c r="D162" s="402" t="s">
        <v>483</v>
      </c>
      <c r="E162" s="132"/>
    </row>
    <row r="163" spans="4:5">
      <c r="D163" s="403" t="s">
        <v>484</v>
      </c>
      <c r="E163" s="132"/>
    </row>
    <row r="164" spans="4:5">
      <c r="D164" s="402" t="s">
        <v>485</v>
      </c>
      <c r="E164" s="132"/>
    </row>
    <row r="165" spans="4:5">
      <c r="D165" s="402" t="s">
        <v>486</v>
      </c>
      <c r="E165" s="132">
        <v>67171</v>
      </c>
    </row>
    <row r="166" spans="4:5">
      <c r="D166" s="403" t="s">
        <v>150</v>
      </c>
      <c r="E166" s="132"/>
    </row>
    <row r="167" spans="4:5">
      <c r="D167" s="402" t="s">
        <v>487</v>
      </c>
      <c r="E167" s="132">
        <v>9162</v>
      </c>
    </row>
    <row r="168" spans="4:5">
      <c r="D168" s="402" t="s">
        <v>488</v>
      </c>
      <c r="E168" s="132">
        <v>-214</v>
      </c>
    </row>
    <row r="169" spans="4:5">
      <c r="D169" s="402" t="s">
        <v>489</v>
      </c>
      <c r="E169" s="132"/>
    </row>
    <row r="170" spans="4:5">
      <c r="D170" s="402" t="s">
        <v>490</v>
      </c>
      <c r="E170" s="132"/>
    </row>
    <row r="171" spans="4:5">
      <c r="D171" s="403" t="s">
        <v>491</v>
      </c>
      <c r="E171" s="132"/>
    </row>
    <row r="172" spans="4:5">
      <c r="D172" s="403" t="s">
        <v>203</v>
      </c>
      <c r="E172" s="132"/>
    </row>
    <row r="173" spans="4:5">
      <c r="D173" s="404" t="s">
        <v>492</v>
      </c>
      <c r="E173" s="132">
        <v>44435</v>
      </c>
    </row>
    <row r="174" spans="4:5">
      <c r="D174" s="402" t="s">
        <v>493</v>
      </c>
      <c r="E174" s="132"/>
    </row>
    <row r="175" spans="4:5">
      <c r="D175" s="403" t="s">
        <v>494</v>
      </c>
      <c r="E175" s="132"/>
    </row>
    <row r="176" spans="4:5">
      <c r="D176" s="403" t="s">
        <v>152</v>
      </c>
      <c r="E176" s="132"/>
    </row>
    <row r="177" spans="1:5">
      <c r="D177" s="403" t="s">
        <v>495</v>
      </c>
      <c r="E177" s="132">
        <v>788</v>
      </c>
    </row>
    <row r="178" spans="1:5">
      <c r="D178" s="405" t="s">
        <v>496</v>
      </c>
      <c r="E178" s="406">
        <f>SUM(E159:E177)</f>
        <v>257802</v>
      </c>
    </row>
    <row r="179" spans="1:5">
      <c r="A179" s="517">
        <v>8</v>
      </c>
      <c r="B179" s="209" t="s">
        <v>14</v>
      </c>
      <c r="C179" s="325" t="s">
        <v>453</v>
      </c>
    </row>
    <row r="180" spans="1:5">
      <c r="D180" s="399"/>
      <c r="E180" s="400" t="s">
        <v>129</v>
      </c>
    </row>
    <row r="181" spans="1:5">
      <c r="D181" s="401" t="s">
        <v>76</v>
      </c>
      <c r="E181" s="588"/>
    </row>
    <row r="182" spans="1:5">
      <c r="D182" s="402" t="s">
        <v>481</v>
      </c>
      <c r="E182" s="132">
        <v>17522.42236</v>
      </c>
    </row>
    <row r="183" spans="1:5">
      <c r="D183" s="402" t="s">
        <v>482</v>
      </c>
      <c r="E183" s="132">
        <v>19878.214359999998</v>
      </c>
    </row>
    <row r="184" spans="1:5">
      <c r="D184" s="402" t="s">
        <v>483</v>
      </c>
      <c r="E184" s="132">
        <v>21688.070869999996</v>
      </c>
    </row>
    <row r="185" spans="1:5">
      <c r="D185" s="403" t="s">
        <v>484</v>
      </c>
      <c r="E185" s="132">
        <v>0</v>
      </c>
    </row>
    <row r="186" spans="1:5">
      <c r="D186" s="402" t="s">
        <v>485</v>
      </c>
      <c r="E186" s="132">
        <v>0</v>
      </c>
    </row>
    <row r="187" spans="1:5">
      <c r="D187" s="402" t="s">
        <v>486</v>
      </c>
      <c r="E187" s="132">
        <v>0</v>
      </c>
    </row>
    <row r="188" spans="1:5">
      <c r="D188" s="403" t="s">
        <v>150</v>
      </c>
      <c r="E188" s="132">
        <v>0</v>
      </c>
    </row>
    <row r="189" spans="1:5">
      <c r="D189" s="402" t="s">
        <v>487</v>
      </c>
      <c r="E189" s="132">
        <v>2561.4623300000003</v>
      </c>
    </row>
    <row r="190" spans="1:5">
      <c r="D190" s="402" t="s">
        <v>488</v>
      </c>
      <c r="E190" s="132">
        <v>0</v>
      </c>
    </row>
    <row r="191" spans="1:5">
      <c r="D191" s="402" t="s">
        <v>489</v>
      </c>
      <c r="E191" s="132">
        <v>0</v>
      </c>
    </row>
    <row r="192" spans="1:5">
      <c r="D192" s="402" t="s">
        <v>490</v>
      </c>
      <c r="E192" s="132">
        <v>0</v>
      </c>
    </row>
    <row r="193" spans="1:5">
      <c r="D193" s="403" t="s">
        <v>491</v>
      </c>
      <c r="E193" s="132">
        <v>0</v>
      </c>
    </row>
    <row r="194" spans="1:5">
      <c r="D194" s="403" t="s">
        <v>203</v>
      </c>
      <c r="E194" s="132">
        <v>0</v>
      </c>
    </row>
    <row r="195" spans="1:5">
      <c r="D195" s="404" t="s">
        <v>492</v>
      </c>
      <c r="E195" s="132">
        <v>9580.1910100000005</v>
      </c>
    </row>
    <row r="196" spans="1:5">
      <c r="D196" s="402" t="s">
        <v>493</v>
      </c>
      <c r="E196" s="132">
        <v>20.861830000000001</v>
      </c>
    </row>
    <row r="197" spans="1:5">
      <c r="D197" s="403" t="s">
        <v>494</v>
      </c>
      <c r="E197" s="132">
        <v>0</v>
      </c>
    </row>
    <row r="198" spans="1:5">
      <c r="D198" s="403" t="s">
        <v>152</v>
      </c>
      <c r="E198" s="132">
        <v>0</v>
      </c>
    </row>
    <row r="199" spans="1:5">
      <c r="D199" s="403" t="s">
        <v>495</v>
      </c>
      <c r="E199" s="132">
        <v>0</v>
      </c>
    </row>
    <row r="200" spans="1:5">
      <c r="D200" s="405" t="s">
        <v>496</v>
      </c>
      <c r="E200" s="406">
        <f>SUM(E182:E199)</f>
        <v>71251.22275999999</v>
      </c>
    </row>
    <row r="201" spans="1:5">
      <c r="A201" s="517">
        <v>9</v>
      </c>
      <c r="B201" s="209" t="s">
        <v>22</v>
      </c>
      <c r="C201" s="325" t="s">
        <v>454</v>
      </c>
    </row>
    <row r="202" spans="1:5">
      <c r="D202" s="399"/>
      <c r="E202" s="400" t="s">
        <v>129</v>
      </c>
    </row>
    <row r="203" spans="1:5">
      <c r="D203" s="401" t="s">
        <v>76</v>
      </c>
      <c r="E203" s="588"/>
    </row>
    <row r="204" spans="1:5">
      <c r="D204" s="402" t="s">
        <v>481</v>
      </c>
      <c r="E204" s="132"/>
    </row>
    <row r="205" spans="1:5">
      <c r="D205" s="402" t="s">
        <v>482</v>
      </c>
      <c r="E205" s="132"/>
    </row>
    <row r="206" spans="1:5">
      <c r="D206" s="402" t="s">
        <v>483</v>
      </c>
      <c r="E206" s="132"/>
    </row>
    <row r="207" spans="1:5">
      <c r="D207" s="403" t="s">
        <v>484</v>
      </c>
      <c r="E207" s="132"/>
    </row>
    <row r="208" spans="1:5">
      <c r="D208" s="402" t="s">
        <v>485</v>
      </c>
      <c r="E208" s="132"/>
    </row>
    <row r="209" spans="1:5">
      <c r="D209" s="402" t="s">
        <v>486</v>
      </c>
      <c r="E209" s="132"/>
    </row>
    <row r="210" spans="1:5">
      <c r="D210" s="403" t="s">
        <v>150</v>
      </c>
      <c r="E210" s="132"/>
    </row>
    <row r="211" spans="1:5">
      <c r="D211" s="402" t="s">
        <v>487</v>
      </c>
      <c r="E211" s="132"/>
    </row>
    <row r="212" spans="1:5">
      <c r="D212" s="402" t="s">
        <v>488</v>
      </c>
      <c r="E212" s="132"/>
    </row>
    <row r="213" spans="1:5">
      <c r="D213" s="402" t="s">
        <v>489</v>
      </c>
      <c r="E213" s="132"/>
    </row>
    <row r="214" spans="1:5">
      <c r="D214" s="402" t="s">
        <v>490</v>
      </c>
      <c r="E214" s="132"/>
    </row>
    <row r="215" spans="1:5">
      <c r="D215" s="403" t="s">
        <v>491</v>
      </c>
      <c r="E215" s="132"/>
    </row>
    <row r="216" spans="1:5">
      <c r="D216" s="403" t="s">
        <v>203</v>
      </c>
      <c r="E216" s="132"/>
    </row>
    <row r="217" spans="1:5">
      <c r="D217" s="404" t="s">
        <v>492</v>
      </c>
      <c r="E217" s="132"/>
    </row>
    <row r="218" spans="1:5">
      <c r="D218" s="402" t="s">
        <v>493</v>
      </c>
      <c r="E218" s="132"/>
    </row>
    <row r="219" spans="1:5">
      <c r="D219" s="403" t="s">
        <v>494</v>
      </c>
      <c r="E219" s="132"/>
    </row>
    <row r="220" spans="1:5">
      <c r="D220" s="403" t="s">
        <v>152</v>
      </c>
      <c r="E220" s="132"/>
    </row>
    <row r="221" spans="1:5">
      <c r="D221" s="403" t="s">
        <v>495</v>
      </c>
      <c r="E221" s="132"/>
    </row>
    <row r="222" spans="1:5">
      <c r="D222" s="405" t="s">
        <v>496</v>
      </c>
      <c r="E222" s="406"/>
    </row>
    <row r="223" spans="1:5">
      <c r="A223" s="517">
        <v>10</v>
      </c>
      <c r="B223" s="209" t="s">
        <v>17</v>
      </c>
      <c r="C223" s="325" t="s">
        <v>455</v>
      </c>
    </row>
    <row r="224" spans="1:5">
      <c r="D224" s="399"/>
      <c r="E224" s="400" t="s">
        <v>129</v>
      </c>
    </row>
    <row r="225" spans="4:5">
      <c r="D225" s="401" t="s">
        <v>76</v>
      </c>
      <c r="E225" s="588"/>
    </row>
    <row r="226" spans="4:5">
      <c r="D226" s="402" t="s">
        <v>481</v>
      </c>
      <c r="E226" s="134">
        <v>38756.204519999999</v>
      </c>
    </row>
    <row r="227" spans="4:5">
      <c r="D227" s="402" t="s">
        <v>482</v>
      </c>
      <c r="E227" s="134">
        <v>30335.239020000001</v>
      </c>
    </row>
    <row r="228" spans="4:5">
      <c r="D228" s="402" t="s">
        <v>483</v>
      </c>
      <c r="E228" s="132">
        <f>+'[14]Sheet 2 - General Insurance'!$C$184+'[14]Sheet 2 - General Insurance'!$C$185</f>
        <v>11829.54952</v>
      </c>
    </row>
    <row r="229" spans="4:5">
      <c r="D229" s="403" t="s">
        <v>484</v>
      </c>
      <c r="E229" s="132"/>
    </row>
    <row r="230" spans="4:5">
      <c r="D230" s="402" t="s">
        <v>485</v>
      </c>
      <c r="E230" s="132">
        <v>-10447.07504</v>
      </c>
    </row>
    <row r="231" spans="4:5">
      <c r="D231" s="402" t="s">
        <v>486</v>
      </c>
      <c r="E231" s="134">
        <v>1495.5195800000001</v>
      </c>
    </row>
    <row r="232" spans="4:5">
      <c r="D232" s="403" t="s">
        <v>150</v>
      </c>
      <c r="E232" s="132"/>
    </row>
    <row r="233" spans="4:5">
      <c r="D233" s="402" t="s">
        <v>487</v>
      </c>
      <c r="E233" s="134">
        <v>17178.225999999999</v>
      </c>
    </row>
    <row r="234" spans="4:5">
      <c r="D234" s="402" t="s">
        <v>488</v>
      </c>
      <c r="E234" s="134">
        <v>2287.7883999999999</v>
      </c>
    </row>
    <row r="235" spans="4:5">
      <c r="D235" s="402" t="s">
        <v>489</v>
      </c>
      <c r="E235" s="134">
        <v>0</v>
      </c>
    </row>
    <row r="236" spans="4:5">
      <c r="D236" s="402" t="s">
        <v>490</v>
      </c>
      <c r="E236" s="134">
        <v>0</v>
      </c>
    </row>
    <row r="237" spans="4:5">
      <c r="D237" s="403" t="s">
        <v>491</v>
      </c>
      <c r="E237" s="132"/>
    </row>
    <row r="238" spans="4:5">
      <c r="D238" s="403" t="s">
        <v>203</v>
      </c>
      <c r="E238" s="132"/>
    </row>
    <row r="239" spans="4:5">
      <c r="D239" s="404" t="s">
        <v>492</v>
      </c>
      <c r="E239" s="134">
        <v>16718.564819999989</v>
      </c>
    </row>
    <row r="240" spans="4:5">
      <c r="D240" s="402" t="s">
        <v>493</v>
      </c>
      <c r="E240" s="134">
        <v>2693.962</v>
      </c>
    </row>
    <row r="241" spans="1:5">
      <c r="D241" s="403" t="s">
        <v>494</v>
      </c>
      <c r="E241" s="132">
        <f>+'[14]Sheet 2 - General Insurance'!$C$192</f>
        <v>2961</v>
      </c>
    </row>
    <row r="242" spans="1:5">
      <c r="D242" s="403" t="s">
        <v>152</v>
      </c>
      <c r="E242" s="132"/>
    </row>
    <row r="243" spans="1:5">
      <c r="D243" s="403" t="s">
        <v>495</v>
      </c>
      <c r="E243" s="132">
        <v>16672</v>
      </c>
    </row>
    <row r="244" spans="1:5">
      <c r="D244" s="405" t="s">
        <v>496</v>
      </c>
      <c r="E244" s="406">
        <f>SUM(E226:E243)</f>
        <v>130480.97881999999</v>
      </c>
    </row>
    <row r="245" spans="1:5">
      <c r="A245" s="517">
        <v>11</v>
      </c>
      <c r="B245" s="209" t="s">
        <v>13</v>
      </c>
      <c r="C245" s="325" t="s">
        <v>464</v>
      </c>
    </row>
    <row r="246" spans="1:5">
      <c r="D246" s="399"/>
      <c r="E246" s="400" t="s">
        <v>129</v>
      </c>
    </row>
    <row r="247" spans="1:5">
      <c r="D247" s="401" t="s">
        <v>76</v>
      </c>
      <c r="E247" s="588"/>
    </row>
    <row r="248" spans="1:5">
      <c r="D248" s="402" t="s">
        <v>481</v>
      </c>
      <c r="E248" s="132">
        <v>149781.302</v>
      </c>
    </row>
    <row r="249" spans="1:5">
      <c r="D249" s="402" t="s">
        <v>482</v>
      </c>
      <c r="E249" s="132"/>
    </row>
    <row r="250" spans="1:5">
      <c r="D250" s="402" t="s">
        <v>483</v>
      </c>
      <c r="E250" s="132">
        <v>37752.043859999998</v>
      </c>
    </row>
    <row r="251" spans="1:5">
      <c r="D251" s="403" t="s">
        <v>484</v>
      </c>
      <c r="E251" s="132"/>
    </row>
    <row r="252" spans="1:5">
      <c r="D252" s="402" t="s">
        <v>485</v>
      </c>
      <c r="E252" s="132"/>
    </row>
    <row r="253" spans="1:5">
      <c r="D253" s="402" t="s">
        <v>486</v>
      </c>
      <c r="E253" s="132">
        <v>117954.43897</v>
      </c>
    </row>
    <row r="254" spans="1:5">
      <c r="D254" s="403" t="s">
        <v>150</v>
      </c>
      <c r="E254" s="132"/>
    </row>
    <row r="255" spans="1:5">
      <c r="D255" s="402" t="s">
        <v>487</v>
      </c>
      <c r="E255" s="132">
        <v>34399.774189999996</v>
      </c>
    </row>
    <row r="256" spans="1:5">
      <c r="D256" s="402" t="s">
        <v>488</v>
      </c>
      <c r="E256" s="132">
        <v>6699.70921</v>
      </c>
    </row>
    <row r="257" spans="1:5">
      <c r="D257" s="402" t="s">
        <v>489</v>
      </c>
      <c r="E257" s="132"/>
    </row>
    <row r="258" spans="1:5">
      <c r="D258" s="402" t="s">
        <v>490</v>
      </c>
      <c r="E258" s="132">
        <v>27742.50722</v>
      </c>
    </row>
    <row r="259" spans="1:5">
      <c r="D259" s="403" t="s">
        <v>491</v>
      </c>
      <c r="E259" s="132">
        <v>420</v>
      </c>
    </row>
    <row r="260" spans="1:5">
      <c r="D260" s="403" t="s">
        <v>203</v>
      </c>
      <c r="E260" s="132"/>
    </row>
    <row r="261" spans="1:5">
      <c r="D261" s="404" t="s">
        <v>492</v>
      </c>
      <c r="E261" s="132">
        <v>43461.249060000002</v>
      </c>
    </row>
    <row r="262" spans="1:5">
      <c r="D262" s="402" t="s">
        <v>493</v>
      </c>
      <c r="E262" s="132">
        <v>17250.136630000001</v>
      </c>
    </row>
    <row r="263" spans="1:5">
      <c r="D263" s="403" t="s">
        <v>494</v>
      </c>
      <c r="E263" s="132">
        <v>27054.711460000002</v>
      </c>
    </row>
    <row r="264" spans="1:5">
      <c r="D264" s="403" t="s">
        <v>152</v>
      </c>
      <c r="E264" s="132"/>
    </row>
    <row r="265" spans="1:5">
      <c r="D265" s="403" t="s">
        <v>495</v>
      </c>
      <c r="E265" s="132">
        <v>110077.20965</v>
      </c>
    </row>
    <row r="266" spans="1:5">
      <c r="D266" s="405" t="s">
        <v>496</v>
      </c>
      <c r="E266" s="406">
        <f>SUM(E247:E265)</f>
        <v>572593.08225000009</v>
      </c>
    </row>
    <row r="267" spans="1:5">
      <c r="A267" s="517">
        <v>12</v>
      </c>
      <c r="B267" s="209" t="s">
        <v>27</v>
      </c>
      <c r="C267" s="325" t="s">
        <v>457</v>
      </c>
    </row>
    <row r="268" spans="1:5">
      <c r="D268" s="399"/>
      <c r="E268" s="400" t="s">
        <v>129</v>
      </c>
    </row>
    <row r="269" spans="1:5">
      <c r="D269" s="401" t="s">
        <v>76</v>
      </c>
      <c r="E269" s="588"/>
    </row>
    <row r="270" spans="1:5">
      <c r="D270" s="402" t="s">
        <v>481</v>
      </c>
      <c r="E270" s="132"/>
    </row>
    <row r="271" spans="1:5">
      <c r="D271" s="402" t="s">
        <v>482</v>
      </c>
      <c r="E271" s="132"/>
    </row>
    <row r="272" spans="1:5">
      <c r="D272" s="402" t="s">
        <v>483</v>
      </c>
      <c r="E272" s="420">
        <v>6713.5349699999997</v>
      </c>
    </row>
    <row r="273" spans="4:5">
      <c r="D273" s="403" t="s">
        <v>484</v>
      </c>
      <c r="E273" s="420"/>
    </row>
    <row r="274" spans="4:5">
      <c r="D274" s="402" t="s">
        <v>485</v>
      </c>
      <c r="E274" s="420"/>
    </row>
    <row r="275" spans="4:5">
      <c r="D275" s="402" t="s">
        <v>486</v>
      </c>
      <c r="E275" s="420"/>
    </row>
    <row r="276" spans="4:5">
      <c r="D276" s="403" t="s">
        <v>150</v>
      </c>
      <c r="E276" s="420"/>
    </row>
    <row r="277" spans="4:5">
      <c r="D277" s="402" t="s">
        <v>487</v>
      </c>
      <c r="E277" s="420"/>
    </row>
    <row r="278" spans="4:5">
      <c r="D278" s="402" t="s">
        <v>488</v>
      </c>
      <c r="E278" s="420"/>
    </row>
    <row r="279" spans="4:5">
      <c r="D279" s="402" t="s">
        <v>489</v>
      </c>
      <c r="E279" s="420"/>
    </row>
    <row r="280" spans="4:5">
      <c r="D280" s="402" t="s">
        <v>490</v>
      </c>
      <c r="E280" s="420"/>
    </row>
    <row r="281" spans="4:5">
      <c r="D281" s="403" t="s">
        <v>491</v>
      </c>
      <c r="E281" s="420"/>
    </row>
    <row r="282" spans="4:5">
      <c r="D282" s="403" t="s">
        <v>203</v>
      </c>
      <c r="E282" s="420"/>
    </row>
    <row r="283" spans="4:5">
      <c r="D283" s="404" t="s">
        <v>492</v>
      </c>
      <c r="E283" s="420">
        <v>5453.05843</v>
      </c>
    </row>
    <row r="284" spans="4:5">
      <c r="D284" s="402" t="s">
        <v>493</v>
      </c>
      <c r="E284" s="132"/>
    </row>
    <row r="285" spans="4:5">
      <c r="D285" s="403" t="s">
        <v>494</v>
      </c>
      <c r="E285" s="132"/>
    </row>
    <row r="286" spans="4:5">
      <c r="D286" s="403" t="s">
        <v>152</v>
      </c>
      <c r="E286" s="132"/>
    </row>
    <row r="287" spans="4:5">
      <c r="D287" s="403" t="s">
        <v>495</v>
      </c>
      <c r="E287" s="132"/>
    </row>
    <row r="288" spans="4:5">
      <c r="D288" s="405" t="s">
        <v>496</v>
      </c>
      <c r="E288" s="406"/>
    </row>
    <row r="289" spans="1:5">
      <c r="A289" s="517">
        <v>13</v>
      </c>
      <c r="B289" s="209" t="s">
        <v>21</v>
      </c>
      <c r="C289" s="325" t="s">
        <v>458</v>
      </c>
    </row>
    <row r="290" spans="1:5">
      <c r="D290" s="399"/>
      <c r="E290" s="400" t="s">
        <v>129</v>
      </c>
    </row>
    <row r="291" spans="1:5">
      <c r="D291" s="401" t="s">
        <v>76</v>
      </c>
      <c r="E291" s="588"/>
    </row>
    <row r="292" spans="1:5">
      <c r="D292" s="402" t="s">
        <v>481</v>
      </c>
      <c r="E292" s="411">
        <v>21019.735170000004</v>
      </c>
    </row>
    <row r="293" spans="1:5">
      <c r="D293" s="402" t="s">
        <v>482</v>
      </c>
      <c r="E293" s="411">
        <v>8963.5474800000011</v>
      </c>
    </row>
    <row r="294" spans="1:5">
      <c r="D294" s="402" t="s">
        <v>483</v>
      </c>
      <c r="E294" s="411">
        <v>1826.3819799999999</v>
      </c>
    </row>
    <row r="295" spans="1:5">
      <c r="D295" s="403" t="s">
        <v>484</v>
      </c>
      <c r="E295" s="411"/>
    </row>
    <row r="296" spans="1:5">
      <c r="D296" s="402" t="s">
        <v>485</v>
      </c>
      <c r="E296" s="411">
        <v>2945.0373500000001</v>
      </c>
    </row>
    <row r="297" spans="1:5">
      <c r="D297" s="402" t="s">
        <v>486</v>
      </c>
      <c r="E297" s="411">
        <v>557.73885999999993</v>
      </c>
    </row>
    <row r="298" spans="1:5">
      <c r="D298" s="403" t="s">
        <v>150</v>
      </c>
      <c r="E298" s="411">
        <v>0</v>
      </c>
    </row>
    <row r="299" spans="1:5">
      <c r="D299" s="402" t="s">
        <v>487</v>
      </c>
      <c r="E299" s="411">
        <v>1133.6118300000001</v>
      </c>
    </row>
    <row r="300" spans="1:5">
      <c r="D300" s="402" t="s">
        <v>488</v>
      </c>
      <c r="E300" s="411">
        <v>355.96497999999997</v>
      </c>
    </row>
    <row r="301" spans="1:5">
      <c r="D301" s="402" t="s">
        <v>489</v>
      </c>
      <c r="E301" s="411">
        <v>0</v>
      </c>
    </row>
    <row r="302" spans="1:5">
      <c r="D302" s="402" t="s">
        <v>490</v>
      </c>
      <c r="E302" s="411">
        <v>0</v>
      </c>
    </row>
    <row r="303" spans="1:5">
      <c r="D303" s="403" t="s">
        <v>491</v>
      </c>
      <c r="E303" s="411">
        <v>0</v>
      </c>
    </row>
    <row r="304" spans="1:5">
      <c r="D304" s="403" t="s">
        <v>203</v>
      </c>
      <c r="E304" s="411">
        <v>0</v>
      </c>
    </row>
    <row r="305" spans="1:5">
      <c r="D305" s="404" t="s">
        <v>492</v>
      </c>
      <c r="E305" s="411">
        <v>568.41273999999999</v>
      </c>
    </row>
    <row r="306" spans="1:5">
      <c r="D306" s="402" t="s">
        <v>493</v>
      </c>
      <c r="E306" s="411">
        <v>0</v>
      </c>
    </row>
    <row r="307" spans="1:5">
      <c r="D307" s="403" t="s">
        <v>494</v>
      </c>
      <c r="E307" s="411">
        <v>0</v>
      </c>
    </row>
    <row r="308" spans="1:5">
      <c r="D308" s="403" t="s">
        <v>152</v>
      </c>
      <c r="E308" s="411">
        <v>0</v>
      </c>
    </row>
    <row r="309" spans="1:5">
      <c r="D309" s="403" t="s">
        <v>495</v>
      </c>
      <c r="E309" s="411">
        <v>0</v>
      </c>
    </row>
    <row r="310" spans="1:5">
      <c r="D310" s="405" t="s">
        <v>496</v>
      </c>
      <c r="E310" s="406">
        <f>SUM(E292:E309)</f>
        <v>37370.430390000001</v>
      </c>
    </row>
    <row r="311" spans="1:5">
      <c r="A311" s="517">
        <v>14</v>
      </c>
      <c r="B311" s="209" t="s">
        <v>72</v>
      </c>
      <c r="C311" s="325" t="s">
        <v>411</v>
      </c>
    </row>
    <row r="312" spans="1:5">
      <c r="D312" s="399"/>
      <c r="E312" s="400" t="s">
        <v>129</v>
      </c>
    </row>
    <row r="313" spans="1:5">
      <c r="D313" s="401" t="s">
        <v>76</v>
      </c>
      <c r="E313" s="588"/>
    </row>
    <row r="314" spans="1:5">
      <c r="D314" s="402" t="s">
        <v>481</v>
      </c>
      <c r="E314" s="132"/>
    </row>
    <row r="315" spans="1:5">
      <c r="D315" s="402" t="s">
        <v>482</v>
      </c>
      <c r="E315" s="132"/>
    </row>
    <row r="316" spans="1:5">
      <c r="D316" s="402" t="s">
        <v>483</v>
      </c>
      <c r="E316" s="132">
        <f>+'[37]Sheet 2 - General Insurance'!$C$170</f>
        <v>19952.125469999999</v>
      </c>
    </row>
    <row r="317" spans="1:5">
      <c r="D317" s="403" t="s">
        <v>484</v>
      </c>
      <c r="E317" s="132"/>
    </row>
    <row r="318" spans="1:5">
      <c r="D318" s="402" t="s">
        <v>485</v>
      </c>
      <c r="E318" s="132"/>
    </row>
    <row r="319" spans="1:5">
      <c r="D319" s="402" t="s">
        <v>486</v>
      </c>
      <c r="E319" s="132"/>
    </row>
    <row r="320" spans="1:5">
      <c r="D320" s="403" t="s">
        <v>150</v>
      </c>
      <c r="E320" s="132"/>
    </row>
    <row r="321" spans="1:5">
      <c r="D321" s="402" t="s">
        <v>487</v>
      </c>
      <c r="E321" s="132"/>
    </row>
    <row r="322" spans="1:5">
      <c r="D322" s="402" t="s">
        <v>488</v>
      </c>
      <c r="E322" s="132"/>
    </row>
    <row r="323" spans="1:5">
      <c r="D323" s="402" t="s">
        <v>489</v>
      </c>
      <c r="E323" s="132"/>
    </row>
    <row r="324" spans="1:5">
      <c r="D324" s="402" t="s">
        <v>490</v>
      </c>
      <c r="E324" s="132"/>
    </row>
    <row r="325" spans="1:5">
      <c r="D325" s="403" t="s">
        <v>491</v>
      </c>
      <c r="E325" s="132"/>
    </row>
    <row r="326" spans="1:5">
      <c r="D326" s="403" t="s">
        <v>203</v>
      </c>
      <c r="E326" s="132"/>
    </row>
    <row r="327" spans="1:5">
      <c r="D327" s="404" t="s">
        <v>492</v>
      </c>
      <c r="E327" s="132">
        <f>+'[37]Sheet 2 - General Insurance'!$C$181</f>
        <v>2914.51253</v>
      </c>
    </row>
    <row r="328" spans="1:5">
      <c r="D328" s="402" t="s">
        <v>493</v>
      </c>
      <c r="E328" s="132"/>
    </row>
    <row r="329" spans="1:5">
      <c r="D329" s="403" t="s">
        <v>494</v>
      </c>
      <c r="E329" s="132"/>
    </row>
    <row r="330" spans="1:5">
      <c r="D330" s="403" t="s">
        <v>152</v>
      </c>
      <c r="E330" s="132"/>
    </row>
    <row r="331" spans="1:5">
      <c r="D331" s="403" t="s">
        <v>495</v>
      </c>
      <c r="E331" s="132"/>
    </row>
    <row r="332" spans="1:5">
      <c r="D332" s="405" t="s">
        <v>496</v>
      </c>
      <c r="E332" s="406">
        <f>SUM(E314:E331)</f>
        <v>22866.637999999999</v>
      </c>
    </row>
    <row r="333" spans="1:5">
      <c r="A333" s="517">
        <v>15</v>
      </c>
      <c r="B333" s="209" t="s">
        <v>24</v>
      </c>
      <c r="C333" s="325" t="s">
        <v>459</v>
      </c>
    </row>
    <row r="334" spans="1:5">
      <c r="D334" s="399"/>
      <c r="E334" s="400" t="s">
        <v>129</v>
      </c>
    </row>
    <row r="335" spans="1:5">
      <c r="D335" s="401" t="s">
        <v>76</v>
      </c>
      <c r="E335" s="588"/>
    </row>
    <row r="336" spans="1:5">
      <c r="D336" s="402" t="s">
        <v>481</v>
      </c>
      <c r="E336" s="132">
        <v>0</v>
      </c>
    </row>
    <row r="337" spans="4:5">
      <c r="D337" s="402" t="s">
        <v>482</v>
      </c>
      <c r="E337" s="132">
        <v>69666</v>
      </c>
    </row>
    <row r="338" spans="4:5">
      <c r="D338" s="402" t="s">
        <v>483</v>
      </c>
      <c r="E338" s="132">
        <v>12991</v>
      </c>
    </row>
    <row r="339" spans="4:5">
      <c r="D339" s="403" t="s">
        <v>484</v>
      </c>
      <c r="E339" s="132"/>
    </row>
    <row r="340" spans="4:5">
      <c r="D340" s="402" t="s">
        <v>485</v>
      </c>
      <c r="E340" s="132">
        <v>-2793</v>
      </c>
    </row>
    <row r="341" spans="4:5">
      <c r="D341" s="402" t="s">
        <v>486</v>
      </c>
      <c r="E341" s="132">
        <v>249</v>
      </c>
    </row>
    <row r="342" spans="4:5">
      <c r="D342" s="403" t="s">
        <v>150</v>
      </c>
      <c r="E342" s="132"/>
    </row>
    <row r="343" spans="4:5">
      <c r="D343" s="402" t="s">
        <v>487</v>
      </c>
      <c r="E343" s="132"/>
    </row>
    <row r="344" spans="4:5">
      <c r="D344" s="402" t="s">
        <v>488</v>
      </c>
      <c r="E344" s="132"/>
    </row>
    <row r="345" spans="4:5">
      <c r="D345" s="402" t="s">
        <v>489</v>
      </c>
      <c r="E345" s="132"/>
    </row>
    <row r="346" spans="4:5">
      <c r="D346" s="402" t="s">
        <v>490</v>
      </c>
      <c r="E346" s="132"/>
    </row>
    <row r="347" spans="4:5">
      <c r="D347" s="403" t="s">
        <v>491</v>
      </c>
      <c r="E347" s="132"/>
    </row>
    <row r="348" spans="4:5">
      <c r="D348" s="403" t="s">
        <v>203</v>
      </c>
      <c r="E348" s="132"/>
    </row>
    <row r="349" spans="4:5">
      <c r="D349" s="404" t="s">
        <v>492</v>
      </c>
      <c r="E349" s="132">
        <v>8665</v>
      </c>
    </row>
    <row r="350" spans="4:5">
      <c r="D350" s="402" t="s">
        <v>493</v>
      </c>
      <c r="E350" s="132"/>
    </row>
    <row r="351" spans="4:5">
      <c r="D351" s="403" t="s">
        <v>494</v>
      </c>
      <c r="E351" s="132"/>
    </row>
    <row r="352" spans="4:5">
      <c r="D352" s="403" t="s">
        <v>152</v>
      </c>
      <c r="E352" s="132"/>
    </row>
    <row r="353" spans="1:5">
      <c r="D353" s="403" t="s">
        <v>495</v>
      </c>
      <c r="E353" s="132">
        <v>201</v>
      </c>
    </row>
    <row r="354" spans="1:5">
      <c r="D354" s="405" t="s">
        <v>496</v>
      </c>
      <c r="E354" s="406">
        <f>SUM(E336:E353)</f>
        <v>88979</v>
      </c>
    </row>
    <row r="355" spans="1:5">
      <c r="A355" s="517">
        <v>16</v>
      </c>
      <c r="B355" s="209" t="s">
        <v>9</v>
      </c>
      <c r="C355" s="325" t="s">
        <v>30</v>
      </c>
    </row>
    <row r="356" spans="1:5">
      <c r="D356" s="399"/>
      <c r="E356" s="400" t="s">
        <v>129</v>
      </c>
    </row>
    <row r="357" spans="1:5">
      <c r="D357" s="401" t="s">
        <v>76</v>
      </c>
      <c r="E357" s="588"/>
    </row>
    <row r="358" spans="1:5">
      <c r="D358" s="402" t="s">
        <v>481</v>
      </c>
      <c r="E358" s="132">
        <v>365914.46322000003</v>
      </c>
    </row>
    <row r="359" spans="1:5">
      <c r="D359" s="402" t="s">
        <v>482</v>
      </c>
      <c r="E359" s="132">
        <v>8448.9742100000003</v>
      </c>
    </row>
    <row r="360" spans="1:5">
      <c r="D360" s="402" t="s">
        <v>483</v>
      </c>
      <c r="E360" s="132">
        <v>48755</v>
      </c>
    </row>
    <row r="361" spans="1:5">
      <c r="D361" s="403" t="s">
        <v>484</v>
      </c>
      <c r="E361" s="132">
        <v>0</v>
      </c>
    </row>
    <row r="362" spans="1:5">
      <c r="D362" s="402" t="s">
        <v>485</v>
      </c>
      <c r="E362" s="132">
        <v>388250.79091000004</v>
      </c>
    </row>
    <row r="363" spans="1:5">
      <c r="D363" s="402" t="s">
        <v>486</v>
      </c>
      <c r="E363" s="132">
        <v>352202.54345000006</v>
      </c>
    </row>
    <row r="364" spans="1:5">
      <c r="D364" s="403" t="s">
        <v>150</v>
      </c>
      <c r="E364" s="132">
        <v>0</v>
      </c>
    </row>
    <row r="365" spans="1:5">
      <c r="D365" s="402" t="s">
        <v>487</v>
      </c>
      <c r="E365" s="132">
        <v>93650.216339999999</v>
      </c>
    </row>
    <row r="366" spans="1:5">
      <c r="D366" s="402" t="s">
        <v>488</v>
      </c>
      <c r="E366" s="132">
        <v>1578.9041100000002</v>
      </c>
    </row>
    <row r="367" spans="1:5">
      <c r="D367" s="402" t="s">
        <v>489</v>
      </c>
      <c r="E367" s="132">
        <v>0</v>
      </c>
    </row>
    <row r="368" spans="1:5">
      <c r="D368" s="402" t="s">
        <v>490</v>
      </c>
      <c r="E368" s="132">
        <v>5411</v>
      </c>
    </row>
    <row r="369" spans="1:5">
      <c r="D369" s="403" t="s">
        <v>491</v>
      </c>
      <c r="E369" s="132"/>
    </row>
    <row r="370" spans="1:5">
      <c r="D370" s="403" t="s">
        <v>203</v>
      </c>
      <c r="E370" s="132">
        <v>0</v>
      </c>
    </row>
    <row r="371" spans="1:5">
      <c r="D371" s="404" t="s">
        <v>492</v>
      </c>
      <c r="E371" s="132">
        <v>107263</v>
      </c>
    </row>
    <row r="372" spans="1:5">
      <c r="D372" s="402" t="s">
        <v>493</v>
      </c>
      <c r="E372" s="132"/>
    </row>
    <row r="373" spans="1:5">
      <c r="D373" s="403" t="s">
        <v>494</v>
      </c>
      <c r="E373" s="132">
        <v>0</v>
      </c>
    </row>
    <row r="374" spans="1:5">
      <c r="D374" s="403" t="s">
        <v>152</v>
      </c>
      <c r="E374" s="132"/>
    </row>
    <row r="375" spans="1:5">
      <c r="D375" s="403" t="s">
        <v>495</v>
      </c>
      <c r="E375" s="132"/>
    </row>
    <row r="376" spans="1:5">
      <c r="D376" s="405" t="s">
        <v>496</v>
      </c>
      <c r="E376" s="406">
        <f>SUM(E358:E375)</f>
        <v>1371474.8922400002</v>
      </c>
    </row>
    <row r="377" spans="1:5">
      <c r="A377" s="517">
        <v>17</v>
      </c>
      <c r="B377" s="209" t="s">
        <v>20</v>
      </c>
      <c r="C377" s="325" t="s">
        <v>460</v>
      </c>
    </row>
    <row r="378" spans="1:5">
      <c r="D378" s="399"/>
      <c r="E378" s="400" t="s">
        <v>129</v>
      </c>
    </row>
    <row r="379" spans="1:5">
      <c r="D379" s="401" t="s">
        <v>76</v>
      </c>
      <c r="E379" s="588"/>
    </row>
    <row r="380" spans="1:5">
      <c r="D380" s="402" t="s">
        <v>481</v>
      </c>
      <c r="E380" s="132">
        <v>6229.8160000000007</v>
      </c>
    </row>
    <row r="381" spans="1:5">
      <c r="D381" s="402" t="s">
        <v>482</v>
      </c>
      <c r="E381" s="132">
        <v>9047.7420000000002</v>
      </c>
    </row>
    <row r="382" spans="1:5">
      <c r="D382" s="402" t="s">
        <v>483</v>
      </c>
      <c r="E382" s="132">
        <v>2186.9</v>
      </c>
    </row>
    <row r="383" spans="1:5">
      <c r="D383" s="403" t="s">
        <v>484</v>
      </c>
      <c r="E383" s="132"/>
    </row>
    <row r="384" spans="1:5">
      <c r="D384" s="402" t="s">
        <v>485</v>
      </c>
      <c r="E384" s="132"/>
    </row>
    <row r="385" spans="1:5">
      <c r="D385" s="402" t="s">
        <v>486</v>
      </c>
      <c r="E385" s="132">
        <v>762.20500000000004</v>
      </c>
    </row>
    <row r="386" spans="1:5">
      <c r="D386" s="403" t="s">
        <v>150</v>
      </c>
      <c r="E386" s="132"/>
    </row>
    <row r="387" spans="1:5">
      <c r="D387" s="402" t="s">
        <v>487</v>
      </c>
      <c r="E387" s="132">
        <v>481.99</v>
      </c>
    </row>
    <row r="388" spans="1:5">
      <c r="D388" s="402" t="s">
        <v>488</v>
      </c>
      <c r="E388" s="132">
        <v>2292.85</v>
      </c>
    </row>
    <row r="389" spans="1:5">
      <c r="D389" s="402" t="s">
        <v>489</v>
      </c>
      <c r="E389" s="132"/>
    </row>
    <row r="390" spans="1:5">
      <c r="D390" s="402" t="s">
        <v>490</v>
      </c>
      <c r="E390" s="132"/>
    </row>
    <row r="391" spans="1:5">
      <c r="D391" s="403" t="s">
        <v>491</v>
      </c>
      <c r="E391" s="132"/>
    </row>
    <row r="392" spans="1:5">
      <c r="D392" s="403" t="s">
        <v>203</v>
      </c>
      <c r="E392" s="132"/>
    </row>
    <row r="393" spans="1:5">
      <c r="D393" s="404" t="s">
        <v>492</v>
      </c>
      <c r="E393" s="132">
        <v>8867.9210000000003</v>
      </c>
    </row>
    <row r="394" spans="1:5">
      <c r="D394" s="402" t="s">
        <v>493</v>
      </c>
      <c r="E394" s="132"/>
    </row>
    <row r="395" spans="1:5">
      <c r="D395" s="403" t="s">
        <v>494</v>
      </c>
      <c r="E395" s="132"/>
    </row>
    <row r="396" spans="1:5">
      <c r="D396" s="403" t="s">
        <v>152</v>
      </c>
      <c r="E396" s="132"/>
    </row>
    <row r="397" spans="1:5">
      <c r="D397" s="403" t="s">
        <v>495</v>
      </c>
      <c r="E397" s="132"/>
    </row>
    <row r="398" spans="1:5">
      <c r="D398" s="405" t="s">
        <v>496</v>
      </c>
      <c r="E398" s="406">
        <f>SUM(E379:E397)</f>
        <v>29869.424000000006</v>
      </c>
    </row>
    <row r="399" spans="1:5">
      <c r="A399" s="517">
        <v>18</v>
      </c>
      <c r="B399" s="209" t="s">
        <v>11</v>
      </c>
      <c r="C399" s="325" t="s">
        <v>461</v>
      </c>
    </row>
    <row r="400" spans="1:5">
      <c r="D400" s="399"/>
      <c r="E400" s="400" t="s">
        <v>129</v>
      </c>
    </row>
    <row r="401" spans="4:5">
      <c r="D401" s="401" t="s">
        <v>76</v>
      </c>
      <c r="E401" s="588"/>
    </row>
    <row r="402" spans="4:5">
      <c r="D402" s="402" t="s">
        <v>481</v>
      </c>
      <c r="E402" s="416">
        <v>322523.58064</v>
      </c>
    </row>
    <row r="403" spans="4:5">
      <c r="D403" s="402" t="s">
        <v>482</v>
      </c>
      <c r="E403" s="416">
        <v>20705.046309999998</v>
      </c>
    </row>
    <row r="404" spans="4:5">
      <c r="D404" s="402" t="s">
        <v>483</v>
      </c>
      <c r="E404" s="416">
        <v>41800.914050000007</v>
      </c>
    </row>
    <row r="405" spans="4:5">
      <c r="D405" s="403" t="s">
        <v>484</v>
      </c>
      <c r="E405" s="416"/>
    </row>
    <row r="406" spans="4:5">
      <c r="D406" s="402" t="s">
        <v>485</v>
      </c>
      <c r="E406" s="416">
        <v>-18993.387070000001</v>
      </c>
    </row>
    <row r="407" spans="4:5">
      <c r="D407" s="402" t="s">
        <v>486</v>
      </c>
      <c r="E407" s="416">
        <v>1071.4613400000001</v>
      </c>
    </row>
    <row r="408" spans="4:5">
      <c r="D408" s="403" t="s">
        <v>150</v>
      </c>
      <c r="E408" s="416"/>
    </row>
    <row r="409" spans="4:5">
      <c r="D409" s="402" t="s">
        <v>487</v>
      </c>
      <c r="E409" s="416">
        <v>37025.90681</v>
      </c>
    </row>
    <row r="410" spans="4:5">
      <c r="D410" s="402" t="s">
        <v>488</v>
      </c>
      <c r="E410" s="416">
        <v>6560.8285700000006</v>
      </c>
    </row>
    <row r="411" spans="4:5">
      <c r="D411" s="402" t="s">
        <v>489</v>
      </c>
      <c r="E411" s="416"/>
    </row>
    <row r="412" spans="4:5">
      <c r="D412" s="402" t="s">
        <v>490</v>
      </c>
      <c r="E412" s="416"/>
    </row>
    <row r="413" spans="4:5">
      <c r="D413" s="403" t="s">
        <v>491</v>
      </c>
      <c r="E413" s="416"/>
    </row>
    <row r="414" spans="4:5">
      <c r="D414" s="403" t="s">
        <v>203</v>
      </c>
      <c r="E414" s="416"/>
    </row>
    <row r="415" spans="4:5">
      <c r="D415" s="404" t="s">
        <v>492</v>
      </c>
      <c r="E415" s="416">
        <v>6488.7035400000004</v>
      </c>
    </row>
    <row r="416" spans="4:5">
      <c r="D416" s="402" t="s">
        <v>493</v>
      </c>
      <c r="E416" s="416"/>
    </row>
    <row r="417" spans="2:5">
      <c r="D417" s="403" t="s">
        <v>494</v>
      </c>
      <c r="E417" s="416"/>
    </row>
    <row r="418" spans="2:5">
      <c r="D418" s="403" t="s">
        <v>152</v>
      </c>
      <c r="E418" s="416"/>
    </row>
    <row r="419" spans="2:5">
      <c r="D419" s="403" t="s">
        <v>495</v>
      </c>
      <c r="E419" s="416"/>
    </row>
    <row r="420" spans="2:5">
      <c r="D420" s="405" t="s">
        <v>496</v>
      </c>
      <c r="E420" s="406">
        <f>SUM(E401:E419)</f>
        <v>417183.05419000005</v>
      </c>
    </row>
    <row r="421" spans="2:5">
      <c r="B421" s="315" t="s">
        <v>26</v>
      </c>
      <c r="C421" s="315" t="s">
        <v>26</v>
      </c>
    </row>
  </sheetData>
  <customSheetViews>
    <customSheetView guid="{5E394B0B-7867-4722-9497-A93AB2A9A77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1"/>
    </customSheetView>
    <customSheetView guid="{B1E1B596-A9A1-411D-A882-A48CB025B978}"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2"/>
    </customSheetView>
    <customSheetView guid="{E82B35BE-4719-4C53-A9EF-1CC6F153A6F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3"/>
    </customSheetView>
    <customSheetView guid="{46F31544-8E6F-41C5-8628-1D6EE074AF15}"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4"/>
    </customSheetView>
    <customSheetView guid="{B2E1A0C6-5BA1-4CF1-B412-16D81FCDF11F}"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5"/>
    </customSheetView>
    <customSheetView guid="{967E0446-E234-427F-8E57-7FE287052E2E}"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6"/>
    </customSheetView>
    <customSheetView guid="{2ACFE167-4169-43A6-9AB2-59D5A2DA2DB4}"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7"/>
    </customSheetView>
  </customSheetViews>
  <pageMargins left="0.7" right="0.7" top="0.75" bottom="0.75" header="0.3" footer="0.3"/>
  <pageSetup orientation="portrait" r:id="rId8"/>
  <rowBreaks count="9" manualBreakCount="9">
    <brk id="46" max="16383" man="1"/>
    <brk id="90" max="16383" man="1"/>
    <brk id="134" max="16383" man="1"/>
    <brk id="178" max="16383" man="1"/>
    <brk id="222" max="16383" man="1"/>
    <brk id="266" max="16383" man="1"/>
    <brk id="310" max="16383" man="1"/>
    <brk id="354" max="16383" man="1"/>
    <brk id="398" max="16383" man="1"/>
  </rowBreaks>
  <ignoredErrors>
    <ignoredError sqref="E8:E17" formula="1"/>
  </ignoredError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dimension ref="A1:K180"/>
  <sheetViews>
    <sheetView workbookViewId="0">
      <selection activeCell="H83" sqref="H83"/>
    </sheetView>
  </sheetViews>
  <sheetFormatPr defaultRowHeight="15"/>
  <cols>
    <col min="1" max="1" width="9.140625" style="15"/>
    <col min="2" max="2" width="32.7109375" style="15" bestFit="1" customWidth="1"/>
    <col min="3" max="3" width="13" style="15" customWidth="1"/>
    <col min="4" max="4" width="13.28515625" style="15" customWidth="1"/>
    <col min="5" max="5" width="12.5703125" style="15" customWidth="1"/>
    <col min="6" max="6" width="13.140625" style="15" customWidth="1"/>
    <col min="7" max="7" width="12.85546875" style="15" customWidth="1"/>
    <col min="8" max="8" width="14.5703125" customWidth="1"/>
    <col min="12" max="16384" width="9.140625" style="15"/>
  </cols>
  <sheetData>
    <row r="1" spans="1:8">
      <c r="B1" s="533" t="s">
        <v>575</v>
      </c>
    </row>
    <row r="2" spans="1:8">
      <c r="A2" s="152"/>
      <c r="G2" s="450"/>
    </row>
    <row r="3" spans="1:8" ht="25.5">
      <c r="A3" s="152"/>
      <c r="B3" s="676" t="s">
        <v>577</v>
      </c>
      <c r="C3" s="723" t="s">
        <v>524</v>
      </c>
      <c r="D3" s="723" t="s">
        <v>511</v>
      </c>
      <c r="E3" s="723" t="s">
        <v>512</v>
      </c>
      <c r="F3" s="723" t="s">
        <v>610</v>
      </c>
      <c r="G3" s="723" t="s">
        <v>609</v>
      </c>
      <c r="H3" s="723" t="s">
        <v>607</v>
      </c>
    </row>
    <row r="4" spans="1:8">
      <c r="A4" s="724">
        <v>1</v>
      </c>
      <c r="B4" s="133" t="s">
        <v>578</v>
      </c>
      <c r="C4" s="210">
        <v>42883238.573771998</v>
      </c>
      <c r="D4" s="210">
        <v>47969491.583116502</v>
      </c>
      <c r="E4" s="210">
        <v>51386331.270086348</v>
      </c>
      <c r="F4" s="210">
        <v>56757163.153614148</v>
      </c>
      <c r="G4" s="210">
        <v>67337642.392237753</v>
      </c>
      <c r="H4" s="14"/>
    </row>
    <row r="5" spans="1:8">
      <c r="A5" s="725">
        <v>2</v>
      </c>
      <c r="B5" s="133" t="s">
        <v>579</v>
      </c>
      <c r="C5" s="210">
        <f t="shared" ref="C5:H5" si="0">SUM(C6:C7)</f>
        <v>28754141.964156248</v>
      </c>
      <c r="D5" s="210">
        <f t="shared" si="0"/>
        <v>31529731.12684251</v>
      </c>
      <c r="E5" s="210">
        <f t="shared" si="0"/>
        <v>34396115.451945789</v>
      </c>
      <c r="F5" s="210">
        <f t="shared" si="0"/>
        <v>37969857.406111829</v>
      </c>
      <c r="G5" s="210">
        <f t="shared" si="0"/>
        <v>45002732.935120717</v>
      </c>
      <c r="H5" s="210">
        <f t="shared" si="0"/>
        <v>0</v>
      </c>
    </row>
    <row r="6" spans="1:8" ht="26.25">
      <c r="A6" s="725"/>
      <c r="B6" s="651" t="s">
        <v>436</v>
      </c>
      <c r="C6" s="210">
        <v>21142877.199536249</v>
      </c>
      <c r="D6" s="210">
        <v>23060246.55695251</v>
      </c>
      <c r="E6" s="210">
        <v>25461259.134129602</v>
      </c>
      <c r="F6" s="210">
        <v>31564754.814218275</v>
      </c>
      <c r="G6" s="210">
        <v>33345981.360024761</v>
      </c>
      <c r="H6" s="14"/>
    </row>
    <row r="7" spans="1:8">
      <c r="A7" s="725"/>
      <c r="B7" s="133" t="s">
        <v>437</v>
      </c>
      <c r="C7" s="210">
        <v>7611264.7646199986</v>
      </c>
      <c r="D7" s="210">
        <v>8469484.5698899999</v>
      </c>
      <c r="E7" s="210">
        <v>8934856.3178161848</v>
      </c>
      <c r="F7" s="210">
        <v>6405102.5918935556</v>
      </c>
      <c r="G7" s="210">
        <v>11656751.575095953</v>
      </c>
      <c r="H7" s="14"/>
    </row>
    <row r="8" spans="1:8">
      <c r="A8" s="725">
        <v>3</v>
      </c>
      <c r="B8" s="133" t="s">
        <v>581</v>
      </c>
      <c r="C8" s="210">
        <v>14129096.609615751</v>
      </c>
      <c r="D8" s="210">
        <v>16439760.401563991</v>
      </c>
      <c r="E8" s="210">
        <v>15814935.439390555</v>
      </c>
      <c r="F8" s="210">
        <v>16506379.610442314</v>
      </c>
      <c r="G8" s="210">
        <v>22334909.31853703</v>
      </c>
      <c r="H8" s="14"/>
    </row>
    <row r="9" spans="1:8">
      <c r="A9" s="725">
        <v>4</v>
      </c>
      <c r="B9" s="133" t="s">
        <v>580</v>
      </c>
      <c r="C9" s="210">
        <v>5438658.9222759996</v>
      </c>
      <c r="D9" s="210">
        <v>5716640.0676380005</v>
      </c>
      <c r="E9" s="210">
        <v>6710305.2888059998</v>
      </c>
      <c r="F9" s="210">
        <v>8077740.8455428816</v>
      </c>
      <c r="G9" s="210">
        <v>9094367.7783697769</v>
      </c>
      <c r="H9" s="14"/>
    </row>
    <row r="10" spans="1:8">
      <c r="A10" s="726">
        <v>5</v>
      </c>
      <c r="B10" s="133" t="s">
        <v>264</v>
      </c>
      <c r="C10" s="727">
        <f t="shared" ref="C10:H10" si="1">C8/C9</f>
        <v>2.5979008449573686</v>
      </c>
      <c r="D10" s="727">
        <f t="shared" si="1"/>
        <v>2.8757732176684976</v>
      </c>
      <c r="E10" s="727">
        <f t="shared" si="1"/>
        <v>2.3568131044309895</v>
      </c>
      <c r="F10" s="727">
        <f t="shared" si="1"/>
        <v>2.0434401060972598</v>
      </c>
      <c r="G10" s="727">
        <f t="shared" si="1"/>
        <v>2.455905661926145</v>
      </c>
      <c r="H10" s="727" t="e">
        <f t="shared" si="1"/>
        <v>#DIV/0!</v>
      </c>
    </row>
    <row r="11" spans="1:8">
      <c r="A11" s="728"/>
      <c r="B11" s="122"/>
      <c r="C11" s="729"/>
      <c r="D11" s="729"/>
      <c r="E11" s="729"/>
      <c r="F11" s="729"/>
      <c r="G11" s="729"/>
    </row>
    <row r="12" spans="1:8">
      <c r="A12" s="728"/>
      <c r="B12" s="122"/>
      <c r="C12" s="729"/>
      <c r="D12" s="729"/>
      <c r="E12" s="729"/>
      <c r="F12" s="729"/>
      <c r="G12" s="729"/>
    </row>
    <row r="13" spans="1:8" ht="22.5">
      <c r="A13" s="328">
        <v>1</v>
      </c>
      <c r="B13" s="720" t="s">
        <v>508</v>
      </c>
      <c r="C13" s="723" t="s">
        <v>368</v>
      </c>
      <c r="D13" s="723" t="s">
        <v>367</v>
      </c>
      <c r="E13" s="723" t="s">
        <v>262</v>
      </c>
      <c r="F13" s="723" t="s">
        <v>439</v>
      </c>
      <c r="G13" s="723" t="s">
        <v>609</v>
      </c>
      <c r="H13" s="723" t="s">
        <v>607</v>
      </c>
    </row>
    <row r="14" spans="1:8">
      <c r="A14" s="623">
        <v>1</v>
      </c>
      <c r="B14" s="133" t="s">
        <v>578</v>
      </c>
      <c r="C14" s="783">
        <v>2514310</v>
      </c>
      <c r="D14" s="783">
        <v>3678466</v>
      </c>
      <c r="E14" s="783">
        <v>3956837</v>
      </c>
      <c r="F14" s="783">
        <v>4964464</v>
      </c>
      <c r="G14" s="783">
        <v>3547420</v>
      </c>
      <c r="H14" s="14"/>
    </row>
    <row r="15" spans="1:8">
      <c r="A15" s="624">
        <v>2</v>
      </c>
      <c r="B15" s="133" t="s">
        <v>579</v>
      </c>
      <c r="C15" s="783">
        <f t="shared" ref="C15:H15" si="2">SUM(C16:C17)</f>
        <v>1725513</v>
      </c>
      <c r="D15" s="783">
        <f t="shared" si="2"/>
        <v>2079423</v>
      </c>
      <c r="E15" s="783">
        <f t="shared" si="2"/>
        <v>2234876</v>
      </c>
      <c r="F15" s="783">
        <f t="shared" si="2"/>
        <v>2472458</v>
      </c>
      <c r="G15" s="783">
        <f t="shared" si="2"/>
        <v>2183095</v>
      </c>
      <c r="H15" s="783">
        <f t="shared" si="2"/>
        <v>0</v>
      </c>
    </row>
    <row r="16" spans="1:8" ht="26.25">
      <c r="A16" s="624"/>
      <c r="B16" s="651" t="s">
        <v>436</v>
      </c>
      <c r="C16" s="783">
        <v>1057476</v>
      </c>
      <c r="D16" s="783">
        <v>1489125</v>
      </c>
      <c r="E16" s="783">
        <v>1652459</v>
      </c>
      <c r="F16" s="783">
        <v>1730784</v>
      </c>
      <c r="G16" s="783">
        <v>1515737</v>
      </c>
      <c r="H16" s="14"/>
    </row>
    <row r="17" spans="1:11">
      <c r="A17" s="624"/>
      <c r="B17" s="133" t="s">
        <v>437</v>
      </c>
      <c r="C17" s="783">
        <v>668037</v>
      </c>
      <c r="D17" s="783">
        <v>590298</v>
      </c>
      <c r="E17" s="783">
        <v>582417</v>
      </c>
      <c r="F17" s="783">
        <v>741674</v>
      </c>
      <c r="G17" s="783">
        <v>667358</v>
      </c>
      <c r="H17" s="14"/>
    </row>
    <row r="18" spans="1:11">
      <c r="A18" s="624">
        <v>3</v>
      </c>
      <c r="B18" s="133" t="s">
        <v>581</v>
      </c>
      <c r="C18" s="783">
        <v>788797</v>
      </c>
      <c r="D18" s="783">
        <v>1599043</v>
      </c>
      <c r="E18" s="783">
        <v>1721961</v>
      </c>
      <c r="F18" s="783">
        <v>2492006</v>
      </c>
      <c r="G18" s="783">
        <v>1364325</v>
      </c>
      <c r="H18" s="14"/>
    </row>
    <row r="19" spans="1:11">
      <c r="A19" s="624">
        <v>4</v>
      </c>
      <c r="B19" s="133" t="s">
        <v>580</v>
      </c>
      <c r="C19" s="783">
        <v>240193</v>
      </c>
      <c r="D19" s="783">
        <v>341741</v>
      </c>
      <c r="E19" s="783">
        <v>420950</v>
      </c>
      <c r="F19" s="783">
        <v>442994</v>
      </c>
      <c r="G19" s="783">
        <v>361071</v>
      </c>
      <c r="H19" s="14"/>
    </row>
    <row r="20" spans="1:11">
      <c r="A20" s="731">
        <v>5</v>
      </c>
      <c r="B20" s="133" t="s">
        <v>264</v>
      </c>
      <c r="C20" s="784">
        <f t="shared" ref="C20:H20" si="3">C18/C19</f>
        <v>3.2840132726599025</v>
      </c>
      <c r="D20" s="784">
        <f t="shared" si="3"/>
        <v>4.6791078623870126</v>
      </c>
      <c r="E20" s="784">
        <f t="shared" si="3"/>
        <v>4.0906544720275564</v>
      </c>
      <c r="F20" s="784">
        <f t="shared" si="3"/>
        <v>5.6253719011995651</v>
      </c>
      <c r="G20" s="784">
        <f t="shared" si="3"/>
        <v>3.7785504789916664</v>
      </c>
      <c r="H20" s="784" t="e">
        <f t="shared" si="3"/>
        <v>#DIV/0!</v>
      </c>
    </row>
    <row r="21" spans="1:11" s="674" customFormat="1">
      <c r="A21" s="728"/>
      <c r="B21" s="122"/>
      <c r="C21" s="375"/>
      <c r="D21" s="375"/>
      <c r="E21" s="375"/>
      <c r="F21" s="375"/>
      <c r="G21" s="375"/>
      <c r="H21" s="12"/>
      <c r="I21" s="12"/>
      <c r="J21" s="12"/>
      <c r="K21" s="12"/>
    </row>
    <row r="22" spans="1:11" s="674" customFormat="1">
      <c r="A22" s="728"/>
      <c r="B22" s="122"/>
      <c r="C22" s="375"/>
      <c r="D22" s="375"/>
      <c r="E22" s="375"/>
      <c r="F22" s="375"/>
      <c r="G22" s="375"/>
      <c r="H22" s="12"/>
      <c r="I22" s="12"/>
      <c r="J22" s="12"/>
      <c r="K22" s="12"/>
    </row>
    <row r="23" spans="1:11" ht="22.5">
      <c r="A23" s="328">
        <v>2</v>
      </c>
      <c r="B23" s="590" t="s">
        <v>451</v>
      </c>
      <c r="C23" s="723" t="s">
        <v>368</v>
      </c>
      <c r="D23" s="723" t="s">
        <v>367</v>
      </c>
      <c r="E23" s="723" t="s">
        <v>262</v>
      </c>
      <c r="F23" s="723" t="s">
        <v>439</v>
      </c>
      <c r="G23" s="723" t="s">
        <v>609</v>
      </c>
      <c r="H23" s="723" t="s">
        <v>607</v>
      </c>
    </row>
    <row r="24" spans="1:11">
      <c r="A24" s="623">
        <v>1</v>
      </c>
      <c r="B24" s="133" t="s">
        <v>578</v>
      </c>
      <c r="C24" s="798">
        <v>675098</v>
      </c>
      <c r="D24" s="798">
        <v>588028</v>
      </c>
      <c r="E24" s="798">
        <v>649133</v>
      </c>
      <c r="F24" s="798">
        <v>772722.54421401117</v>
      </c>
      <c r="G24" s="798">
        <v>705867.22250597598</v>
      </c>
      <c r="H24" s="14"/>
    </row>
    <row r="25" spans="1:11">
      <c r="A25" s="624">
        <v>2</v>
      </c>
      <c r="B25" s="133" t="s">
        <v>579</v>
      </c>
      <c r="C25" s="798">
        <f t="shared" ref="C25:H25" si="4">SUM(C26:C27)</f>
        <v>571542</v>
      </c>
      <c r="D25" s="798">
        <f t="shared" si="4"/>
        <v>495842</v>
      </c>
      <c r="E25" s="798">
        <f t="shared" si="4"/>
        <v>482842</v>
      </c>
      <c r="F25" s="798">
        <f t="shared" si="4"/>
        <v>631972</v>
      </c>
      <c r="G25" s="798">
        <f t="shared" si="4"/>
        <v>561348.46585580008</v>
      </c>
      <c r="H25" s="798">
        <f t="shared" si="4"/>
        <v>0</v>
      </c>
    </row>
    <row r="26" spans="1:11" ht="26.25">
      <c r="A26" s="624"/>
      <c r="B26" s="651" t="s">
        <v>436</v>
      </c>
      <c r="C26" s="800">
        <v>571542</v>
      </c>
      <c r="D26" s="800">
        <v>495842</v>
      </c>
      <c r="E26" s="798">
        <v>252785</v>
      </c>
      <c r="F26" s="798">
        <v>308930</v>
      </c>
      <c r="G26" s="798">
        <v>304885.84989200009</v>
      </c>
      <c r="H26" s="14"/>
    </row>
    <row r="27" spans="1:11">
      <c r="A27" s="624"/>
      <c r="B27" s="133" t="s">
        <v>437</v>
      </c>
      <c r="C27" s="800"/>
      <c r="D27" s="800"/>
      <c r="E27" s="798">
        <v>230057</v>
      </c>
      <c r="F27" s="798">
        <v>323042</v>
      </c>
      <c r="G27" s="798">
        <v>256462.61596379997</v>
      </c>
      <c r="H27" s="14"/>
    </row>
    <row r="28" spans="1:11">
      <c r="A28" s="624">
        <v>3</v>
      </c>
      <c r="B28" s="133" t="s">
        <v>581</v>
      </c>
      <c r="C28" s="798">
        <v>103556</v>
      </c>
      <c r="D28" s="798">
        <v>92186</v>
      </c>
      <c r="E28" s="798">
        <v>166291</v>
      </c>
      <c r="F28" s="798">
        <v>140750.54421401117</v>
      </c>
      <c r="G28" s="798">
        <v>144518.7566501759</v>
      </c>
      <c r="H28" s="14"/>
    </row>
    <row r="29" spans="1:11">
      <c r="A29" s="624">
        <v>4</v>
      </c>
      <c r="B29" s="133" t="s">
        <v>580</v>
      </c>
      <c r="C29" s="798">
        <v>77568</v>
      </c>
      <c r="D29" s="798">
        <v>88219</v>
      </c>
      <c r="E29" s="798">
        <v>92216</v>
      </c>
      <c r="F29" s="798">
        <v>81395.680202000018</v>
      </c>
      <c r="G29" s="798">
        <v>80552.962511999984</v>
      </c>
      <c r="H29" s="14"/>
    </row>
    <row r="30" spans="1:11">
      <c r="A30" s="625">
        <v>5</v>
      </c>
      <c r="B30" s="133" t="s">
        <v>264</v>
      </c>
      <c r="C30" s="799">
        <f t="shared" ref="C30:H30" si="5">C28/C29</f>
        <v>1.3350350660066006</v>
      </c>
      <c r="D30" s="799">
        <f t="shared" si="5"/>
        <v>1.044967637357032</v>
      </c>
      <c r="E30" s="799">
        <f t="shared" si="5"/>
        <v>1.8032770885746507</v>
      </c>
      <c r="F30" s="799">
        <f t="shared" si="5"/>
        <v>1.7292139320503241</v>
      </c>
      <c r="G30" s="799">
        <f t="shared" si="5"/>
        <v>1.7940836952911188</v>
      </c>
      <c r="H30" s="799" t="e">
        <f t="shared" si="5"/>
        <v>#DIV/0!</v>
      </c>
    </row>
    <row r="31" spans="1:11">
      <c r="A31" s="728"/>
      <c r="B31" s="122"/>
      <c r="C31" s="730"/>
      <c r="D31" s="730"/>
      <c r="E31" s="730"/>
      <c r="F31" s="730"/>
      <c r="G31" s="730"/>
    </row>
    <row r="32" spans="1:11">
      <c r="A32" s="728"/>
      <c r="B32" s="122"/>
      <c r="C32" s="730"/>
      <c r="D32" s="730"/>
      <c r="E32" s="730"/>
      <c r="F32" s="730"/>
      <c r="G32" s="730"/>
    </row>
    <row r="33" spans="1:8" ht="22.5">
      <c r="A33" s="328">
        <v>3</v>
      </c>
      <c r="B33" s="531" t="s">
        <v>505</v>
      </c>
      <c r="C33" s="723" t="s">
        <v>368</v>
      </c>
      <c r="D33" s="723" t="s">
        <v>367</v>
      </c>
      <c r="E33" s="723" t="s">
        <v>262</v>
      </c>
      <c r="F33" s="723" t="s">
        <v>439</v>
      </c>
      <c r="G33" s="723" t="s">
        <v>609</v>
      </c>
      <c r="H33" s="723" t="s">
        <v>607</v>
      </c>
    </row>
    <row r="34" spans="1:8">
      <c r="A34" s="623">
        <v>1</v>
      </c>
      <c r="B34" s="133" t="s">
        <v>578</v>
      </c>
      <c r="C34" s="805">
        <v>574421</v>
      </c>
      <c r="D34" s="805">
        <v>906991</v>
      </c>
      <c r="E34" s="805">
        <v>1274325</v>
      </c>
      <c r="F34" s="805">
        <v>1311097</v>
      </c>
      <c r="G34" s="805">
        <v>1532568</v>
      </c>
      <c r="H34" s="14"/>
    </row>
    <row r="35" spans="1:8">
      <c r="A35" s="624">
        <v>2</v>
      </c>
      <c r="B35" s="133" t="s">
        <v>579</v>
      </c>
      <c r="C35" s="805">
        <f t="shared" ref="C35:H35" si="6">SUM(C36:C37)</f>
        <v>307255</v>
      </c>
      <c r="D35" s="805">
        <f t="shared" si="6"/>
        <v>607662</v>
      </c>
      <c r="E35" s="805">
        <f t="shared" si="6"/>
        <v>800159</v>
      </c>
      <c r="F35" s="805">
        <f t="shared" si="6"/>
        <v>706362</v>
      </c>
      <c r="G35" s="805">
        <f t="shared" si="6"/>
        <v>899297</v>
      </c>
      <c r="H35" s="805">
        <f t="shared" si="6"/>
        <v>0</v>
      </c>
    </row>
    <row r="36" spans="1:8" ht="26.25">
      <c r="A36" s="624"/>
      <c r="B36" s="651" t="s">
        <v>436</v>
      </c>
      <c r="C36" s="805">
        <v>158005</v>
      </c>
      <c r="D36" s="805">
        <v>249268</v>
      </c>
      <c r="E36" s="805">
        <v>333646</v>
      </c>
      <c r="F36" s="805">
        <v>418054</v>
      </c>
      <c r="G36" s="805">
        <v>486330</v>
      </c>
      <c r="H36" s="14"/>
    </row>
    <row r="37" spans="1:8">
      <c r="A37" s="624"/>
      <c r="B37" s="133" t="s">
        <v>437</v>
      </c>
      <c r="C37" s="805">
        <v>149250</v>
      </c>
      <c r="D37" s="805">
        <v>358394</v>
      </c>
      <c r="E37" s="805">
        <v>466513</v>
      </c>
      <c r="F37" s="805">
        <v>288308</v>
      </c>
      <c r="G37" s="805">
        <v>412967</v>
      </c>
      <c r="H37" s="14"/>
    </row>
    <row r="38" spans="1:8">
      <c r="A38" s="624">
        <v>3</v>
      </c>
      <c r="B38" s="133" t="s">
        <v>581</v>
      </c>
      <c r="C38" s="805">
        <v>267166</v>
      </c>
      <c r="D38" s="805">
        <v>299329</v>
      </c>
      <c r="E38" s="805">
        <v>474166</v>
      </c>
      <c r="F38" s="805">
        <v>604735</v>
      </c>
      <c r="G38" s="805">
        <v>633271</v>
      </c>
      <c r="H38" s="14"/>
    </row>
    <row r="39" spans="1:8">
      <c r="A39" s="624">
        <v>4</v>
      </c>
      <c r="B39" s="133" t="s">
        <v>580</v>
      </c>
      <c r="C39" s="805">
        <v>50000</v>
      </c>
      <c r="D39" s="805">
        <v>55563</v>
      </c>
      <c r="E39" s="805">
        <v>61169</v>
      </c>
      <c r="F39" s="805">
        <v>84076</v>
      </c>
      <c r="G39" s="805">
        <v>104957</v>
      </c>
      <c r="H39" s="14"/>
    </row>
    <row r="40" spans="1:8">
      <c r="A40" s="625">
        <v>5</v>
      </c>
      <c r="B40" s="133" t="s">
        <v>264</v>
      </c>
      <c r="C40" s="799">
        <f t="shared" ref="C40:H40" si="7">C38/C39</f>
        <v>5.3433200000000003</v>
      </c>
      <c r="D40" s="799">
        <f t="shared" si="7"/>
        <v>5.387200115184565</v>
      </c>
      <c r="E40" s="799">
        <f t="shared" si="7"/>
        <v>7.7517369909594729</v>
      </c>
      <c r="F40" s="799">
        <f t="shared" si="7"/>
        <v>7.1927184927922356</v>
      </c>
      <c r="G40" s="799">
        <f t="shared" si="7"/>
        <v>6.0336232933487048</v>
      </c>
      <c r="H40" s="799" t="e">
        <f t="shared" si="7"/>
        <v>#DIV/0!</v>
      </c>
    </row>
    <row r="42" spans="1:8">
      <c r="A42" s="152"/>
      <c r="B42" s="533"/>
      <c r="C42" s="621"/>
      <c r="D42" s="621"/>
      <c r="E42" s="621"/>
      <c r="F42" s="621"/>
      <c r="G42" s="621"/>
    </row>
    <row r="43" spans="1:8" ht="22.5">
      <c r="A43" s="328">
        <v>4</v>
      </c>
      <c r="B43" s="531" t="s">
        <v>462</v>
      </c>
      <c r="C43" s="723" t="s">
        <v>368</v>
      </c>
      <c r="D43" s="723" t="s">
        <v>367</v>
      </c>
      <c r="E43" s="723" t="s">
        <v>262</v>
      </c>
      <c r="F43" s="723" t="s">
        <v>439</v>
      </c>
      <c r="G43" s="723" t="s">
        <v>609</v>
      </c>
      <c r="H43" s="723" t="s">
        <v>607</v>
      </c>
    </row>
    <row r="44" spans="1:8">
      <c r="A44" s="623">
        <v>1</v>
      </c>
      <c r="B44" s="133" t="s">
        <v>578</v>
      </c>
      <c r="C44" s="798">
        <v>457912</v>
      </c>
      <c r="D44" s="798">
        <v>460677</v>
      </c>
      <c r="E44" s="798">
        <v>648667.60899999994</v>
      </c>
      <c r="F44" s="798">
        <v>850762.53637273517</v>
      </c>
      <c r="G44" s="798">
        <v>967551.48854433675</v>
      </c>
      <c r="H44" s="14"/>
    </row>
    <row r="45" spans="1:8">
      <c r="A45" s="624">
        <v>2</v>
      </c>
      <c r="B45" s="133" t="s">
        <v>579</v>
      </c>
      <c r="C45" s="798">
        <f t="shared" ref="C45:H45" si="8">SUM(C46:C47)</f>
        <v>330754</v>
      </c>
      <c r="D45" s="798">
        <f t="shared" si="8"/>
        <v>318691</v>
      </c>
      <c r="E45" s="798">
        <f t="shared" si="8"/>
        <v>855746.52</v>
      </c>
      <c r="F45" s="798">
        <f t="shared" si="8"/>
        <v>600677.77723999997</v>
      </c>
      <c r="G45" s="798">
        <f t="shared" si="8"/>
        <v>589959.67290000001</v>
      </c>
      <c r="H45" s="798">
        <f t="shared" si="8"/>
        <v>0</v>
      </c>
    </row>
    <row r="46" spans="1:8" ht="26.25">
      <c r="A46" s="624"/>
      <c r="B46" s="651" t="s">
        <v>436</v>
      </c>
      <c r="C46" s="798">
        <v>189277</v>
      </c>
      <c r="D46" s="798">
        <v>295895</v>
      </c>
      <c r="E46" s="798">
        <v>342520</v>
      </c>
      <c r="F46" s="798">
        <v>401239.45699999994</v>
      </c>
      <c r="G46" s="798">
        <v>476720.63</v>
      </c>
      <c r="H46" s="14"/>
    </row>
    <row r="47" spans="1:8">
      <c r="A47" s="624"/>
      <c r="B47" s="133" t="s">
        <v>437</v>
      </c>
      <c r="C47" s="798">
        <v>141477</v>
      </c>
      <c r="D47" s="798">
        <v>22796</v>
      </c>
      <c r="E47" s="798">
        <v>513226.51999999996</v>
      </c>
      <c r="F47" s="798">
        <v>199438.32024000003</v>
      </c>
      <c r="G47" s="798">
        <v>113239.04290000003</v>
      </c>
      <c r="H47" s="14"/>
    </row>
    <row r="48" spans="1:8">
      <c r="A48" s="624">
        <v>3</v>
      </c>
      <c r="B48" s="133" t="s">
        <v>581</v>
      </c>
      <c r="C48" s="798">
        <v>127158</v>
      </c>
      <c r="D48" s="798">
        <v>141986</v>
      </c>
      <c r="E48" s="798">
        <v>-207078.91100000008</v>
      </c>
      <c r="F48" s="798">
        <v>250084.7591327352</v>
      </c>
      <c r="G48" s="798">
        <v>377591.81564433675</v>
      </c>
      <c r="H48" s="14"/>
    </row>
    <row r="49" spans="1:8">
      <c r="A49" s="624">
        <v>4</v>
      </c>
      <c r="B49" s="133" t="s">
        <v>580</v>
      </c>
      <c r="C49" s="798">
        <v>114873.8</v>
      </c>
      <c r="D49" s="798">
        <v>139308.20000000001</v>
      </c>
      <c r="E49" s="798">
        <v>146983.6</v>
      </c>
      <c r="F49" s="798">
        <v>167500.40000000002</v>
      </c>
      <c r="G49" s="798">
        <v>204437.26</v>
      </c>
      <c r="H49" s="14"/>
    </row>
    <row r="50" spans="1:8">
      <c r="A50" s="625">
        <v>5</v>
      </c>
      <c r="B50" s="133" t="s">
        <v>264</v>
      </c>
      <c r="C50" s="799">
        <f t="shared" ref="C50:H50" si="9">C48/C49</f>
        <v>1.1069364815998077</v>
      </c>
      <c r="D50" s="799">
        <f t="shared" si="9"/>
        <v>1.0192221276278064</v>
      </c>
      <c r="E50" s="799">
        <f t="shared" si="9"/>
        <v>-1.4088572534622916</v>
      </c>
      <c r="F50" s="799">
        <f t="shared" si="9"/>
        <v>1.4930397726377678</v>
      </c>
      <c r="G50" s="799">
        <f t="shared" si="9"/>
        <v>1.8469813949000136</v>
      </c>
      <c r="H50" s="799" t="e">
        <f t="shared" si="9"/>
        <v>#DIV/0!</v>
      </c>
    </row>
    <row r="51" spans="1:8">
      <c r="A51" s="728"/>
      <c r="B51" s="122"/>
      <c r="C51" s="730"/>
      <c r="D51" s="730"/>
      <c r="E51" s="730"/>
      <c r="F51" s="730"/>
      <c r="G51" s="730"/>
    </row>
    <row r="53" spans="1:8" ht="22.5">
      <c r="A53" s="736">
        <v>5</v>
      </c>
      <c r="B53" s="531" t="s">
        <v>504</v>
      </c>
      <c r="C53" s="723" t="s">
        <v>368</v>
      </c>
      <c r="D53" s="723" t="s">
        <v>367</v>
      </c>
      <c r="E53" s="723" t="s">
        <v>262</v>
      </c>
      <c r="F53" s="723" t="s">
        <v>439</v>
      </c>
      <c r="G53" s="723" t="s">
        <v>609</v>
      </c>
      <c r="H53" s="723" t="s">
        <v>607</v>
      </c>
    </row>
    <row r="54" spans="1:8">
      <c r="A54" s="623">
        <v>1</v>
      </c>
      <c r="B54" s="133" t="s">
        <v>578</v>
      </c>
      <c r="C54" s="798">
        <v>648211</v>
      </c>
      <c r="D54" s="798">
        <v>715779</v>
      </c>
      <c r="E54" s="798">
        <v>1128716</v>
      </c>
      <c r="F54" s="798">
        <v>1031026</v>
      </c>
      <c r="G54" s="805">
        <v>1289432.13858</v>
      </c>
      <c r="H54" s="14"/>
    </row>
    <row r="55" spans="1:8">
      <c r="A55" s="624">
        <v>2</v>
      </c>
      <c r="B55" s="133" t="s">
        <v>579</v>
      </c>
      <c r="C55" s="798">
        <f t="shared" ref="C55:H55" si="10">SUM(C56:C57)</f>
        <v>302209</v>
      </c>
      <c r="D55" s="798">
        <f t="shared" si="10"/>
        <v>356908</v>
      </c>
      <c r="E55" s="798">
        <f t="shared" si="10"/>
        <v>847264</v>
      </c>
      <c r="F55" s="798">
        <f t="shared" si="10"/>
        <v>674686</v>
      </c>
      <c r="G55" s="798">
        <f t="shared" si="10"/>
        <v>836682</v>
      </c>
      <c r="H55" s="798">
        <f t="shared" si="10"/>
        <v>0</v>
      </c>
    </row>
    <row r="56" spans="1:8" ht="26.25">
      <c r="A56" s="624"/>
      <c r="B56" s="651" t="s">
        <v>436</v>
      </c>
      <c r="C56" s="798">
        <v>227693</v>
      </c>
      <c r="D56" s="798">
        <v>246868</v>
      </c>
      <c r="E56" s="798">
        <v>198119</v>
      </c>
      <c r="F56" s="798">
        <v>323920</v>
      </c>
      <c r="G56" s="805">
        <v>592088</v>
      </c>
      <c r="H56" s="14"/>
    </row>
    <row r="57" spans="1:8">
      <c r="A57" s="624"/>
      <c r="B57" s="133" t="s">
        <v>437</v>
      </c>
      <c r="C57" s="798">
        <v>74516</v>
      </c>
      <c r="D57" s="798">
        <v>110040</v>
      </c>
      <c r="E57" s="798">
        <v>649145</v>
      </c>
      <c r="F57" s="798">
        <v>350766</v>
      </c>
      <c r="G57" s="805">
        <v>244594</v>
      </c>
      <c r="H57" s="14"/>
    </row>
    <row r="58" spans="1:8">
      <c r="A58" s="624">
        <v>3</v>
      </c>
      <c r="B58" s="133" t="s">
        <v>581</v>
      </c>
      <c r="C58" s="798">
        <v>346002</v>
      </c>
      <c r="D58" s="798">
        <v>358871</v>
      </c>
      <c r="E58" s="798">
        <v>281452</v>
      </c>
      <c r="F58" s="798">
        <v>356340</v>
      </c>
      <c r="G58" s="805">
        <v>452750</v>
      </c>
      <c r="H58" s="14"/>
    </row>
    <row r="59" spans="1:8">
      <c r="A59" s="624">
        <v>4</v>
      </c>
      <c r="B59" s="133" t="s">
        <v>580</v>
      </c>
      <c r="C59" s="798">
        <v>60020</v>
      </c>
      <c r="D59" s="798">
        <v>63290</v>
      </c>
      <c r="E59" s="798">
        <v>56548</v>
      </c>
      <c r="F59" s="798">
        <v>92281.200000000012</v>
      </c>
      <c r="G59" s="805">
        <v>191160</v>
      </c>
      <c r="H59" s="14"/>
    </row>
    <row r="60" spans="1:8">
      <c r="A60" s="625">
        <v>5</v>
      </c>
      <c r="B60" s="133" t="s">
        <v>264</v>
      </c>
      <c r="C60" s="799">
        <f t="shared" ref="C60:H60" si="11">C58/C59</f>
        <v>5.7647784071976007</v>
      </c>
      <c r="D60" s="799">
        <f t="shared" si="11"/>
        <v>5.6702638647495656</v>
      </c>
      <c r="E60" s="799">
        <f t="shared" si="11"/>
        <v>4.977222890287897</v>
      </c>
      <c r="F60" s="799">
        <f t="shared" si="11"/>
        <v>3.8614582385144534</v>
      </c>
      <c r="G60" s="799">
        <f t="shared" si="11"/>
        <v>2.3684348189997908</v>
      </c>
      <c r="H60" s="799" t="e">
        <f t="shared" si="11"/>
        <v>#DIV/0!</v>
      </c>
    </row>
    <row r="61" spans="1:8">
      <c r="A61" s="728"/>
      <c r="B61" s="122"/>
      <c r="C61" s="730"/>
      <c r="D61" s="730"/>
      <c r="E61" s="730"/>
      <c r="F61" s="730"/>
      <c r="G61" s="730"/>
    </row>
    <row r="63" spans="1:8" ht="22.5">
      <c r="A63" s="328">
        <v>6</v>
      </c>
      <c r="B63" s="531" t="s">
        <v>452</v>
      </c>
      <c r="C63" s="723" t="s">
        <v>368</v>
      </c>
      <c r="D63" s="723" t="s">
        <v>367</v>
      </c>
      <c r="E63" s="723" t="s">
        <v>262</v>
      </c>
      <c r="F63" s="723" t="s">
        <v>439</v>
      </c>
      <c r="G63" s="723" t="s">
        <v>609</v>
      </c>
      <c r="H63" s="723" t="s">
        <v>607</v>
      </c>
    </row>
    <row r="64" spans="1:8">
      <c r="A64" s="623">
        <v>1</v>
      </c>
      <c r="B64" s="133" t="s">
        <v>578</v>
      </c>
      <c r="C64" s="798">
        <v>8497791</v>
      </c>
      <c r="D64" s="798">
        <v>8824688</v>
      </c>
      <c r="E64" s="798">
        <v>9622372</v>
      </c>
      <c r="F64" s="798">
        <v>8304522</v>
      </c>
      <c r="G64" s="798">
        <v>9253855</v>
      </c>
      <c r="H64" s="14"/>
    </row>
    <row r="65" spans="1:8">
      <c r="A65" s="624">
        <v>2</v>
      </c>
      <c r="B65" s="133" t="s">
        <v>579</v>
      </c>
      <c r="C65" s="798">
        <f t="shared" ref="C65:H65" si="12">SUM(C66:C67)</f>
        <v>6046186</v>
      </c>
      <c r="D65" s="798">
        <f t="shared" si="12"/>
        <v>5414226</v>
      </c>
      <c r="E65" s="798">
        <f t="shared" si="12"/>
        <v>5616033</v>
      </c>
      <c r="F65" s="798">
        <f t="shared" si="12"/>
        <v>6510054</v>
      </c>
      <c r="G65" s="798">
        <f t="shared" si="12"/>
        <v>7249502</v>
      </c>
      <c r="H65" s="798">
        <f t="shared" si="12"/>
        <v>0</v>
      </c>
    </row>
    <row r="66" spans="1:8" ht="26.25">
      <c r="A66" s="624"/>
      <c r="B66" s="651" t="s">
        <v>436</v>
      </c>
      <c r="C66" s="798">
        <v>4708226</v>
      </c>
      <c r="D66" s="798">
        <v>3947707</v>
      </c>
      <c r="E66" s="798">
        <v>4440609</v>
      </c>
      <c r="F66" s="798">
        <v>5207922</v>
      </c>
      <c r="G66" s="798">
        <v>5283307</v>
      </c>
      <c r="H66" s="14"/>
    </row>
    <row r="67" spans="1:8">
      <c r="A67" s="624"/>
      <c r="B67" s="133" t="s">
        <v>437</v>
      </c>
      <c r="C67" s="798">
        <v>1337960</v>
      </c>
      <c r="D67" s="798">
        <v>1466519</v>
      </c>
      <c r="E67" s="798">
        <v>1175424</v>
      </c>
      <c r="F67" s="798">
        <v>1302132</v>
      </c>
      <c r="G67" s="798">
        <v>1966195</v>
      </c>
      <c r="H67" s="14"/>
    </row>
    <row r="68" spans="1:8">
      <c r="A68" s="624">
        <v>3</v>
      </c>
      <c r="B68" s="133" t="s">
        <v>581</v>
      </c>
      <c r="C68" s="798">
        <f>+C64-C65</f>
        <v>2451605</v>
      </c>
      <c r="D68" s="798">
        <f>+D64-D65</f>
        <v>3410462</v>
      </c>
      <c r="E68" s="798">
        <f>+E64-E65</f>
        <v>4006339</v>
      </c>
      <c r="F68" s="798">
        <f>+F64-F65</f>
        <v>1794468</v>
      </c>
      <c r="G68" s="798">
        <f>+G64-G65</f>
        <v>2004353</v>
      </c>
      <c r="H68" s="14"/>
    </row>
    <row r="69" spans="1:8">
      <c r="A69" s="624">
        <v>4</v>
      </c>
      <c r="B69" s="133" t="s">
        <v>580</v>
      </c>
      <c r="C69" s="798">
        <v>1737760</v>
      </c>
      <c r="D69" s="798">
        <v>1391684</v>
      </c>
      <c r="E69" s="798">
        <v>1511581</v>
      </c>
      <c r="F69" s="798">
        <v>1641178</v>
      </c>
      <c r="G69" s="798">
        <v>1769616</v>
      </c>
      <c r="H69" s="14"/>
    </row>
    <row r="70" spans="1:8">
      <c r="A70" s="625">
        <v>5</v>
      </c>
      <c r="B70" s="133" t="s">
        <v>264</v>
      </c>
      <c r="C70" s="799">
        <f t="shared" ref="C70:H70" si="13">C68/C69</f>
        <v>1.4107845732437161</v>
      </c>
      <c r="D70" s="799">
        <f t="shared" si="13"/>
        <v>2.4506008547917486</v>
      </c>
      <c r="E70" s="799">
        <f t="shared" si="13"/>
        <v>2.6504295833303013</v>
      </c>
      <c r="F70" s="799">
        <f t="shared" si="13"/>
        <v>1.09340242191889</v>
      </c>
      <c r="G70" s="799">
        <f t="shared" si="13"/>
        <v>1.1326485520022422</v>
      </c>
      <c r="H70" s="799" t="e">
        <f t="shared" si="13"/>
        <v>#DIV/0!</v>
      </c>
    </row>
    <row r="71" spans="1:8">
      <c r="A71" s="728"/>
      <c r="B71" s="122"/>
      <c r="C71" s="730"/>
      <c r="D71" s="730"/>
      <c r="E71" s="730"/>
      <c r="F71" s="730"/>
      <c r="G71" s="730"/>
    </row>
    <row r="72" spans="1:8">
      <c r="A72" s="152"/>
      <c r="B72" s="533"/>
      <c r="C72" s="621"/>
      <c r="D72" s="621"/>
      <c r="E72" s="621"/>
      <c r="F72" s="621"/>
      <c r="G72" s="621"/>
    </row>
    <row r="73" spans="1:8" ht="22.5">
      <c r="A73" s="328">
        <v>7</v>
      </c>
      <c r="B73" s="531" t="s">
        <v>410</v>
      </c>
      <c r="C73" s="723" t="s">
        <v>368</v>
      </c>
      <c r="D73" s="723" t="s">
        <v>367</v>
      </c>
      <c r="E73" s="723" t="s">
        <v>262</v>
      </c>
      <c r="F73" s="723" t="s">
        <v>439</v>
      </c>
      <c r="G73" s="723" t="s">
        <v>609</v>
      </c>
      <c r="H73" s="723" t="s">
        <v>607</v>
      </c>
    </row>
    <row r="74" spans="1:8">
      <c r="A74" s="623">
        <v>1</v>
      </c>
      <c r="B74" s="133" t="s">
        <v>578</v>
      </c>
      <c r="C74" s="789"/>
      <c r="D74" s="789"/>
      <c r="E74" s="789">
        <v>603691</v>
      </c>
      <c r="F74" s="789">
        <v>990534.68061416352</v>
      </c>
      <c r="G74" s="789">
        <v>1127079.3780578277</v>
      </c>
      <c r="H74" s="14"/>
    </row>
    <row r="75" spans="1:8">
      <c r="A75" s="624">
        <v>2</v>
      </c>
      <c r="B75" s="133" t="s">
        <v>579</v>
      </c>
      <c r="C75" s="789">
        <f t="shared" ref="C75:H75" si="14">+C76+C77</f>
        <v>0</v>
      </c>
      <c r="D75" s="789">
        <f t="shared" si="14"/>
        <v>0</v>
      </c>
      <c r="E75" s="789">
        <f t="shared" si="14"/>
        <v>344792</v>
      </c>
      <c r="F75" s="789">
        <f t="shared" si="14"/>
        <v>737169.22448182781</v>
      </c>
      <c r="G75" s="789">
        <f t="shared" si="14"/>
        <v>784969.66287163133</v>
      </c>
      <c r="H75" s="789">
        <f t="shared" si="14"/>
        <v>0</v>
      </c>
    </row>
    <row r="76" spans="1:8" ht="26.25">
      <c r="A76" s="624"/>
      <c r="B76" s="651" t="s">
        <v>436</v>
      </c>
      <c r="C76" s="789"/>
      <c r="D76" s="789"/>
      <c r="E76" s="789">
        <v>222366.79824781598</v>
      </c>
      <c r="F76" s="789">
        <v>573667.44348448655</v>
      </c>
      <c r="G76" s="789">
        <v>619194.77793401096</v>
      </c>
      <c r="H76" s="14"/>
    </row>
    <row r="77" spans="1:8">
      <c r="A77" s="624"/>
      <c r="B77" s="133" t="s">
        <v>437</v>
      </c>
      <c r="C77" s="789"/>
      <c r="D77" s="789"/>
      <c r="E77" s="789">
        <v>122425.20175218402</v>
      </c>
      <c r="F77" s="789">
        <v>163501.78099734124</v>
      </c>
      <c r="G77" s="789">
        <v>165774.88493762031</v>
      </c>
      <c r="H77" s="14"/>
    </row>
    <row r="78" spans="1:8">
      <c r="A78" s="624">
        <v>3</v>
      </c>
      <c r="B78" s="133" t="s">
        <v>581</v>
      </c>
      <c r="C78" s="789"/>
      <c r="D78" s="789"/>
      <c r="E78" s="789">
        <v>258899</v>
      </c>
      <c r="F78" s="789">
        <v>253365.45613233573</v>
      </c>
      <c r="G78" s="789">
        <v>342109.71518619644</v>
      </c>
      <c r="H78" s="14"/>
    </row>
    <row r="79" spans="1:8">
      <c r="A79" s="624">
        <v>4</v>
      </c>
      <c r="B79" s="133" t="s">
        <v>580</v>
      </c>
      <c r="C79" s="789"/>
      <c r="D79" s="789"/>
      <c r="E79" s="789">
        <v>50000</v>
      </c>
      <c r="F79" s="789">
        <v>178633.62063288156</v>
      </c>
      <c r="G79" s="789">
        <v>210849.28640000001</v>
      </c>
      <c r="H79" s="14"/>
    </row>
    <row r="80" spans="1:8">
      <c r="A80" s="625">
        <v>5</v>
      </c>
      <c r="B80" s="133" t="s">
        <v>264</v>
      </c>
      <c r="C80" s="790"/>
      <c r="D80" s="790"/>
      <c r="E80" s="790">
        <f>E78/E79</f>
        <v>5.1779799999999998</v>
      </c>
      <c r="F80" s="790">
        <f>F78/F79</f>
        <v>1.4183525768256084</v>
      </c>
      <c r="G80" s="790">
        <f>G78/G79</f>
        <v>1.6225320039128974</v>
      </c>
      <c r="H80" s="790" t="e">
        <f>H78/H79</f>
        <v>#DIV/0!</v>
      </c>
    </row>
    <row r="82" spans="1:8">
      <c r="A82" s="152"/>
      <c r="B82" s="533"/>
      <c r="C82" s="621"/>
      <c r="D82" s="621"/>
      <c r="E82" s="621"/>
      <c r="F82" s="621"/>
      <c r="G82" s="621"/>
    </row>
    <row r="83" spans="1:8" ht="22.5">
      <c r="A83" s="328">
        <v>8</v>
      </c>
      <c r="B83" s="531" t="s">
        <v>453</v>
      </c>
      <c r="C83" s="723" t="s">
        <v>368</v>
      </c>
      <c r="D83" s="723" t="s">
        <v>367</v>
      </c>
      <c r="E83" s="723" t="s">
        <v>262</v>
      </c>
      <c r="F83" s="723" t="s">
        <v>439</v>
      </c>
      <c r="G83" s="723" t="s">
        <v>609</v>
      </c>
      <c r="H83" s="723" t="s">
        <v>607</v>
      </c>
    </row>
    <row r="84" spans="1:8">
      <c r="A84" s="623">
        <v>1</v>
      </c>
      <c r="B84" s="133" t="s">
        <v>578</v>
      </c>
      <c r="C84" s="789">
        <v>425583.21377200005</v>
      </c>
      <c r="D84" s="789">
        <v>563039.77990599978</v>
      </c>
      <c r="E84" s="789">
        <v>795155.47658999986</v>
      </c>
      <c r="F84" s="789">
        <v>1103390.608</v>
      </c>
      <c r="G84" s="789">
        <v>1340677.8407600005</v>
      </c>
      <c r="H84" s="14"/>
    </row>
    <row r="85" spans="1:8">
      <c r="A85" s="624">
        <v>2</v>
      </c>
      <c r="B85" s="133" t="s">
        <v>579</v>
      </c>
      <c r="C85" s="789">
        <f t="shared" ref="C85:H85" si="15">SUM(C86:C87)</f>
        <v>318908.62415624998</v>
      </c>
      <c r="D85" s="789">
        <f t="shared" si="15"/>
        <v>400153.12684250873</v>
      </c>
      <c r="E85" s="789">
        <f t="shared" si="15"/>
        <v>466677.93194578745</v>
      </c>
      <c r="F85" s="789">
        <f t="shared" si="15"/>
        <v>650961.37800000003</v>
      </c>
      <c r="G85" s="789">
        <f t="shared" si="15"/>
        <v>852203.21797916654</v>
      </c>
      <c r="H85" s="789">
        <f t="shared" si="15"/>
        <v>0</v>
      </c>
    </row>
    <row r="86" spans="1:8" ht="26.25">
      <c r="A86" s="624"/>
      <c r="B86" s="651" t="s">
        <v>436</v>
      </c>
      <c r="C86" s="789">
        <v>245459.15153624999</v>
      </c>
      <c r="D86" s="789">
        <v>302463.55695250875</v>
      </c>
      <c r="E86" s="789">
        <v>360509.33588178706</v>
      </c>
      <c r="F86" s="789">
        <v>488561.27</v>
      </c>
      <c r="G86" s="789">
        <v>634588.13927916659</v>
      </c>
      <c r="H86" s="14"/>
    </row>
    <row r="87" spans="1:8">
      <c r="A87" s="624"/>
      <c r="B87" s="133" t="s">
        <v>437</v>
      </c>
      <c r="C87" s="789">
        <v>73449.47262</v>
      </c>
      <c r="D87" s="789">
        <v>97689.569889999999</v>
      </c>
      <c r="E87" s="789">
        <v>106168.59606400041</v>
      </c>
      <c r="F87" s="789">
        <v>162400.10800000001</v>
      </c>
      <c r="G87" s="789">
        <v>217615.07869999998</v>
      </c>
      <c r="H87" s="14"/>
    </row>
    <row r="88" spans="1:8">
      <c r="A88" s="624">
        <v>3</v>
      </c>
      <c r="B88" s="133" t="s">
        <v>581</v>
      </c>
      <c r="C88" s="789">
        <v>106674.58961575007</v>
      </c>
      <c r="D88" s="789">
        <v>162886.65306349105</v>
      </c>
      <c r="E88" s="789">
        <v>328477.54464421241</v>
      </c>
      <c r="F88" s="789">
        <v>452429.23</v>
      </c>
      <c r="G88" s="789">
        <v>488474.62278083398</v>
      </c>
      <c r="H88" s="14"/>
    </row>
    <row r="89" spans="1:8">
      <c r="A89" s="624">
        <v>4</v>
      </c>
      <c r="B89" s="133" t="s">
        <v>580</v>
      </c>
      <c r="C89" s="789">
        <v>96841.122276000009</v>
      </c>
      <c r="D89" s="789">
        <v>110245.39841600001</v>
      </c>
      <c r="E89" s="789">
        <v>121966.555582</v>
      </c>
      <c r="F89" s="789">
        <v>176357.14799999999</v>
      </c>
      <c r="G89" s="789">
        <v>216330.14456000002</v>
      </c>
      <c r="H89" s="14"/>
    </row>
    <row r="90" spans="1:8">
      <c r="A90" s="625">
        <v>5</v>
      </c>
      <c r="B90" s="133" t="s">
        <v>264</v>
      </c>
      <c r="C90" s="790">
        <f t="shared" ref="C90:H90" si="16">C88/C89</f>
        <v>1.101542269530132</v>
      </c>
      <c r="D90" s="790">
        <f t="shared" si="16"/>
        <v>1.4774916268963401</v>
      </c>
      <c r="E90" s="790">
        <f t="shared" si="16"/>
        <v>2.69317718350562</v>
      </c>
      <c r="F90" s="790">
        <f t="shared" si="16"/>
        <v>2.5654147571041466</v>
      </c>
      <c r="G90" s="790">
        <f t="shared" si="16"/>
        <v>2.2580053453685629</v>
      </c>
      <c r="H90" s="790" t="e">
        <f t="shared" si="16"/>
        <v>#DIV/0!</v>
      </c>
    </row>
    <row r="92" spans="1:8">
      <c r="A92" s="152"/>
      <c r="B92" s="533"/>
      <c r="C92" s="621"/>
      <c r="D92" s="621"/>
      <c r="E92" s="621"/>
      <c r="F92" s="621"/>
      <c r="G92" s="621"/>
    </row>
    <row r="93" spans="1:8" ht="22.5">
      <c r="A93" s="328">
        <v>9</v>
      </c>
      <c r="B93" s="531" t="s">
        <v>506</v>
      </c>
      <c r="C93" s="723" t="s">
        <v>368</v>
      </c>
      <c r="D93" s="723" t="s">
        <v>367</v>
      </c>
      <c r="E93" s="723" t="s">
        <v>262</v>
      </c>
      <c r="F93" s="723" t="s">
        <v>439</v>
      </c>
      <c r="G93" s="723" t="s">
        <v>438</v>
      </c>
      <c r="H93" s="723" t="s">
        <v>607</v>
      </c>
    </row>
    <row r="94" spans="1:8">
      <c r="A94" s="623">
        <v>1</v>
      </c>
      <c r="B94" s="133" t="s">
        <v>578</v>
      </c>
      <c r="C94" s="812">
        <v>851614</v>
      </c>
      <c r="D94" s="789">
        <v>1078537.8032105002</v>
      </c>
      <c r="E94" s="789">
        <v>1300140.2531945</v>
      </c>
      <c r="F94" s="789">
        <v>1927723.1090212879</v>
      </c>
      <c r="G94" s="789">
        <v>2075641.29218067</v>
      </c>
      <c r="H94" s="14"/>
    </row>
    <row r="95" spans="1:8">
      <c r="A95" s="624">
        <v>2</v>
      </c>
      <c r="B95" s="133" t="s">
        <v>579</v>
      </c>
      <c r="C95" s="812">
        <f t="shared" ref="C95:H95" si="17">+C96+C97</f>
        <v>591875</v>
      </c>
      <c r="D95" s="812">
        <f t="shared" si="17"/>
        <v>793455</v>
      </c>
      <c r="E95" s="812">
        <f t="shared" si="17"/>
        <v>901125</v>
      </c>
      <c r="F95" s="812">
        <f t="shared" si="17"/>
        <v>1105779.30739</v>
      </c>
      <c r="G95" s="812">
        <f t="shared" si="17"/>
        <v>1157259</v>
      </c>
      <c r="H95" s="812">
        <f t="shared" si="17"/>
        <v>0</v>
      </c>
    </row>
    <row r="96" spans="1:8" ht="26.25">
      <c r="A96" s="624"/>
      <c r="B96" s="651" t="s">
        <v>436</v>
      </c>
      <c r="C96" s="812">
        <v>420934</v>
      </c>
      <c r="D96" s="812">
        <v>550237</v>
      </c>
      <c r="E96" s="812">
        <v>658899</v>
      </c>
      <c r="F96" s="812">
        <v>834026.63296999992</v>
      </c>
      <c r="G96" s="812">
        <v>855641</v>
      </c>
      <c r="H96" s="14"/>
    </row>
    <row r="97" spans="1:8">
      <c r="A97" s="624"/>
      <c r="B97" s="133" t="s">
        <v>437</v>
      </c>
      <c r="C97" s="812">
        <v>170941</v>
      </c>
      <c r="D97" s="812">
        <v>243218</v>
      </c>
      <c r="E97" s="812">
        <v>242226</v>
      </c>
      <c r="F97" s="812">
        <v>271752.67442</v>
      </c>
      <c r="G97" s="812">
        <v>301618</v>
      </c>
      <c r="H97" s="14"/>
    </row>
    <row r="98" spans="1:8">
      <c r="A98" s="624">
        <v>3</v>
      </c>
      <c r="B98" s="133" t="s">
        <v>581</v>
      </c>
      <c r="C98" s="812">
        <f>+C94-C95</f>
        <v>259739</v>
      </c>
      <c r="D98" s="789">
        <v>285082.74850050011</v>
      </c>
      <c r="E98" s="789">
        <v>399015.43405449996</v>
      </c>
      <c r="F98" s="789">
        <v>821943.66457128804</v>
      </c>
      <c r="G98" s="789">
        <v>918382.29218066996</v>
      </c>
      <c r="H98" s="14"/>
    </row>
    <row r="99" spans="1:8">
      <c r="A99" s="624">
        <v>4</v>
      </c>
      <c r="B99" s="133" t="s">
        <v>580</v>
      </c>
      <c r="C99" s="812">
        <v>123150</v>
      </c>
      <c r="D99" s="789">
        <v>154064.46922200004</v>
      </c>
      <c r="E99" s="789">
        <v>198687.66480399991</v>
      </c>
      <c r="F99" s="789">
        <v>260843.7840000001</v>
      </c>
      <c r="G99" s="789">
        <v>263914.14463799994</v>
      </c>
      <c r="H99" s="14"/>
    </row>
    <row r="100" spans="1:8">
      <c r="A100" s="625">
        <v>5</v>
      </c>
      <c r="B100" s="133" t="s">
        <v>264</v>
      </c>
      <c r="C100" s="813">
        <f t="shared" ref="C100:H100" si="18">+C98/C99</f>
        <v>2.1091270807957776</v>
      </c>
      <c r="D100" s="813">
        <f t="shared" si="18"/>
        <v>1.8504120381559783</v>
      </c>
      <c r="E100" s="813">
        <f t="shared" si="18"/>
        <v>2.0082546868126818</v>
      </c>
      <c r="F100" s="813">
        <f t="shared" si="18"/>
        <v>3.1510954639857842</v>
      </c>
      <c r="G100" s="813">
        <f t="shared" si="18"/>
        <v>3.4798524855133355</v>
      </c>
      <c r="H100" s="813" t="e">
        <f t="shared" si="18"/>
        <v>#DIV/0!</v>
      </c>
    </row>
    <row r="102" spans="1:8">
      <c r="A102" s="152"/>
      <c r="B102" s="533"/>
      <c r="C102" s="621"/>
      <c r="D102" s="621"/>
      <c r="E102" s="621"/>
      <c r="F102" s="621"/>
      <c r="G102" s="621"/>
    </row>
    <row r="103" spans="1:8" ht="22.5">
      <c r="A103" s="328">
        <v>10</v>
      </c>
      <c r="B103" s="531" t="s">
        <v>464</v>
      </c>
      <c r="C103" s="723" t="s">
        <v>368</v>
      </c>
      <c r="D103" s="723" t="s">
        <v>367</v>
      </c>
      <c r="E103" s="723" t="s">
        <v>262</v>
      </c>
      <c r="F103" s="723" t="s">
        <v>439</v>
      </c>
      <c r="G103" s="723" t="s">
        <v>438</v>
      </c>
      <c r="H103" s="723" t="s">
        <v>607</v>
      </c>
    </row>
    <row r="104" spans="1:8" ht="18" customHeight="1">
      <c r="A104" s="623">
        <v>1</v>
      </c>
      <c r="B104" s="133" t="s">
        <v>578</v>
      </c>
      <c r="C104" s="789">
        <f>+'[15]Sheet 2 - General Insurance'!$G$326/1000</f>
        <v>3125149</v>
      </c>
      <c r="D104" s="789">
        <f>+'[15]Sheet 2 - General Insurance'!$F$326/1000</f>
        <v>4520969</v>
      </c>
      <c r="E104" s="789">
        <f>+'[15]Sheet 2 - General Insurance'!$E$326/1000</f>
        <v>5574248.9313018434</v>
      </c>
      <c r="F104" s="789">
        <f>+'[15]Sheet 2 - General Insurance'!$D$326/1000</f>
        <v>5617804.878176</v>
      </c>
      <c r="G104" s="789">
        <f>+'[15]Sheet 2 - General Insurance'!$C$326/1000</f>
        <v>7026145.9678444006</v>
      </c>
      <c r="H104" s="14"/>
    </row>
    <row r="105" spans="1:8">
      <c r="A105" s="624">
        <v>2</v>
      </c>
      <c r="B105" s="133" t="s">
        <v>579</v>
      </c>
      <c r="C105" s="789">
        <f t="shared" ref="C105:H105" si="19">SUM(C106:C107)</f>
        <v>3230414</v>
      </c>
      <c r="D105" s="789">
        <f t="shared" si="19"/>
        <v>3404103</v>
      </c>
      <c r="E105" s="789">
        <f t="shared" si="19"/>
        <v>3843100</v>
      </c>
      <c r="F105" s="789">
        <f t="shared" si="19"/>
        <v>4256457.2351600006</v>
      </c>
      <c r="G105" s="789">
        <f t="shared" si="19"/>
        <v>4706049.258820001</v>
      </c>
      <c r="H105" s="789">
        <f t="shared" si="19"/>
        <v>0</v>
      </c>
    </row>
    <row r="106" spans="1:8" ht="26.25">
      <c r="A106" s="624"/>
      <c r="B106" s="651" t="s">
        <v>436</v>
      </c>
      <c r="C106" s="789">
        <f>+'[15]Sheet 2 - General Insurance'!$G$328/1000</f>
        <v>2215833</v>
      </c>
      <c r="D106" s="789">
        <f>+'[15]Sheet 2 - General Insurance'!$F$328/1000</f>
        <v>2496519</v>
      </c>
      <c r="E106" s="789">
        <f>+'[15]Sheet 2 - General Insurance'!$E$328/1000</f>
        <v>2819260</v>
      </c>
      <c r="F106" s="789">
        <f>+'[15]Sheet 2 - General Insurance'!$D$328/1000</f>
        <v>3145394.3910937868</v>
      </c>
      <c r="G106" s="789">
        <f>+'[15]Sheet 2 - General Insurance'!$C$328/1000</f>
        <v>3510173.8800599999</v>
      </c>
      <c r="H106" s="14"/>
    </row>
    <row r="107" spans="1:8">
      <c r="A107" s="624"/>
      <c r="B107" s="133" t="s">
        <v>437</v>
      </c>
      <c r="C107" s="789">
        <f>+'[15]Sheet 2 - General Insurance'!$G$329/1000</f>
        <v>1014581</v>
      </c>
      <c r="D107" s="789">
        <f>+'[15]Sheet 2 - General Insurance'!$F$329/1000</f>
        <v>907584</v>
      </c>
      <c r="E107" s="789">
        <f>+'[15]Sheet 2 - General Insurance'!$E$329/1000</f>
        <v>1023840</v>
      </c>
      <c r="F107" s="789">
        <f>+'[15]Sheet 2 - General Insurance'!$D$329/1000</f>
        <v>1111062.844066214</v>
      </c>
      <c r="G107" s="789">
        <f>+'[15]Sheet 2 - General Insurance'!$C$329/1000</f>
        <v>1195875.3787600007</v>
      </c>
      <c r="H107" s="14"/>
    </row>
    <row r="108" spans="1:8">
      <c r="A108" s="624">
        <v>3</v>
      </c>
      <c r="B108" s="133" t="s">
        <v>581</v>
      </c>
      <c r="C108" s="789">
        <f>+'[15]Sheet 2 - General Insurance'!$G$330/1000</f>
        <v>-105265</v>
      </c>
      <c r="D108" s="789">
        <f>+'[15]Sheet 2 - General Insurance'!$F$330/1000</f>
        <v>1116866</v>
      </c>
      <c r="E108" s="789">
        <f>+'[15]Sheet 2 - General Insurance'!$E$330/1000</f>
        <v>1731149.371691844</v>
      </c>
      <c r="F108" s="789">
        <f>+'[15]Sheet 2 - General Insurance'!$D$330/1000</f>
        <v>1361347.6430159989</v>
      </c>
      <c r="G108" s="789">
        <f>+'[15]Sheet 2 - General Insurance'!$C$330/1000</f>
        <v>2320096.7090244</v>
      </c>
      <c r="H108" s="14"/>
    </row>
    <row r="109" spans="1:8">
      <c r="A109" s="624">
        <v>4</v>
      </c>
      <c r="B109" s="133" t="s">
        <v>580</v>
      </c>
      <c r="C109" s="789">
        <f>+'[15]Sheet 2 - General Insurance'!$G$331/1000</f>
        <v>662839</v>
      </c>
      <c r="D109" s="789">
        <f>+'[15]Sheet 2 - General Insurance'!$F$331/1000</f>
        <v>743542</v>
      </c>
      <c r="E109" s="789">
        <f>+'[15]Sheet 2 - General Insurance'!$E$331/1000</f>
        <v>783684.46842000005</v>
      </c>
      <c r="F109" s="789">
        <f>+'[15]Sheet 2 - General Insurance'!$D$331/1000</f>
        <v>912385.49673400004</v>
      </c>
      <c r="G109" s="789">
        <f>+'[15]Sheet 2 - General Insurance'!$C$331/1000</f>
        <v>1034815.557498</v>
      </c>
      <c r="H109" s="14"/>
    </row>
    <row r="110" spans="1:8">
      <c r="A110" s="625">
        <v>5</v>
      </c>
      <c r="B110" s="133" t="s">
        <v>264</v>
      </c>
      <c r="C110" s="790">
        <f t="shared" ref="C110:H110" si="20">+C108/C109</f>
        <v>-0.15880930361671536</v>
      </c>
      <c r="D110" s="790">
        <f t="shared" si="20"/>
        <v>1.5020886513472003</v>
      </c>
      <c r="E110" s="790">
        <f t="shared" si="20"/>
        <v>2.2089877258663102</v>
      </c>
      <c r="F110" s="790">
        <f t="shared" si="20"/>
        <v>1.4920750580638513</v>
      </c>
      <c r="G110" s="790">
        <f t="shared" si="20"/>
        <v>2.2420388756369118</v>
      </c>
      <c r="H110" s="790" t="e">
        <f t="shared" si="20"/>
        <v>#DIV/0!</v>
      </c>
    </row>
    <row r="112" spans="1:8">
      <c r="A112" s="152"/>
      <c r="B112" s="533"/>
      <c r="C112" s="621"/>
      <c r="D112" s="621"/>
      <c r="E112" s="621"/>
      <c r="F112" s="621"/>
      <c r="G112" s="621"/>
    </row>
    <row r="113" spans="1:8" ht="22.5">
      <c r="A113" s="328">
        <v>11</v>
      </c>
      <c r="B113" s="590" t="s">
        <v>457</v>
      </c>
      <c r="C113" s="723" t="s">
        <v>368</v>
      </c>
      <c r="D113" s="723" t="s">
        <v>367</v>
      </c>
      <c r="E113" s="723" t="s">
        <v>262</v>
      </c>
      <c r="F113" s="723" t="s">
        <v>439</v>
      </c>
      <c r="G113" s="723" t="s">
        <v>438</v>
      </c>
      <c r="H113" s="723" t="s">
        <v>607</v>
      </c>
    </row>
    <row r="114" spans="1:8">
      <c r="A114" s="623">
        <v>1</v>
      </c>
      <c r="B114" s="133" t="s">
        <v>578</v>
      </c>
      <c r="C114" s="721"/>
      <c r="D114" s="721"/>
      <c r="E114" s="721"/>
      <c r="F114" s="789">
        <v>443616.47788000002</v>
      </c>
      <c r="G114" s="789">
        <v>1466373.3332069116</v>
      </c>
      <c r="H114" s="14"/>
    </row>
    <row r="115" spans="1:8">
      <c r="A115" s="624">
        <v>2</v>
      </c>
      <c r="B115" s="133" t="s">
        <v>579</v>
      </c>
      <c r="C115" s="721"/>
      <c r="D115" s="721"/>
      <c r="E115" s="721"/>
      <c r="F115" s="789">
        <f>SUM(F116:F117)</f>
        <v>357466.80938999995</v>
      </c>
      <c r="G115" s="789">
        <f>SUM(G116:G117)</f>
        <v>1171302.0290299999</v>
      </c>
      <c r="H115" s="789">
        <f>SUM(H116:H117)</f>
        <v>0</v>
      </c>
    </row>
    <row r="116" spans="1:8" ht="26.25">
      <c r="A116" s="624"/>
      <c r="B116" s="651" t="s">
        <v>436</v>
      </c>
      <c r="C116" s="721"/>
      <c r="D116" s="721"/>
      <c r="E116" s="721"/>
      <c r="F116" s="789">
        <v>318331.61966999999</v>
      </c>
      <c r="G116" s="812">
        <v>883882.81852999993</v>
      </c>
      <c r="H116" s="14"/>
    </row>
    <row r="117" spans="1:8">
      <c r="A117" s="624"/>
      <c r="B117" s="133" t="s">
        <v>437</v>
      </c>
      <c r="C117" s="721"/>
      <c r="D117" s="721"/>
      <c r="E117" s="721"/>
      <c r="F117" s="789">
        <v>39135.189719999995</v>
      </c>
      <c r="G117" s="789">
        <v>287419.21049999999</v>
      </c>
      <c r="H117" s="14"/>
    </row>
    <row r="118" spans="1:8">
      <c r="A118" s="624">
        <v>3</v>
      </c>
      <c r="B118" s="133" t="s">
        <v>581</v>
      </c>
      <c r="C118" s="721"/>
      <c r="D118" s="721"/>
      <c r="E118" s="721"/>
      <c r="F118" s="789">
        <v>86149.668490000069</v>
      </c>
      <c r="G118" s="812">
        <v>295071.30417691171</v>
      </c>
      <c r="H118" s="14"/>
    </row>
    <row r="119" spans="1:8">
      <c r="A119" s="624">
        <v>4</v>
      </c>
      <c r="B119" s="133" t="s">
        <v>580</v>
      </c>
      <c r="C119" s="721"/>
      <c r="D119" s="721"/>
      <c r="E119" s="721"/>
      <c r="F119" s="789">
        <v>70192.768309999999</v>
      </c>
      <c r="G119" s="789">
        <v>240374.48532000001</v>
      </c>
      <c r="H119" s="14"/>
    </row>
    <row r="120" spans="1:8">
      <c r="A120" s="625">
        <v>5</v>
      </c>
      <c r="B120" s="133" t="s">
        <v>264</v>
      </c>
      <c r="C120" s="722"/>
      <c r="D120" s="722"/>
      <c r="E120" s="722"/>
      <c r="F120" s="790">
        <f>F118/F119</f>
        <v>1.2273296888580867</v>
      </c>
      <c r="G120" s="790">
        <f>G118/G119</f>
        <v>1.2275483555756603</v>
      </c>
      <c r="H120" s="790" t="e">
        <f>H118/H119</f>
        <v>#DIV/0!</v>
      </c>
    </row>
    <row r="122" spans="1:8">
      <c r="A122" s="152"/>
      <c r="B122" s="533"/>
      <c r="C122" s="621"/>
      <c r="D122" s="621"/>
      <c r="E122" s="621"/>
      <c r="F122" s="621"/>
      <c r="G122" s="621"/>
    </row>
    <row r="123" spans="1:8" ht="22.5">
      <c r="A123" s="328">
        <v>12</v>
      </c>
      <c r="B123" s="590" t="s">
        <v>458</v>
      </c>
      <c r="C123" s="723" t="s">
        <v>368</v>
      </c>
      <c r="D123" s="723" t="s">
        <v>367</v>
      </c>
      <c r="E123" s="723" t="s">
        <v>262</v>
      </c>
      <c r="F123" s="723" t="s">
        <v>439</v>
      </c>
      <c r="G123" s="723" t="s">
        <v>438</v>
      </c>
      <c r="H123" s="723" t="s">
        <v>607</v>
      </c>
    </row>
    <row r="124" spans="1:8">
      <c r="A124" s="623">
        <v>1</v>
      </c>
      <c r="B124" s="133" t="s">
        <v>578</v>
      </c>
      <c r="C124" s="812">
        <v>236852.36</v>
      </c>
      <c r="D124" s="789">
        <v>314253</v>
      </c>
      <c r="E124" s="789">
        <v>467332</v>
      </c>
      <c r="F124" s="789">
        <v>593188.32073880453</v>
      </c>
      <c r="G124" s="789">
        <v>867778.63137713703</v>
      </c>
      <c r="H124" s="14"/>
    </row>
    <row r="125" spans="1:8">
      <c r="A125" s="624">
        <v>2</v>
      </c>
      <c r="B125" s="133" t="s">
        <v>579</v>
      </c>
      <c r="C125" s="812">
        <f t="shared" ref="C125:H125" si="21">SUM(C126:C127)</f>
        <v>214014.34</v>
      </c>
      <c r="D125" s="812">
        <f t="shared" si="21"/>
        <v>245306</v>
      </c>
      <c r="E125" s="812">
        <f t="shared" si="21"/>
        <v>389419</v>
      </c>
      <c r="F125" s="812">
        <f t="shared" si="21"/>
        <v>440448</v>
      </c>
      <c r="G125" s="812">
        <f t="shared" si="21"/>
        <v>668338.75649000017</v>
      </c>
      <c r="H125" s="812">
        <f t="shared" si="21"/>
        <v>0</v>
      </c>
    </row>
    <row r="126" spans="1:8" ht="26.25">
      <c r="A126" s="624"/>
      <c r="B126" s="651" t="s">
        <v>436</v>
      </c>
      <c r="C126" s="812">
        <v>108835.95</v>
      </c>
      <c r="D126" s="789">
        <v>181568</v>
      </c>
      <c r="E126" s="789">
        <v>233941</v>
      </c>
      <c r="F126" s="789">
        <v>322967</v>
      </c>
      <c r="G126" s="789">
        <v>518510.70156000019</v>
      </c>
      <c r="H126" s="14"/>
    </row>
    <row r="127" spans="1:8">
      <c r="A127" s="624"/>
      <c r="B127" s="133" t="s">
        <v>437</v>
      </c>
      <c r="C127" s="812">
        <v>105178.39</v>
      </c>
      <c r="D127" s="789">
        <v>63738</v>
      </c>
      <c r="E127" s="789">
        <v>155478</v>
      </c>
      <c r="F127" s="789">
        <v>117481</v>
      </c>
      <c r="G127" s="789">
        <v>149828.05492999998</v>
      </c>
      <c r="H127" s="14"/>
    </row>
    <row r="128" spans="1:8">
      <c r="A128" s="624">
        <v>3</v>
      </c>
      <c r="B128" s="133" t="s">
        <v>581</v>
      </c>
      <c r="C128" s="812">
        <v>22838.01999999999</v>
      </c>
      <c r="D128" s="789">
        <f>+D124-D125</f>
        <v>68947</v>
      </c>
      <c r="E128" s="789">
        <f>+E124-E125</f>
        <v>77913</v>
      </c>
      <c r="F128" s="789">
        <f>+F124-F125</f>
        <v>152740.32073880453</v>
      </c>
      <c r="G128" s="789">
        <f>+G124-G125</f>
        <v>199439.87488713686</v>
      </c>
      <c r="H128" s="14"/>
    </row>
    <row r="129" spans="1:8">
      <c r="A129" s="624">
        <v>4</v>
      </c>
      <c r="B129" s="133" t="s">
        <v>580</v>
      </c>
      <c r="C129" s="812">
        <v>50000</v>
      </c>
      <c r="D129" s="789">
        <v>54859</v>
      </c>
      <c r="E129" s="789">
        <v>73709</v>
      </c>
      <c r="F129" s="789">
        <v>99220</v>
      </c>
      <c r="G129" s="789">
        <v>187715.94649199999</v>
      </c>
      <c r="H129" s="14"/>
    </row>
    <row r="130" spans="1:8">
      <c r="A130" s="625">
        <v>5</v>
      </c>
      <c r="B130" s="133" t="s">
        <v>264</v>
      </c>
      <c r="C130" s="813">
        <f t="shared" ref="C130:H130" si="22">C128/C129</f>
        <v>0.45676039999999979</v>
      </c>
      <c r="D130" s="813">
        <f t="shared" si="22"/>
        <v>1.2568038061211468</v>
      </c>
      <c r="E130" s="813">
        <f t="shared" si="22"/>
        <v>1.0570350974779199</v>
      </c>
      <c r="F130" s="813">
        <f t="shared" si="22"/>
        <v>1.5394106101471934</v>
      </c>
      <c r="G130" s="813">
        <f t="shared" si="22"/>
        <v>1.0624556869793507</v>
      </c>
      <c r="H130" s="813" t="e">
        <f t="shared" si="22"/>
        <v>#DIV/0!</v>
      </c>
    </row>
    <row r="132" spans="1:8">
      <c r="A132" s="152"/>
      <c r="B132" s="533"/>
      <c r="C132" s="621"/>
      <c r="D132" s="621"/>
      <c r="E132" s="621"/>
      <c r="F132" s="621"/>
      <c r="G132" s="621"/>
    </row>
    <row r="133" spans="1:8" ht="22.5">
      <c r="A133" s="328">
        <v>13</v>
      </c>
      <c r="B133" s="531" t="s">
        <v>411</v>
      </c>
      <c r="C133" s="723" t="s">
        <v>368</v>
      </c>
      <c r="D133" s="723" t="s">
        <v>367</v>
      </c>
      <c r="E133" s="723" t="s">
        <v>262</v>
      </c>
      <c r="F133" s="723" t="s">
        <v>439</v>
      </c>
      <c r="G133" s="723" t="s">
        <v>438</v>
      </c>
      <c r="H133" s="723" t="s">
        <v>607</v>
      </c>
    </row>
    <row r="134" spans="1:8">
      <c r="A134" s="623">
        <v>1</v>
      </c>
      <c r="B134" s="133" t="s">
        <v>578</v>
      </c>
      <c r="C134" s="721"/>
      <c r="D134" s="721"/>
      <c r="E134" s="721"/>
      <c r="F134" s="815">
        <v>746055</v>
      </c>
      <c r="G134" s="815">
        <v>823961.48928387114</v>
      </c>
      <c r="H134" s="14"/>
    </row>
    <row r="135" spans="1:8">
      <c r="A135" s="624">
        <v>2</v>
      </c>
      <c r="B135" s="133" t="s">
        <v>579</v>
      </c>
      <c r="C135" s="721"/>
      <c r="D135" s="721"/>
      <c r="E135" s="721"/>
      <c r="F135" s="815">
        <f>+F136+F137</f>
        <v>43185</v>
      </c>
      <c r="G135" s="815">
        <f>+G136+G137</f>
        <v>247772.26210453326</v>
      </c>
      <c r="H135" s="815">
        <f>+H136+H137</f>
        <v>0</v>
      </c>
    </row>
    <row r="136" spans="1:8" ht="26.25">
      <c r="A136" s="624"/>
      <c r="B136" s="651" t="s">
        <v>436</v>
      </c>
      <c r="C136" s="721"/>
      <c r="D136" s="721"/>
      <c r="E136" s="721"/>
      <c r="F136" s="815">
        <v>1498</v>
      </c>
      <c r="G136" s="815">
        <v>165938.34723999997</v>
      </c>
      <c r="H136" s="14"/>
    </row>
    <row r="137" spans="1:8">
      <c r="A137" s="624"/>
      <c r="B137" s="133" t="s">
        <v>437</v>
      </c>
      <c r="C137" s="721"/>
      <c r="D137" s="721"/>
      <c r="E137" s="721"/>
      <c r="F137" s="815">
        <v>41687</v>
      </c>
      <c r="G137" s="815">
        <v>81833.914864533275</v>
      </c>
      <c r="H137" s="14"/>
    </row>
    <row r="138" spans="1:8">
      <c r="A138" s="624">
        <v>3</v>
      </c>
      <c r="B138" s="133" t="s">
        <v>581</v>
      </c>
      <c r="C138" s="721"/>
      <c r="D138" s="721"/>
      <c r="E138" s="721"/>
      <c r="F138" s="815">
        <f>+F134-F135</f>
        <v>702870</v>
      </c>
      <c r="G138" s="815">
        <f>+G134-G135</f>
        <v>576189.22717933787</v>
      </c>
      <c r="H138" s="14"/>
    </row>
    <row r="139" spans="1:8">
      <c r="A139" s="624">
        <v>4</v>
      </c>
      <c r="B139" s="133" t="s">
        <v>580</v>
      </c>
      <c r="C139" s="721"/>
      <c r="D139" s="721"/>
      <c r="E139" s="721"/>
      <c r="F139" s="815">
        <v>50000</v>
      </c>
      <c r="G139" s="815">
        <v>50664.990949776642</v>
      </c>
      <c r="H139" s="14"/>
    </row>
    <row r="140" spans="1:8">
      <c r="A140" s="625">
        <v>5</v>
      </c>
      <c r="B140" s="133" t="s">
        <v>264</v>
      </c>
      <c r="C140" s="722"/>
      <c r="D140" s="722"/>
      <c r="E140" s="722"/>
      <c r="F140" s="816">
        <f>+F138/F139</f>
        <v>14.057399999999999</v>
      </c>
      <c r="G140" s="816">
        <f>+G138/G139</f>
        <v>11.372531927431007</v>
      </c>
      <c r="H140" s="816" t="e">
        <f>+H138/H139</f>
        <v>#DIV/0!</v>
      </c>
    </row>
    <row r="142" spans="1:8">
      <c r="A142" s="152"/>
      <c r="B142" s="533"/>
      <c r="C142" s="621"/>
      <c r="D142" s="621"/>
      <c r="E142" s="621"/>
      <c r="F142" s="621"/>
      <c r="G142" s="621"/>
    </row>
    <row r="143" spans="1:8" ht="22.5">
      <c r="A143" s="328">
        <v>14</v>
      </c>
      <c r="B143" s="531" t="s">
        <v>459</v>
      </c>
      <c r="C143" s="723" t="s">
        <v>368</v>
      </c>
      <c r="D143" s="723" t="s">
        <v>367</v>
      </c>
      <c r="E143" s="723" t="s">
        <v>262</v>
      </c>
      <c r="F143" s="723" t="s">
        <v>439</v>
      </c>
      <c r="G143" s="723" t="s">
        <v>438</v>
      </c>
      <c r="H143" s="723" t="s">
        <v>607</v>
      </c>
    </row>
    <row r="144" spans="1:8">
      <c r="A144" s="623">
        <v>1</v>
      </c>
      <c r="B144" s="133" t="s">
        <v>578</v>
      </c>
      <c r="C144" s="721"/>
      <c r="D144" s="721"/>
      <c r="E144" s="815">
        <v>832428</v>
      </c>
      <c r="F144" s="815">
        <v>2143830</v>
      </c>
      <c r="G144" s="815">
        <v>2961699.6098966142</v>
      </c>
      <c r="H144" s="14"/>
    </row>
    <row r="145" spans="1:8">
      <c r="A145" s="624">
        <v>2</v>
      </c>
      <c r="B145" s="133" t="s">
        <v>579</v>
      </c>
      <c r="C145" s="721"/>
      <c r="D145" s="721"/>
      <c r="E145" s="815">
        <f>SUM(E146:E147)</f>
        <v>650785</v>
      </c>
      <c r="F145" s="815">
        <f>SUM(F146:F147)</f>
        <v>1658298</v>
      </c>
      <c r="G145" s="815">
        <f>SUM(G146:G147)</f>
        <v>2163095</v>
      </c>
      <c r="H145" s="815">
        <f>SUM(H146:H147)</f>
        <v>0</v>
      </c>
    </row>
    <row r="146" spans="1:8" ht="26.25">
      <c r="A146" s="624"/>
      <c r="B146" s="651" t="s">
        <v>436</v>
      </c>
      <c r="C146" s="721"/>
      <c r="D146" s="721"/>
      <c r="E146" s="815">
        <v>567648</v>
      </c>
      <c r="F146" s="815">
        <v>1459227</v>
      </c>
      <c r="G146" s="815">
        <v>1878856</v>
      </c>
      <c r="H146" s="14"/>
    </row>
    <row r="147" spans="1:8">
      <c r="A147" s="624"/>
      <c r="B147" s="133" t="s">
        <v>437</v>
      </c>
      <c r="C147" s="721"/>
      <c r="D147" s="721"/>
      <c r="E147" s="815">
        <v>83137</v>
      </c>
      <c r="F147" s="815">
        <v>199071</v>
      </c>
      <c r="G147" s="815">
        <v>284239</v>
      </c>
      <c r="H147" s="14"/>
    </row>
    <row r="148" spans="1:8">
      <c r="A148" s="624">
        <v>3</v>
      </c>
      <c r="B148" s="133" t="s">
        <v>581</v>
      </c>
      <c r="C148" s="721"/>
      <c r="D148" s="721"/>
      <c r="E148" s="815">
        <v>181643</v>
      </c>
      <c r="F148" s="815">
        <v>485532</v>
      </c>
      <c r="G148" s="815">
        <v>798604.60989661422</v>
      </c>
      <c r="H148" s="14"/>
    </row>
    <row r="149" spans="1:8">
      <c r="A149" s="624">
        <v>4</v>
      </c>
      <c r="B149" s="133" t="s">
        <v>580</v>
      </c>
      <c r="C149" s="721"/>
      <c r="D149" s="721"/>
      <c r="E149" s="815">
        <v>152178</v>
      </c>
      <c r="F149" s="815">
        <v>434397</v>
      </c>
      <c r="G149" s="815">
        <v>527566</v>
      </c>
      <c r="H149" s="14"/>
    </row>
    <row r="150" spans="1:8">
      <c r="A150" s="625">
        <v>5</v>
      </c>
      <c r="B150" s="133" t="s">
        <v>264</v>
      </c>
      <c r="C150" s="722"/>
      <c r="D150" s="722"/>
      <c r="E150" s="816">
        <f>E148/E149</f>
        <v>1.1936219427249668</v>
      </c>
      <c r="F150" s="816">
        <f>F148/F149</f>
        <v>1.1177149013460037</v>
      </c>
      <c r="G150" s="816">
        <f>G148/G149</f>
        <v>1.5137529899512367</v>
      </c>
      <c r="H150" s="816" t="e">
        <f>H148/H149</f>
        <v>#DIV/0!</v>
      </c>
    </row>
    <row r="151" spans="1:8">
      <c r="A151" s="728"/>
      <c r="B151" s="122"/>
      <c r="C151" s="730"/>
      <c r="D151" s="730"/>
      <c r="E151" s="730"/>
      <c r="F151" s="730"/>
      <c r="G151" s="730"/>
    </row>
    <row r="153" spans="1:8" ht="22.5">
      <c r="A153" s="328">
        <v>15</v>
      </c>
      <c r="B153" s="531" t="s">
        <v>460</v>
      </c>
      <c r="C153" s="824" t="s">
        <v>368</v>
      </c>
      <c r="D153" s="824" t="s">
        <v>367</v>
      </c>
      <c r="E153" s="824" t="s">
        <v>262</v>
      </c>
      <c r="F153" s="824" t="s">
        <v>439</v>
      </c>
      <c r="G153" s="824" t="s">
        <v>438</v>
      </c>
      <c r="H153" s="723" t="s">
        <v>607</v>
      </c>
    </row>
    <row r="154" spans="1:8">
      <c r="A154" s="623">
        <v>1</v>
      </c>
      <c r="B154" s="133" t="s">
        <v>578</v>
      </c>
      <c r="C154" s="815">
        <v>241493</v>
      </c>
      <c r="D154" s="815">
        <v>247895</v>
      </c>
      <c r="E154" s="815">
        <v>278832</v>
      </c>
      <c r="F154" s="815">
        <v>248715</v>
      </c>
      <c r="G154" s="815">
        <v>281996</v>
      </c>
      <c r="H154" s="14"/>
    </row>
    <row r="155" spans="1:8">
      <c r="A155" s="624">
        <v>2</v>
      </c>
      <c r="B155" s="133" t="s">
        <v>579</v>
      </c>
      <c r="C155" s="815">
        <f t="shared" ref="C155:H155" si="23">SUM(C156:C157)</f>
        <v>156526</v>
      </c>
      <c r="D155" s="815">
        <f t="shared" si="23"/>
        <v>146727</v>
      </c>
      <c r="E155" s="815">
        <f t="shared" si="23"/>
        <v>159487</v>
      </c>
      <c r="F155" s="815">
        <f t="shared" si="23"/>
        <v>187438</v>
      </c>
      <c r="G155" s="815">
        <f t="shared" si="23"/>
        <v>207090.21552958334</v>
      </c>
      <c r="H155" s="815">
        <f t="shared" si="23"/>
        <v>0</v>
      </c>
    </row>
    <row r="156" spans="1:8" ht="26.25">
      <c r="A156" s="624"/>
      <c r="B156" s="651" t="s">
        <v>436</v>
      </c>
      <c r="C156" s="815">
        <v>109026</v>
      </c>
      <c r="D156" s="815">
        <v>118671</v>
      </c>
      <c r="E156" s="815">
        <v>116561</v>
      </c>
      <c r="F156" s="815">
        <v>118252</v>
      </c>
      <c r="G156" s="815">
        <v>133417.21552958334</v>
      </c>
      <c r="H156" s="14"/>
    </row>
    <row r="157" spans="1:8">
      <c r="A157" s="624"/>
      <c r="B157" s="133" t="s">
        <v>437</v>
      </c>
      <c r="C157" s="815">
        <v>47500</v>
      </c>
      <c r="D157" s="815">
        <v>28056</v>
      </c>
      <c r="E157" s="815">
        <v>42926</v>
      </c>
      <c r="F157" s="815">
        <v>69186</v>
      </c>
      <c r="G157" s="815">
        <v>73673</v>
      </c>
      <c r="H157" s="14"/>
    </row>
    <row r="158" spans="1:8">
      <c r="A158" s="624">
        <v>3</v>
      </c>
      <c r="B158" s="133" t="s">
        <v>581</v>
      </c>
      <c r="C158" s="815">
        <v>84967</v>
      </c>
      <c r="D158" s="815">
        <v>101168</v>
      </c>
      <c r="E158" s="815">
        <v>119345</v>
      </c>
      <c r="F158" s="815">
        <f>+F154-F155</f>
        <v>61277</v>
      </c>
      <c r="G158" s="815">
        <v>74905.784470416664</v>
      </c>
      <c r="H158" s="14"/>
    </row>
    <row r="159" spans="1:8">
      <c r="A159" s="624">
        <v>4</v>
      </c>
      <c r="B159" s="133" t="s">
        <v>580</v>
      </c>
      <c r="C159" s="815">
        <v>50000</v>
      </c>
      <c r="D159" s="815">
        <v>50000</v>
      </c>
      <c r="E159" s="815">
        <v>50000</v>
      </c>
      <c r="F159" s="815">
        <v>50000</v>
      </c>
      <c r="G159" s="815">
        <v>50000</v>
      </c>
      <c r="H159" s="14"/>
    </row>
    <row r="160" spans="1:8">
      <c r="A160" s="625">
        <v>5</v>
      </c>
      <c r="B160" s="133" t="s">
        <v>264</v>
      </c>
      <c r="C160" s="816">
        <f t="shared" ref="C160:H160" si="24">C158/C159</f>
        <v>1.6993400000000001</v>
      </c>
      <c r="D160" s="816">
        <f t="shared" si="24"/>
        <v>2.0233599999999998</v>
      </c>
      <c r="E160" s="816">
        <f t="shared" si="24"/>
        <v>2.3868999999999998</v>
      </c>
      <c r="F160" s="816">
        <f t="shared" si="24"/>
        <v>1.2255400000000001</v>
      </c>
      <c r="G160" s="816">
        <f t="shared" si="24"/>
        <v>1.4981156894083332</v>
      </c>
      <c r="H160" s="816" t="e">
        <f t="shared" si="24"/>
        <v>#DIV/0!</v>
      </c>
    </row>
    <row r="161" spans="1:8">
      <c r="A161" s="728"/>
      <c r="B161" s="122"/>
      <c r="C161" s="730"/>
      <c r="D161" s="730"/>
      <c r="E161" s="730"/>
      <c r="F161" s="729"/>
      <c r="G161" s="730"/>
    </row>
    <row r="162" spans="1:8">
      <c r="A162" s="152"/>
      <c r="B162" s="533"/>
      <c r="C162" s="621"/>
      <c r="D162" s="621"/>
      <c r="E162" s="621"/>
      <c r="F162" s="621"/>
      <c r="G162" s="621"/>
    </row>
    <row r="163" spans="1:8" ht="22.5">
      <c r="A163" s="328">
        <v>16</v>
      </c>
      <c r="B163" s="590" t="s">
        <v>30</v>
      </c>
      <c r="C163" s="723" t="s">
        <v>368</v>
      </c>
      <c r="D163" s="723" t="s">
        <v>367</v>
      </c>
      <c r="E163" s="723" t="s">
        <v>262</v>
      </c>
      <c r="F163" s="723" t="s">
        <v>439</v>
      </c>
      <c r="G163" s="723" t="s">
        <v>438</v>
      </c>
      <c r="H163" s="723" t="s">
        <v>607</v>
      </c>
    </row>
    <row r="164" spans="1:8">
      <c r="A164" s="623">
        <v>1</v>
      </c>
      <c r="B164" s="133" t="s">
        <v>578</v>
      </c>
      <c r="C164" s="815">
        <v>21225670</v>
      </c>
      <c r="D164" s="815">
        <v>22684845</v>
      </c>
      <c r="E164" s="815">
        <v>19778468</v>
      </c>
      <c r="F164" s="815">
        <v>20817021</v>
      </c>
      <c r="G164" s="815">
        <v>26348453</v>
      </c>
      <c r="H164" s="14"/>
    </row>
    <row r="165" spans="1:8">
      <c r="A165" s="624">
        <v>2</v>
      </c>
      <c r="B165" s="133" t="s">
        <v>579</v>
      </c>
      <c r="C165" s="815">
        <f t="shared" ref="C165:H165" si="25">SUM(C166:C167)</f>
        <v>12648357</v>
      </c>
      <c r="D165" s="815">
        <f t="shared" si="25"/>
        <v>14595318</v>
      </c>
      <c r="E165" s="815">
        <f t="shared" si="25"/>
        <v>13444195</v>
      </c>
      <c r="F165" s="815">
        <f t="shared" si="25"/>
        <v>13359262</v>
      </c>
      <c r="G165" s="815">
        <f t="shared" si="25"/>
        <v>16563152</v>
      </c>
      <c r="H165" s="815">
        <f t="shared" si="25"/>
        <v>0</v>
      </c>
    </row>
    <row r="166" spans="1:8" ht="26.25">
      <c r="A166" s="624"/>
      <c r="B166" s="651" t="s">
        <v>436</v>
      </c>
      <c r="C166" s="815">
        <v>9590895.0980000012</v>
      </c>
      <c r="D166" s="815">
        <v>10862239</v>
      </c>
      <c r="E166" s="815">
        <v>11001617</v>
      </c>
      <c r="F166" s="815">
        <v>13359262</v>
      </c>
      <c r="G166" s="815">
        <v>12614203</v>
      </c>
      <c r="H166" s="14"/>
    </row>
    <row r="167" spans="1:8">
      <c r="A167" s="624"/>
      <c r="B167" s="133" t="s">
        <v>437</v>
      </c>
      <c r="C167" s="815">
        <v>3057461.9019999988</v>
      </c>
      <c r="D167" s="815">
        <v>3733079</v>
      </c>
      <c r="E167" s="815">
        <v>2442578</v>
      </c>
      <c r="F167" s="815"/>
      <c r="G167" s="815">
        <v>3948949</v>
      </c>
      <c r="H167" s="14"/>
    </row>
    <row r="168" spans="1:8">
      <c r="A168" s="624">
        <v>3</v>
      </c>
      <c r="B168" s="133" t="s">
        <v>581</v>
      </c>
      <c r="C168" s="815">
        <v>8577313</v>
      </c>
      <c r="D168" s="815">
        <v>8089527</v>
      </c>
      <c r="E168" s="815">
        <v>5158992</v>
      </c>
      <c r="F168" s="815">
        <v>5176833</v>
      </c>
      <c r="G168" s="815">
        <v>9785301</v>
      </c>
      <c r="H168" s="14"/>
    </row>
    <row r="169" spans="1:8">
      <c r="A169" s="624">
        <v>4</v>
      </c>
      <c r="B169" s="133" t="s">
        <v>580</v>
      </c>
      <c r="C169" s="815">
        <v>1749589</v>
      </c>
      <c r="D169" s="815">
        <v>2058459</v>
      </c>
      <c r="E169" s="815">
        <v>2442578</v>
      </c>
      <c r="F169" s="815">
        <v>2667495</v>
      </c>
      <c r="G169" s="815">
        <v>2857512</v>
      </c>
      <c r="H169" s="14"/>
    </row>
    <row r="170" spans="1:8">
      <c r="A170" s="625">
        <v>5</v>
      </c>
      <c r="B170" s="133" t="s">
        <v>264</v>
      </c>
      <c r="C170" s="843">
        <f t="shared" ref="C170:H170" si="26">C168/C169</f>
        <v>4.9024730951097659</v>
      </c>
      <c r="D170" s="843">
        <f t="shared" si="26"/>
        <v>3.9298946444889116</v>
      </c>
      <c r="E170" s="843">
        <f t="shared" si="26"/>
        <v>2.1121094188189691</v>
      </c>
      <c r="F170" s="843">
        <f t="shared" si="26"/>
        <v>1.9407095420984857</v>
      </c>
      <c r="G170" s="843">
        <f t="shared" si="26"/>
        <v>3.4244129158512719</v>
      </c>
      <c r="H170" s="843" t="e">
        <f t="shared" si="26"/>
        <v>#DIV/0!</v>
      </c>
    </row>
    <row r="172" spans="1:8">
      <c r="A172" s="152"/>
      <c r="B172" s="533"/>
      <c r="C172" s="621"/>
      <c r="D172" s="621"/>
      <c r="E172" s="621"/>
      <c r="F172" s="621"/>
      <c r="G172" s="621"/>
    </row>
    <row r="173" spans="1:8" ht="22.5">
      <c r="A173" s="328">
        <v>17</v>
      </c>
      <c r="B173" s="590" t="s">
        <v>507</v>
      </c>
      <c r="C173" s="723" t="s">
        <v>368</v>
      </c>
      <c r="D173" s="723" t="s">
        <v>367</v>
      </c>
      <c r="E173" s="723" t="s">
        <v>262</v>
      </c>
      <c r="F173" s="723" t="s">
        <v>439</v>
      </c>
      <c r="G173" s="723" t="s">
        <v>438</v>
      </c>
      <c r="H173" s="723" t="s">
        <v>607</v>
      </c>
    </row>
    <row r="174" spans="1:8">
      <c r="A174" s="623">
        <v>1</v>
      </c>
      <c r="B174" s="133" t="s">
        <v>578</v>
      </c>
      <c r="C174" s="815">
        <v>3409134</v>
      </c>
      <c r="D174" s="815">
        <v>3385323</v>
      </c>
      <c r="E174" s="815">
        <v>4475985</v>
      </c>
      <c r="F174" s="815">
        <v>4890689.9985971432</v>
      </c>
      <c r="G174" s="815">
        <v>5721142</v>
      </c>
      <c r="H174" s="14"/>
    </row>
    <row r="175" spans="1:8">
      <c r="A175" s="624">
        <v>2</v>
      </c>
      <c r="B175" s="133" t="s">
        <v>579</v>
      </c>
      <c r="C175" s="815">
        <f t="shared" ref="C175:H175" si="27">SUM(C176:C177)</f>
        <v>2310588</v>
      </c>
      <c r="D175" s="815">
        <f t="shared" si="27"/>
        <v>2671917</v>
      </c>
      <c r="E175" s="815">
        <f t="shared" si="27"/>
        <v>3359614</v>
      </c>
      <c r="F175" s="815">
        <f t="shared" si="27"/>
        <v>3577182.6744499998</v>
      </c>
      <c r="G175" s="815">
        <f t="shared" si="27"/>
        <v>4161617.3935400001</v>
      </c>
      <c r="H175" s="815">
        <f t="shared" si="27"/>
        <v>0</v>
      </c>
    </row>
    <row r="176" spans="1:8" ht="26.25">
      <c r="A176" s="624"/>
      <c r="B176" s="651" t="s">
        <v>436</v>
      </c>
      <c r="C176" s="815">
        <v>1539675</v>
      </c>
      <c r="D176" s="815">
        <v>1823844</v>
      </c>
      <c r="E176" s="815">
        <v>2260319</v>
      </c>
      <c r="F176" s="815">
        <v>2552718</v>
      </c>
      <c r="G176" s="815">
        <v>2872507</v>
      </c>
      <c r="H176" s="14"/>
    </row>
    <row r="177" spans="1:8">
      <c r="A177" s="624"/>
      <c r="B177" s="133" t="s">
        <v>437</v>
      </c>
      <c r="C177" s="815">
        <v>770913</v>
      </c>
      <c r="D177" s="815">
        <v>848073</v>
      </c>
      <c r="E177" s="815">
        <v>1099295</v>
      </c>
      <c r="F177" s="815">
        <v>1024464.6744499998</v>
      </c>
      <c r="G177" s="815">
        <v>1289110.3935400001</v>
      </c>
      <c r="H177" s="14"/>
    </row>
    <row r="178" spans="1:8">
      <c r="A178" s="624">
        <v>3</v>
      </c>
      <c r="B178" s="133" t="s">
        <v>581</v>
      </c>
      <c r="C178" s="815">
        <v>1098546</v>
      </c>
      <c r="D178" s="815">
        <v>713406</v>
      </c>
      <c r="E178" s="815">
        <v>1116371</v>
      </c>
      <c r="F178" s="815">
        <v>1313507.3241471434</v>
      </c>
      <c r="G178" s="815">
        <v>1559524.6064599999</v>
      </c>
      <c r="H178" s="14"/>
    </row>
    <row r="179" spans="1:8">
      <c r="A179" s="624">
        <v>4</v>
      </c>
      <c r="B179" s="133" t="s">
        <v>580</v>
      </c>
      <c r="C179" s="815">
        <v>425825</v>
      </c>
      <c r="D179" s="815">
        <v>465665</v>
      </c>
      <c r="E179" s="815">
        <v>548054</v>
      </c>
      <c r="F179" s="815">
        <v>668790.74766400002</v>
      </c>
      <c r="G179" s="815">
        <v>742831</v>
      </c>
      <c r="H179" s="14"/>
    </row>
    <row r="180" spans="1:8">
      <c r="A180" s="625">
        <v>5</v>
      </c>
      <c r="B180" s="133" t="s">
        <v>264</v>
      </c>
      <c r="C180" s="816">
        <f t="shared" ref="C180:H180" si="28">C178/C179</f>
        <v>2.5798062584394996</v>
      </c>
      <c r="D180" s="816">
        <f t="shared" si="28"/>
        <v>1.5320155047083204</v>
      </c>
      <c r="E180" s="816">
        <f t="shared" si="28"/>
        <v>2.0369726340835026</v>
      </c>
      <c r="F180" s="816">
        <f t="shared" si="28"/>
        <v>1.9640034326656812</v>
      </c>
      <c r="G180" s="816">
        <f t="shared" si="28"/>
        <v>2.0994339310825745</v>
      </c>
      <c r="H180" s="816" t="e">
        <f t="shared" si="28"/>
        <v>#DIV/0!</v>
      </c>
    </row>
  </sheetData>
  <customSheetViews>
    <customSheetView guid="{5E394B0B-7867-4722-9497-A93AB2A9A773}"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1"/>
    </customSheetView>
    <customSheetView guid="{B1E1B596-A9A1-411D-A882-A48CB025B978}"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2"/>
    </customSheetView>
    <customSheetView guid="{E82B35BE-4719-4C53-A9EF-1CC6F153A6F3}" showPageBreaks="1" topLeftCell="A4">
      <selection activeCell="F3" sqref="F3"/>
      <rowBreaks count="3" manualBreakCount="3">
        <brk id="50" max="16383" man="1"/>
        <brk id="100" max="16383" man="1"/>
        <brk id="140" max="16383" man="1"/>
      </rowBreaks>
      <pageMargins left="0.7" right="0.7" top="0.75" bottom="0.75" header="0.3" footer="0.3"/>
      <pageSetup scale="79" orientation="portrait" r:id="rId3"/>
    </customSheetView>
    <customSheetView guid="{46F31544-8E6F-41C5-8628-1D6EE074AF15}" state="hidden">
      <selection activeCell="H83" sqref="H83"/>
      <rowBreaks count="3" manualBreakCount="3">
        <brk id="50" max="16383" man="1"/>
        <brk id="100" max="16383" man="1"/>
        <brk id="140" max="16383" man="1"/>
      </rowBreaks>
      <pageMargins left="0.7" right="0.7" top="0.75" bottom="0.75" header="0.3" footer="0.3"/>
      <pageSetup scale="79" orientation="portrait" r:id="rId4"/>
    </customSheetView>
    <customSheetView guid="{B2E1A0C6-5BA1-4CF1-B412-16D81FCDF11F}"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5"/>
    </customSheetView>
    <customSheetView guid="{967E0446-E234-427F-8E57-7FE287052E2E}"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6"/>
    </customSheetView>
    <customSheetView guid="{2ACFE167-4169-43A6-9AB2-59D5A2DA2DB4}"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7"/>
    </customSheetView>
  </customSheetViews>
  <pageMargins left="0.7" right="0.7" top="0.75" bottom="0.75" header="0.3" footer="0.3"/>
  <pageSetup scale="79" orientation="portrait" r:id="rId8"/>
  <rowBreaks count="3" manualBreakCount="3">
    <brk id="50" max="16383" man="1"/>
    <brk id="100" max="16383" man="1"/>
    <brk id="140" max="16383" man="1"/>
  </rowBreaks>
  <legacyDrawing r:id="rId9"/>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A2:F245"/>
  <sheetViews>
    <sheetView topLeftCell="A121" workbookViewId="0">
      <selection activeCell="A2" sqref="A2"/>
    </sheetView>
  </sheetViews>
  <sheetFormatPr defaultRowHeight="15"/>
  <cols>
    <col min="1" max="1" width="26.85546875" style="15" bestFit="1" customWidth="1"/>
    <col min="2" max="2" width="20" style="15" customWidth="1"/>
    <col min="3" max="3" width="16.28515625" style="15" customWidth="1"/>
    <col min="4" max="4" width="18.42578125" style="15" customWidth="1"/>
    <col min="5" max="6" width="16.7109375" style="15" customWidth="1"/>
    <col min="7" max="7" width="9.140625" style="15"/>
    <col min="8" max="8" width="11.85546875" style="15" customWidth="1"/>
    <col min="9" max="16384" width="9.140625" style="15"/>
  </cols>
  <sheetData>
    <row r="2" spans="1:6">
      <c r="A2" s="166" t="s">
        <v>559</v>
      </c>
      <c r="B2" s="150"/>
      <c r="C2" s="150"/>
      <c r="D2" s="150"/>
      <c r="E2" s="150"/>
      <c r="F2" s="150"/>
    </row>
    <row r="3" spans="1:6">
      <c r="A3" s="167"/>
      <c r="B3" s="150"/>
      <c r="C3" s="150"/>
      <c r="D3" s="150"/>
      <c r="E3" s="150"/>
      <c r="F3" s="150"/>
    </row>
    <row r="4" spans="1:6">
      <c r="A4" s="2878" t="s">
        <v>185</v>
      </c>
      <c r="B4" s="2880" t="s">
        <v>186</v>
      </c>
      <c r="C4" s="2880"/>
      <c r="D4" s="2880"/>
      <c r="E4" s="2880"/>
      <c r="F4" s="2880"/>
    </row>
    <row r="5" spans="1:6">
      <c r="A5" s="2879"/>
      <c r="B5" s="587">
        <v>2008</v>
      </c>
      <c r="C5" s="587">
        <v>2009</v>
      </c>
      <c r="D5" s="587">
        <v>2010</v>
      </c>
      <c r="E5" s="587">
        <v>2011</v>
      </c>
      <c r="F5" s="589">
        <v>2012</v>
      </c>
    </row>
    <row r="6" spans="1:6">
      <c r="A6" s="170" t="s">
        <v>187</v>
      </c>
      <c r="B6" s="331">
        <f>+B16/$B$21*100</f>
        <v>23.659062134947821</v>
      </c>
      <c r="C6" s="331">
        <f>+C16/$C$21*100</f>
        <v>25.489895172144401</v>
      </c>
      <c r="D6" s="331">
        <f>+D16/$D$21*100</f>
        <v>24.232418912218389</v>
      </c>
      <c r="E6" s="331">
        <f>+E16/$E$21*100</f>
        <v>23.462655218384107</v>
      </c>
      <c r="F6" s="331">
        <f>+F16/$F$21*100</f>
        <v>23.710184465086623</v>
      </c>
    </row>
    <row r="7" spans="1:6">
      <c r="A7" s="170" t="s">
        <v>188</v>
      </c>
      <c r="B7" s="331">
        <f>+B17/$B$21*100</f>
        <v>25.18072941386842</v>
      </c>
      <c r="C7" s="331">
        <f>+C17/$C$21*100</f>
        <v>27.421939026681503</v>
      </c>
      <c r="D7" s="331">
        <f>+D17/$D$21*100</f>
        <v>27.57170060230057</v>
      </c>
      <c r="E7" s="331">
        <f>+E17/$E$21*100</f>
        <v>25.263880892554408</v>
      </c>
      <c r="F7" s="331">
        <f>+F17/$F$21*100</f>
        <v>25.359014431262651</v>
      </c>
    </row>
    <row r="8" spans="1:6">
      <c r="A8" s="170" t="s">
        <v>189</v>
      </c>
      <c r="B8" s="331">
        <f>+B18/$B$21*100</f>
        <v>19.251080086647899</v>
      </c>
      <c r="C8" s="331">
        <f>+C18/$C$21*100</f>
        <v>22.033294621205457</v>
      </c>
      <c r="D8" s="331">
        <f>+D18/$D$21*100</f>
        <v>19.892628443293983</v>
      </c>
      <c r="E8" s="331">
        <f>+E18/$E$21*100</f>
        <v>22.929884616075629</v>
      </c>
      <c r="F8" s="331">
        <f>+F18/$F$21*100</f>
        <v>23.436597678156915</v>
      </c>
    </row>
    <row r="9" spans="1:6">
      <c r="A9" s="170" t="s">
        <v>553</v>
      </c>
      <c r="B9" s="331">
        <f>+(B19+B20)/B21*100</f>
        <v>31.909128364535878</v>
      </c>
      <c r="C9" s="331">
        <f>+(C19+C20)/C21*100</f>
        <v>25.054871179968639</v>
      </c>
      <c r="D9" s="331">
        <f>+(D19+D20)/D21*100</f>
        <v>28.303252042187072</v>
      </c>
      <c r="E9" s="331">
        <f>+(E19+E20)/E21*100</f>
        <v>28.343579272985853</v>
      </c>
      <c r="F9" s="331">
        <f>+(F19+F20)/F21*100</f>
        <v>27.494203425493811</v>
      </c>
    </row>
    <row r="10" spans="1:6" ht="15.75" thickBot="1">
      <c r="A10" s="152" t="s">
        <v>26</v>
      </c>
      <c r="B10" s="171">
        <f>SUM(B6:B9)</f>
        <v>100.00000000000001</v>
      </c>
      <c r="C10" s="171">
        <f>SUM(C6:C9)</f>
        <v>100</v>
      </c>
      <c r="D10" s="171">
        <f>SUM(D6:D9)</f>
        <v>100.00000000000001</v>
      </c>
      <c r="E10" s="171">
        <f>SUM(E6:E9)</f>
        <v>99.999999999999986</v>
      </c>
      <c r="F10" s="171">
        <f>SUM(F6:F9)</f>
        <v>100</v>
      </c>
    </row>
    <row r="11" spans="1:6" ht="15.75" thickTop="1"/>
    <row r="12" spans="1:6">
      <c r="A12" s="166" t="s">
        <v>184</v>
      </c>
      <c r="B12" s="150"/>
      <c r="C12" s="150"/>
      <c r="D12" s="150"/>
      <c r="E12" s="150"/>
      <c r="F12" s="150"/>
    </row>
    <row r="13" spans="1:6">
      <c r="A13" s="167"/>
      <c r="B13" s="150"/>
      <c r="C13" s="150"/>
      <c r="D13" s="150"/>
      <c r="E13" s="150"/>
      <c r="F13" s="150"/>
    </row>
    <row r="14" spans="1:6">
      <c r="A14" s="2878" t="s">
        <v>185</v>
      </c>
      <c r="B14" s="2880" t="s">
        <v>186</v>
      </c>
      <c r="C14" s="2880"/>
      <c r="D14" s="2880"/>
      <c r="E14" s="2880"/>
      <c r="F14" s="2880"/>
    </row>
    <row r="15" spans="1:6">
      <c r="A15" s="2879"/>
      <c r="B15" s="422">
        <v>2008</v>
      </c>
      <c r="C15" s="422">
        <v>2009</v>
      </c>
      <c r="D15" s="422">
        <v>2010</v>
      </c>
      <c r="E15" s="422">
        <v>2011</v>
      </c>
      <c r="F15" s="423">
        <v>2012</v>
      </c>
    </row>
    <row r="16" spans="1:6">
      <c r="A16" s="170" t="s">
        <v>187</v>
      </c>
      <c r="B16" s="164">
        <f>+F30+F41+F52+F63+F74+F85+F96+F107+F118+F129+F140+F151+F162+F173+F184+F195+F206+F217+F228+F239</f>
        <v>7202349.178313015</v>
      </c>
      <c r="C16" s="164">
        <f>+E30+E41+E52+E63+E74+E85+E96+E107+E118+E129+E140+E151+E162+E173+E184+E195+E206+E217+E228+E239</f>
        <v>8544198.7104313709</v>
      </c>
      <c r="D16" s="164">
        <f>+D30+D41+D52+D63+D74+D85+D96+D107+D118+D129+D140+D151+D162+D173+D184+D195+D206+D217+D228+D239</f>
        <v>9044365.3892890457</v>
      </c>
      <c r="E16" s="164">
        <f>+C30+C41+C52+C63+C74+C85+C96+C107+C118+C129+C140+C151+C162+C173+C184+C195+C206+C217+C228+C239</f>
        <v>10674329.371317729</v>
      </c>
      <c r="F16" s="164">
        <f>+B30+B41+B52+B63+B74+B85+B96+B107+B118+B129+B140+B151+B162+B173+B184+B195+B206+B217+B228+B239</f>
        <v>12353267.745762428</v>
      </c>
    </row>
    <row r="17" spans="1:6">
      <c r="A17" s="170" t="s">
        <v>188</v>
      </c>
      <c r="B17" s="164">
        <f>+F31+F42+F53+F64+F75+F86+F97+F108+F119+F130+F141+F152+F163+F174+F185+F196+F207+F218+F229+F240</f>
        <v>7665578.8284778325</v>
      </c>
      <c r="C17" s="164">
        <f>+E31+E42+E53+E64+E75+E86+E97+E108+E119+E130+E141+E152+E163+E174+E185+E196+E207+E218+E229+E240</f>
        <v>9191818.7378559094</v>
      </c>
      <c r="D17" s="164">
        <f>+D31+D42+D53+D64+D75+D86+D97+D108+D119+D130+D141+D152+D163+D174+D185+D196+D207+D218+D229+D240</f>
        <v>10290699.230424389</v>
      </c>
      <c r="E17" s="164">
        <f>+C31+C42+C53+C64+C75+C86+C97+C108+C119+C130+C141+C152+C163+C174+C185+C196+C207+C218+C229+C240</f>
        <v>11493796.560312709</v>
      </c>
      <c r="F17" s="164">
        <f>+B31+B42+B53+B64+B75+B86+B97+B108+B119+B130+B141+B152+B163+B174+B185+B196+B207+B218+B229+B240</f>
        <v>13212326.352809602</v>
      </c>
    </row>
    <row r="18" spans="1:6">
      <c r="A18" s="170" t="s">
        <v>189</v>
      </c>
      <c r="B18" s="164">
        <f>+F32+F43+F54+F65+F76+F87+F98+F109+F120+F131+F142+F153+F164+F175+F186+F197+F208+F219+F230+F241</f>
        <v>5860460.5733249346</v>
      </c>
      <c r="C18" s="164">
        <f>+E32+E43+E54+E65+E76+E87+E98+E109+E120+E131+E142+E153+E164+E175+E186+E197+E208+E219+E230+E241</f>
        <v>7385548.1247638483</v>
      </c>
      <c r="D18" s="164">
        <f>+D32+D43+D54+D65+D76+D87+D98+D109+D120+D131+D142+D153+D164+D175+D186+D197+D208+D219+D230+D241</f>
        <v>7424607.5410902621</v>
      </c>
      <c r="E18" s="164">
        <f>+C32+C43+C54+C65+C76+C87+C98+C109+C120+C131+C142+C153+C164+C175+C186+C197+C208+C219+C230+C241</f>
        <v>10431945.513418304</v>
      </c>
      <c r="F18" s="164">
        <f>+B32+B43+B54+B65+B76+B87+B98+B109+B120+B131+B142+B153+B164+B175+B186+B197+B208+B219+B230+B241</f>
        <v>12210726.010769933</v>
      </c>
    </row>
    <row r="19" spans="1:6">
      <c r="A19" s="170" t="s">
        <v>190</v>
      </c>
      <c r="B19" s="164">
        <f>+F33+F44+F55+F66+F77+F88+F99+F110+F121+F132+F143+F154+F165+F176+F187+F198+F209+F220+F231+F242</f>
        <v>757601.41017000005</v>
      </c>
      <c r="C19" s="164">
        <f>+E33+E44+E55+E66+E77+E88+E99+E110+E121+E132+E143+E154+E165+E176+E187+E198+E209+E220+E231+E242</f>
        <v>1062256.9287299989</v>
      </c>
      <c r="D19" s="164">
        <f>+D33+D44+D55+D66+D77+D88+D99+D110+D121+D132+D143+D154+D165+D176+D187+D198+D209+D220+D231+D242</f>
        <v>1510608.5020135699</v>
      </c>
      <c r="E19" s="164">
        <f>+C33+C44+C55+C66+C77+C88+C99+C110+C121+C132+C143+C154+C165+C176+C187+C198+C209+C220+C231+C242</f>
        <v>1801476.0055157265</v>
      </c>
      <c r="F19" s="164">
        <f>+B33+B44+B55+B66+B77+B88+B99+B110+B121+B132+B143+B154+B165+B176+B187+B198+B209+B220+B231+B242</f>
        <v>1387460.8875148722</v>
      </c>
    </row>
    <row r="20" spans="1:6">
      <c r="A20" s="170" t="s">
        <v>191</v>
      </c>
      <c r="B20" s="164">
        <f>+F34+F45+F56+F67+F78+F89+F100+F111+F122+F133+F144+F155+F166+F177+F188+F199+F210+F221+F232+F243</f>
        <v>8956252.9745108467</v>
      </c>
      <c r="C20" s="164">
        <f>+E34+E45+E56+E67+E78+E89+E100+E111+E122+E133+E144+E155+E166+E177+E188+E199+E210+E221+E232+E243</f>
        <v>7336121.9810371194</v>
      </c>
      <c r="D20" s="164">
        <f>+D34+D45+D56+D67+D78+D89+D100+D111+D122+D133+D144+D155+D166+D177+D188+D199+D210+D221+D232+D243</f>
        <v>9053130.6815150455</v>
      </c>
      <c r="E20" s="164">
        <f>+C34+C45+C56+C67+C78+C89+C100+C111+C122+C133+C144+C155+C166+C177+C188+C199+C210+C221+C232+C243</f>
        <v>11093428.595257847</v>
      </c>
      <c r="F20" s="164">
        <f>+B34+B45+B56+B67+B78+B89+B100+B111+B122+B133+B144+B155+B166+B177+B188+B199+B210+B221+B232+B243</f>
        <v>12937322.492880592</v>
      </c>
    </row>
    <row r="21" spans="1:6">
      <c r="A21" s="152" t="s">
        <v>26</v>
      </c>
      <c r="B21" s="218">
        <f>SUM(B16:B20)</f>
        <v>30442242.964796625</v>
      </c>
      <c r="C21" s="218">
        <f>SUM(C16:C20)</f>
        <v>33519944.482818246</v>
      </c>
      <c r="D21" s="218">
        <f>SUM(D16:D20)</f>
        <v>37323411.344332308</v>
      </c>
      <c r="E21" s="218">
        <f>SUM(E16:E20)</f>
        <v>45494976.045822315</v>
      </c>
      <c r="F21" s="218">
        <f>SUM(F16:F20)</f>
        <v>52101103.489737429</v>
      </c>
    </row>
    <row r="22" spans="1:6">
      <c r="A22" s="170" t="s">
        <v>261</v>
      </c>
      <c r="B22" s="164" t="e">
        <f>+'3. GWP - GIB'!#REF!</f>
        <v>#REF!</v>
      </c>
      <c r="C22" s="164" t="e">
        <f>+'3. GWP - GIB'!#REF!</f>
        <v>#REF!</v>
      </c>
      <c r="D22" s="164" t="e">
        <f>+'3. GWP - GIB'!#REF!</f>
        <v>#REF!</v>
      </c>
      <c r="E22" s="164" t="e">
        <f>+'3. GWP - GIB'!#REF!</f>
        <v>#REF!</v>
      </c>
      <c r="F22" s="164">
        <f>+'3. GWP - GIB'!C25</f>
        <v>5116965.9560599998</v>
      </c>
    </row>
    <row r="23" spans="1:6">
      <c r="A23" s="329" t="s">
        <v>375</v>
      </c>
      <c r="B23" s="155" t="e">
        <f>+B21-B22</f>
        <v>#REF!</v>
      </c>
      <c r="C23" s="155" t="e">
        <f>+C21-C22</f>
        <v>#REF!</v>
      </c>
      <c r="D23" s="155" t="e">
        <f>+D21-D22</f>
        <v>#REF!</v>
      </c>
      <c r="E23" s="155" t="e">
        <f>+E21-E22</f>
        <v>#REF!</v>
      </c>
      <c r="F23" s="155">
        <f>+F21-F22</f>
        <v>46984137.533677429</v>
      </c>
    </row>
    <row r="24" spans="1:6" ht="31.5" customHeight="1">
      <c r="A24" s="332" t="s">
        <v>376</v>
      </c>
      <c r="B24" s="330"/>
      <c r="C24" s="330"/>
      <c r="D24" s="330"/>
      <c r="E24" s="330">
        <f>+'Co Ins Outward'!J51</f>
        <v>-2166105.4411881268</v>
      </c>
      <c r="F24" s="330">
        <f>+'Co Ins Outward'!J26</f>
        <v>589410.951128043</v>
      </c>
    </row>
    <row r="25" spans="1:6">
      <c r="B25" s="242"/>
      <c r="C25" s="242"/>
      <c r="D25" s="242"/>
      <c r="E25" s="242"/>
      <c r="F25" s="242"/>
    </row>
    <row r="26" spans="1:6">
      <c r="B26" s="242"/>
      <c r="C26" s="242"/>
      <c r="D26" s="242"/>
      <c r="E26" s="242"/>
      <c r="F26" s="242"/>
    </row>
    <row r="27" spans="1:6">
      <c r="A27" s="15">
        <v>1</v>
      </c>
      <c r="B27" s="209" t="s">
        <v>15</v>
      </c>
    </row>
    <row r="28" spans="1:6">
      <c r="A28" s="2878" t="s">
        <v>185</v>
      </c>
      <c r="B28" s="2880" t="s">
        <v>186</v>
      </c>
      <c r="C28" s="2880"/>
      <c r="D28" s="2880"/>
      <c r="E28" s="2880"/>
      <c r="F28" s="2880"/>
    </row>
    <row r="29" spans="1:6">
      <c r="A29" s="2879"/>
      <c r="B29" s="589">
        <v>2012</v>
      </c>
      <c r="C29" s="587">
        <v>2011</v>
      </c>
      <c r="D29" s="587">
        <v>2010</v>
      </c>
      <c r="E29" s="587">
        <v>2009</v>
      </c>
      <c r="F29" s="587">
        <v>2008</v>
      </c>
    </row>
    <row r="30" spans="1:6">
      <c r="A30" s="170" t="s">
        <v>187</v>
      </c>
      <c r="B30" s="164">
        <v>315794.83120999997</v>
      </c>
      <c r="C30" s="164">
        <v>286752.49471</v>
      </c>
      <c r="D30" s="164">
        <v>326282.27091000002</v>
      </c>
      <c r="E30" s="164">
        <v>266545.51387999998</v>
      </c>
      <c r="F30" s="164">
        <v>274710.02755</v>
      </c>
    </row>
    <row r="31" spans="1:6">
      <c r="A31" s="170" t="s">
        <v>188</v>
      </c>
      <c r="B31" s="164">
        <v>488967.15191000002</v>
      </c>
      <c r="C31" s="164">
        <v>230501.57606999998</v>
      </c>
      <c r="D31" s="164">
        <v>2973.1581299999998</v>
      </c>
      <c r="E31" s="164">
        <v>69522.015440000003</v>
      </c>
      <c r="F31" s="164">
        <v>74466.334470000002</v>
      </c>
    </row>
    <row r="32" spans="1:6">
      <c r="A32" s="170" t="s">
        <v>189</v>
      </c>
      <c r="B32" s="164">
        <v>385629.70668</v>
      </c>
      <c r="C32" s="164">
        <v>110909.34813</v>
      </c>
      <c r="D32" s="164">
        <v>101410.31981</v>
      </c>
      <c r="E32" s="164">
        <v>160681.45756000001</v>
      </c>
      <c r="F32" s="164">
        <v>110594.63798</v>
      </c>
    </row>
    <row r="33" spans="1:6">
      <c r="A33" s="170" t="s">
        <v>190</v>
      </c>
      <c r="B33" s="164">
        <v>0</v>
      </c>
      <c r="C33" s="164">
        <v>0</v>
      </c>
      <c r="D33" s="164">
        <v>0</v>
      </c>
      <c r="E33" s="164">
        <v>0</v>
      </c>
      <c r="F33" s="164">
        <v>0</v>
      </c>
    </row>
    <row r="34" spans="1:6">
      <c r="A34" s="170" t="s">
        <v>191</v>
      </c>
      <c r="B34" s="164">
        <v>0</v>
      </c>
      <c r="C34" s="164">
        <v>0</v>
      </c>
      <c r="D34" s="164">
        <v>0</v>
      </c>
      <c r="E34" s="164">
        <v>0</v>
      </c>
      <c r="F34" s="164">
        <v>0</v>
      </c>
    </row>
    <row r="35" spans="1:6" ht="15.75" thickBot="1">
      <c r="A35" s="152" t="s">
        <v>26</v>
      </c>
      <c r="B35" s="171">
        <f>SUM(B30:B34)</f>
        <v>1190391.6898000001</v>
      </c>
      <c r="C35" s="171">
        <f>SUM(C30:C34)</f>
        <v>628163.41891000001</v>
      </c>
      <c r="D35" s="171">
        <f>SUM(D30:D34)</f>
        <v>430665.74885000003</v>
      </c>
      <c r="E35" s="171">
        <f>SUM(E30:E34)</f>
        <v>496748.98687999998</v>
      </c>
      <c r="F35" s="171">
        <f>SUM(F30:F34)</f>
        <v>459771</v>
      </c>
    </row>
    <row r="36" spans="1:6" ht="15.75" thickTop="1">
      <c r="A36" s="152"/>
      <c r="B36" s="218" t="e">
        <f>+'3. GWP - GIB'!#REF!</f>
        <v>#REF!</v>
      </c>
      <c r="C36" s="219" t="e">
        <f>+'3. GWP - GIB'!#REF!</f>
        <v>#REF!</v>
      </c>
      <c r="D36" s="219" t="e">
        <f>+'3. GWP - GIB'!#REF!</f>
        <v>#REF!</v>
      </c>
      <c r="E36" s="219" t="e">
        <f>+'3. GWP - GIB'!#REF!</f>
        <v>#REF!</v>
      </c>
      <c r="F36" s="219" t="e">
        <f>+'3. GWP - GIB'!#REF!</f>
        <v>#REF!</v>
      </c>
    </row>
    <row r="37" spans="1:6">
      <c r="A37" s="152"/>
      <c r="B37" s="220" t="e">
        <f>+B35-B36</f>
        <v>#REF!</v>
      </c>
      <c r="C37" s="220" t="e">
        <f>+C35-C36</f>
        <v>#REF!</v>
      </c>
      <c r="D37" s="220" t="e">
        <f>+D35-D36</f>
        <v>#REF!</v>
      </c>
      <c r="E37" s="220" t="e">
        <f>+E35-E36</f>
        <v>#REF!</v>
      </c>
      <c r="F37" s="220" t="e">
        <f>+F35-F36</f>
        <v>#REF!</v>
      </c>
    </row>
    <row r="38" spans="1:6">
      <c r="A38" s="15">
        <v>2</v>
      </c>
      <c r="B38" s="209" t="s">
        <v>31</v>
      </c>
    </row>
    <row r="39" spans="1:6">
      <c r="A39" s="2878" t="s">
        <v>185</v>
      </c>
      <c r="B39" s="2880" t="s">
        <v>186</v>
      </c>
      <c r="C39" s="2880"/>
      <c r="D39" s="2880"/>
      <c r="E39" s="2880"/>
      <c r="F39" s="2880"/>
    </row>
    <row r="40" spans="1:6">
      <c r="A40" s="2879"/>
      <c r="B40" s="589">
        <v>2012</v>
      </c>
      <c r="C40" s="587">
        <v>2011</v>
      </c>
      <c r="D40" s="587">
        <v>2010</v>
      </c>
      <c r="E40" s="587">
        <v>2009</v>
      </c>
      <c r="F40" s="587">
        <v>2008</v>
      </c>
    </row>
    <row r="41" spans="1:6">
      <c r="A41" s="170" t="s">
        <v>187</v>
      </c>
      <c r="B41" s="156">
        <v>0</v>
      </c>
      <c r="C41" s="156">
        <v>1713</v>
      </c>
      <c r="D41" s="156">
        <v>2696</v>
      </c>
      <c r="E41" s="156">
        <v>7455</v>
      </c>
      <c r="F41" s="164">
        <v>3348</v>
      </c>
    </row>
    <row r="42" spans="1:6">
      <c r="A42" s="170" t="s">
        <v>188</v>
      </c>
      <c r="B42" s="156">
        <v>419314</v>
      </c>
      <c r="C42" s="156">
        <v>380386</v>
      </c>
      <c r="D42" s="156">
        <v>554286</v>
      </c>
      <c r="E42" s="156">
        <v>472526</v>
      </c>
      <c r="F42" s="164">
        <v>252838</v>
      </c>
    </row>
    <row r="43" spans="1:6">
      <c r="A43" s="170" t="s">
        <v>189</v>
      </c>
      <c r="B43" s="156">
        <v>629683</v>
      </c>
      <c r="C43" s="156">
        <v>711345</v>
      </c>
      <c r="D43" s="156">
        <v>493964</v>
      </c>
      <c r="E43" s="156">
        <v>403547</v>
      </c>
      <c r="F43" s="164">
        <v>184986</v>
      </c>
    </row>
    <row r="44" spans="1:6">
      <c r="A44" s="170" t="s">
        <v>190</v>
      </c>
      <c r="B44" s="156">
        <v>137899</v>
      </c>
      <c r="C44" s="156">
        <v>89004</v>
      </c>
      <c r="D44" s="156">
        <v>62887</v>
      </c>
      <c r="E44" s="156">
        <v>42493</v>
      </c>
      <c r="F44" s="164">
        <v>33299</v>
      </c>
    </row>
    <row r="45" spans="1:6">
      <c r="A45" s="170" t="s">
        <v>191</v>
      </c>
      <c r="B45" s="156">
        <v>335162</v>
      </c>
      <c r="C45" s="156">
        <v>318852</v>
      </c>
      <c r="D45" s="156">
        <v>355705</v>
      </c>
      <c r="E45" s="156">
        <v>248801</v>
      </c>
      <c r="F45" s="164">
        <v>126632</v>
      </c>
    </row>
    <row r="46" spans="1:6" ht="15.75" thickBot="1">
      <c r="A46" s="152" t="s">
        <v>26</v>
      </c>
      <c r="B46" s="171">
        <f>SUM(B41:B45)</f>
        <v>1522058</v>
      </c>
      <c r="C46" s="171">
        <f>SUM(C41:C45)</f>
        <v>1501300</v>
      </c>
      <c r="D46" s="171">
        <f>SUM(D41:D45)</f>
        <v>1469538</v>
      </c>
      <c r="E46" s="171">
        <f>SUM(E41:E45)</f>
        <v>1174822</v>
      </c>
      <c r="F46" s="171">
        <f>SUM(F41:F45)</f>
        <v>601103</v>
      </c>
    </row>
    <row r="47" spans="1:6" ht="15.75" thickTop="1">
      <c r="A47" s="152"/>
      <c r="B47" s="218" t="e">
        <f>+'3. GWP - GIB'!#REF!</f>
        <v>#REF!</v>
      </c>
      <c r="C47" s="219" t="e">
        <f>+'3. GWP - GIB'!#REF!</f>
        <v>#REF!</v>
      </c>
      <c r="D47" s="219" t="e">
        <f>+'3. GWP - GIB'!#REF!</f>
        <v>#REF!</v>
      </c>
      <c r="E47" s="219" t="e">
        <f>+'3. GWP - GIB'!#REF!</f>
        <v>#REF!</v>
      </c>
      <c r="F47" s="219" t="e">
        <f>+'3. GWP - GIB'!#REF!</f>
        <v>#REF!</v>
      </c>
    </row>
    <row r="48" spans="1:6">
      <c r="A48" s="152"/>
      <c r="B48" s="220" t="e">
        <f>+B46-B47</f>
        <v>#REF!</v>
      </c>
      <c r="C48" s="220" t="e">
        <f>+C46-C47</f>
        <v>#REF!</v>
      </c>
      <c r="D48" s="220" t="e">
        <f>+D46-D47</f>
        <v>#REF!</v>
      </c>
      <c r="E48" s="220" t="e">
        <f>+E46-E47</f>
        <v>#REF!</v>
      </c>
      <c r="F48" s="220" t="e">
        <f>+F46-F47</f>
        <v>#REF!</v>
      </c>
    </row>
    <row r="49" spans="1:6">
      <c r="A49" s="15">
        <v>3</v>
      </c>
      <c r="B49" s="209" t="s">
        <v>12</v>
      </c>
    </row>
    <row r="50" spans="1:6">
      <c r="A50" s="2878" t="s">
        <v>185</v>
      </c>
      <c r="B50" s="2880" t="s">
        <v>186</v>
      </c>
      <c r="C50" s="2880"/>
      <c r="D50" s="2880"/>
      <c r="E50" s="2880"/>
      <c r="F50" s="2880"/>
    </row>
    <row r="51" spans="1:6">
      <c r="A51" s="2879"/>
      <c r="B51" s="589">
        <v>2012</v>
      </c>
      <c r="C51" s="587">
        <v>2011</v>
      </c>
      <c r="D51" s="587">
        <v>2010</v>
      </c>
      <c r="E51" s="587">
        <v>2009</v>
      </c>
      <c r="F51" s="587">
        <v>2008</v>
      </c>
    </row>
    <row r="52" spans="1:6">
      <c r="A52" s="170" t="s">
        <v>187</v>
      </c>
      <c r="B52" s="164">
        <v>1036361.4066</v>
      </c>
      <c r="C52" s="164">
        <v>903768.31818999304</v>
      </c>
      <c r="D52" s="164">
        <v>736853.50532999996</v>
      </c>
      <c r="E52" s="164">
        <v>516177.43075</v>
      </c>
      <c r="F52" s="164">
        <v>527036.37558999995</v>
      </c>
    </row>
    <row r="53" spans="1:6">
      <c r="A53" s="170" t="s">
        <v>188</v>
      </c>
      <c r="B53" s="164">
        <v>901795.76939000003</v>
      </c>
      <c r="C53" s="164">
        <v>761299.69425999804</v>
      </c>
      <c r="D53" s="164">
        <v>1098069.3475200001</v>
      </c>
      <c r="E53" s="164">
        <v>1242818.10781</v>
      </c>
      <c r="F53" s="164">
        <v>1132667.3293399999</v>
      </c>
    </row>
    <row r="54" spans="1:6">
      <c r="A54" s="170" t="s">
        <v>189</v>
      </c>
      <c r="B54" s="164">
        <v>191601.36429999999</v>
      </c>
      <c r="C54" s="164">
        <v>163062.99150999999</v>
      </c>
      <c r="D54" s="164">
        <v>162628.65390999999</v>
      </c>
      <c r="E54" s="164">
        <v>247441.8143</v>
      </c>
      <c r="F54" s="164">
        <v>173976.98454</v>
      </c>
    </row>
    <row r="55" spans="1:6">
      <c r="A55" s="170" t="s">
        <v>190</v>
      </c>
      <c r="B55" s="164">
        <v>270564.90321000002</v>
      </c>
      <c r="C55" s="164">
        <v>863805.93622006499</v>
      </c>
      <c r="D55" s="164">
        <v>849252.70279999205</v>
      </c>
      <c r="E55" s="164">
        <v>497190.971729999</v>
      </c>
      <c r="F55" s="164">
        <v>211571.31052999999</v>
      </c>
    </row>
    <row r="56" spans="1:6">
      <c r="A56" s="170" t="s">
        <v>191</v>
      </c>
      <c r="B56" s="164"/>
      <c r="C56" s="164"/>
      <c r="D56" s="164"/>
      <c r="E56" s="164"/>
      <c r="F56" s="164"/>
    </row>
    <row r="57" spans="1:6" ht="15.75" thickBot="1">
      <c r="A57" s="152" t="s">
        <v>26</v>
      </c>
      <c r="B57" s="171">
        <f>SUM(B52:B56)</f>
        <v>2400323.4435000001</v>
      </c>
      <c r="C57" s="171">
        <f>SUM(C52:C56)</f>
        <v>2691936.9401800558</v>
      </c>
      <c r="D57" s="171">
        <f>SUM(D52:D56)</f>
        <v>2846804.209559992</v>
      </c>
      <c r="E57" s="171">
        <f>SUM(E52:E56)</f>
        <v>2503628.3245899989</v>
      </c>
      <c r="F57" s="171">
        <f>SUM(F52:F56)</f>
        <v>2045252</v>
      </c>
    </row>
    <row r="58" spans="1:6" ht="15.75" thickTop="1">
      <c r="A58" s="152"/>
      <c r="B58" s="218" t="e">
        <f>+'3. GWP - GIB'!#REF!</f>
        <v>#REF!</v>
      </c>
      <c r="C58" s="219" t="e">
        <f>+'3. GWP - GIB'!#REF!</f>
        <v>#REF!</v>
      </c>
      <c r="D58" s="219" t="e">
        <f>+'3. GWP - GIB'!#REF!</f>
        <v>#REF!</v>
      </c>
      <c r="E58" s="219" t="e">
        <f>+'3. GWP - GIB'!#REF!</f>
        <v>#REF!</v>
      </c>
      <c r="F58" s="219" t="e">
        <f>+'3. GWP - GIB'!#REF!</f>
        <v>#REF!</v>
      </c>
    </row>
    <row r="59" spans="1:6">
      <c r="A59" s="152"/>
      <c r="B59" s="220" t="e">
        <f>+B57-B58</f>
        <v>#REF!</v>
      </c>
      <c r="C59" s="220" t="e">
        <f>+C57-C58</f>
        <v>#REF!</v>
      </c>
      <c r="D59" s="220" t="e">
        <f>+D57-D58</f>
        <v>#REF!</v>
      </c>
      <c r="E59" s="220" t="e">
        <f>+E57-E58</f>
        <v>#REF!</v>
      </c>
      <c r="F59" s="220" t="e">
        <f>+F57-F58</f>
        <v>#REF!</v>
      </c>
    </row>
    <row r="60" spans="1:6">
      <c r="A60" s="15">
        <v>4</v>
      </c>
      <c r="B60" s="209" t="s">
        <v>18</v>
      </c>
    </row>
    <row r="61" spans="1:6">
      <c r="A61" s="2878" t="s">
        <v>185</v>
      </c>
      <c r="B61" s="2880" t="s">
        <v>186</v>
      </c>
      <c r="C61" s="2880"/>
      <c r="D61" s="2880"/>
      <c r="E61" s="2880"/>
      <c r="F61" s="2880"/>
    </row>
    <row r="62" spans="1:6">
      <c r="A62" s="2879"/>
      <c r="B62" s="589">
        <v>2012</v>
      </c>
      <c r="C62" s="587">
        <v>2011</v>
      </c>
      <c r="D62" s="587">
        <v>2010</v>
      </c>
      <c r="E62" s="587">
        <v>2009</v>
      </c>
      <c r="F62" s="587">
        <v>2008</v>
      </c>
    </row>
    <row r="63" spans="1:6">
      <c r="A63" s="170" t="s">
        <v>187</v>
      </c>
      <c r="B63" s="164">
        <v>22255.376390000201</v>
      </c>
      <c r="C63" s="164">
        <v>7544.5394299999998</v>
      </c>
      <c r="D63" s="164">
        <v>48552.575819999998</v>
      </c>
      <c r="E63" s="164">
        <v>148836.90297999998</v>
      </c>
      <c r="F63" s="164">
        <v>173866.69755000001</v>
      </c>
    </row>
    <row r="64" spans="1:6">
      <c r="A64" s="170" t="s">
        <v>188</v>
      </c>
      <c r="B64" s="164">
        <v>112598.38820000111</v>
      </c>
      <c r="C64" s="164">
        <v>52970.903539999999</v>
      </c>
      <c r="D64" s="164">
        <v>91774.793860000005</v>
      </c>
      <c r="E64" s="164">
        <v>68297.733489999999</v>
      </c>
      <c r="F64" s="164">
        <v>54041.379919999999</v>
      </c>
    </row>
    <row r="65" spans="1:6">
      <c r="A65" s="170" t="s">
        <v>189</v>
      </c>
      <c r="B65" s="164">
        <v>1059033.2568417999</v>
      </c>
      <c r="C65" s="164">
        <v>904787.05440000002</v>
      </c>
      <c r="D65" s="164">
        <v>792865.01941999991</v>
      </c>
      <c r="E65" s="164">
        <v>736663.71979</v>
      </c>
      <c r="F65" s="164">
        <v>607278.67979999993</v>
      </c>
    </row>
    <row r="66" spans="1:6">
      <c r="A66" s="170" t="s">
        <v>190</v>
      </c>
      <c r="B66" s="164">
        <v>0</v>
      </c>
      <c r="C66" s="164">
        <v>0</v>
      </c>
      <c r="D66" s="164">
        <v>0</v>
      </c>
      <c r="E66" s="164">
        <v>0</v>
      </c>
      <c r="F66" s="164">
        <v>0</v>
      </c>
    </row>
    <row r="67" spans="1:6">
      <c r="A67" s="170" t="s">
        <v>191</v>
      </c>
      <c r="B67" s="164">
        <v>0</v>
      </c>
      <c r="C67" s="164"/>
      <c r="D67" s="164"/>
      <c r="E67" s="164"/>
      <c r="F67" s="164"/>
    </row>
    <row r="68" spans="1:6" ht="15.75" thickBot="1">
      <c r="A68" s="152" t="s">
        <v>26</v>
      </c>
      <c r="B68" s="171">
        <f>SUM(B63:B67)</f>
        <v>1193887.0214318014</v>
      </c>
      <c r="C68" s="171">
        <f>SUM(C63:C67)</f>
        <v>965302.49737</v>
      </c>
      <c r="D68" s="171">
        <f>SUM(D63:D67)</f>
        <v>933192.38909999991</v>
      </c>
      <c r="E68" s="171">
        <f>SUM(E63:E67)</f>
        <v>953798.35626000003</v>
      </c>
      <c r="F68" s="171">
        <f>SUM(F63:F67)</f>
        <v>835186.75726999994</v>
      </c>
    </row>
    <row r="69" spans="1:6" ht="15.75" thickTop="1">
      <c r="A69" s="152"/>
      <c r="B69" s="218" t="e">
        <f>+'3. GWP - GIB'!#REF!</f>
        <v>#REF!</v>
      </c>
      <c r="C69" s="219" t="e">
        <f>+'3. GWP - GIB'!#REF!</f>
        <v>#REF!</v>
      </c>
      <c r="D69" s="219" t="e">
        <f>+'3. GWP - GIB'!#REF!</f>
        <v>#REF!</v>
      </c>
      <c r="E69" s="219" t="e">
        <f>+'3. GWP - GIB'!#REF!</f>
        <v>#REF!</v>
      </c>
      <c r="F69" s="219" t="e">
        <f>+'3. GWP - GIB'!#REF!</f>
        <v>#REF!</v>
      </c>
    </row>
    <row r="70" spans="1:6">
      <c r="A70" s="152"/>
      <c r="B70" s="220" t="e">
        <f>+B68-B69</f>
        <v>#REF!</v>
      </c>
      <c r="C70" s="220" t="e">
        <f>+C68-C69</f>
        <v>#REF!</v>
      </c>
      <c r="D70" s="220" t="e">
        <f>+D68-D69</f>
        <v>#REF!</v>
      </c>
      <c r="E70" s="220" t="e">
        <f>+E68-E69</f>
        <v>#REF!</v>
      </c>
      <c r="F70" s="220" t="e">
        <f>+F68-F69</f>
        <v>#REF!</v>
      </c>
    </row>
    <row r="71" spans="1:6">
      <c r="A71" s="15">
        <v>5</v>
      </c>
      <c r="B71" s="209" t="s">
        <v>16</v>
      </c>
    </row>
    <row r="72" spans="1:6">
      <c r="A72" s="2878" t="s">
        <v>185</v>
      </c>
      <c r="B72" s="2880" t="s">
        <v>186</v>
      </c>
      <c r="C72" s="2880"/>
      <c r="D72" s="2880"/>
      <c r="E72" s="2880"/>
      <c r="F72" s="2880"/>
    </row>
    <row r="73" spans="1:6">
      <c r="A73" s="2879"/>
      <c r="B73" s="589">
        <v>2012</v>
      </c>
      <c r="C73" s="587">
        <v>2011</v>
      </c>
      <c r="D73" s="587">
        <v>2010</v>
      </c>
      <c r="E73" s="587">
        <v>2009</v>
      </c>
      <c r="F73" s="587">
        <v>2008</v>
      </c>
    </row>
    <row r="74" spans="1:6">
      <c r="A74" s="170" t="s">
        <v>187</v>
      </c>
      <c r="B74" s="164">
        <v>7563</v>
      </c>
      <c r="C74" s="164">
        <v>12856.148130000001</v>
      </c>
      <c r="D74" s="164">
        <v>14860.111220000001</v>
      </c>
      <c r="E74" s="164">
        <v>23892.842170000004</v>
      </c>
      <c r="F74" s="164">
        <v>51815.318020000006</v>
      </c>
    </row>
    <row r="75" spans="1:6">
      <c r="A75" s="170" t="s">
        <v>188</v>
      </c>
      <c r="B75" s="164">
        <v>317327</v>
      </c>
      <c r="C75" s="164">
        <v>353710.48861</v>
      </c>
      <c r="D75" s="164">
        <v>424703.75073600002</v>
      </c>
      <c r="E75" s="164">
        <v>460714.617126</v>
      </c>
      <c r="F75" s="164">
        <v>541234.69641999993</v>
      </c>
    </row>
    <row r="76" spans="1:6">
      <c r="A76" s="170" t="s">
        <v>189</v>
      </c>
      <c r="B76" s="164">
        <v>351389</v>
      </c>
      <c r="C76" s="164">
        <v>382269.72512999998</v>
      </c>
      <c r="D76" s="164">
        <v>297805.34899000003</v>
      </c>
      <c r="E76" s="164">
        <v>237901.26566</v>
      </c>
      <c r="F76" s="164">
        <v>175897.33168</v>
      </c>
    </row>
    <row r="77" spans="1:6">
      <c r="A77" s="170" t="s">
        <v>190</v>
      </c>
      <c r="B77" s="164">
        <v>83082</v>
      </c>
      <c r="C77" s="164">
        <v>69848.053450000007</v>
      </c>
      <c r="D77" s="164">
        <v>47294.59706</v>
      </c>
      <c r="E77" s="164">
        <v>46339.957000000002</v>
      </c>
      <c r="F77" s="164">
        <v>29454.09964</v>
      </c>
    </row>
    <row r="78" spans="1:6">
      <c r="A78" s="170" t="s">
        <v>191</v>
      </c>
      <c r="B78" s="164">
        <v>79013</v>
      </c>
      <c r="C78" s="164">
        <v>157104.93307999999</v>
      </c>
      <c r="D78" s="164">
        <v>182357</v>
      </c>
      <c r="E78" s="164">
        <v>110436</v>
      </c>
      <c r="F78" s="164">
        <v>134328</v>
      </c>
    </row>
    <row r="79" spans="1:6" ht="15.75" thickBot="1">
      <c r="A79" s="152" t="s">
        <v>26</v>
      </c>
      <c r="B79" s="171">
        <f>SUM(B74:B78)</f>
        <v>838374</v>
      </c>
      <c r="C79" s="171">
        <f>SUM(C74:C78)</f>
        <v>975789.3483999999</v>
      </c>
      <c r="D79" s="171">
        <f>SUM(D74:D78)</f>
        <v>967020.80800600001</v>
      </c>
      <c r="E79" s="171">
        <f>SUM(E74:E78)</f>
        <v>879284.68195600004</v>
      </c>
      <c r="F79" s="171">
        <f>SUM(F74:F78)</f>
        <v>932729.44575999992</v>
      </c>
    </row>
    <row r="80" spans="1:6" ht="15.75" thickTop="1">
      <c r="A80" s="152"/>
      <c r="B80" s="218" t="e">
        <f>+'3. GWP - GIB'!#REF!</f>
        <v>#REF!</v>
      </c>
      <c r="C80" s="219" t="e">
        <f>+'3. GWP - GIB'!#REF!</f>
        <v>#REF!</v>
      </c>
      <c r="D80" s="219" t="e">
        <f>+'3. GWP - GIB'!#REF!</f>
        <v>#REF!</v>
      </c>
      <c r="E80" s="219" t="e">
        <f>+'3. GWP - GIB'!#REF!</f>
        <v>#REF!</v>
      </c>
      <c r="F80" s="219" t="e">
        <f>+'3. GWP - GIB'!#REF!</f>
        <v>#REF!</v>
      </c>
    </row>
    <row r="81" spans="1:6">
      <c r="A81" s="152"/>
      <c r="B81" s="220" t="e">
        <f>+B79-B80</f>
        <v>#REF!</v>
      </c>
      <c r="C81" s="220" t="e">
        <f>+C79-C80</f>
        <v>#REF!</v>
      </c>
      <c r="D81" s="220" t="e">
        <f>+D79-D80</f>
        <v>#REF!</v>
      </c>
      <c r="E81" s="220" t="e">
        <f>+E79-E80</f>
        <v>#REF!</v>
      </c>
      <c r="F81" s="220" t="e">
        <f>+F79-F80</f>
        <v>#REF!</v>
      </c>
    </row>
    <row r="82" spans="1:6">
      <c r="A82" s="15">
        <v>6</v>
      </c>
      <c r="B82" s="209" t="s">
        <v>25</v>
      </c>
    </row>
    <row r="83" spans="1:6">
      <c r="A83" s="2878" t="s">
        <v>185</v>
      </c>
      <c r="B83" s="2880" t="s">
        <v>186</v>
      </c>
      <c r="C83" s="2880"/>
      <c r="D83" s="2880"/>
      <c r="E83" s="2880"/>
      <c r="F83" s="2880"/>
    </row>
    <row r="84" spans="1:6">
      <c r="A84" s="2879"/>
      <c r="B84" s="589">
        <v>2012</v>
      </c>
      <c r="C84" s="587">
        <v>2011</v>
      </c>
      <c r="D84" s="587">
        <v>2010</v>
      </c>
      <c r="E84" s="587">
        <v>2009</v>
      </c>
      <c r="F84" s="587">
        <v>2008</v>
      </c>
    </row>
    <row r="85" spans="1:6">
      <c r="A85" s="170" t="s">
        <v>187</v>
      </c>
      <c r="B85" s="164">
        <v>12938.37916</v>
      </c>
      <c r="C85" s="164">
        <v>30051.319</v>
      </c>
      <c r="D85" s="164">
        <v>2775.7148299999999</v>
      </c>
      <c r="E85" s="164"/>
      <c r="F85" s="164"/>
    </row>
    <row r="86" spans="1:6">
      <c r="A86" s="170" t="s">
        <v>188</v>
      </c>
      <c r="B86" s="164">
        <v>469394</v>
      </c>
      <c r="C86" s="164">
        <v>521816.21299999999</v>
      </c>
      <c r="D86" s="164">
        <v>260669.46493000002</v>
      </c>
      <c r="E86" s="164"/>
      <c r="F86" s="164"/>
    </row>
    <row r="87" spans="1:6">
      <c r="A87" s="170" t="s">
        <v>189</v>
      </c>
      <c r="B87" s="164">
        <v>338655</v>
      </c>
      <c r="C87" s="164">
        <v>674177.37</v>
      </c>
      <c r="D87" s="164">
        <v>177566.30424</v>
      </c>
      <c r="E87" s="164"/>
      <c r="F87" s="164"/>
    </row>
    <row r="88" spans="1:6">
      <c r="A88" s="170" t="s">
        <v>190</v>
      </c>
      <c r="B88" s="164">
        <v>0</v>
      </c>
      <c r="C88" s="164">
        <v>0</v>
      </c>
      <c r="D88" s="164">
        <v>0</v>
      </c>
      <c r="E88" s="164"/>
      <c r="F88" s="164"/>
    </row>
    <row r="89" spans="1:6">
      <c r="A89" s="170" t="s">
        <v>191</v>
      </c>
      <c r="B89" s="164">
        <v>821684.06746999989</v>
      </c>
      <c r="C89" s="164">
        <v>0</v>
      </c>
      <c r="D89" s="164">
        <v>0</v>
      </c>
      <c r="E89" s="164"/>
      <c r="F89" s="164"/>
    </row>
    <row r="90" spans="1:6" ht="15.75" thickBot="1">
      <c r="A90" s="152" t="s">
        <v>26</v>
      </c>
      <c r="B90" s="171">
        <f>SUM(B85:B89)</f>
        <v>1642671.4466299999</v>
      </c>
      <c r="C90" s="171">
        <f>SUM(C85:C89)</f>
        <v>1226044.902</v>
      </c>
      <c r="D90" s="171">
        <f>SUM(D85:D89)</f>
        <v>441011.48400000005</v>
      </c>
      <c r="E90" s="171">
        <f>SUM(E85:E89)</f>
        <v>0</v>
      </c>
      <c r="F90" s="171">
        <f>SUM(F85:F89)</f>
        <v>0</v>
      </c>
    </row>
    <row r="91" spans="1:6" ht="15.75" thickTop="1">
      <c r="A91" s="152"/>
      <c r="B91" s="218" t="e">
        <f>+'3. GWP - GIB'!#REF!</f>
        <v>#REF!</v>
      </c>
      <c r="C91" s="218" t="e">
        <f>+'3. GWP - GIB'!#REF!</f>
        <v>#REF!</v>
      </c>
      <c r="D91" s="219">
        <v>0</v>
      </c>
      <c r="E91" s="219">
        <v>0</v>
      </c>
      <c r="F91" s="219">
        <v>0</v>
      </c>
    </row>
    <row r="92" spans="1:6">
      <c r="A92" s="152"/>
      <c r="B92" s="220" t="e">
        <f>+B90-B91</f>
        <v>#REF!</v>
      </c>
      <c r="C92" s="220" t="e">
        <f>+C90-C91</f>
        <v>#REF!</v>
      </c>
      <c r="D92" s="220">
        <f>+D90-D91</f>
        <v>441011.48400000005</v>
      </c>
      <c r="E92" s="220">
        <f>+E90-E91</f>
        <v>0</v>
      </c>
      <c r="F92" s="220">
        <f>+F90-F91</f>
        <v>0</v>
      </c>
    </row>
    <row r="93" spans="1:6">
      <c r="A93" s="15">
        <v>7</v>
      </c>
      <c r="B93" s="209" t="s">
        <v>10</v>
      </c>
    </row>
    <row r="94" spans="1:6">
      <c r="A94" s="2878" t="s">
        <v>185</v>
      </c>
      <c r="B94" s="2880" t="s">
        <v>186</v>
      </c>
      <c r="C94" s="2880"/>
      <c r="D94" s="2880"/>
      <c r="E94" s="2880"/>
      <c r="F94" s="2880"/>
    </row>
    <row r="95" spans="1:6">
      <c r="A95" s="2879"/>
      <c r="B95" s="589">
        <v>2012</v>
      </c>
      <c r="C95" s="587">
        <v>2011</v>
      </c>
      <c r="D95" s="587">
        <v>2010</v>
      </c>
      <c r="E95" s="587">
        <v>2009</v>
      </c>
      <c r="F95" s="587">
        <v>2008</v>
      </c>
    </row>
    <row r="96" spans="1:6">
      <c r="A96" s="170" t="s">
        <v>187</v>
      </c>
      <c r="B96" s="164">
        <v>1502781</v>
      </c>
      <c r="C96" s="164">
        <v>1405770</v>
      </c>
      <c r="D96" s="164">
        <v>1106953</v>
      </c>
      <c r="E96" s="164">
        <v>1180569</v>
      </c>
      <c r="F96" s="164">
        <v>1354468</v>
      </c>
    </row>
    <row r="97" spans="1:6">
      <c r="A97" s="170" t="s">
        <v>188</v>
      </c>
      <c r="B97" s="164">
        <v>854321</v>
      </c>
      <c r="C97" s="164">
        <v>803297</v>
      </c>
      <c r="D97" s="164">
        <v>553476</v>
      </c>
      <c r="E97" s="164">
        <v>454065</v>
      </c>
      <c r="F97" s="164">
        <v>677234</v>
      </c>
    </row>
    <row r="98" spans="1:6">
      <c r="A98" s="170" t="s">
        <v>189</v>
      </c>
      <c r="B98" s="164">
        <v>1971452</v>
      </c>
      <c r="C98" s="164">
        <v>1807418</v>
      </c>
      <c r="D98" s="164">
        <v>1752676</v>
      </c>
      <c r="E98" s="164">
        <v>1997885</v>
      </c>
      <c r="F98" s="164">
        <v>2144574</v>
      </c>
    </row>
    <row r="99" spans="1:6">
      <c r="A99" s="170" t="s">
        <v>190</v>
      </c>
      <c r="B99" s="164"/>
      <c r="C99" s="164"/>
      <c r="D99" s="164"/>
      <c r="E99" s="164"/>
      <c r="F99" s="164"/>
    </row>
    <row r="100" spans="1:6">
      <c r="A100" s="170" t="s">
        <v>191</v>
      </c>
      <c r="B100" s="164">
        <v>6765029</v>
      </c>
      <c r="C100" s="164">
        <v>6024727</v>
      </c>
      <c r="D100" s="164">
        <v>5811503</v>
      </c>
      <c r="E100" s="164">
        <v>5448778</v>
      </c>
      <c r="F100" s="164">
        <v>7110957</v>
      </c>
    </row>
    <row r="101" spans="1:6" ht="15.75" thickBot="1">
      <c r="A101" s="152" t="s">
        <v>26</v>
      </c>
      <c r="B101" s="171">
        <f>SUM(B96:B100)</f>
        <v>11093583</v>
      </c>
      <c r="C101" s="171">
        <f>SUM(C96:C100)</f>
        <v>10041212</v>
      </c>
      <c r="D101" s="171">
        <f>SUM(D96:D100)</f>
        <v>9224608</v>
      </c>
      <c r="E101" s="171">
        <f>SUM(E96:E100)</f>
        <v>9081297</v>
      </c>
      <c r="F101" s="171">
        <f>SUM(F96:F100)</f>
        <v>11287233</v>
      </c>
    </row>
    <row r="102" spans="1:6" ht="15.75" thickTop="1">
      <c r="A102" s="152"/>
      <c r="B102" s="218" t="e">
        <f>+'3. GWP - GIB'!#REF!</f>
        <v>#REF!</v>
      </c>
      <c r="C102" s="219" t="e">
        <f>+'3. GWP - GIB'!#REF!</f>
        <v>#REF!</v>
      </c>
      <c r="D102" s="219" t="e">
        <f>+'3. GWP - GIB'!#REF!</f>
        <v>#REF!</v>
      </c>
      <c r="E102" s="219" t="e">
        <f>+'3. GWP - GIB'!#REF!</f>
        <v>#REF!</v>
      </c>
      <c r="F102" s="219" t="e">
        <f>+'3. GWP - GIB'!#REF!</f>
        <v>#REF!</v>
      </c>
    </row>
    <row r="103" spans="1:6">
      <c r="A103" s="152"/>
      <c r="B103" s="220" t="e">
        <f>+B101-B102</f>
        <v>#REF!</v>
      </c>
      <c r="C103" s="220" t="e">
        <f>+C101-C102</f>
        <v>#REF!</v>
      </c>
      <c r="D103" s="220" t="e">
        <f>+D101-D102</f>
        <v>#REF!</v>
      </c>
      <c r="E103" s="220" t="e">
        <f>+E101-E102</f>
        <v>#REF!</v>
      </c>
      <c r="F103" s="220" t="e">
        <f>+F101-F102</f>
        <v>#REF!</v>
      </c>
    </row>
    <row r="104" spans="1:6">
      <c r="A104" s="15">
        <v>8</v>
      </c>
      <c r="B104" s="209" t="s">
        <v>14</v>
      </c>
    </row>
    <row r="105" spans="1:6">
      <c r="A105" s="2878" t="s">
        <v>185</v>
      </c>
      <c r="B105" s="2880" t="s">
        <v>186</v>
      </c>
      <c r="C105" s="2880"/>
      <c r="D105" s="2880"/>
      <c r="E105" s="2880"/>
      <c r="F105" s="2880"/>
    </row>
    <row r="106" spans="1:6">
      <c r="A106" s="2879"/>
      <c r="B106" s="589">
        <v>2012</v>
      </c>
      <c r="C106" s="587">
        <v>2011</v>
      </c>
      <c r="D106" s="587">
        <v>2010</v>
      </c>
      <c r="E106" s="587">
        <v>2009</v>
      </c>
      <c r="F106" s="587">
        <v>2008</v>
      </c>
    </row>
    <row r="107" spans="1:6">
      <c r="A107" s="170" t="s">
        <v>187</v>
      </c>
      <c r="B107" s="164">
        <v>924514.98400000005</v>
      </c>
      <c r="C107" s="164">
        <v>734542.799</v>
      </c>
      <c r="D107" s="164">
        <v>478909.598</v>
      </c>
      <c r="E107" s="164">
        <v>466811.99400000001</v>
      </c>
      <c r="F107" s="164">
        <v>440729.68400000001</v>
      </c>
    </row>
    <row r="108" spans="1:6">
      <c r="A108" s="170" t="s">
        <v>188</v>
      </c>
      <c r="B108" s="164">
        <v>230432.25700000001</v>
      </c>
      <c r="C108" s="164">
        <v>126374.504</v>
      </c>
      <c r="D108" s="164">
        <v>95813.369000000006</v>
      </c>
      <c r="E108" s="164">
        <v>110914.897</v>
      </c>
      <c r="F108" s="164">
        <v>81719.027000000002</v>
      </c>
    </row>
    <row r="109" spans="1:6">
      <c r="A109" s="170" t="s">
        <v>189</v>
      </c>
      <c r="B109" s="164">
        <v>1964.826</v>
      </c>
      <c r="C109" s="164">
        <v>77197.342999999993</v>
      </c>
      <c r="D109" s="164">
        <v>42197.986000000004</v>
      </c>
      <c r="E109" s="164">
        <v>18456.126</v>
      </c>
      <c r="F109" s="164"/>
    </row>
    <row r="110" spans="1:6">
      <c r="A110" s="170" t="s">
        <v>190</v>
      </c>
      <c r="B110" s="164"/>
      <c r="C110" s="164"/>
      <c r="D110" s="164"/>
      <c r="E110" s="164"/>
      <c r="F110" s="164"/>
    </row>
    <row r="111" spans="1:6">
      <c r="A111" s="170" t="s">
        <v>191</v>
      </c>
      <c r="B111" s="164"/>
      <c r="C111" s="164"/>
      <c r="D111" s="164"/>
      <c r="E111" s="164"/>
      <c r="F111" s="164"/>
    </row>
    <row r="112" spans="1:6" ht="15.75" thickBot="1">
      <c r="A112" s="152" t="s">
        <v>26</v>
      </c>
      <c r="B112" s="171">
        <f>SUM(B107:B111)</f>
        <v>1156912.067</v>
      </c>
      <c r="C112" s="171">
        <f>SUM(C107:C111)</f>
        <v>938114.64599999995</v>
      </c>
      <c r="D112" s="171">
        <f>SUM(D107:D111)</f>
        <v>616920.95299999998</v>
      </c>
      <c r="E112" s="171">
        <f>SUM(E107:E111)</f>
        <v>596183.01700000011</v>
      </c>
      <c r="F112" s="171">
        <f>SUM(F107:F111)</f>
        <v>522448.71100000001</v>
      </c>
    </row>
    <row r="113" spans="1:6" ht="15.75" thickTop="1">
      <c r="A113" s="152"/>
      <c r="B113" s="218" t="e">
        <f>+'3. GWP - GIB'!#REF!</f>
        <v>#REF!</v>
      </c>
      <c r="C113" s="219" t="e">
        <f>+'3. GWP - GIB'!#REF!</f>
        <v>#REF!</v>
      </c>
      <c r="D113" s="219" t="e">
        <f>+'3. GWP - GIB'!#REF!</f>
        <v>#REF!</v>
      </c>
      <c r="E113" s="219" t="e">
        <f>+'3. GWP - GIB'!#REF!</f>
        <v>#REF!</v>
      </c>
      <c r="F113" s="219" t="e">
        <f>+'3. GWP - GIB'!#REF!</f>
        <v>#REF!</v>
      </c>
    </row>
    <row r="114" spans="1:6">
      <c r="A114" s="152"/>
      <c r="B114" s="220" t="e">
        <f>+B112-B113</f>
        <v>#REF!</v>
      </c>
      <c r="C114" s="220" t="e">
        <f>+C112-C113</f>
        <v>#REF!</v>
      </c>
      <c r="D114" s="220" t="e">
        <f>+D112-D113</f>
        <v>#REF!</v>
      </c>
      <c r="E114" s="220" t="e">
        <f>+E112-E113</f>
        <v>#REF!</v>
      </c>
      <c r="F114" s="220" t="e">
        <f>+F112-F113</f>
        <v>#REF!</v>
      </c>
    </row>
    <row r="115" spans="1:6">
      <c r="A115" s="15">
        <v>9</v>
      </c>
      <c r="B115" s="209" t="s">
        <v>22</v>
      </c>
    </row>
    <row r="116" spans="1:6">
      <c r="A116" s="2878" t="s">
        <v>185</v>
      </c>
      <c r="B116" s="2880" t="s">
        <v>186</v>
      </c>
      <c r="C116" s="2880"/>
      <c r="D116" s="2880"/>
      <c r="E116" s="2880"/>
      <c r="F116" s="2880"/>
    </row>
    <row r="117" spans="1:6">
      <c r="A117" s="2879"/>
      <c r="B117" s="589">
        <v>2012</v>
      </c>
      <c r="C117" s="587">
        <v>2011</v>
      </c>
      <c r="D117" s="587">
        <v>2010</v>
      </c>
      <c r="E117" s="587">
        <v>2009</v>
      </c>
      <c r="F117" s="587">
        <v>2008</v>
      </c>
    </row>
    <row r="118" spans="1:6">
      <c r="A118" s="170" t="s">
        <v>187</v>
      </c>
      <c r="B118" s="164"/>
      <c r="C118" s="164"/>
      <c r="D118" s="164"/>
      <c r="E118" s="164"/>
      <c r="F118" s="164"/>
    </row>
    <row r="119" spans="1:6">
      <c r="A119" s="170" t="s">
        <v>188</v>
      </c>
      <c r="B119" s="164"/>
      <c r="C119" s="164"/>
      <c r="D119" s="164"/>
      <c r="E119" s="164"/>
      <c r="F119" s="164"/>
    </row>
    <row r="120" spans="1:6">
      <c r="A120" s="170" t="s">
        <v>189</v>
      </c>
      <c r="B120" s="164"/>
      <c r="C120" s="164"/>
      <c r="D120" s="164"/>
      <c r="E120" s="164"/>
      <c r="F120" s="164"/>
    </row>
    <row r="121" spans="1:6">
      <c r="A121" s="170" t="s">
        <v>190</v>
      </c>
      <c r="B121" s="164"/>
      <c r="C121" s="164"/>
      <c r="D121" s="164"/>
      <c r="E121" s="164"/>
      <c r="F121" s="164"/>
    </row>
    <row r="122" spans="1:6">
      <c r="A122" s="170" t="s">
        <v>191</v>
      </c>
      <c r="B122" s="164"/>
      <c r="C122" s="164"/>
      <c r="D122" s="164"/>
      <c r="E122" s="164"/>
      <c r="F122" s="164"/>
    </row>
    <row r="123" spans="1:6" ht="15.75" thickBot="1">
      <c r="A123" s="152" t="s">
        <v>26</v>
      </c>
      <c r="B123" s="171">
        <f>SUM(B118:B122)</f>
        <v>0</v>
      </c>
      <c r="C123" s="171">
        <f>SUM(C118:C122)</f>
        <v>0</v>
      </c>
      <c r="D123" s="171">
        <f>SUM(D118:D122)</f>
        <v>0</v>
      </c>
      <c r="E123" s="171">
        <f>SUM(E118:E122)</f>
        <v>0</v>
      </c>
      <c r="F123" s="171">
        <f>SUM(F118:F122)</f>
        <v>0</v>
      </c>
    </row>
    <row r="124" spans="1:6" ht="15.75" thickTop="1">
      <c r="A124" s="152"/>
      <c r="B124" s="218" t="e">
        <f>+'3. GWP - GIB'!#REF!</f>
        <v>#REF!</v>
      </c>
      <c r="C124" s="219" t="e">
        <f>+'3. GWP - GIB'!#REF!</f>
        <v>#REF!</v>
      </c>
      <c r="D124" s="219" t="e">
        <f>+'3. GWP - GIB'!#REF!</f>
        <v>#REF!</v>
      </c>
      <c r="E124" s="219" t="e">
        <f>+'3. GWP - GIB'!#REF!</f>
        <v>#REF!</v>
      </c>
      <c r="F124" s="219" t="e">
        <f>+'3. GWP - GIB'!#REF!</f>
        <v>#REF!</v>
      </c>
    </row>
    <row r="125" spans="1:6">
      <c r="A125" s="152"/>
      <c r="B125" s="220" t="e">
        <f>+B123-B124</f>
        <v>#REF!</v>
      </c>
      <c r="C125" s="220" t="e">
        <f>+C123-C124</f>
        <v>#REF!</v>
      </c>
      <c r="D125" s="220" t="e">
        <f>+D123-D124</f>
        <v>#REF!</v>
      </c>
      <c r="E125" s="220" t="e">
        <f>+E123-E124</f>
        <v>#REF!</v>
      </c>
      <c r="F125" s="220" t="e">
        <f>+F123-F124</f>
        <v>#REF!</v>
      </c>
    </row>
    <row r="126" spans="1:6">
      <c r="A126" s="15">
        <v>10</v>
      </c>
      <c r="B126" s="209" t="s">
        <v>17</v>
      </c>
    </row>
    <row r="127" spans="1:6">
      <c r="A127" s="2878" t="s">
        <v>185</v>
      </c>
      <c r="B127" s="2880" t="s">
        <v>186</v>
      </c>
      <c r="C127" s="2880"/>
      <c r="D127" s="2880"/>
      <c r="E127" s="2880"/>
      <c r="F127" s="2880"/>
    </row>
    <row r="128" spans="1:6">
      <c r="A128" s="2879"/>
      <c r="B128" s="589">
        <v>2012</v>
      </c>
      <c r="C128" s="587">
        <v>2011</v>
      </c>
      <c r="D128" s="587">
        <v>2010</v>
      </c>
      <c r="E128" s="587">
        <v>2009</v>
      </c>
      <c r="F128" s="587">
        <v>2008</v>
      </c>
    </row>
    <row r="129" spans="1:6">
      <c r="A129" s="170" t="s">
        <v>187</v>
      </c>
      <c r="B129" s="164">
        <v>189228.60439344952</v>
      </c>
      <c r="C129" s="164">
        <v>169851.06087000002</v>
      </c>
      <c r="D129" s="164">
        <v>121626</v>
      </c>
      <c r="E129" s="164">
        <v>73613</v>
      </c>
      <c r="F129" s="164">
        <v>113630</v>
      </c>
    </row>
    <row r="130" spans="1:6">
      <c r="A130" s="170" t="s">
        <v>188</v>
      </c>
      <c r="B130" s="164">
        <v>437134.27351506799</v>
      </c>
      <c r="C130" s="164">
        <v>433180.53217000002</v>
      </c>
      <c r="D130" s="164">
        <v>359794</v>
      </c>
      <c r="E130" s="164">
        <v>332887</v>
      </c>
      <c r="F130" s="164">
        <v>138113</v>
      </c>
    </row>
    <row r="131" spans="1:6">
      <c r="A131" s="170" t="s">
        <v>189</v>
      </c>
      <c r="B131" s="164">
        <v>349576.82871982391</v>
      </c>
      <c r="C131" s="164">
        <v>366292.25143</v>
      </c>
      <c r="D131" s="164">
        <v>311188</v>
      </c>
      <c r="E131" s="164">
        <v>248048</v>
      </c>
      <c r="F131" s="164">
        <v>189689</v>
      </c>
    </row>
    <row r="132" spans="1:6">
      <c r="A132" s="170" t="s">
        <v>190</v>
      </c>
      <c r="B132" s="164">
        <v>735263.79816162505</v>
      </c>
      <c r="C132" s="164">
        <v>725020.10063999996</v>
      </c>
      <c r="D132" s="164">
        <v>551095</v>
      </c>
      <c r="E132" s="164">
        <v>476233</v>
      </c>
      <c r="F132" s="164">
        <v>483277</v>
      </c>
    </row>
    <row r="133" spans="1:6">
      <c r="A133" s="170" t="s">
        <v>191</v>
      </c>
      <c r="B133" s="164"/>
      <c r="C133" s="164"/>
      <c r="D133" s="164"/>
      <c r="E133" s="164"/>
      <c r="F133" s="164"/>
    </row>
    <row r="134" spans="1:6" ht="15.75" thickBot="1">
      <c r="A134" s="152" t="s">
        <v>26</v>
      </c>
      <c r="B134" s="171">
        <f>SUM(B129:B133)</f>
        <v>1711203.5047899666</v>
      </c>
      <c r="C134" s="171">
        <f>SUM(C129:C133)</f>
        <v>1694343.9451100002</v>
      </c>
      <c r="D134" s="171">
        <f>SUM(D129:D133)</f>
        <v>1343703</v>
      </c>
      <c r="E134" s="171">
        <f>SUM(E129:E133)</f>
        <v>1130781</v>
      </c>
      <c r="F134" s="171">
        <f>SUM(F129:F133)</f>
        <v>924709</v>
      </c>
    </row>
    <row r="135" spans="1:6" ht="15.75" thickTop="1">
      <c r="A135" s="152"/>
      <c r="B135" s="218" t="e">
        <f>+'3. GWP - GIB'!#REF!</f>
        <v>#REF!</v>
      </c>
      <c r="C135" s="219" t="e">
        <f>+'3. GWP - GIB'!#REF!</f>
        <v>#REF!</v>
      </c>
      <c r="D135" s="219" t="e">
        <f>+'3. GWP - GIB'!#REF!</f>
        <v>#REF!</v>
      </c>
      <c r="E135" s="219" t="e">
        <f>+'3. GWP - GIB'!#REF!</f>
        <v>#REF!</v>
      </c>
      <c r="F135" s="219" t="e">
        <f>+'3. GWP - GIB'!#REF!</f>
        <v>#REF!</v>
      </c>
    </row>
    <row r="136" spans="1:6">
      <c r="A136" s="152"/>
      <c r="B136" s="220" t="e">
        <f>+B134-B135</f>
        <v>#REF!</v>
      </c>
      <c r="C136" s="220" t="e">
        <f>+C134-C135</f>
        <v>#REF!</v>
      </c>
      <c r="D136" s="220" t="e">
        <f>+D134-D135</f>
        <v>#REF!</v>
      </c>
      <c r="E136" s="220" t="e">
        <f>+E134-E135</f>
        <v>#REF!</v>
      </c>
      <c r="F136" s="220" t="e">
        <f>+F134-F135</f>
        <v>#REF!</v>
      </c>
    </row>
    <row r="137" spans="1:6">
      <c r="A137" s="15">
        <v>11</v>
      </c>
      <c r="B137" s="209" t="s">
        <v>13</v>
      </c>
    </row>
    <row r="138" spans="1:6">
      <c r="A138" s="2878" t="s">
        <v>185</v>
      </c>
      <c r="B138" s="2880" t="s">
        <v>186</v>
      </c>
      <c r="C138" s="2880"/>
      <c r="D138" s="2880"/>
      <c r="E138" s="2880"/>
      <c r="F138" s="2880"/>
    </row>
    <row r="139" spans="1:6">
      <c r="A139" s="2879"/>
      <c r="B139" s="589">
        <v>2012</v>
      </c>
      <c r="C139" s="587">
        <v>2011</v>
      </c>
      <c r="D139" s="587">
        <v>2010</v>
      </c>
      <c r="E139" s="587">
        <v>2009</v>
      </c>
      <c r="F139" s="587">
        <v>2008</v>
      </c>
    </row>
    <row r="140" spans="1:6">
      <c r="A140" s="170" t="s">
        <v>187</v>
      </c>
      <c r="B140" s="164">
        <v>2152065.6727197948</v>
      </c>
      <c r="C140" s="164">
        <v>1135642.1044199923</v>
      </c>
      <c r="D140" s="164">
        <v>1626585.6364999998</v>
      </c>
      <c r="E140" s="164">
        <v>1595825.4856399801</v>
      </c>
      <c r="F140" s="164"/>
    </row>
    <row r="141" spans="1:6">
      <c r="A141" s="170" t="s">
        <v>188</v>
      </c>
      <c r="B141" s="164">
        <v>1808224.1240399207</v>
      </c>
      <c r="C141" s="164">
        <v>1710486</v>
      </c>
      <c r="D141" s="164">
        <v>1498348</v>
      </c>
      <c r="E141" s="164">
        <v>1377283</v>
      </c>
      <c r="F141" s="164"/>
    </row>
    <row r="142" spans="1:6">
      <c r="A142" s="170" t="s">
        <v>189</v>
      </c>
      <c r="B142" s="164">
        <v>1999837.700469821</v>
      </c>
      <c r="C142" s="164">
        <v>2410282.8955800077</v>
      </c>
      <c r="D142" s="164">
        <v>1347321.3635</v>
      </c>
      <c r="E142" s="164">
        <v>1299817.5143600197</v>
      </c>
      <c r="F142" s="164"/>
    </row>
    <row r="143" spans="1:6">
      <c r="A143" s="170" t="s">
        <v>190</v>
      </c>
      <c r="B143" s="164"/>
      <c r="C143" s="164"/>
      <c r="D143" s="164"/>
      <c r="E143" s="164"/>
      <c r="F143" s="164"/>
    </row>
    <row r="144" spans="1:6">
      <c r="A144" s="170" t="s">
        <v>191</v>
      </c>
      <c r="B144" s="164"/>
      <c r="C144" s="164"/>
      <c r="D144" s="164"/>
      <c r="E144" s="164"/>
      <c r="F144" s="164"/>
    </row>
    <row r="145" spans="1:6" ht="15.75" thickBot="1">
      <c r="A145" s="152" t="s">
        <v>26</v>
      </c>
      <c r="B145" s="171">
        <f>SUM(B140:B144)</f>
        <v>5960127.4972295361</v>
      </c>
      <c r="C145" s="171">
        <f>SUM(C140:C144)</f>
        <v>5256411</v>
      </c>
      <c r="D145" s="171">
        <f>SUM(D140:D144)</f>
        <v>4472255</v>
      </c>
      <c r="E145" s="171">
        <f>SUM(E140:E144)</f>
        <v>4272926</v>
      </c>
      <c r="F145" s="171">
        <f>SUM(F140:F144)</f>
        <v>0</v>
      </c>
    </row>
    <row r="146" spans="1:6" ht="15.75" thickTop="1">
      <c r="A146" s="152"/>
      <c r="B146" s="218" t="e">
        <f>+'3. GWP - GIB'!#REF!</f>
        <v>#REF!</v>
      </c>
      <c r="C146" s="219" t="e">
        <f>+'3. GWP - GIB'!#REF!</f>
        <v>#REF!</v>
      </c>
      <c r="D146" s="219" t="e">
        <f>+'3. GWP - GIB'!#REF!</f>
        <v>#REF!</v>
      </c>
      <c r="E146" s="219" t="e">
        <f>+'3. GWP - GIB'!#REF!</f>
        <v>#REF!</v>
      </c>
      <c r="F146" s="219" t="e">
        <f>+'3. GWP - GIB'!#REF!</f>
        <v>#REF!</v>
      </c>
    </row>
    <row r="147" spans="1:6">
      <c r="A147" s="152"/>
      <c r="B147" s="220" t="e">
        <f>+B145-B146</f>
        <v>#REF!</v>
      </c>
      <c r="C147" s="220" t="e">
        <f>+C145-C146</f>
        <v>#REF!</v>
      </c>
      <c r="D147" s="220" t="e">
        <f>+D145-D146</f>
        <v>#REF!</v>
      </c>
      <c r="E147" s="220" t="e">
        <f>+E145-E146</f>
        <v>#REF!</v>
      </c>
      <c r="F147" s="220" t="e">
        <f>+F145-F146</f>
        <v>#REF!</v>
      </c>
    </row>
    <row r="148" spans="1:6">
      <c r="A148" s="15">
        <v>12</v>
      </c>
      <c r="B148" s="209" t="s">
        <v>42</v>
      </c>
    </row>
    <row r="149" spans="1:6">
      <c r="A149" s="2878" t="s">
        <v>185</v>
      </c>
      <c r="B149" s="2880" t="s">
        <v>186</v>
      </c>
      <c r="C149" s="2880"/>
      <c r="D149" s="2880"/>
      <c r="E149" s="2880"/>
      <c r="F149" s="2880"/>
    </row>
    <row r="150" spans="1:6">
      <c r="A150" s="2879"/>
      <c r="B150" s="589">
        <v>2012</v>
      </c>
      <c r="C150" s="587">
        <v>2011</v>
      </c>
      <c r="D150" s="587">
        <v>2010</v>
      </c>
      <c r="E150" s="587">
        <v>2009</v>
      </c>
      <c r="F150" s="587">
        <v>2008</v>
      </c>
    </row>
    <row r="151" spans="1:6">
      <c r="A151" s="170" t="s">
        <v>187</v>
      </c>
      <c r="B151" s="164"/>
      <c r="C151" s="164"/>
      <c r="D151" s="164"/>
      <c r="E151" s="164"/>
      <c r="F151" s="164"/>
    </row>
    <row r="152" spans="1:6">
      <c r="A152" s="170" t="s">
        <v>188</v>
      </c>
      <c r="B152" s="164"/>
      <c r="C152" s="164"/>
      <c r="D152" s="164"/>
      <c r="E152" s="164"/>
      <c r="F152" s="164"/>
    </row>
    <row r="153" spans="1:6">
      <c r="A153" s="170" t="s">
        <v>189</v>
      </c>
      <c r="B153" s="164"/>
      <c r="C153" s="164"/>
      <c r="D153" s="164"/>
      <c r="E153" s="164"/>
      <c r="F153" s="164"/>
    </row>
    <row r="154" spans="1:6">
      <c r="A154" s="170" t="s">
        <v>190</v>
      </c>
      <c r="B154" s="164"/>
      <c r="C154" s="164"/>
      <c r="D154" s="164"/>
      <c r="E154" s="164"/>
      <c r="F154" s="164"/>
    </row>
    <row r="155" spans="1:6">
      <c r="A155" s="170" t="s">
        <v>191</v>
      </c>
      <c r="B155" s="164"/>
      <c r="C155" s="164"/>
      <c r="D155" s="164"/>
      <c r="E155" s="164"/>
      <c r="F155" s="164"/>
    </row>
    <row r="156" spans="1:6" ht="15.75" thickBot="1">
      <c r="A156" s="152" t="s">
        <v>26</v>
      </c>
      <c r="B156" s="171">
        <f>SUM(B151:B155)</f>
        <v>0</v>
      </c>
      <c r="C156" s="171">
        <f>SUM(C151:C155)</f>
        <v>0</v>
      </c>
      <c r="D156" s="171">
        <f>SUM(D151:D155)</f>
        <v>0</v>
      </c>
      <c r="E156" s="171">
        <f>SUM(E151:E155)</f>
        <v>0</v>
      </c>
      <c r="F156" s="171">
        <f>SUM(F151:F155)</f>
        <v>0</v>
      </c>
    </row>
    <row r="157" spans="1:6" ht="15.75" thickTop="1">
      <c r="A157" s="152"/>
      <c r="B157" s="218">
        <v>0</v>
      </c>
      <c r="C157" s="219"/>
      <c r="D157" s="219"/>
      <c r="E157" s="219"/>
      <c r="F157" s="219">
        <v>0</v>
      </c>
    </row>
    <row r="158" spans="1:6">
      <c r="A158" s="152"/>
      <c r="B158" s="220">
        <v>0</v>
      </c>
      <c r="C158" s="220">
        <f>+C156-C157</f>
        <v>0</v>
      </c>
      <c r="D158" s="220">
        <f>+D156-D157</f>
        <v>0</v>
      </c>
      <c r="E158" s="220">
        <f>+E156-E157</f>
        <v>0</v>
      </c>
      <c r="F158" s="220">
        <f>+F156-F157</f>
        <v>0</v>
      </c>
    </row>
    <row r="159" spans="1:6">
      <c r="A159" s="15">
        <v>13</v>
      </c>
      <c r="B159" s="209" t="s">
        <v>27</v>
      </c>
    </row>
    <row r="160" spans="1:6">
      <c r="A160" s="2878" t="s">
        <v>185</v>
      </c>
      <c r="B160" s="2880" t="s">
        <v>186</v>
      </c>
      <c r="C160" s="2880"/>
      <c r="D160" s="2880"/>
      <c r="E160" s="2880"/>
      <c r="F160" s="2880"/>
    </row>
    <row r="161" spans="1:6">
      <c r="A161" s="2879"/>
      <c r="B161" s="589">
        <v>2012</v>
      </c>
      <c r="C161" s="587">
        <v>2011</v>
      </c>
      <c r="D161" s="587">
        <v>2010</v>
      </c>
      <c r="E161" s="587">
        <v>2009</v>
      </c>
      <c r="F161" s="587">
        <v>2008</v>
      </c>
    </row>
    <row r="162" spans="1:6">
      <c r="A162" s="170" t="s">
        <v>187</v>
      </c>
      <c r="B162" s="164">
        <v>0</v>
      </c>
      <c r="C162" s="164">
        <v>0</v>
      </c>
      <c r="D162" s="164"/>
      <c r="E162" s="164"/>
      <c r="F162" s="164"/>
    </row>
    <row r="163" spans="1:6">
      <c r="A163" s="170" t="s">
        <v>188</v>
      </c>
      <c r="B163" s="164">
        <v>218626.65461999996</v>
      </c>
      <c r="C163" s="164">
        <v>54691.539549999994</v>
      </c>
      <c r="D163" s="164"/>
      <c r="E163" s="164"/>
      <c r="F163" s="164"/>
    </row>
    <row r="164" spans="1:6">
      <c r="A164" s="170" t="s">
        <v>189</v>
      </c>
      <c r="B164" s="164">
        <v>1095090.2658499996</v>
      </c>
      <c r="C164" s="164">
        <v>310043.54693999997</v>
      </c>
      <c r="D164" s="164"/>
      <c r="E164" s="164"/>
      <c r="F164" s="164"/>
    </row>
    <row r="165" spans="1:6">
      <c r="A165" s="170" t="s">
        <v>190</v>
      </c>
      <c r="B165" s="164">
        <v>380.22106000000002</v>
      </c>
      <c r="C165" s="164">
        <v>0</v>
      </c>
      <c r="D165" s="164"/>
      <c r="E165" s="164"/>
      <c r="F165" s="164"/>
    </row>
    <row r="166" spans="1:6">
      <c r="A166" s="170" t="s">
        <v>191</v>
      </c>
      <c r="B166" s="164">
        <v>0</v>
      </c>
      <c r="C166" s="164">
        <v>0</v>
      </c>
      <c r="D166" s="164"/>
      <c r="E166" s="164"/>
      <c r="F166" s="164"/>
    </row>
    <row r="167" spans="1:6" ht="15.75" thickBot="1">
      <c r="A167" s="152" t="s">
        <v>26</v>
      </c>
      <c r="B167" s="171">
        <f>SUM(B162:B166)</f>
        <v>1314097.1415299994</v>
      </c>
      <c r="C167" s="171">
        <f>SUM(C162:C166)</f>
        <v>364735.08648999996</v>
      </c>
      <c r="D167" s="171">
        <f>SUM(D162:D166)</f>
        <v>0</v>
      </c>
      <c r="E167" s="171">
        <f>SUM(E162:E166)</f>
        <v>0</v>
      </c>
      <c r="F167" s="171">
        <f>SUM(F162:F166)</f>
        <v>0</v>
      </c>
    </row>
    <row r="168" spans="1:6" ht="15.75" thickTop="1">
      <c r="A168" s="152"/>
      <c r="B168" s="218" t="e">
        <f>+'3. GWP - GIB'!#REF!</f>
        <v>#REF!</v>
      </c>
      <c r="C168" s="219"/>
      <c r="D168" s="219"/>
      <c r="E168" s="219"/>
      <c r="F168" s="219" t="e">
        <f>+'3. GWP - GIB'!#REF!</f>
        <v>#REF!</v>
      </c>
    </row>
    <row r="169" spans="1:6">
      <c r="A169" s="152"/>
      <c r="B169" s="220" t="e">
        <f>+B167-B168</f>
        <v>#REF!</v>
      </c>
      <c r="C169" s="220">
        <f>+C167-C168</f>
        <v>364735.08648999996</v>
      </c>
      <c r="D169" s="220">
        <f>+D167-D168</f>
        <v>0</v>
      </c>
      <c r="E169" s="220">
        <f>+E167-E168</f>
        <v>0</v>
      </c>
      <c r="F169" s="220" t="e">
        <f>+F167-F168</f>
        <v>#REF!</v>
      </c>
    </row>
    <row r="170" spans="1:6">
      <c r="A170" s="15">
        <v>14</v>
      </c>
      <c r="B170" s="209" t="s">
        <v>21</v>
      </c>
    </row>
    <row r="171" spans="1:6">
      <c r="A171" s="2878" t="s">
        <v>185</v>
      </c>
      <c r="B171" s="2880" t="s">
        <v>186</v>
      </c>
      <c r="C171" s="2880"/>
      <c r="D171" s="2880"/>
      <c r="E171" s="2880"/>
      <c r="F171" s="2880"/>
    </row>
    <row r="172" spans="1:6">
      <c r="A172" s="2879"/>
      <c r="B172" s="589">
        <v>2012</v>
      </c>
      <c r="C172" s="587">
        <v>2011</v>
      </c>
      <c r="D172" s="587">
        <v>2010</v>
      </c>
      <c r="E172" s="587">
        <v>2009</v>
      </c>
      <c r="F172" s="587">
        <v>2008</v>
      </c>
    </row>
    <row r="173" spans="1:6">
      <c r="A173" s="170" t="s">
        <v>187</v>
      </c>
      <c r="B173" s="156">
        <v>280016.39118079742</v>
      </c>
      <c r="C173" s="156">
        <v>211697.00666999997</v>
      </c>
      <c r="D173" s="156">
        <v>33258.19</v>
      </c>
      <c r="E173" s="156">
        <v>27111</v>
      </c>
      <c r="F173" s="156">
        <v>91630.281547766528</v>
      </c>
    </row>
    <row r="174" spans="1:6">
      <c r="A174" s="170" t="s">
        <v>188</v>
      </c>
      <c r="B174" s="156">
        <v>269572.52429999993</v>
      </c>
      <c r="C174" s="156">
        <v>214728.15588000001</v>
      </c>
      <c r="D174" s="156">
        <v>14253.51</v>
      </c>
      <c r="E174" s="156">
        <v>54261.8</v>
      </c>
      <c r="F174" s="156">
        <v>92942.274853172843</v>
      </c>
    </row>
    <row r="175" spans="1:6">
      <c r="A175" s="170" t="s">
        <v>189</v>
      </c>
      <c r="B175" s="156">
        <v>16867.657249999887</v>
      </c>
      <c r="C175" s="156">
        <v>28977.075370000002</v>
      </c>
      <c r="D175" s="156">
        <v>42760.53</v>
      </c>
      <c r="E175" s="156">
        <v>35290.17</v>
      </c>
      <c r="F175" s="156">
        <v>12542.348219041787</v>
      </c>
    </row>
    <row r="176" spans="1:6">
      <c r="A176" s="170" t="s">
        <v>190</v>
      </c>
      <c r="B176" s="156"/>
      <c r="C176" s="156"/>
      <c r="D176" s="156"/>
      <c r="E176" s="156"/>
      <c r="F176" s="156"/>
    </row>
    <row r="177" spans="1:6">
      <c r="A177" s="170" t="s">
        <v>191</v>
      </c>
      <c r="B177" s="156">
        <v>513182.59648329916</v>
      </c>
      <c r="C177" s="156">
        <v>224569.78508</v>
      </c>
      <c r="D177" s="156">
        <v>384844.77</v>
      </c>
      <c r="E177" s="156">
        <v>154646.13</v>
      </c>
      <c r="F177" s="156">
        <v>97202.095380018829</v>
      </c>
    </row>
    <row r="178" spans="1:6" ht="15.75" thickBot="1">
      <c r="A178" s="152" t="s">
        <v>26</v>
      </c>
      <c r="B178" s="171">
        <f>SUM(B173:B177)</f>
        <v>1079639.1692140964</v>
      </c>
      <c r="C178" s="171">
        <f>SUM(C173:C177)</f>
        <v>679972.02300000004</v>
      </c>
      <c r="D178" s="171">
        <f>SUM(D173:D177)</f>
        <v>475117</v>
      </c>
      <c r="E178" s="171">
        <f>SUM(E173:E177)</f>
        <v>271309.09999999998</v>
      </c>
      <c r="F178" s="171">
        <f>SUM(F173:F177)</f>
        <v>294317</v>
      </c>
    </row>
    <row r="179" spans="1:6" ht="15.75" thickTop="1">
      <c r="A179" s="152"/>
      <c r="B179" s="218" t="e">
        <f>+'3. GWP - GIB'!#REF!</f>
        <v>#REF!</v>
      </c>
      <c r="C179" s="219" t="e">
        <f>+'3. GWP - GIB'!#REF!</f>
        <v>#REF!</v>
      </c>
      <c r="D179" s="219" t="e">
        <f>+'3. GWP - GIB'!#REF!</f>
        <v>#REF!</v>
      </c>
      <c r="E179" s="219" t="e">
        <f>+'3. GWP - GIB'!#REF!</f>
        <v>#REF!</v>
      </c>
      <c r="F179" s="219" t="e">
        <f>+'3. GWP - GIB'!#REF!</f>
        <v>#REF!</v>
      </c>
    </row>
    <row r="180" spans="1:6">
      <c r="A180" s="152"/>
      <c r="B180" s="220" t="e">
        <f>+B178-B179</f>
        <v>#REF!</v>
      </c>
      <c r="C180" s="220" t="e">
        <f>+C178-C179</f>
        <v>#REF!</v>
      </c>
      <c r="D180" s="220" t="e">
        <f>+D178-D179</f>
        <v>#REF!</v>
      </c>
      <c r="E180" s="220" t="e">
        <f>+E178-E179</f>
        <v>#REF!</v>
      </c>
      <c r="F180" s="220" t="e">
        <f>+F178-F179</f>
        <v>#REF!</v>
      </c>
    </row>
    <row r="181" spans="1:6">
      <c r="A181" s="15">
        <v>15</v>
      </c>
      <c r="B181" s="209" t="s">
        <v>24</v>
      </c>
    </row>
    <row r="182" spans="1:6">
      <c r="A182" s="2878" t="s">
        <v>185</v>
      </c>
      <c r="B182" s="2880" t="s">
        <v>186</v>
      </c>
      <c r="C182" s="2880"/>
      <c r="D182" s="2880"/>
      <c r="E182" s="2880"/>
      <c r="F182" s="2880"/>
    </row>
    <row r="183" spans="1:6">
      <c r="A183" s="2879"/>
      <c r="B183" s="589">
        <v>2012</v>
      </c>
      <c r="C183" s="587">
        <v>2011</v>
      </c>
      <c r="D183" s="587">
        <v>2010</v>
      </c>
      <c r="E183" s="587">
        <v>2009</v>
      </c>
      <c r="F183" s="587">
        <v>2008</v>
      </c>
    </row>
    <row r="184" spans="1:6">
      <c r="A184" s="170" t="s">
        <v>187</v>
      </c>
      <c r="B184" s="164">
        <v>0</v>
      </c>
      <c r="C184" s="164">
        <v>0</v>
      </c>
      <c r="D184" s="164">
        <v>0</v>
      </c>
      <c r="E184" s="164">
        <v>0</v>
      </c>
      <c r="F184" s="164">
        <v>0</v>
      </c>
    </row>
    <row r="185" spans="1:6">
      <c r="A185" s="170" t="s">
        <v>188</v>
      </c>
      <c r="B185" s="164">
        <v>1497</v>
      </c>
      <c r="C185" s="164">
        <v>1680</v>
      </c>
      <c r="D185" s="164">
        <v>0</v>
      </c>
      <c r="E185" s="164">
        <v>0</v>
      </c>
      <c r="F185" s="164">
        <v>0</v>
      </c>
    </row>
    <row r="186" spans="1:6">
      <c r="A186" s="170" t="s">
        <v>189</v>
      </c>
      <c r="B186" s="164">
        <v>477412</v>
      </c>
      <c r="C186" s="164">
        <v>402062</v>
      </c>
      <c r="D186" s="164">
        <v>41272</v>
      </c>
      <c r="E186" s="164">
        <v>0</v>
      </c>
      <c r="F186" s="164">
        <v>0</v>
      </c>
    </row>
    <row r="187" spans="1:6">
      <c r="A187" s="170" t="s">
        <v>190</v>
      </c>
      <c r="B187" s="164">
        <v>0</v>
      </c>
      <c r="C187" s="164">
        <v>0</v>
      </c>
      <c r="D187" s="164">
        <v>0</v>
      </c>
      <c r="E187" s="164">
        <v>0</v>
      </c>
      <c r="F187" s="164">
        <v>0</v>
      </c>
    </row>
    <row r="188" spans="1:6">
      <c r="A188" s="170" t="s">
        <v>191</v>
      </c>
      <c r="B188" s="164">
        <v>2465578</v>
      </c>
      <c r="C188" s="164">
        <v>2011046</v>
      </c>
      <c r="D188" s="164">
        <v>891880</v>
      </c>
      <c r="E188" s="164">
        <v>0</v>
      </c>
      <c r="F188" s="164">
        <v>0</v>
      </c>
    </row>
    <row r="189" spans="1:6" ht="15.75" thickBot="1">
      <c r="A189" s="152" t="s">
        <v>26</v>
      </c>
      <c r="B189" s="171">
        <f>SUM(B184:B188)</f>
        <v>2944487</v>
      </c>
      <c r="C189" s="171">
        <f>SUM(C184:C188)</f>
        <v>2414788</v>
      </c>
      <c r="D189" s="171">
        <f>SUM(D184:D188)</f>
        <v>933152</v>
      </c>
      <c r="E189" s="171">
        <f>SUM(E184:E188)</f>
        <v>0</v>
      </c>
      <c r="F189" s="171">
        <f>SUM(F184:F188)</f>
        <v>0</v>
      </c>
    </row>
    <row r="190" spans="1:6" ht="15.75" thickTop="1">
      <c r="A190" s="152"/>
      <c r="B190" s="218" t="e">
        <f>+'3. GWP - GIB'!#REF!</f>
        <v>#REF!</v>
      </c>
      <c r="C190" s="219" t="e">
        <f>+'3. GWP - GIB'!#REF!</f>
        <v>#REF!</v>
      </c>
      <c r="D190" s="219">
        <v>0</v>
      </c>
      <c r="E190" s="219" t="e">
        <f>+'3. GWP - GIB'!#REF!</f>
        <v>#REF!</v>
      </c>
      <c r="F190" s="219" t="e">
        <f>+'3. GWP - GIB'!#REF!</f>
        <v>#REF!</v>
      </c>
    </row>
    <row r="191" spans="1:6">
      <c r="A191" s="152"/>
      <c r="B191" s="220" t="e">
        <f>+B189-B190</f>
        <v>#REF!</v>
      </c>
      <c r="C191" s="220" t="e">
        <f>+C189-C190</f>
        <v>#REF!</v>
      </c>
      <c r="D191" s="220">
        <f>+D189-D190</f>
        <v>933152</v>
      </c>
      <c r="E191" s="220" t="e">
        <f>+E189-E190</f>
        <v>#REF!</v>
      </c>
      <c r="F191" s="220" t="e">
        <f>+F189-F190</f>
        <v>#REF!</v>
      </c>
    </row>
    <row r="192" spans="1:6">
      <c r="A192" s="15">
        <v>16</v>
      </c>
      <c r="B192" s="209" t="s">
        <v>9</v>
      </c>
    </row>
    <row r="193" spans="1:6">
      <c r="A193" s="2878" t="s">
        <v>185</v>
      </c>
      <c r="B193" s="2880" t="s">
        <v>186</v>
      </c>
      <c r="C193" s="2880"/>
      <c r="D193" s="2880"/>
      <c r="E193" s="2880"/>
      <c r="F193" s="2880"/>
    </row>
    <row r="194" spans="1:6">
      <c r="A194" s="2879"/>
      <c r="B194" s="589">
        <v>2012</v>
      </c>
      <c r="C194" s="587">
        <v>2011</v>
      </c>
      <c r="D194" s="587">
        <v>2010</v>
      </c>
      <c r="E194" s="587">
        <v>2009</v>
      </c>
      <c r="F194" s="587">
        <v>2008</v>
      </c>
    </row>
    <row r="195" spans="1:6">
      <c r="A195" s="170" t="s">
        <v>187</v>
      </c>
      <c r="B195" s="164">
        <v>4580472.1721453872</v>
      </c>
      <c r="C195" s="164">
        <v>4755551.0983147444</v>
      </c>
      <c r="D195" s="164">
        <v>3787826.7866790453</v>
      </c>
      <c r="E195" s="164">
        <v>3448053.5410113921</v>
      </c>
      <c r="F195" s="164">
        <v>3508569.7940552486</v>
      </c>
    </row>
    <row r="196" spans="1:6">
      <c r="A196" s="170" t="s">
        <v>188</v>
      </c>
      <c r="B196" s="164">
        <v>4886706.4824776128</v>
      </c>
      <c r="C196" s="164">
        <v>4188092.9325427101</v>
      </c>
      <c r="D196" s="164">
        <v>3830537.8362483899</v>
      </c>
      <c r="E196" s="164">
        <v>3325310.5669899099</v>
      </c>
      <c r="F196" s="164">
        <v>3464322.78647466</v>
      </c>
    </row>
    <row r="197" spans="1:6">
      <c r="A197" s="170" t="s">
        <v>189</v>
      </c>
      <c r="B197" s="164">
        <v>2027568.39216849</v>
      </c>
      <c r="C197" s="164">
        <v>1384143.0840482952</v>
      </c>
      <c r="D197" s="164">
        <v>904353.01522026176</v>
      </c>
      <c r="E197" s="164">
        <v>1127714.0570938285</v>
      </c>
      <c r="F197" s="164">
        <v>1117818.5911058935</v>
      </c>
    </row>
    <row r="198" spans="1:6">
      <c r="A198" s="170" t="s">
        <v>190</v>
      </c>
      <c r="B198" s="164">
        <v>160259.96508324723</v>
      </c>
      <c r="C198" s="164">
        <v>53797.915205661397</v>
      </c>
      <c r="D198" s="164">
        <v>79.202153577923767</v>
      </c>
      <c r="E198" s="164">
        <v>0</v>
      </c>
      <c r="F198" s="164">
        <v>0</v>
      </c>
    </row>
    <row r="199" spans="1:6">
      <c r="A199" s="170" t="s">
        <v>191</v>
      </c>
      <c r="B199" s="164">
        <v>1148483.6777272928</v>
      </c>
      <c r="C199" s="164">
        <v>1240533.8770978467</v>
      </c>
      <c r="D199" s="164">
        <v>743840.91151504626</v>
      </c>
      <c r="E199" s="164">
        <v>863460.85103711963</v>
      </c>
      <c r="F199" s="164">
        <v>1050133.8791308284</v>
      </c>
    </row>
    <row r="200" spans="1:6" ht="15.75" thickBot="1">
      <c r="A200" s="152" t="s">
        <v>26</v>
      </c>
      <c r="B200" s="171">
        <f>SUM(B195:B199)</f>
        <v>12803490.68960203</v>
      </c>
      <c r="C200" s="171">
        <f>SUM(C195:C199)</f>
        <v>11622118.907209259</v>
      </c>
      <c r="D200" s="171">
        <f>SUM(D195:D199)</f>
        <v>9266637.7518163212</v>
      </c>
      <c r="E200" s="171">
        <f>SUM(E195:E199)</f>
        <v>8764539.0161322504</v>
      </c>
      <c r="F200" s="171">
        <f>SUM(F195:F199)</f>
        <v>9140845.0507666301</v>
      </c>
    </row>
    <row r="201" spans="1:6" ht="15.75" thickTop="1">
      <c r="A201" s="152"/>
      <c r="B201" s="218" t="e">
        <f>+'3. GWP - GIB'!#REF!</f>
        <v>#REF!</v>
      </c>
      <c r="C201" s="219" t="e">
        <f>+'3. GWP - GIB'!#REF!</f>
        <v>#REF!</v>
      </c>
      <c r="D201" s="219" t="e">
        <f>+'3. GWP - GIB'!#REF!</f>
        <v>#REF!</v>
      </c>
      <c r="E201" s="219" t="e">
        <f>+'3. GWP - GIB'!#REF!</f>
        <v>#REF!</v>
      </c>
      <c r="F201" s="219" t="e">
        <f>+'3. GWP - GIB'!#REF!</f>
        <v>#REF!</v>
      </c>
    </row>
    <row r="202" spans="1:6">
      <c r="A202" s="152"/>
      <c r="B202" s="220" t="e">
        <f>+B200-B201</f>
        <v>#REF!</v>
      </c>
      <c r="C202" s="220" t="e">
        <f>+C200-C201</f>
        <v>#REF!</v>
      </c>
      <c r="D202" s="220" t="e">
        <f>+D200-D201</f>
        <v>#REF!</v>
      </c>
      <c r="E202" s="220" t="e">
        <f>+E200-E201</f>
        <v>#REF!</v>
      </c>
      <c r="F202" s="220" t="e">
        <f>+F200-F201</f>
        <v>#REF!</v>
      </c>
    </row>
    <row r="203" spans="1:6">
      <c r="A203" s="15">
        <v>17</v>
      </c>
      <c r="B203" s="209" t="s">
        <v>20</v>
      </c>
    </row>
    <row r="204" spans="1:6">
      <c r="A204" s="2878" t="s">
        <v>185</v>
      </c>
      <c r="B204" s="2880" t="s">
        <v>186</v>
      </c>
      <c r="C204" s="2880"/>
      <c r="D204" s="2880"/>
      <c r="E204" s="2880"/>
      <c r="F204" s="2880"/>
    </row>
    <row r="205" spans="1:6">
      <c r="A205" s="2879"/>
      <c r="B205" s="589">
        <v>2012</v>
      </c>
      <c r="C205" s="587">
        <v>2011</v>
      </c>
      <c r="D205" s="587">
        <v>2010</v>
      </c>
      <c r="E205" s="587">
        <v>2009</v>
      </c>
      <c r="F205" s="587">
        <v>2008</v>
      </c>
    </row>
    <row r="206" spans="1:6">
      <c r="A206" s="170" t="s">
        <v>187</v>
      </c>
      <c r="B206" s="164">
        <v>56310</v>
      </c>
      <c r="C206" s="164">
        <v>45119</v>
      </c>
      <c r="D206" s="164">
        <v>176186</v>
      </c>
      <c r="E206" s="164">
        <v>138307</v>
      </c>
      <c r="F206" s="164">
        <v>162309</v>
      </c>
    </row>
    <row r="207" spans="1:6">
      <c r="A207" s="170" t="s">
        <v>188</v>
      </c>
      <c r="B207" s="164">
        <v>316</v>
      </c>
      <c r="C207" s="164">
        <v>79.819999999999993</v>
      </c>
      <c r="D207" s="164"/>
      <c r="E207" s="164"/>
      <c r="F207" s="164"/>
    </row>
    <row r="208" spans="1:6">
      <c r="A208" s="170" t="s">
        <v>189</v>
      </c>
      <c r="B208" s="164">
        <v>49699.77</v>
      </c>
      <c r="C208" s="164">
        <v>87579.9</v>
      </c>
      <c r="D208" s="164">
        <v>58729</v>
      </c>
      <c r="E208" s="164">
        <v>46102</v>
      </c>
      <c r="F208" s="164">
        <v>54103</v>
      </c>
    </row>
    <row r="209" spans="1:6">
      <c r="A209" s="170" t="s">
        <v>190</v>
      </c>
      <c r="B209" s="164">
        <v>11</v>
      </c>
      <c r="C209" s="164"/>
      <c r="D209" s="164"/>
      <c r="E209" s="164"/>
      <c r="F209" s="164"/>
    </row>
    <row r="210" spans="1:6">
      <c r="A210" s="170" t="s">
        <v>191</v>
      </c>
      <c r="B210" s="164">
        <v>190688</v>
      </c>
      <c r="C210" s="164">
        <v>99595</v>
      </c>
      <c r="D210" s="164"/>
      <c r="E210" s="164"/>
      <c r="F210" s="164"/>
    </row>
    <row r="211" spans="1:6" ht="15.75" thickBot="1">
      <c r="A211" s="152" t="s">
        <v>26</v>
      </c>
      <c r="B211" s="171">
        <f>SUM(B206:B210)</f>
        <v>297024.77</v>
      </c>
      <c r="C211" s="171">
        <f>SUM(C206:C210)</f>
        <v>232373.72</v>
      </c>
      <c r="D211" s="171">
        <f>SUM(D206:D210)</f>
        <v>234915</v>
      </c>
      <c r="E211" s="171">
        <f>SUM(E206:E210)</f>
        <v>184409</v>
      </c>
      <c r="F211" s="171">
        <f>SUM(F206:F210)</f>
        <v>216412</v>
      </c>
    </row>
    <row r="212" spans="1:6" ht="15.75" thickTop="1">
      <c r="A212" s="152"/>
      <c r="B212" s="218" t="e">
        <f>+'3. GWP - GIB'!#REF!</f>
        <v>#REF!</v>
      </c>
      <c r="C212" s="219"/>
      <c r="D212" s="219"/>
      <c r="E212" s="219"/>
      <c r="F212" s="219" t="e">
        <f>+'3. GWP - GIB'!#REF!</f>
        <v>#REF!</v>
      </c>
    </row>
    <row r="213" spans="1:6">
      <c r="A213" s="152"/>
      <c r="B213" s="220" t="e">
        <f>+B211-B212</f>
        <v>#REF!</v>
      </c>
      <c r="C213" s="220">
        <f>+C211-C212</f>
        <v>232373.72</v>
      </c>
      <c r="D213" s="220">
        <f>+D211-D212</f>
        <v>234915</v>
      </c>
      <c r="E213" s="220">
        <f>+E211-E212</f>
        <v>184409</v>
      </c>
      <c r="F213" s="220" t="e">
        <f>+F211-F212</f>
        <v>#REF!</v>
      </c>
    </row>
    <row r="214" spans="1:6">
      <c r="A214" s="15">
        <v>18</v>
      </c>
      <c r="B214" s="209" t="s">
        <v>11</v>
      </c>
    </row>
    <row r="215" spans="1:6">
      <c r="A215" s="2878" t="s">
        <v>185</v>
      </c>
      <c r="B215" s="2880" t="s">
        <v>186</v>
      </c>
      <c r="C215" s="2880"/>
      <c r="D215" s="2880"/>
      <c r="E215" s="2880"/>
      <c r="F215" s="2880"/>
    </row>
    <row r="216" spans="1:6">
      <c r="A216" s="2879"/>
      <c r="B216" s="589">
        <v>2012</v>
      </c>
      <c r="C216" s="587">
        <v>2011</v>
      </c>
      <c r="D216" s="587">
        <v>2010</v>
      </c>
      <c r="E216" s="587">
        <v>2009</v>
      </c>
      <c r="F216" s="587">
        <v>2008</v>
      </c>
    </row>
    <row r="217" spans="1:6">
      <c r="A217" s="170" t="s">
        <v>187</v>
      </c>
      <c r="B217" s="164">
        <v>1102617.3829799979</v>
      </c>
      <c r="C217" s="164">
        <v>973000</v>
      </c>
      <c r="D217" s="164">
        <v>581000</v>
      </c>
      <c r="E217" s="164">
        <v>651000</v>
      </c>
      <c r="F217" s="164">
        <v>500236</v>
      </c>
    </row>
    <row r="218" spans="1:6">
      <c r="A218" s="170" t="s">
        <v>188</v>
      </c>
      <c r="B218" s="164">
        <v>1692828.8276799966</v>
      </c>
      <c r="C218" s="164">
        <v>1659549</v>
      </c>
      <c r="D218" s="164">
        <v>1506000</v>
      </c>
      <c r="E218" s="164">
        <v>1223218</v>
      </c>
      <c r="F218" s="164">
        <v>1156000</v>
      </c>
    </row>
    <row r="219" spans="1:6">
      <c r="A219" s="170" t="s">
        <v>189</v>
      </c>
      <c r="B219" s="164">
        <v>1212080.1090599981</v>
      </c>
      <c r="C219" s="164">
        <v>611000</v>
      </c>
      <c r="D219" s="164">
        <v>897870</v>
      </c>
      <c r="E219" s="164">
        <v>826000</v>
      </c>
      <c r="F219" s="164">
        <v>1089000</v>
      </c>
    </row>
    <row r="220" spans="1:6">
      <c r="A220" s="170" t="s">
        <v>190</v>
      </c>
      <c r="B220" s="164">
        <v>0</v>
      </c>
      <c r="C220" s="164">
        <v>0</v>
      </c>
      <c r="D220" s="164">
        <v>0</v>
      </c>
      <c r="E220" s="164">
        <v>0</v>
      </c>
      <c r="F220" s="164">
        <v>0</v>
      </c>
    </row>
    <row r="221" spans="1:6">
      <c r="A221" s="170" t="s">
        <v>191</v>
      </c>
      <c r="B221" s="164">
        <v>618502.15120000031</v>
      </c>
      <c r="C221" s="164">
        <v>1017000</v>
      </c>
      <c r="D221" s="164">
        <v>683000</v>
      </c>
      <c r="E221" s="164">
        <v>510000</v>
      </c>
      <c r="F221" s="164">
        <v>437000</v>
      </c>
    </row>
    <row r="222" spans="1:6" ht="15.75" thickBot="1">
      <c r="A222" s="152" t="s">
        <v>26</v>
      </c>
      <c r="B222" s="171">
        <f>SUM(B217:B221)</f>
        <v>4626028.4709199928</v>
      </c>
      <c r="C222" s="171">
        <f>SUM(C217:C221)</f>
        <v>4260549</v>
      </c>
      <c r="D222" s="171">
        <f>SUM(D217:D221)</f>
        <v>3667870</v>
      </c>
      <c r="E222" s="171">
        <f>SUM(E217:E221)</f>
        <v>3210218</v>
      </c>
      <c r="F222" s="171">
        <f>SUM(F217:F221)</f>
        <v>3182236</v>
      </c>
    </row>
    <row r="223" spans="1:6" ht="15.75" thickTop="1">
      <c r="A223" s="152"/>
      <c r="B223" s="218" t="e">
        <f>+'3. GWP - GIB'!#REF!</f>
        <v>#REF!</v>
      </c>
      <c r="C223" s="219" t="e">
        <f>+'3. GWP - GIB'!#REF!</f>
        <v>#REF!</v>
      </c>
      <c r="D223" s="219" t="e">
        <f>+'3. GWP - GIB'!#REF!</f>
        <v>#REF!</v>
      </c>
      <c r="E223" s="219" t="e">
        <f>+'3. GWP - GIB'!#REF!</f>
        <v>#REF!</v>
      </c>
      <c r="F223" s="219" t="e">
        <f>+'3. GWP - GIB'!#REF!</f>
        <v>#REF!</v>
      </c>
    </row>
    <row r="224" spans="1:6">
      <c r="A224" s="152"/>
      <c r="B224" s="220" t="e">
        <f>+B222-B223</f>
        <v>#REF!</v>
      </c>
      <c r="C224" s="220" t="e">
        <f>+C222-C223</f>
        <v>#REF!</v>
      </c>
      <c r="D224" s="220" t="e">
        <f>+D222-D223</f>
        <v>#REF!</v>
      </c>
      <c r="E224" s="220" t="e">
        <f>+E222-E223</f>
        <v>#REF!</v>
      </c>
      <c r="F224" s="220" t="e">
        <f>+F222-F223</f>
        <v>#REF!</v>
      </c>
    </row>
    <row r="225" spans="1:6">
      <c r="A225" s="15">
        <v>19</v>
      </c>
      <c r="B225" s="209" t="s">
        <v>72</v>
      </c>
    </row>
    <row r="226" spans="1:6">
      <c r="A226" s="2878" t="s">
        <v>185</v>
      </c>
      <c r="B226" s="2880" t="s">
        <v>186</v>
      </c>
      <c r="C226" s="2880"/>
      <c r="D226" s="2880"/>
      <c r="E226" s="2880"/>
      <c r="F226" s="2880"/>
    </row>
    <row r="227" spans="1:6">
      <c r="A227" s="2879"/>
      <c r="B227" s="589">
        <v>2012</v>
      </c>
      <c r="C227" s="587">
        <v>2011</v>
      </c>
      <c r="D227" s="587">
        <v>2010</v>
      </c>
      <c r="E227" s="587">
        <v>2009</v>
      </c>
      <c r="F227" s="587">
        <v>2008</v>
      </c>
    </row>
    <row r="228" spans="1:6">
      <c r="A228" s="170" t="s">
        <v>187</v>
      </c>
      <c r="B228" s="419">
        <v>170348.54498300006</v>
      </c>
      <c r="C228" s="419">
        <v>470.48258299999998</v>
      </c>
      <c r="D228" s="164"/>
      <c r="E228" s="164"/>
      <c r="F228" s="164"/>
    </row>
    <row r="229" spans="1:6">
      <c r="A229" s="170" t="s">
        <v>188</v>
      </c>
      <c r="B229" s="419">
        <v>103270.89967700002</v>
      </c>
      <c r="C229" s="419">
        <v>952.20069000000001</v>
      </c>
      <c r="D229" s="164"/>
      <c r="E229" s="164"/>
      <c r="F229" s="164"/>
    </row>
    <row r="230" spans="1:6">
      <c r="A230" s="170" t="s">
        <v>189</v>
      </c>
      <c r="B230" s="419">
        <v>53185.13342999998</v>
      </c>
      <c r="C230" s="419">
        <v>397.92788000000002</v>
      </c>
      <c r="D230" s="164"/>
      <c r="E230" s="164"/>
      <c r="F230" s="164"/>
    </row>
    <row r="231" spans="1:6">
      <c r="A231" s="170" t="s">
        <v>190</v>
      </c>
      <c r="B231" s="419">
        <v>0</v>
      </c>
      <c r="C231" s="419">
        <v>0</v>
      </c>
      <c r="D231" s="164"/>
      <c r="E231" s="164"/>
      <c r="F231" s="164"/>
    </row>
    <row r="232" spans="1:6">
      <c r="A232" s="170" t="s">
        <v>191</v>
      </c>
      <c r="B232" s="419">
        <v>0</v>
      </c>
      <c r="C232" s="419">
        <v>0</v>
      </c>
      <c r="D232" s="164"/>
      <c r="E232" s="164"/>
      <c r="F232" s="164"/>
    </row>
    <row r="233" spans="1:6" ht="15.75" thickBot="1">
      <c r="A233" s="152" t="s">
        <v>26</v>
      </c>
      <c r="B233" s="171">
        <f>SUM(B228:B232)</f>
        <v>326804.57809000008</v>
      </c>
      <c r="C233" s="171">
        <f>SUM(C228:C232)</f>
        <v>1820.6111530000001</v>
      </c>
      <c r="D233" s="171">
        <f>SUM(D228:D232)</f>
        <v>0</v>
      </c>
      <c r="E233" s="171">
        <f>SUM(E228:E232)</f>
        <v>0</v>
      </c>
      <c r="F233" s="171">
        <f>SUM(F228:F232)</f>
        <v>0</v>
      </c>
    </row>
    <row r="234" spans="1:6" ht="15.75" thickTop="1">
      <c r="A234" s="152"/>
      <c r="B234" s="218"/>
      <c r="C234" s="219"/>
      <c r="D234" s="219"/>
      <c r="E234" s="219"/>
      <c r="F234" s="219" t="e">
        <f>+'3. GWP - GIB'!#REF!</f>
        <v>#REF!</v>
      </c>
    </row>
    <row r="235" spans="1:6">
      <c r="A235" s="152"/>
      <c r="B235" s="218"/>
      <c r="C235" s="219"/>
      <c r="D235" s="219"/>
      <c r="E235" s="219"/>
      <c r="F235" s="219"/>
    </row>
    <row r="236" spans="1:6">
      <c r="A236" s="15">
        <v>20</v>
      </c>
      <c r="B236" s="209" t="s">
        <v>74</v>
      </c>
    </row>
    <row r="237" spans="1:6">
      <c r="A237" s="2878" t="s">
        <v>185</v>
      </c>
      <c r="B237" s="2880" t="s">
        <v>186</v>
      </c>
      <c r="C237" s="2880"/>
      <c r="D237" s="2880"/>
      <c r="E237" s="2880"/>
      <c r="F237" s="2880"/>
    </row>
    <row r="238" spans="1:6">
      <c r="A238" s="2879"/>
      <c r="B238" s="589">
        <v>2012</v>
      </c>
      <c r="C238" s="587">
        <v>2011</v>
      </c>
      <c r="D238" s="587">
        <v>2010</v>
      </c>
      <c r="E238" s="587">
        <v>2009</v>
      </c>
      <c r="F238" s="587">
        <v>2008</v>
      </c>
    </row>
    <row r="239" spans="1:6">
      <c r="A239" s="170" t="s">
        <v>187</v>
      </c>
      <c r="B239" s="164"/>
      <c r="C239" s="164"/>
      <c r="D239" s="164"/>
      <c r="E239" s="164"/>
      <c r="F239" s="164"/>
    </row>
    <row r="240" spans="1:6">
      <c r="A240" s="170" t="s">
        <v>188</v>
      </c>
      <c r="B240" s="164"/>
      <c r="C240" s="164"/>
      <c r="D240" s="164"/>
      <c r="E240" s="164"/>
      <c r="F240" s="164"/>
    </row>
    <row r="241" spans="1:6">
      <c r="A241" s="170" t="s">
        <v>189</v>
      </c>
      <c r="B241" s="164"/>
      <c r="C241" s="164"/>
      <c r="D241" s="164"/>
      <c r="E241" s="164"/>
      <c r="F241" s="164"/>
    </row>
    <row r="242" spans="1:6">
      <c r="A242" s="170" t="s">
        <v>190</v>
      </c>
      <c r="B242" s="164"/>
      <c r="C242" s="164"/>
      <c r="D242" s="164"/>
      <c r="E242" s="164"/>
      <c r="F242" s="164"/>
    </row>
    <row r="243" spans="1:6">
      <c r="A243" s="170" t="s">
        <v>191</v>
      </c>
      <c r="B243" s="164"/>
      <c r="C243" s="164"/>
      <c r="D243" s="164"/>
      <c r="E243" s="164"/>
      <c r="F243" s="164"/>
    </row>
    <row r="244" spans="1:6" ht="15.75" thickBot="1">
      <c r="A244" s="152" t="s">
        <v>26</v>
      </c>
      <c r="B244" s="171">
        <f>SUM(B239:B243)</f>
        <v>0</v>
      </c>
      <c r="C244" s="171">
        <f>SUM(C239:C243)</f>
        <v>0</v>
      </c>
      <c r="D244" s="171">
        <f>SUM(D239:D243)</f>
        <v>0</v>
      </c>
      <c r="E244" s="171">
        <f>SUM(E239:E243)</f>
        <v>0</v>
      </c>
      <c r="F244" s="171">
        <f>SUM(F239:F243)</f>
        <v>0</v>
      </c>
    </row>
    <row r="245" spans="1:6" ht="15.75" thickTop="1"/>
  </sheetData>
  <customSheetViews>
    <customSheetView guid="{5E394B0B-7867-4722-9497-A93AB2A9A773}" showPageBreaks="1" printArea="1" state="hidden" topLeftCell="A121">
      <selection activeCell="A2" sqref="A2"/>
      <rowBreaks count="2" manualBreakCount="2">
        <brk id="70" max="5" man="1"/>
        <brk id="136" max="5" man="1"/>
      </rowBreaks>
      <pageMargins left="0.7" right="0.7" top="0.75" bottom="0.75" header="0.3" footer="0.3"/>
      <pageSetup scale="70" orientation="portrait" r:id="rId1"/>
    </customSheetView>
    <customSheetView guid="{B1E1B596-A9A1-411D-A882-A48CB025B978}" showPageBreaks="1" printArea="1" state="hidden" topLeftCell="A121">
      <selection activeCell="A2" sqref="A2"/>
      <rowBreaks count="2" manualBreakCount="2">
        <brk id="70" max="5" man="1"/>
        <brk id="136" max="5" man="1"/>
      </rowBreaks>
      <pageMargins left="0.7" right="0.7" top="0.75" bottom="0.75" header="0.3" footer="0.3"/>
      <pageSetup scale="70" orientation="portrait" r:id="rId2"/>
    </customSheetView>
    <customSheetView guid="{E82B35BE-4719-4C53-A9EF-1CC6F153A6F3}" showPageBreaks="1" printArea="1" state="hidden" topLeftCell="A121">
      <selection activeCell="A2" sqref="A2"/>
      <rowBreaks count="2" manualBreakCount="2">
        <brk id="70" max="5" man="1"/>
        <brk id="136" max="5" man="1"/>
      </rowBreaks>
      <pageMargins left="0.7" right="0.7" top="0.75" bottom="0.75" header="0.3" footer="0.3"/>
      <pageSetup scale="70" orientation="portrait" r:id="rId3"/>
    </customSheetView>
    <customSheetView guid="{46F31544-8E6F-41C5-8628-1D6EE074AF15}" state="hidden" topLeftCell="A121">
      <selection activeCell="A2" sqref="A2"/>
      <rowBreaks count="2" manualBreakCount="2">
        <brk id="70" max="5" man="1"/>
        <brk id="136" max="5" man="1"/>
      </rowBreaks>
      <pageMargins left="0.7" right="0.7" top="0.75" bottom="0.75" header="0.3" footer="0.3"/>
      <pageSetup scale="70" orientation="portrait" r:id="rId4"/>
    </customSheetView>
    <customSheetView guid="{B2E1A0C6-5BA1-4CF1-B412-16D81FCDF11F}" showPageBreaks="1" printArea="1" state="hidden" topLeftCell="A121">
      <selection activeCell="A2" sqref="A2"/>
      <rowBreaks count="2" manualBreakCount="2">
        <brk id="70" max="5" man="1"/>
        <brk id="136" max="5" man="1"/>
      </rowBreaks>
      <pageMargins left="0.7" right="0.7" top="0.75" bottom="0.75" header="0.3" footer="0.3"/>
      <pageSetup scale="70" orientation="portrait" r:id="rId5"/>
    </customSheetView>
    <customSheetView guid="{967E0446-E234-427F-8E57-7FE287052E2E}" showPageBreaks="1" printArea="1" state="hidden" topLeftCell="A121">
      <selection activeCell="A2" sqref="A2"/>
      <rowBreaks count="2" manualBreakCount="2">
        <brk id="70" max="5" man="1"/>
        <brk id="136" max="5" man="1"/>
      </rowBreaks>
      <pageMargins left="0.7" right="0.7" top="0.75" bottom="0.75" header="0.3" footer="0.3"/>
      <pageSetup scale="70" orientation="portrait" r:id="rId6"/>
    </customSheetView>
    <customSheetView guid="{2ACFE167-4169-43A6-9AB2-59D5A2DA2DB4}" showPageBreaks="1" printArea="1" state="hidden" topLeftCell="A121">
      <selection activeCell="A2" sqref="A2"/>
      <rowBreaks count="2" manualBreakCount="2">
        <brk id="70" max="5" man="1"/>
        <brk id="136" max="5" man="1"/>
      </rowBreaks>
      <pageMargins left="0.7" right="0.7" top="0.75" bottom="0.75" header="0.3" footer="0.3"/>
      <pageSetup scale="70" orientation="portrait" r:id="rId7"/>
    </customSheetView>
  </customSheetViews>
  <mergeCells count="44">
    <mergeCell ref="A4:A5"/>
    <mergeCell ref="B4:F4"/>
    <mergeCell ref="A14:A15"/>
    <mergeCell ref="B14:F14"/>
    <mergeCell ref="A28:A29"/>
    <mergeCell ref="B28:F28"/>
    <mergeCell ref="A39:A40"/>
    <mergeCell ref="B39:F39"/>
    <mergeCell ref="A50:A51"/>
    <mergeCell ref="B50:F50"/>
    <mergeCell ref="A61:A62"/>
    <mergeCell ref="B61:F61"/>
    <mergeCell ref="A72:A73"/>
    <mergeCell ref="B72:F72"/>
    <mergeCell ref="A83:A84"/>
    <mergeCell ref="B83:F83"/>
    <mergeCell ref="A94:A95"/>
    <mergeCell ref="B94:F94"/>
    <mergeCell ref="A105:A106"/>
    <mergeCell ref="B105:F105"/>
    <mergeCell ref="A116:A117"/>
    <mergeCell ref="B116:F116"/>
    <mergeCell ref="A127:A128"/>
    <mergeCell ref="B127:F127"/>
    <mergeCell ref="A138:A139"/>
    <mergeCell ref="B138:F138"/>
    <mergeCell ref="A149:A150"/>
    <mergeCell ref="B149:F149"/>
    <mergeCell ref="A160:A161"/>
    <mergeCell ref="B160:F160"/>
    <mergeCell ref="A171:A172"/>
    <mergeCell ref="B171:F171"/>
    <mergeCell ref="A182:A183"/>
    <mergeCell ref="B182:F182"/>
    <mergeCell ref="A193:A194"/>
    <mergeCell ref="B193:F193"/>
    <mergeCell ref="A237:A238"/>
    <mergeCell ref="B237:F237"/>
    <mergeCell ref="A204:A205"/>
    <mergeCell ref="B204:F204"/>
    <mergeCell ref="A215:A216"/>
    <mergeCell ref="B215:F215"/>
    <mergeCell ref="A226:A227"/>
    <mergeCell ref="B226:F226"/>
  </mergeCells>
  <pageMargins left="0.7" right="0.7" top="0.75" bottom="0.75" header="0.3" footer="0.3"/>
  <pageSetup scale="70" orientation="portrait" r:id="rId8"/>
  <rowBreaks count="2" manualBreakCount="2">
    <brk id="70" max="5" man="1"/>
    <brk id="136" max="5" man="1"/>
  </rowBreaks>
  <ignoredErrors>
    <ignoredError sqref="B200 C200:F200 B35:F35 D189:F189 C189" formulaRange="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N335"/>
  <sheetViews>
    <sheetView view="pageBreakPreview" zoomScale="98" zoomScaleNormal="85" zoomScaleSheetLayoutView="98" workbookViewId="0"/>
  </sheetViews>
  <sheetFormatPr defaultRowHeight="16.5" customHeight="1"/>
  <cols>
    <col min="1" max="1" width="3.42578125" style="1329" customWidth="1"/>
    <col min="2" max="2" width="6.85546875" style="1329" customWidth="1"/>
    <col min="3" max="3" width="12" style="1537" customWidth="1"/>
    <col min="4" max="4" width="13.85546875" style="1537" customWidth="1"/>
    <col min="5" max="5" width="12.7109375" style="1329" customWidth="1"/>
    <col min="6" max="6" width="16.140625" style="1329" customWidth="1"/>
    <col min="7" max="7" width="12.85546875" style="1329" customWidth="1"/>
    <col min="8" max="8" width="13.85546875" style="1329" customWidth="1"/>
    <col min="9" max="9" width="14.5703125" style="1329" customWidth="1"/>
    <col min="10" max="10" width="15.28515625" style="1329" customWidth="1"/>
    <col min="11" max="11" width="13.28515625" style="1329" customWidth="1"/>
    <col min="12" max="12" width="13.140625" style="1329" customWidth="1"/>
    <col min="13" max="13" width="16.140625" style="1329" customWidth="1"/>
    <col min="14" max="14" width="14.28515625" style="1329" bestFit="1" customWidth="1"/>
    <col min="15" max="16384" width="9.140625" style="1329"/>
  </cols>
  <sheetData>
    <row r="2" spans="1:13" ht="16.5" customHeight="1">
      <c r="B2" s="2622" t="s">
        <v>971</v>
      </c>
      <c r="C2" s="2622"/>
      <c r="D2" s="2622"/>
      <c r="E2" s="2622"/>
      <c r="F2" s="2622"/>
    </row>
    <row r="3" spans="1:13" s="354" customFormat="1" ht="16.5" customHeight="1">
      <c r="A3" s="56"/>
      <c r="B3" s="763"/>
      <c r="C3" s="1537"/>
      <c r="D3" s="1537"/>
    </row>
    <row r="4" spans="1:13" s="122" customFormat="1" ht="16.5" customHeight="1">
      <c r="A4" s="1144"/>
      <c r="B4" s="2884" t="s">
        <v>717</v>
      </c>
      <c r="C4" s="2885"/>
      <c r="D4" s="2886"/>
    </row>
    <row r="5" spans="1:13" s="122" customFormat="1" ht="16.5" customHeight="1">
      <c r="A5" s="1144"/>
      <c r="B5" s="2476" t="s">
        <v>117</v>
      </c>
      <c r="C5" s="2728" t="s">
        <v>118</v>
      </c>
      <c r="D5" s="2728" t="s">
        <v>624</v>
      </c>
      <c r="E5" s="2781" t="s">
        <v>819</v>
      </c>
      <c r="F5" s="2783"/>
      <c r="G5" s="2881" t="s">
        <v>722</v>
      </c>
      <c r="H5" s="2882"/>
      <c r="I5" s="2882"/>
      <c r="J5" s="2883"/>
      <c r="K5" s="2476" t="s">
        <v>26</v>
      </c>
      <c r="L5" s="1248"/>
      <c r="M5" s="1248"/>
    </row>
    <row r="6" spans="1:13" s="122" customFormat="1" ht="37.5" customHeight="1">
      <c r="A6" s="1144"/>
      <c r="B6" s="2477"/>
      <c r="C6" s="2730"/>
      <c r="D6" s="2730"/>
      <c r="E6" s="1697" t="s">
        <v>820</v>
      </c>
      <c r="F6" s="1851" t="s">
        <v>821</v>
      </c>
      <c r="G6" s="1698" t="s">
        <v>872</v>
      </c>
      <c r="H6" s="1698" t="s">
        <v>870</v>
      </c>
      <c r="I6" s="1698" t="s">
        <v>871</v>
      </c>
      <c r="J6" s="1698" t="s">
        <v>869</v>
      </c>
      <c r="K6" s="2478"/>
      <c r="L6" s="1077"/>
      <c r="M6" s="408"/>
    </row>
    <row r="7" spans="1:13" s="122" customFormat="1" ht="16.5" customHeight="1">
      <c r="A7" s="1144"/>
      <c r="B7" s="2478"/>
      <c r="C7" s="1696" t="s">
        <v>822</v>
      </c>
      <c r="D7" s="1698" t="s">
        <v>7</v>
      </c>
      <c r="E7" s="1698" t="s">
        <v>7</v>
      </c>
      <c r="F7" s="1698" t="s">
        <v>7</v>
      </c>
      <c r="G7" s="1695" t="s">
        <v>7</v>
      </c>
      <c r="H7" s="1695" t="s">
        <v>7</v>
      </c>
      <c r="I7" s="1695" t="s">
        <v>7</v>
      </c>
      <c r="J7" s="1647" t="s">
        <v>7</v>
      </c>
      <c r="K7" s="1698" t="s">
        <v>7</v>
      </c>
      <c r="L7" s="1077"/>
      <c r="M7" s="408"/>
    </row>
    <row r="8" spans="1:13" s="354" customFormat="1" ht="16.5" customHeight="1">
      <c r="A8" s="56"/>
      <c r="B8" s="1740">
        <v>2017</v>
      </c>
      <c r="C8" s="1852">
        <v>636156</v>
      </c>
      <c r="D8" s="1852">
        <v>721124799.78682351</v>
      </c>
      <c r="E8" s="1853">
        <v>2107402.9832615717</v>
      </c>
      <c r="F8" s="1853">
        <v>17945224.339318324</v>
      </c>
      <c r="G8" s="1853">
        <v>8436.8169999999991</v>
      </c>
      <c r="H8" s="1853">
        <v>0</v>
      </c>
      <c r="I8" s="1853">
        <v>659752.4381700001</v>
      </c>
      <c r="J8" s="1853">
        <f>SUM(G8:I8)</f>
        <v>668189.25517000013</v>
      </c>
      <c r="K8" s="1853">
        <f>SUM(E8:I8)</f>
        <v>20720816.577749897</v>
      </c>
      <c r="L8" s="408"/>
      <c r="M8" s="408"/>
    </row>
    <row r="9" spans="1:13" s="354" customFormat="1" ht="16.5" customHeight="1">
      <c r="A9" s="56"/>
      <c r="B9" s="1740" t="s">
        <v>972</v>
      </c>
      <c r="C9" s="1852">
        <v>668714</v>
      </c>
      <c r="D9" s="1852">
        <v>558525044.1730001</v>
      </c>
      <c r="E9" s="1853">
        <v>2175697.2365950118</v>
      </c>
      <c r="F9" s="1853">
        <v>16829231.026387993</v>
      </c>
      <c r="G9" s="1853">
        <v>46097.938549999999</v>
      </c>
      <c r="H9" s="1853">
        <v>0</v>
      </c>
      <c r="I9" s="1853">
        <v>495112.15039000032</v>
      </c>
      <c r="J9" s="1853">
        <f>SUM(G9:I9)</f>
        <v>541210.08894000028</v>
      </c>
      <c r="K9" s="1853">
        <f>SUM(E9:I9)</f>
        <v>19546138.351923004</v>
      </c>
      <c r="L9" s="408"/>
      <c r="M9" s="408"/>
    </row>
    <row r="10" spans="1:13" s="354" customFormat="1" ht="16.5" customHeight="1">
      <c r="A10" s="56"/>
      <c r="B10" s="408"/>
      <c r="C10" s="1537"/>
      <c r="D10" s="1537"/>
      <c r="E10" s="764"/>
      <c r="F10" s="764"/>
      <c r="G10" s="764"/>
      <c r="H10" s="764"/>
      <c r="I10" s="764"/>
      <c r="J10" s="764"/>
      <c r="K10" s="764"/>
      <c r="L10" s="764"/>
      <c r="M10" s="738"/>
    </row>
    <row r="11" spans="1:13" s="354" customFormat="1" ht="16.5" customHeight="1">
      <c r="A11" s="56"/>
      <c r="B11" s="408"/>
      <c r="C11" s="1537"/>
      <c r="D11" s="1537"/>
      <c r="E11" s="764"/>
      <c r="F11" s="764"/>
      <c r="G11" s="764"/>
      <c r="H11" s="764"/>
      <c r="I11" s="764"/>
      <c r="J11" s="764"/>
      <c r="K11" s="764"/>
      <c r="L11" s="764"/>
      <c r="M11" s="738"/>
    </row>
    <row r="12" spans="1:13" s="122" customFormat="1" ht="16.5" customHeight="1">
      <c r="A12" s="1144"/>
      <c r="B12" s="2887" t="s">
        <v>673</v>
      </c>
      <c r="C12" s="2887"/>
      <c r="D12" s="2887"/>
    </row>
    <row r="13" spans="1:13" s="122" customFormat="1" ht="16.5" customHeight="1">
      <c r="A13" s="1144"/>
      <c r="B13" s="2476" t="s">
        <v>117</v>
      </c>
      <c r="C13" s="2728" t="s">
        <v>118</v>
      </c>
      <c r="D13" s="2728" t="s">
        <v>624</v>
      </c>
      <c r="E13" s="2781" t="s">
        <v>819</v>
      </c>
      <c r="F13" s="2783"/>
      <c r="G13" s="2881" t="s">
        <v>722</v>
      </c>
      <c r="H13" s="2882"/>
      <c r="I13" s="2882"/>
      <c r="J13" s="2883"/>
      <c r="K13" s="2476" t="s">
        <v>26</v>
      </c>
      <c r="L13" s="1248"/>
      <c r="M13" s="1248"/>
    </row>
    <row r="14" spans="1:13" s="122" customFormat="1" ht="37.5" customHeight="1">
      <c r="A14" s="1144"/>
      <c r="B14" s="2477"/>
      <c r="C14" s="2730"/>
      <c r="D14" s="2730"/>
      <c r="E14" s="1697" t="s">
        <v>820</v>
      </c>
      <c r="F14" s="1851" t="s">
        <v>821</v>
      </c>
      <c r="G14" s="1698" t="s">
        <v>872</v>
      </c>
      <c r="H14" s="1698" t="s">
        <v>870</v>
      </c>
      <c r="I14" s="1698" t="s">
        <v>871</v>
      </c>
      <c r="J14" s="1698" t="s">
        <v>869</v>
      </c>
      <c r="K14" s="2478"/>
      <c r="L14" s="1077"/>
      <c r="M14" s="408"/>
    </row>
    <row r="15" spans="1:13" s="122" customFormat="1" ht="16.5" customHeight="1">
      <c r="A15" s="1144"/>
      <c r="B15" s="2478"/>
      <c r="C15" s="1696" t="s">
        <v>822</v>
      </c>
      <c r="D15" s="1698" t="s">
        <v>7</v>
      </c>
      <c r="E15" s="1698" t="s">
        <v>7</v>
      </c>
      <c r="F15" s="1698" t="s">
        <v>7</v>
      </c>
      <c r="G15" s="1695" t="s">
        <v>7</v>
      </c>
      <c r="H15" s="1695" t="s">
        <v>7</v>
      </c>
      <c r="I15" s="1695" t="s">
        <v>7</v>
      </c>
      <c r="J15" s="1647" t="s">
        <v>7</v>
      </c>
      <c r="K15" s="1698" t="s">
        <v>7</v>
      </c>
      <c r="L15" s="1077"/>
      <c r="M15" s="408"/>
    </row>
    <row r="16" spans="1:13" s="354" customFormat="1" ht="16.5" customHeight="1">
      <c r="A16" s="56"/>
      <c r="B16" s="1740">
        <v>2017</v>
      </c>
      <c r="C16" s="1853">
        <v>65845</v>
      </c>
      <c r="D16" s="1853">
        <v>48110686.576963522</v>
      </c>
      <c r="E16" s="1752"/>
      <c r="F16" s="1854">
        <v>3308733.5405100002</v>
      </c>
      <c r="G16" s="1855"/>
      <c r="H16" s="1855"/>
      <c r="I16" s="1855">
        <v>428436.84217000002</v>
      </c>
      <c r="J16" s="1856">
        <f>SUM(G16:I16)</f>
        <v>428436.84217000002</v>
      </c>
      <c r="K16" s="1844">
        <f>SUM(E16:I16)</f>
        <v>3737170.3826800003</v>
      </c>
      <c r="L16" s="408"/>
      <c r="M16" s="408"/>
    </row>
    <row r="17" spans="1:13" s="354" customFormat="1" ht="16.5" customHeight="1">
      <c r="A17" s="56"/>
      <c r="B17" s="1740" t="s">
        <v>972</v>
      </c>
      <c r="C17" s="1855">
        <v>74704</v>
      </c>
      <c r="D17" s="1855">
        <v>33204953.016721681</v>
      </c>
      <c r="E17" s="1752"/>
      <c r="F17" s="1855">
        <v>3328350.9394499999</v>
      </c>
      <c r="G17" s="1854"/>
      <c r="H17" s="1854"/>
      <c r="I17" s="1854">
        <v>148925.28563</v>
      </c>
      <c r="J17" s="1856">
        <f>SUM(G17:I17)</f>
        <v>148925.28563</v>
      </c>
      <c r="K17" s="1844">
        <f>SUM(E17:I17)</f>
        <v>3477276.2250799998</v>
      </c>
      <c r="L17" s="408"/>
      <c r="M17" s="408"/>
    </row>
    <row r="18" spans="1:13" s="354" customFormat="1" ht="16.5" customHeight="1">
      <c r="A18" s="56"/>
      <c r="B18" s="408"/>
      <c r="C18" s="1537"/>
      <c r="D18" s="1537"/>
      <c r="E18" s="627"/>
      <c r="F18" s="627"/>
      <c r="G18" s="627"/>
      <c r="H18" s="627"/>
      <c r="I18" s="627"/>
      <c r="J18" s="627"/>
      <c r="K18" s="627"/>
      <c r="L18" s="627"/>
      <c r="M18" s="738"/>
    </row>
    <row r="19" spans="1:13" s="354" customFormat="1" ht="16.5" customHeight="1">
      <c r="A19" s="56"/>
      <c r="B19" s="408"/>
      <c r="C19" s="1537"/>
      <c r="D19" s="1537"/>
      <c r="E19" s="627"/>
      <c r="F19" s="627"/>
      <c r="G19" s="627"/>
      <c r="H19" s="627"/>
      <c r="I19" s="627"/>
      <c r="J19" s="627"/>
      <c r="K19" s="627"/>
      <c r="L19" s="627"/>
      <c r="M19" s="738"/>
    </row>
    <row r="20" spans="1:13" s="122" customFormat="1" ht="16.5" customHeight="1">
      <c r="A20" s="1144"/>
      <c r="B20" s="2884" t="s">
        <v>449</v>
      </c>
      <c r="C20" s="2885"/>
      <c r="D20" s="2886"/>
    </row>
    <row r="21" spans="1:13" s="122" customFormat="1" ht="16.5" customHeight="1">
      <c r="A21" s="1144"/>
      <c r="B21" s="2476" t="s">
        <v>117</v>
      </c>
      <c r="C21" s="2728" t="s">
        <v>118</v>
      </c>
      <c r="D21" s="2728" t="s">
        <v>624</v>
      </c>
      <c r="E21" s="2781" t="s">
        <v>819</v>
      </c>
      <c r="F21" s="2783"/>
      <c r="G21" s="2881" t="s">
        <v>722</v>
      </c>
      <c r="H21" s="2882"/>
      <c r="I21" s="2882"/>
      <c r="J21" s="2883"/>
      <c r="K21" s="2476" t="s">
        <v>26</v>
      </c>
      <c r="L21" s="1248"/>
      <c r="M21" s="1248"/>
    </row>
    <row r="22" spans="1:13" s="122" customFormat="1" ht="37.5" customHeight="1">
      <c r="A22" s="1144"/>
      <c r="B22" s="2477"/>
      <c r="C22" s="2730"/>
      <c r="D22" s="2730"/>
      <c r="E22" s="1697" t="s">
        <v>820</v>
      </c>
      <c r="F22" s="1851" t="s">
        <v>821</v>
      </c>
      <c r="G22" s="1698" t="s">
        <v>872</v>
      </c>
      <c r="H22" s="1698" t="s">
        <v>870</v>
      </c>
      <c r="I22" s="1698" t="s">
        <v>871</v>
      </c>
      <c r="J22" s="1698" t="s">
        <v>869</v>
      </c>
      <c r="K22" s="2478"/>
      <c r="L22" s="1077"/>
      <c r="M22" s="408"/>
    </row>
    <row r="23" spans="1:13" s="122" customFormat="1" ht="16.5" customHeight="1">
      <c r="A23" s="1144"/>
      <c r="B23" s="2478"/>
      <c r="C23" s="1696" t="s">
        <v>822</v>
      </c>
      <c r="D23" s="1698" t="s">
        <v>7</v>
      </c>
      <c r="E23" s="1698" t="s">
        <v>7</v>
      </c>
      <c r="F23" s="1698" t="s">
        <v>7</v>
      </c>
      <c r="G23" s="1695" t="s">
        <v>7</v>
      </c>
      <c r="H23" s="1695" t="s">
        <v>7</v>
      </c>
      <c r="I23" s="1695" t="s">
        <v>7</v>
      </c>
      <c r="J23" s="1647" t="s">
        <v>7</v>
      </c>
      <c r="K23" s="1698" t="s">
        <v>7</v>
      </c>
      <c r="L23" s="1077"/>
      <c r="M23" s="408"/>
    </row>
    <row r="24" spans="1:13" s="354" customFormat="1" ht="16.5" customHeight="1">
      <c r="A24" s="56"/>
      <c r="B24" s="1740">
        <v>2017</v>
      </c>
      <c r="C24" s="1853">
        <v>9472</v>
      </c>
      <c r="D24" s="1853">
        <v>39302369.119999997</v>
      </c>
      <c r="E24" s="1853"/>
      <c r="F24" s="1853">
        <v>235495.85865000013</v>
      </c>
      <c r="G24" s="1857"/>
      <c r="H24" s="1857"/>
      <c r="I24" s="1857">
        <v>54195.968979999998</v>
      </c>
      <c r="J24" s="1856">
        <f>SUM(G24:I24)</f>
        <v>54195.968979999998</v>
      </c>
      <c r="K24" s="1844">
        <f>SUM(E24:I24)</f>
        <v>289691.82763000013</v>
      </c>
      <c r="L24" s="408"/>
      <c r="M24" s="408"/>
    </row>
    <row r="25" spans="1:13" s="354" customFormat="1" ht="16.5" customHeight="1">
      <c r="A25" s="56"/>
      <c r="B25" s="1740" t="s">
        <v>972</v>
      </c>
      <c r="C25" s="1857">
        <v>10319</v>
      </c>
      <c r="D25" s="1857">
        <v>25074187.646000002</v>
      </c>
      <c r="E25" s="1853"/>
      <c r="F25" s="1857">
        <v>219012.34395800001</v>
      </c>
      <c r="G25" s="1853"/>
      <c r="H25" s="1853"/>
      <c r="I25" s="1853">
        <v>59196.650219999996</v>
      </c>
      <c r="J25" s="1856">
        <f>SUM(G25:I25)</f>
        <v>59196.650219999996</v>
      </c>
      <c r="K25" s="1844">
        <f>SUM(E25:I25)</f>
        <v>278208.99417800002</v>
      </c>
      <c r="L25" s="408"/>
      <c r="M25" s="408"/>
    </row>
    <row r="26" spans="1:13" s="354" customFormat="1" ht="16.5" customHeight="1">
      <c r="A26" s="56"/>
      <c r="B26" s="408"/>
      <c r="C26" s="1537"/>
      <c r="D26" s="1537"/>
      <c r="E26" s="627"/>
      <c r="F26" s="627"/>
      <c r="G26" s="627"/>
      <c r="H26" s="627"/>
      <c r="I26" s="627"/>
      <c r="J26" s="627"/>
      <c r="K26" s="627"/>
      <c r="L26" s="627"/>
      <c r="M26" s="738"/>
    </row>
    <row r="28" spans="1:13" s="122" customFormat="1" ht="16.5" customHeight="1">
      <c r="A28" s="1144"/>
      <c r="B28" s="2884" t="s">
        <v>674</v>
      </c>
      <c r="C28" s="2885"/>
      <c r="D28" s="2886"/>
    </row>
    <row r="29" spans="1:13" s="122" customFormat="1" ht="16.5" customHeight="1">
      <c r="A29" s="1144"/>
      <c r="B29" s="2476" t="s">
        <v>117</v>
      </c>
      <c r="C29" s="2728" t="s">
        <v>118</v>
      </c>
      <c r="D29" s="2728" t="s">
        <v>624</v>
      </c>
      <c r="E29" s="2781" t="s">
        <v>819</v>
      </c>
      <c r="F29" s="2783"/>
      <c r="G29" s="2881" t="s">
        <v>722</v>
      </c>
      <c r="H29" s="2882"/>
      <c r="I29" s="2882"/>
      <c r="J29" s="2883"/>
      <c r="K29" s="2476" t="s">
        <v>26</v>
      </c>
      <c r="L29" s="1248"/>
      <c r="M29" s="1248"/>
    </row>
    <row r="30" spans="1:13" s="122" customFormat="1" ht="38.25" customHeight="1">
      <c r="A30" s="1144"/>
      <c r="B30" s="2477"/>
      <c r="C30" s="2730"/>
      <c r="D30" s="2730"/>
      <c r="E30" s="1697" t="s">
        <v>820</v>
      </c>
      <c r="F30" s="1851" t="s">
        <v>821</v>
      </c>
      <c r="G30" s="1698" t="s">
        <v>872</v>
      </c>
      <c r="H30" s="1698" t="s">
        <v>870</v>
      </c>
      <c r="I30" s="1698" t="s">
        <v>871</v>
      </c>
      <c r="J30" s="1698" t="s">
        <v>869</v>
      </c>
      <c r="K30" s="2478"/>
      <c r="L30" s="1077"/>
      <c r="M30" s="408"/>
    </row>
    <row r="31" spans="1:13" s="122" customFormat="1" ht="16.5" customHeight="1">
      <c r="A31" s="1144"/>
      <c r="B31" s="2478"/>
      <c r="C31" s="1696" t="s">
        <v>822</v>
      </c>
      <c r="D31" s="1698" t="s">
        <v>7</v>
      </c>
      <c r="E31" s="1698" t="s">
        <v>7</v>
      </c>
      <c r="F31" s="1698" t="s">
        <v>7</v>
      </c>
      <c r="G31" s="1695" t="s">
        <v>7</v>
      </c>
      <c r="H31" s="1695" t="s">
        <v>7</v>
      </c>
      <c r="I31" s="1695" t="s">
        <v>7</v>
      </c>
      <c r="J31" s="1647" t="s">
        <v>7</v>
      </c>
      <c r="K31" s="1698" t="s">
        <v>7</v>
      </c>
      <c r="L31" s="1077"/>
      <c r="M31" s="408"/>
    </row>
    <row r="32" spans="1:13" s="354" customFormat="1" ht="16.5" customHeight="1">
      <c r="A32" s="56"/>
      <c r="B32" s="1740">
        <v>2017</v>
      </c>
      <c r="C32" s="1853">
        <v>5283</v>
      </c>
      <c r="D32" s="1853">
        <v>9195063.9319800027</v>
      </c>
      <c r="E32" s="1752"/>
      <c r="F32" s="1854">
        <v>34470.595890000011</v>
      </c>
      <c r="G32" s="1855"/>
      <c r="H32" s="1855"/>
      <c r="I32" s="1855">
        <v>177119.6270200001</v>
      </c>
      <c r="J32" s="1856">
        <f>SUM(G32:I32)</f>
        <v>177119.6270200001</v>
      </c>
      <c r="K32" s="1844">
        <f>SUM(E32:I32)</f>
        <v>211590.22291000013</v>
      </c>
      <c r="L32" s="408"/>
      <c r="M32" s="408"/>
    </row>
    <row r="33" spans="1:13" s="354" customFormat="1" ht="16.5" customHeight="1">
      <c r="A33" s="56"/>
      <c r="B33" s="1740" t="s">
        <v>972</v>
      </c>
      <c r="C33" s="1855">
        <v>5884</v>
      </c>
      <c r="D33" s="1855">
        <v>10190051.493519997</v>
      </c>
      <c r="E33" s="1752">
        <v>0</v>
      </c>
      <c r="F33" s="1855">
        <v>53608.41315</v>
      </c>
      <c r="G33" s="1854"/>
      <c r="H33" s="1854"/>
      <c r="I33" s="1854">
        <v>286990.21454000031</v>
      </c>
      <c r="J33" s="1856">
        <f>SUM(G33:I33)</f>
        <v>286990.21454000031</v>
      </c>
      <c r="K33" s="1844">
        <f>SUM(E33:I33)</f>
        <v>340598.62769000028</v>
      </c>
      <c r="L33" s="408"/>
      <c r="M33" s="408"/>
    </row>
    <row r="34" spans="1:13" s="354" customFormat="1" ht="16.5" customHeight="1">
      <c r="A34" s="56"/>
      <c r="B34" s="408"/>
      <c r="C34" s="1253"/>
      <c r="D34" s="1253"/>
      <c r="E34" s="122"/>
      <c r="F34" s="1253"/>
      <c r="G34" s="370"/>
      <c r="H34" s="370"/>
      <c r="I34" s="370"/>
      <c r="J34" s="370"/>
      <c r="K34" s="1253"/>
      <c r="L34" s="408"/>
      <c r="M34" s="408"/>
    </row>
    <row r="35" spans="1:13" s="122" customFormat="1" ht="16.5" customHeight="1">
      <c r="A35" s="1144"/>
      <c r="B35" s="1189"/>
      <c r="C35" s="1537"/>
      <c r="D35" s="1537"/>
      <c r="E35" s="1248"/>
      <c r="F35" s="1248"/>
      <c r="G35" s="1248"/>
      <c r="H35" s="1248"/>
      <c r="I35" s="1248"/>
      <c r="J35" s="1248"/>
      <c r="K35" s="1248">
        <v>193</v>
      </c>
      <c r="L35" s="1248"/>
      <c r="M35" s="1248"/>
    </row>
    <row r="36" spans="1:13" s="122" customFormat="1" ht="16.5" customHeight="1">
      <c r="A36" s="1144"/>
      <c r="B36" s="1189"/>
      <c r="C36" s="1537"/>
      <c r="D36" s="1537"/>
      <c r="E36" s="1189"/>
      <c r="F36" s="1189"/>
      <c r="G36" s="1189"/>
      <c r="H36" s="1189"/>
      <c r="I36" s="1189"/>
      <c r="J36" s="1189"/>
      <c r="K36" s="1189"/>
      <c r="L36" s="1189"/>
      <c r="M36" s="1189"/>
    </row>
    <row r="37" spans="1:13" s="122" customFormat="1" ht="16.5" customHeight="1">
      <c r="A37" s="1144"/>
      <c r="B37" s="1689" t="s">
        <v>897</v>
      </c>
      <c r="C37" s="1537"/>
      <c r="D37" s="1537"/>
      <c r="E37" s="1189"/>
      <c r="F37" s="1189"/>
      <c r="G37" s="1189"/>
      <c r="H37" s="1189"/>
      <c r="I37" s="1189"/>
      <c r="J37" s="1189"/>
      <c r="K37" s="1189"/>
      <c r="L37" s="1189"/>
      <c r="M37" s="1189"/>
    </row>
    <row r="38" spans="1:13" s="122" customFormat="1" ht="16.5" customHeight="1">
      <c r="A38" s="1144"/>
      <c r="B38" s="1189"/>
      <c r="C38" s="1537"/>
      <c r="D38" s="1537"/>
      <c r="E38" s="1189"/>
      <c r="F38" s="1189"/>
      <c r="G38" s="1189"/>
      <c r="H38" s="1189"/>
      <c r="I38" s="1189"/>
      <c r="J38" s="1189"/>
      <c r="K38" s="1189"/>
      <c r="L38" s="1189"/>
      <c r="M38" s="1189"/>
    </row>
    <row r="39" spans="1:13" s="122" customFormat="1" ht="16.5" customHeight="1">
      <c r="A39" s="1144"/>
      <c r="B39" s="2884" t="s">
        <v>770</v>
      </c>
      <c r="C39" s="2885"/>
      <c r="D39" s="2886"/>
    </row>
    <row r="40" spans="1:13" s="122" customFormat="1" ht="16.5" customHeight="1">
      <c r="A40" s="1144"/>
      <c r="B40" s="2476" t="s">
        <v>117</v>
      </c>
      <c r="C40" s="2728" t="s">
        <v>118</v>
      </c>
      <c r="D40" s="2728" t="s">
        <v>624</v>
      </c>
      <c r="E40" s="2781" t="s">
        <v>819</v>
      </c>
      <c r="F40" s="2783"/>
      <c r="G40" s="2881" t="s">
        <v>722</v>
      </c>
      <c r="H40" s="2882"/>
      <c r="I40" s="2882"/>
      <c r="J40" s="2883"/>
      <c r="K40" s="2476" t="s">
        <v>26</v>
      </c>
      <c r="L40" s="1248"/>
      <c r="M40" s="1248"/>
    </row>
    <row r="41" spans="1:13" s="122" customFormat="1" ht="38.25" customHeight="1">
      <c r="A41" s="1144"/>
      <c r="B41" s="2477"/>
      <c r="C41" s="2730"/>
      <c r="D41" s="2730"/>
      <c r="E41" s="1697" t="s">
        <v>820</v>
      </c>
      <c r="F41" s="1851" t="s">
        <v>821</v>
      </c>
      <c r="G41" s="1698" t="s">
        <v>872</v>
      </c>
      <c r="H41" s="1698" t="s">
        <v>870</v>
      </c>
      <c r="I41" s="1698" t="s">
        <v>871</v>
      </c>
      <c r="J41" s="1698" t="s">
        <v>869</v>
      </c>
      <c r="K41" s="2478"/>
      <c r="L41" s="1077"/>
      <c r="M41" s="408"/>
    </row>
    <row r="42" spans="1:13" s="122" customFormat="1" ht="16.5" customHeight="1">
      <c r="A42" s="1144"/>
      <c r="B42" s="2478"/>
      <c r="C42" s="1696" t="s">
        <v>822</v>
      </c>
      <c r="D42" s="1698" t="s">
        <v>7</v>
      </c>
      <c r="E42" s="1698" t="s">
        <v>7</v>
      </c>
      <c r="F42" s="1698" t="s">
        <v>7</v>
      </c>
      <c r="G42" s="1695" t="s">
        <v>7</v>
      </c>
      <c r="H42" s="1695" t="s">
        <v>7</v>
      </c>
      <c r="I42" s="1695" t="s">
        <v>7</v>
      </c>
      <c r="J42" s="1647" t="s">
        <v>7</v>
      </c>
      <c r="K42" s="1698" t="s">
        <v>7</v>
      </c>
      <c r="L42" s="1077"/>
      <c r="M42" s="408"/>
    </row>
    <row r="43" spans="1:13" s="354" customFormat="1" ht="16.5" customHeight="1">
      <c r="A43" s="56"/>
      <c r="B43" s="1740">
        <v>2017</v>
      </c>
      <c r="C43" s="1853">
        <v>17672</v>
      </c>
      <c r="D43" s="1853">
        <v>7904722.2649999997</v>
      </c>
      <c r="E43" s="1853"/>
      <c r="F43" s="1853">
        <v>1038085.079</v>
      </c>
      <c r="G43" s="1857"/>
      <c r="H43" s="1857"/>
      <c r="I43" s="1857"/>
      <c r="J43" s="1856"/>
      <c r="K43" s="1844">
        <f>SUM(E43:I43)</f>
        <v>1038085.079</v>
      </c>
      <c r="L43" s="408"/>
      <c r="M43" s="408"/>
    </row>
    <row r="44" spans="1:13" s="354" customFormat="1" ht="16.5" customHeight="1">
      <c r="A44" s="56"/>
      <c r="B44" s="1740" t="s">
        <v>972</v>
      </c>
      <c r="C44" s="1857">
        <v>11303</v>
      </c>
      <c r="D44" s="1857">
        <v>3775854</v>
      </c>
      <c r="E44" s="1853"/>
      <c r="F44" s="1857">
        <v>745386.35358</v>
      </c>
      <c r="G44" s="1853"/>
      <c r="H44" s="1853"/>
      <c r="I44" s="1853"/>
      <c r="J44" s="1858"/>
      <c r="K44" s="1844">
        <f>SUM(E44:I44)</f>
        <v>745386.35358</v>
      </c>
      <c r="L44" s="408"/>
      <c r="M44" s="408"/>
    </row>
    <row r="45" spans="1:13" s="122" customFormat="1" ht="16.5" customHeight="1">
      <c r="A45" s="1144"/>
      <c r="B45" s="1189"/>
      <c r="C45" s="1537"/>
      <c r="D45" s="1537"/>
      <c r="E45" s="1189"/>
      <c r="F45" s="1189"/>
      <c r="G45" s="1189"/>
      <c r="H45" s="1189"/>
      <c r="I45" s="1189"/>
      <c r="J45" s="1189"/>
      <c r="K45" s="1189"/>
      <c r="L45" s="1189"/>
      <c r="M45" s="1189"/>
    </row>
    <row r="46" spans="1:13" s="122" customFormat="1" ht="16.5" customHeight="1">
      <c r="A46" s="1144"/>
      <c r="B46" s="1189"/>
      <c r="C46" s="1537"/>
      <c r="D46" s="1537"/>
      <c r="E46" s="1250"/>
      <c r="F46" s="1250"/>
      <c r="G46" s="1189"/>
      <c r="H46" s="1189"/>
      <c r="I46" s="1189"/>
      <c r="J46" s="1189"/>
      <c r="K46" s="1189"/>
      <c r="L46" s="1250"/>
      <c r="M46" s="231"/>
    </row>
    <row r="47" spans="1:13" s="122" customFormat="1" ht="16.5" customHeight="1">
      <c r="A47" s="1144"/>
      <c r="B47" s="2884" t="s">
        <v>716</v>
      </c>
      <c r="C47" s="2885"/>
      <c r="D47" s="2886"/>
    </row>
    <row r="48" spans="1:13" s="122" customFormat="1" ht="16.5" customHeight="1">
      <c r="A48" s="1144"/>
      <c r="B48" s="2476" t="s">
        <v>117</v>
      </c>
      <c r="C48" s="2728" t="s">
        <v>118</v>
      </c>
      <c r="D48" s="2728" t="s">
        <v>624</v>
      </c>
      <c r="E48" s="2781" t="s">
        <v>819</v>
      </c>
      <c r="F48" s="2783"/>
      <c r="G48" s="2881" t="s">
        <v>722</v>
      </c>
      <c r="H48" s="2882"/>
      <c r="I48" s="2882"/>
      <c r="J48" s="2883"/>
      <c r="K48" s="2476" t="s">
        <v>26</v>
      </c>
      <c r="L48" s="1248"/>
      <c r="M48" s="1248"/>
    </row>
    <row r="49" spans="1:13" s="122" customFormat="1" ht="37.5" customHeight="1">
      <c r="A49" s="1144"/>
      <c r="B49" s="2477"/>
      <c r="C49" s="2730"/>
      <c r="D49" s="2730"/>
      <c r="E49" s="1697" t="s">
        <v>820</v>
      </c>
      <c r="F49" s="1851" t="s">
        <v>821</v>
      </c>
      <c r="G49" s="1698" t="s">
        <v>872</v>
      </c>
      <c r="H49" s="1698" t="s">
        <v>870</v>
      </c>
      <c r="I49" s="1698" t="s">
        <v>871</v>
      </c>
      <c r="J49" s="1698" t="s">
        <v>869</v>
      </c>
      <c r="K49" s="2478"/>
      <c r="L49" s="1077"/>
      <c r="M49" s="408"/>
    </row>
    <row r="50" spans="1:13" s="122" customFormat="1" ht="16.5" customHeight="1">
      <c r="A50" s="1144"/>
      <c r="B50" s="2478"/>
      <c r="C50" s="1696" t="s">
        <v>822</v>
      </c>
      <c r="D50" s="1698" t="s">
        <v>7</v>
      </c>
      <c r="E50" s="1698" t="s">
        <v>7</v>
      </c>
      <c r="F50" s="1698" t="s">
        <v>7</v>
      </c>
      <c r="G50" s="1695" t="s">
        <v>7</v>
      </c>
      <c r="H50" s="1695" t="s">
        <v>7</v>
      </c>
      <c r="I50" s="1695" t="s">
        <v>7</v>
      </c>
      <c r="J50" s="1647" t="s">
        <v>7</v>
      </c>
      <c r="K50" s="1698" t="s">
        <v>7</v>
      </c>
      <c r="L50" s="1077"/>
      <c r="M50" s="408"/>
    </row>
    <row r="51" spans="1:13" s="354" customFormat="1" ht="16.5" customHeight="1">
      <c r="A51" s="56"/>
      <c r="B51" s="1740">
        <v>2017</v>
      </c>
      <c r="C51" s="1859">
        <v>70859</v>
      </c>
      <c r="D51" s="1859">
        <v>149767841</v>
      </c>
      <c r="E51" s="1859">
        <v>724509</v>
      </c>
      <c r="F51" s="1859">
        <v>2138138</v>
      </c>
      <c r="G51" s="1860"/>
      <c r="H51" s="1860"/>
      <c r="I51" s="1860"/>
      <c r="J51" s="1861"/>
      <c r="K51" s="1853">
        <f>SUM(E51:I51)</f>
        <v>2862647</v>
      </c>
      <c r="L51" s="408"/>
      <c r="M51" s="408"/>
    </row>
    <row r="52" spans="1:13" s="354" customFormat="1" ht="16.5" customHeight="1">
      <c r="A52" s="56"/>
      <c r="B52" s="1740" t="s">
        <v>972</v>
      </c>
      <c r="C52" s="1859">
        <v>23121</v>
      </c>
      <c r="D52" s="1859">
        <v>28026094</v>
      </c>
      <c r="E52" s="1859">
        <v>643793</v>
      </c>
      <c r="F52" s="1859">
        <v>1406659</v>
      </c>
      <c r="G52" s="1860"/>
      <c r="H52" s="1860"/>
      <c r="I52" s="1860"/>
      <c r="J52" s="1862"/>
      <c r="K52" s="1853">
        <f>SUM(E52:I52)</f>
        <v>2050452</v>
      </c>
      <c r="L52" s="408"/>
      <c r="M52" s="408"/>
    </row>
    <row r="53" spans="1:13" s="122" customFormat="1" ht="16.5" customHeight="1">
      <c r="A53" s="1144"/>
      <c r="B53" s="1189"/>
      <c r="C53" s="1537"/>
      <c r="D53" s="1537"/>
      <c r="E53" s="1250"/>
      <c r="F53" s="1250"/>
      <c r="G53" s="1250"/>
      <c r="H53" s="1250"/>
      <c r="I53" s="1250"/>
      <c r="J53" s="1250"/>
      <c r="K53" s="1250"/>
      <c r="L53" s="1250"/>
      <c r="M53" s="231"/>
    </row>
    <row r="54" spans="1:13" s="122" customFormat="1" ht="16.5" customHeight="1">
      <c r="A54" s="1144"/>
      <c r="B54" s="1189"/>
      <c r="C54" s="1537"/>
      <c r="D54" s="1537"/>
      <c r="E54" s="1252"/>
      <c r="F54" s="1252"/>
      <c r="G54" s="370"/>
      <c r="H54" s="370"/>
      <c r="I54" s="370"/>
      <c r="J54" s="370"/>
      <c r="K54" s="370"/>
      <c r="L54" s="370"/>
      <c r="M54" s="231"/>
    </row>
    <row r="55" spans="1:13" s="122" customFormat="1" ht="16.5" customHeight="1">
      <c r="A55" s="1144"/>
      <c r="B55" s="2884" t="s">
        <v>675</v>
      </c>
      <c r="C55" s="2885"/>
      <c r="D55" s="2886"/>
    </row>
    <row r="56" spans="1:13" s="122" customFormat="1" ht="16.5" customHeight="1">
      <c r="A56" s="1144"/>
      <c r="B56" s="2476" t="s">
        <v>117</v>
      </c>
      <c r="C56" s="2728" t="s">
        <v>118</v>
      </c>
      <c r="D56" s="2728" t="s">
        <v>624</v>
      </c>
      <c r="E56" s="2781" t="s">
        <v>819</v>
      </c>
      <c r="F56" s="2783"/>
      <c r="G56" s="2881" t="s">
        <v>722</v>
      </c>
      <c r="H56" s="2882"/>
      <c r="I56" s="2882"/>
      <c r="J56" s="2883"/>
      <c r="K56" s="2476" t="s">
        <v>26</v>
      </c>
      <c r="L56" s="1248"/>
      <c r="M56" s="1248"/>
    </row>
    <row r="57" spans="1:13" s="122" customFormat="1" ht="39" customHeight="1">
      <c r="A57" s="1144"/>
      <c r="B57" s="2477"/>
      <c r="C57" s="2730"/>
      <c r="D57" s="2730"/>
      <c r="E57" s="1697" t="s">
        <v>820</v>
      </c>
      <c r="F57" s="1851" t="s">
        <v>821</v>
      </c>
      <c r="G57" s="1698" t="s">
        <v>872</v>
      </c>
      <c r="H57" s="1698" t="s">
        <v>870</v>
      </c>
      <c r="I57" s="1698" t="s">
        <v>871</v>
      </c>
      <c r="J57" s="1698" t="s">
        <v>869</v>
      </c>
      <c r="K57" s="2478"/>
      <c r="L57" s="1077"/>
      <c r="M57" s="408"/>
    </row>
    <row r="58" spans="1:13" s="122" customFormat="1" ht="16.5" customHeight="1">
      <c r="A58" s="1144"/>
      <c r="B58" s="2478"/>
      <c r="C58" s="1696" t="s">
        <v>822</v>
      </c>
      <c r="D58" s="1698" t="s">
        <v>7</v>
      </c>
      <c r="E58" s="1698" t="s">
        <v>7</v>
      </c>
      <c r="F58" s="1698" t="s">
        <v>7</v>
      </c>
      <c r="G58" s="1695" t="s">
        <v>7</v>
      </c>
      <c r="H58" s="1695" t="s">
        <v>7</v>
      </c>
      <c r="I58" s="1695" t="s">
        <v>7</v>
      </c>
      <c r="J58" s="1647" t="s">
        <v>7</v>
      </c>
      <c r="K58" s="1698" t="s">
        <v>7</v>
      </c>
      <c r="L58" s="1077"/>
      <c r="M58" s="408"/>
    </row>
    <row r="59" spans="1:13" s="354" customFormat="1" ht="16.5" customHeight="1">
      <c r="A59" s="56"/>
      <c r="B59" s="1740">
        <v>2017</v>
      </c>
      <c r="C59" s="1859">
        <v>126904</v>
      </c>
      <c r="D59" s="1859">
        <v>34319676.897879995</v>
      </c>
      <c r="E59" s="1859">
        <v>226840</v>
      </c>
      <c r="F59" s="1859">
        <v>378154.643709892</v>
      </c>
      <c r="G59" s="1860"/>
      <c r="H59" s="1860"/>
      <c r="I59" s="1860"/>
      <c r="J59" s="1861"/>
      <c r="K59" s="1853">
        <f>SUM(E59:I59)</f>
        <v>604994.64370989194</v>
      </c>
      <c r="L59" s="408"/>
      <c r="M59" s="408"/>
    </row>
    <row r="60" spans="1:13" s="354" customFormat="1" ht="16.5" customHeight="1">
      <c r="A60" s="56"/>
      <c r="B60" s="1740" t="s">
        <v>972</v>
      </c>
      <c r="C60" s="1859">
        <v>151179</v>
      </c>
      <c r="D60" s="1859">
        <v>35177145.443609998</v>
      </c>
      <c r="E60" s="1859">
        <v>248216.514</v>
      </c>
      <c r="F60" s="1859">
        <v>234131.43372</v>
      </c>
      <c r="G60" s="1860"/>
      <c r="H60" s="1860"/>
      <c r="I60" s="1860"/>
      <c r="J60" s="1862"/>
      <c r="K60" s="1853">
        <f>SUM(E60:I60)</f>
        <v>482347.94772</v>
      </c>
      <c r="L60" s="408"/>
      <c r="M60" s="408"/>
    </row>
    <row r="61" spans="1:13" s="122" customFormat="1" ht="16.5" customHeight="1">
      <c r="A61" s="1144"/>
      <c r="B61" s="1189"/>
      <c r="C61" s="1537"/>
      <c r="D61" s="1537"/>
      <c r="E61" s="1252"/>
      <c r="F61" s="1252"/>
      <c r="G61" s="231"/>
      <c r="H61" s="231"/>
      <c r="I61" s="231"/>
      <c r="J61" s="231"/>
      <c r="K61" s="231"/>
      <c r="M61" s="231"/>
    </row>
    <row r="62" spans="1:13" s="122" customFormat="1" ht="16.5" customHeight="1">
      <c r="A62" s="1144"/>
      <c r="B62" s="1189"/>
      <c r="C62" s="1537"/>
      <c r="D62" s="1537"/>
      <c r="E62" s="231"/>
      <c r="F62" s="231"/>
      <c r="G62" s="231"/>
      <c r="H62" s="231"/>
      <c r="I62" s="231"/>
      <c r="J62" s="231"/>
      <c r="K62" s="231"/>
      <c r="L62" s="231"/>
      <c r="M62" s="231"/>
    </row>
    <row r="63" spans="1:13" s="122" customFormat="1" ht="16.5" customHeight="1">
      <c r="A63" s="1144"/>
      <c r="B63" s="2884" t="s">
        <v>692</v>
      </c>
      <c r="C63" s="2885"/>
      <c r="D63" s="2886"/>
    </row>
    <row r="64" spans="1:13" s="122" customFormat="1" ht="16.5" customHeight="1">
      <c r="A64" s="1144"/>
      <c r="B64" s="2476" t="s">
        <v>117</v>
      </c>
      <c r="C64" s="2728" t="s">
        <v>118</v>
      </c>
      <c r="D64" s="2728" t="s">
        <v>624</v>
      </c>
      <c r="E64" s="2781" t="s">
        <v>819</v>
      </c>
      <c r="F64" s="2783"/>
      <c r="G64" s="2881" t="s">
        <v>722</v>
      </c>
      <c r="H64" s="2882"/>
      <c r="I64" s="2882"/>
      <c r="J64" s="2883"/>
      <c r="K64" s="2476" t="s">
        <v>26</v>
      </c>
      <c r="L64" s="1248"/>
      <c r="M64" s="1248"/>
    </row>
    <row r="65" spans="1:13" s="122" customFormat="1" ht="38.25">
      <c r="A65" s="1144"/>
      <c r="B65" s="2477"/>
      <c r="C65" s="2730"/>
      <c r="D65" s="2730"/>
      <c r="E65" s="1697" t="s">
        <v>820</v>
      </c>
      <c r="F65" s="1851" t="s">
        <v>821</v>
      </c>
      <c r="G65" s="1698" t="s">
        <v>872</v>
      </c>
      <c r="H65" s="1698" t="s">
        <v>870</v>
      </c>
      <c r="I65" s="1698" t="s">
        <v>871</v>
      </c>
      <c r="J65" s="1698" t="s">
        <v>869</v>
      </c>
      <c r="K65" s="2478"/>
      <c r="L65" s="1077"/>
      <c r="M65" s="408"/>
    </row>
    <row r="66" spans="1:13" s="122" customFormat="1" ht="16.5" customHeight="1">
      <c r="A66" s="1144"/>
      <c r="B66" s="2478"/>
      <c r="C66" s="1696" t="s">
        <v>822</v>
      </c>
      <c r="D66" s="1698" t="s">
        <v>7</v>
      </c>
      <c r="E66" s="1698" t="s">
        <v>7</v>
      </c>
      <c r="F66" s="1698" t="s">
        <v>7</v>
      </c>
      <c r="G66" s="1695" t="s">
        <v>7</v>
      </c>
      <c r="H66" s="1695" t="s">
        <v>7</v>
      </c>
      <c r="I66" s="1695" t="s">
        <v>7</v>
      </c>
      <c r="J66" s="1647" t="s">
        <v>7</v>
      </c>
      <c r="K66" s="1698" t="s">
        <v>7</v>
      </c>
      <c r="L66" s="1077"/>
      <c r="M66" s="408"/>
    </row>
    <row r="67" spans="1:13" s="354" customFormat="1" ht="16.5" customHeight="1">
      <c r="A67" s="56"/>
      <c r="B67" s="1740">
        <v>2017</v>
      </c>
      <c r="C67" s="1859">
        <v>14020</v>
      </c>
      <c r="D67" s="1859">
        <v>3154788</v>
      </c>
      <c r="E67" s="1859">
        <v>44016</v>
      </c>
      <c r="F67" s="1859">
        <v>174970</v>
      </c>
      <c r="G67" s="1860"/>
      <c r="H67" s="1860"/>
      <c r="I67" s="1860"/>
      <c r="J67" s="1861"/>
      <c r="K67" s="1853">
        <f>SUM(E67:I67)</f>
        <v>218986</v>
      </c>
      <c r="L67" s="408"/>
      <c r="M67" s="408"/>
    </row>
    <row r="68" spans="1:13" s="354" customFormat="1" ht="16.5" customHeight="1">
      <c r="A68" s="56"/>
      <c r="B68" s="1740" t="s">
        <v>972</v>
      </c>
      <c r="C68" s="1859">
        <v>12156</v>
      </c>
      <c r="D68" s="1859">
        <v>2777531</v>
      </c>
      <c r="E68" s="1859">
        <v>36001</v>
      </c>
      <c r="F68" s="1859">
        <v>41671</v>
      </c>
      <c r="G68" s="1860">
        <v>0</v>
      </c>
      <c r="H68" s="1860">
        <v>0</v>
      </c>
      <c r="I68" s="1860">
        <v>0</v>
      </c>
      <c r="J68" s="1862"/>
      <c r="K68" s="1853">
        <f>SUM(E68:I68)</f>
        <v>77672</v>
      </c>
      <c r="L68" s="408"/>
      <c r="M68" s="408"/>
    </row>
    <row r="69" spans="1:13" s="354" customFormat="1" ht="16.5" customHeight="1">
      <c r="A69" s="56"/>
      <c r="B69" s="408"/>
      <c r="C69" s="1255"/>
      <c r="D69" s="1255"/>
      <c r="E69" s="231"/>
      <c r="F69" s="1255"/>
      <c r="G69" s="231"/>
      <c r="H69" s="231"/>
      <c r="I69" s="231"/>
      <c r="J69" s="231"/>
      <c r="K69" s="1255"/>
      <c r="L69" s="408"/>
      <c r="M69" s="408"/>
    </row>
    <row r="70" spans="1:13" ht="16.5" customHeight="1">
      <c r="K70" s="1329">
        <v>194</v>
      </c>
    </row>
    <row r="72" spans="1:13" s="122" customFormat="1" ht="16.5" customHeight="1">
      <c r="A72" s="1144"/>
      <c r="B72" s="1689" t="s">
        <v>897</v>
      </c>
      <c r="C72" s="1537"/>
      <c r="D72" s="1537"/>
      <c r="E72" s="1248"/>
      <c r="F72" s="1248"/>
      <c r="G72" s="1248"/>
      <c r="H72" s="1248"/>
      <c r="I72" s="1248"/>
      <c r="J72" s="1248"/>
      <c r="K72" s="1248"/>
      <c r="L72" s="1248"/>
      <c r="M72" s="1248"/>
    </row>
    <row r="73" spans="1:13" s="122" customFormat="1" ht="16.5" customHeight="1">
      <c r="A73" s="1144"/>
      <c r="B73" s="1689"/>
      <c r="C73" s="1537"/>
      <c r="D73" s="1537"/>
      <c r="E73" s="1248"/>
      <c r="F73" s="1248"/>
      <c r="G73" s="1248"/>
      <c r="H73" s="1248"/>
      <c r="I73" s="1248"/>
      <c r="J73" s="1248"/>
      <c r="K73" s="1248"/>
      <c r="L73" s="1248"/>
      <c r="M73" s="1248"/>
    </row>
    <row r="74" spans="1:13" s="122" customFormat="1" ht="16.5" customHeight="1">
      <c r="A74" s="1144"/>
      <c r="B74" s="2884" t="s">
        <v>677</v>
      </c>
      <c r="C74" s="2885"/>
      <c r="D74" s="2886"/>
    </row>
    <row r="75" spans="1:13" s="122" customFormat="1" ht="16.5" customHeight="1">
      <c r="A75" s="1144"/>
      <c r="B75" s="2476" t="s">
        <v>117</v>
      </c>
      <c r="C75" s="2728" t="s">
        <v>118</v>
      </c>
      <c r="D75" s="2476" t="s">
        <v>624</v>
      </c>
      <c r="E75" s="2781" t="s">
        <v>819</v>
      </c>
      <c r="F75" s="2783"/>
      <c r="G75" s="2881" t="s">
        <v>722</v>
      </c>
      <c r="H75" s="2882"/>
      <c r="I75" s="2882"/>
      <c r="J75" s="2883"/>
      <c r="K75" s="2476" t="s">
        <v>26</v>
      </c>
      <c r="L75" s="1248"/>
      <c r="M75" s="1248"/>
    </row>
    <row r="76" spans="1:13" s="122" customFormat="1" ht="37.5" customHeight="1">
      <c r="A76" s="1144"/>
      <c r="B76" s="2477"/>
      <c r="C76" s="2730"/>
      <c r="D76" s="2478"/>
      <c r="E76" s="1697" t="s">
        <v>820</v>
      </c>
      <c r="F76" s="1851" t="s">
        <v>821</v>
      </c>
      <c r="G76" s="1698" t="s">
        <v>872</v>
      </c>
      <c r="H76" s="1698" t="s">
        <v>870</v>
      </c>
      <c r="I76" s="1698" t="s">
        <v>871</v>
      </c>
      <c r="J76" s="1698" t="s">
        <v>869</v>
      </c>
      <c r="K76" s="2478"/>
      <c r="L76" s="1077"/>
      <c r="M76" s="408"/>
    </row>
    <row r="77" spans="1:13" s="122" customFormat="1" ht="16.5" customHeight="1">
      <c r="A77" s="1144"/>
      <c r="B77" s="2478"/>
      <c r="C77" s="1696" t="s">
        <v>822</v>
      </c>
      <c r="D77" s="1698" t="s">
        <v>7</v>
      </c>
      <c r="E77" s="1698" t="s">
        <v>7</v>
      </c>
      <c r="F77" s="1698" t="s">
        <v>7</v>
      </c>
      <c r="G77" s="1695" t="s">
        <v>7</v>
      </c>
      <c r="H77" s="1695" t="s">
        <v>7</v>
      </c>
      <c r="I77" s="1695" t="s">
        <v>7</v>
      </c>
      <c r="J77" s="1647" t="s">
        <v>7</v>
      </c>
      <c r="K77" s="1698" t="s">
        <v>7</v>
      </c>
      <c r="L77" s="1077"/>
      <c r="M77" s="408"/>
    </row>
    <row r="78" spans="1:13" s="354" customFormat="1" ht="16.5" customHeight="1">
      <c r="A78" s="56"/>
      <c r="B78" s="1740">
        <v>2017</v>
      </c>
      <c r="C78" s="1859">
        <v>32005</v>
      </c>
      <c r="D78" s="1859">
        <v>27569380</v>
      </c>
      <c r="E78" s="1859">
        <v>101170.750261572</v>
      </c>
      <c r="F78" s="1863">
        <v>1415704.98344843</v>
      </c>
      <c r="G78" s="1864"/>
      <c r="H78" s="1864"/>
      <c r="I78" s="1864"/>
      <c r="J78" s="1856"/>
      <c r="K78" s="1844">
        <f>SUM(E78:I78)</f>
        <v>1516875.7337100019</v>
      </c>
      <c r="L78" s="408"/>
      <c r="M78" s="408"/>
    </row>
    <row r="79" spans="1:13" s="354" customFormat="1" ht="16.5" customHeight="1">
      <c r="A79" s="56"/>
      <c r="B79" s="1740" t="s">
        <v>972</v>
      </c>
      <c r="C79" s="1859">
        <v>33189</v>
      </c>
      <c r="D79" s="1859">
        <v>28636195</v>
      </c>
      <c r="E79" s="1859">
        <v>78805.094280000005</v>
      </c>
      <c r="F79" s="1863">
        <v>1498845.882795</v>
      </c>
      <c r="G79" s="1864"/>
      <c r="H79" s="1864"/>
      <c r="I79" s="1864"/>
      <c r="J79" s="1858"/>
      <c r="K79" s="1844">
        <f>SUM(E79:I79)</f>
        <v>1577650.9770750001</v>
      </c>
      <c r="L79" s="408"/>
      <c r="M79" s="408"/>
    </row>
    <row r="80" spans="1:13" s="122" customFormat="1" ht="16.5" customHeight="1">
      <c r="A80" s="1144"/>
      <c r="B80" s="1189"/>
      <c r="C80" s="1537"/>
      <c r="D80" s="1537"/>
      <c r="E80" s="1077"/>
      <c r="F80" s="1077"/>
      <c r="G80" s="1077"/>
      <c r="H80" s="1077"/>
      <c r="I80" s="1602"/>
      <c r="J80" s="1077"/>
      <c r="K80" s="1077"/>
      <c r="L80" s="1077"/>
      <c r="M80" s="408"/>
    </row>
    <row r="81" spans="1:13" s="122" customFormat="1" ht="16.5" customHeight="1">
      <c r="A81" s="1144"/>
      <c r="B81" s="1189"/>
      <c r="C81" s="1537"/>
      <c r="D81" s="1537"/>
      <c r="E81" s="1250"/>
      <c r="F81" s="1250"/>
      <c r="G81" s="1250"/>
      <c r="H81" s="1250"/>
      <c r="I81" s="1250"/>
      <c r="J81" s="1250"/>
      <c r="K81" s="1250"/>
      <c r="L81" s="1189"/>
    </row>
    <row r="82" spans="1:13" s="122" customFormat="1" ht="16.5" customHeight="1">
      <c r="A82" s="1144"/>
      <c r="B82" s="2884" t="s">
        <v>678</v>
      </c>
      <c r="C82" s="2885"/>
      <c r="D82" s="2886"/>
      <c r="L82" s="1250"/>
      <c r="M82" s="231"/>
    </row>
    <row r="83" spans="1:13" s="122" customFormat="1" ht="16.5" customHeight="1">
      <c r="A83" s="1144"/>
      <c r="B83" s="2476" t="s">
        <v>117</v>
      </c>
      <c r="C83" s="2728" t="s">
        <v>118</v>
      </c>
      <c r="D83" s="2728" t="s">
        <v>624</v>
      </c>
      <c r="E83" s="2781" t="s">
        <v>819</v>
      </c>
      <c r="F83" s="2783"/>
      <c r="G83" s="2881" t="s">
        <v>722</v>
      </c>
      <c r="H83" s="2882"/>
      <c r="I83" s="2882"/>
      <c r="J83" s="2883"/>
      <c r="K83" s="2476" t="s">
        <v>26</v>
      </c>
    </row>
    <row r="84" spans="1:13" s="122" customFormat="1" ht="37.5" customHeight="1">
      <c r="A84" s="1144"/>
      <c r="B84" s="2477"/>
      <c r="C84" s="2730"/>
      <c r="D84" s="2730"/>
      <c r="E84" s="1697" t="s">
        <v>820</v>
      </c>
      <c r="F84" s="1851" t="s">
        <v>821</v>
      </c>
      <c r="G84" s="1698" t="s">
        <v>872</v>
      </c>
      <c r="H84" s="1698" t="s">
        <v>870</v>
      </c>
      <c r="I84" s="1698" t="s">
        <v>871</v>
      </c>
      <c r="J84" s="1698" t="s">
        <v>869</v>
      </c>
      <c r="K84" s="2478"/>
      <c r="L84" s="1248"/>
      <c r="M84" s="1248"/>
    </row>
    <row r="85" spans="1:13" s="122" customFormat="1" ht="15" customHeight="1">
      <c r="A85" s="1144"/>
      <c r="B85" s="2478"/>
      <c r="C85" s="1696" t="s">
        <v>822</v>
      </c>
      <c r="D85" s="1698" t="s">
        <v>7</v>
      </c>
      <c r="E85" s="1698" t="s">
        <v>7</v>
      </c>
      <c r="F85" s="1698" t="s">
        <v>7</v>
      </c>
      <c r="G85" s="1695" t="s">
        <v>7</v>
      </c>
      <c r="H85" s="1695" t="s">
        <v>7</v>
      </c>
      <c r="I85" s="1695" t="s">
        <v>7</v>
      </c>
      <c r="J85" s="1647" t="s">
        <v>7</v>
      </c>
      <c r="K85" s="1698" t="s">
        <v>7</v>
      </c>
      <c r="L85" s="1077"/>
      <c r="M85" s="408"/>
    </row>
    <row r="86" spans="1:13" s="122" customFormat="1" ht="16.5" customHeight="1">
      <c r="A86" s="56"/>
      <c r="B86" s="1740">
        <v>2017</v>
      </c>
      <c r="C86" s="1859">
        <v>20558</v>
      </c>
      <c r="D86" s="1859">
        <v>34035823.428999998</v>
      </c>
      <c r="E86" s="1859">
        <v>136415.20600000001</v>
      </c>
      <c r="F86" s="1859">
        <v>2754046.2362899999</v>
      </c>
      <c r="G86" s="1865"/>
      <c r="H86" s="1865"/>
      <c r="I86" s="1865"/>
      <c r="J86" s="1835"/>
      <c r="K86" s="1853">
        <f>SUM(E86:I86)</f>
        <v>2890461.4422899997</v>
      </c>
      <c r="L86" s="1077"/>
      <c r="M86" s="408"/>
    </row>
    <row r="87" spans="1:13" s="354" customFormat="1" ht="16.5" customHeight="1">
      <c r="A87" s="56"/>
      <c r="B87" s="1740" t="s">
        <v>972</v>
      </c>
      <c r="C87" s="1859">
        <v>26095</v>
      </c>
      <c r="D87" s="1859">
        <v>26953579.129000001</v>
      </c>
      <c r="E87" s="1859">
        <v>160335.41940000001</v>
      </c>
      <c r="F87" s="1859">
        <v>2770094.4549199999</v>
      </c>
      <c r="G87" s="1865">
        <v>0</v>
      </c>
      <c r="H87" s="1865">
        <v>0</v>
      </c>
      <c r="I87" s="1865">
        <v>0</v>
      </c>
      <c r="J87" s="1835"/>
      <c r="K87" s="1853">
        <f>SUM(E87:I87)</f>
        <v>2930429.8743199999</v>
      </c>
      <c r="L87" s="408"/>
      <c r="M87" s="408"/>
    </row>
    <row r="88" spans="1:13" s="354" customFormat="1" ht="16.5" customHeight="1">
      <c r="A88" s="1144"/>
      <c r="B88" s="1189"/>
      <c r="C88" s="1537"/>
      <c r="D88" s="1537"/>
      <c r="E88" s="1250"/>
      <c r="F88" s="1250"/>
      <c r="G88" s="1250"/>
      <c r="H88" s="1250"/>
      <c r="I88" s="1250"/>
      <c r="J88" s="1250"/>
      <c r="K88" s="1250"/>
      <c r="L88" s="408"/>
      <c r="M88" s="408"/>
    </row>
    <row r="89" spans="1:13" s="122" customFormat="1" ht="16.5" customHeight="1">
      <c r="A89" s="1144"/>
      <c r="B89" s="1189"/>
      <c r="C89" s="1537"/>
      <c r="D89" s="1537"/>
      <c r="E89" s="1179"/>
      <c r="F89" s="1179"/>
      <c r="G89" s="231"/>
      <c r="H89" s="231"/>
      <c r="I89" s="231"/>
      <c r="J89" s="231"/>
      <c r="K89" s="231"/>
      <c r="L89" s="1250"/>
      <c r="M89" s="231"/>
    </row>
    <row r="90" spans="1:13" s="122" customFormat="1" ht="16.5" customHeight="1">
      <c r="A90" s="1144"/>
      <c r="B90" s="2884" t="s">
        <v>456</v>
      </c>
      <c r="C90" s="2885"/>
      <c r="D90" s="2886"/>
      <c r="L90" s="1253"/>
      <c r="M90" s="231"/>
    </row>
    <row r="91" spans="1:13" s="122" customFormat="1" ht="16.5" customHeight="1">
      <c r="A91" s="1144"/>
      <c r="B91" s="2476" t="s">
        <v>117</v>
      </c>
      <c r="C91" s="2728" t="s">
        <v>118</v>
      </c>
      <c r="D91" s="2728" t="s">
        <v>624</v>
      </c>
      <c r="E91" s="2781" t="s">
        <v>819</v>
      </c>
      <c r="F91" s="2783"/>
      <c r="G91" s="2881" t="s">
        <v>722</v>
      </c>
      <c r="H91" s="2882"/>
      <c r="I91" s="2882"/>
      <c r="J91" s="2883"/>
      <c r="K91" s="2476" t="s">
        <v>26</v>
      </c>
      <c r="L91" s="1251"/>
      <c r="M91" s="231"/>
    </row>
    <row r="92" spans="1:13" s="122" customFormat="1" ht="38.25" customHeight="1">
      <c r="A92" s="1144"/>
      <c r="B92" s="2477"/>
      <c r="C92" s="2730"/>
      <c r="D92" s="2730"/>
      <c r="E92" s="1697" t="s">
        <v>820</v>
      </c>
      <c r="F92" s="1851" t="s">
        <v>821</v>
      </c>
      <c r="G92" s="1698" t="s">
        <v>872</v>
      </c>
      <c r="H92" s="1698" t="s">
        <v>870</v>
      </c>
      <c r="I92" s="1698" t="s">
        <v>871</v>
      </c>
      <c r="J92" s="1698" t="s">
        <v>869</v>
      </c>
      <c r="K92" s="2478"/>
    </row>
    <row r="93" spans="1:13" s="122" customFormat="1" ht="16.5" customHeight="1">
      <c r="A93" s="1144"/>
      <c r="B93" s="2478"/>
      <c r="C93" s="1696" t="s">
        <v>822</v>
      </c>
      <c r="D93" s="1698" t="s">
        <v>7</v>
      </c>
      <c r="E93" s="1698" t="s">
        <v>7</v>
      </c>
      <c r="F93" s="1698" t="s">
        <v>7</v>
      </c>
      <c r="G93" s="1695" t="s">
        <v>7</v>
      </c>
      <c r="H93" s="1695" t="s">
        <v>7</v>
      </c>
      <c r="I93" s="1695" t="s">
        <v>7</v>
      </c>
      <c r="J93" s="1647" t="s">
        <v>7</v>
      </c>
      <c r="K93" s="1698" t="s">
        <v>7</v>
      </c>
      <c r="L93" s="1248"/>
      <c r="M93" s="1248"/>
    </row>
    <row r="94" spans="1:13" s="122" customFormat="1" ht="15" customHeight="1">
      <c r="A94" s="56"/>
      <c r="B94" s="1740">
        <v>2017</v>
      </c>
      <c r="C94" s="1859">
        <v>4183</v>
      </c>
      <c r="D94" s="1859">
        <v>1153776</v>
      </c>
      <c r="E94" s="1859">
        <v>17559</v>
      </c>
      <c r="F94" s="1859">
        <v>232362</v>
      </c>
      <c r="G94" s="1860"/>
      <c r="H94" s="1860"/>
      <c r="I94" s="1860"/>
      <c r="J94" s="1861"/>
      <c r="K94" s="1853">
        <f>SUM(E94:I94)</f>
        <v>249921</v>
      </c>
      <c r="L94" s="1077"/>
      <c r="M94" s="408"/>
    </row>
    <row r="95" spans="1:13" s="122" customFormat="1" ht="16.5" customHeight="1">
      <c r="A95" s="56"/>
      <c r="B95" s="1740" t="s">
        <v>972</v>
      </c>
      <c r="C95" s="1859">
        <v>4946</v>
      </c>
      <c r="D95" s="1859">
        <v>1314361</v>
      </c>
      <c r="E95" s="1859">
        <v>36978</v>
      </c>
      <c r="F95" s="1859">
        <v>204383</v>
      </c>
      <c r="G95" s="1860"/>
      <c r="H95" s="1860"/>
      <c r="I95" s="1860"/>
      <c r="J95" s="1862"/>
      <c r="K95" s="1853">
        <f>SUM(E95:I95)</f>
        <v>241361</v>
      </c>
      <c r="L95" s="1077"/>
      <c r="M95" s="408"/>
    </row>
    <row r="96" spans="1:13" s="354" customFormat="1" ht="16.5" customHeight="1">
      <c r="A96" s="1144"/>
      <c r="B96" s="1189"/>
      <c r="C96" s="1537"/>
      <c r="D96" s="1537"/>
      <c r="E96" s="1179"/>
      <c r="F96" s="1179"/>
      <c r="G96" s="231"/>
      <c r="H96" s="231"/>
      <c r="I96" s="231"/>
      <c r="J96" s="231"/>
      <c r="K96" s="231"/>
      <c r="L96" s="408"/>
      <c r="M96" s="408"/>
    </row>
    <row r="97" spans="1:13" s="354" customFormat="1" ht="16.5" customHeight="1">
      <c r="A97" s="1144"/>
      <c r="B97" s="1189"/>
      <c r="C97" s="1537"/>
      <c r="D97" s="1537"/>
      <c r="E97" s="231"/>
      <c r="F97" s="231"/>
      <c r="G97" s="231"/>
      <c r="H97" s="231"/>
      <c r="I97" s="231"/>
      <c r="J97" s="231"/>
      <c r="K97" s="231"/>
      <c r="L97" s="408"/>
      <c r="M97" s="408"/>
    </row>
    <row r="98" spans="1:13" s="122" customFormat="1" ht="16.5" customHeight="1">
      <c r="A98" s="1144"/>
      <c r="B98" s="2884" t="s">
        <v>679</v>
      </c>
      <c r="C98" s="2885"/>
      <c r="D98" s="2886"/>
      <c r="M98" s="231"/>
    </row>
    <row r="99" spans="1:13" s="122" customFormat="1" ht="16.5" customHeight="1">
      <c r="A99" s="1144"/>
      <c r="B99" s="2476" t="s">
        <v>117</v>
      </c>
      <c r="C99" s="2728" t="s">
        <v>118</v>
      </c>
      <c r="D99" s="2728" t="s">
        <v>624</v>
      </c>
      <c r="E99" s="2781" t="s">
        <v>819</v>
      </c>
      <c r="F99" s="2783"/>
      <c r="G99" s="2881" t="s">
        <v>722</v>
      </c>
      <c r="H99" s="2882"/>
      <c r="I99" s="2882"/>
      <c r="J99" s="2883"/>
      <c r="K99" s="2476" t="s">
        <v>26</v>
      </c>
    </row>
    <row r="100" spans="1:13" s="122" customFormat="1" ht="38.25" customHeight="1">
      <c r="A100" s="1144"/>
      <c r="B100" s="2477"/>
      <c r="C100" s="2730"/>
      <c r="D100" s="2730"/>
      <c r="E100" s="1697" t="s">
        <v>820</v>
      </c>
      <c r="F100" s="1851" t="s">
        <v>821</v>
      </c>
      <c r="G100" s="1698" t="s">
        <v>872</v>
      </c>
      <c r="H100" s="1698" t="s">
        <v>870</v>
      </c>
      <c r="I100" s="1698" t="s">
        <v>871</v>
      </c>
      <c r="J100" s="1698" t="s">
        <v>869</v>
      </c>
      <c r="K100" s="2478"/>
    </row>
    <row r="101" spans="1:13" s="122" customFormat="1" ht="16.5" customHeight="1">
      <c r="A101" s="1144"/>
      <c r="B101" s="2478"/>
      <c r="C101" s="1696" t="s">
        <v>822</v>
      </c>
      <c r="D101" s="1698" t="s">
        <v>7</v>
      </c>
      <c r="E101" s="1698" t="s">
        <v>7</v>
      </c>
      <c r="F101" s="1698" t="s">
        <v>7</v>
      </c>
      <c r="G101" s="1695" t="s">
        <v>7</v>
      </c>
      <c r="H101" s="1695" t="s">
        <v>7</v>
      </c>
      <c r="I101" s="1695" t="s">
        <v>7</v>
      </c>
      <c r="J101" s="1647" t="s">
        <v>7</v>
      </c>
      <c r="K101" s="1698" t="s">
        <v>7</v>
      </c>
      <c r="L101" s="1248"/>
      <c r="M101" s="1248"/>
    </row>
    <row r="102" spans="1:13" s="122" customFormat="1" ht="16.5" customHeight="1">
      <c r="A102" s="56"/>
      <c r="B102" s="1740">
        <v>2017</v>
      </c>
      <c r="C102" s="1859">
        <v>85562</v>
      </c>
      <c r="D102" s="1859">
        <v>172524432</v>
      </c>
      <c r="E102" s="1859">
        <v>0</v>
      </c>
      <c r="F102" s="1859">
        <v>1873860.7851199999</v>
      </c>
      <c r="G102" s="1860"/>
      <c r="H102" s="1860"/>
      <c r="I102" s="1860"/>
      <c r="J102" s="1861"/>
      <c r="K102" s="1853">
        <f>SUM(E102:I102)</f>
        <v>1873860.7851199999</v>
      </c>
      <c r="L102" s="1077"/>
      <c r="M102" s="408"/>
    </row>
    <row r="103" spans="1:13" s="122" customFormat="1" ht="16.5" customHeight="1">
      <c r="A103" s="56"/>
      <c r="B103" s="1740" t="s">
        <v>972</v>
      </c>
      <c r="C103" s="1859">
        <v>67675</v>
      </c>
      <c r="D103" s="1859">
        <v>123996136</v>
      </c>
      <c r="E103" s="1859">
        <v>0</v>
      </c>
      <c r="F103" s="1859">
        <v>1507392.2902000002</v>
      </c>
      <c r="G103" s="1860"/>
      <c r="H103" s="1860"/>
      <c r="I103" s="1860"/>
      <c r="J103" s="1862"/>
      <c r="K103" s="1853">
        <f>SUM(E103:I103)</f>
        <v>1507392.2902000002</v>
      </c>
      <c r="L103" s="1077"/>
      <c r="M103" s="408"/>
    </row>
    <row r="104" spans="1:13" s="354" customFormat="1" ht="16.5" customHeight="1">
      <c r="A104" s="56"/>
      <c r="B104" s="408"/>
      <c r="C104" s="1255"/>
      <c r="D104" s="1255"/>
      <c r="E104" s="231"/>
      <c r="F104" s="1255"/>
      <c r="G104" s="231"/>
      <c r="H104" s="231"/>
      <c r="I104" s="231"/>
      <c r="J104" s="231"/>
      <c r="K104" s="1255"/>
      <c r="L104" s="408"/>
      <c r="M104" s="408"/>
    </row>
    <row r="105" spans="1:13" s="354" customFormat="1" ht="16.5" customHeight="1">
      <c r="A105" s="1329"/>
      <c r="B105" s="1329"/>
      <c r="C105" s="1537"/>
      <c r="D105" s="1537"/>
      <c r="E105" s="1329"/>
      <c r="F105" s="1329"/>
      <c r="G105" s="1329"/>
      <c r="H105" s="1329"/>
      <c r="I105" s="1329"/>
      <c r="J105" s="1329"/>
      <c r="K105" s="1329">
        <v>195</v>
      </c>
      <c r="L105" s="408"/>
      <c r="M105" s="408"/>
    </row>
    <row r="106" spans="1:13" s="354" customFormat="1" ht="16.5" customHeight="1">
      <c r="A106" s="1329"/>
      <c r="B106" s="1329"/>
      <c r="C106" s="1537"/>
      <c r="D106" s="1537"/>
      <c r="E106" s="1329"/>
      <c r="F106" s="1329"/>
      <c r="G106" s="1329"/>
      <c r="H106" s="1329"/>
      <c r="I106" s="1329"/>
      <c r="J106" s="1329"/>
      <c r="K106" s="1329"/>
      <c r="L106" s="408"/>
      <c r="M106" s="408"/>
    </row>
    <row r="107" spans="1:13" ht="16.5" customHeight="1">
      <c r="B107" s="1689" t="s">
        <v>897</v>
      </c>
    </row>
    <row r="108" spans="1:13" ht="16.5" customHeight="1">
      <c r="A108" s="1144"/>
      <c r="B108" s="1189"/>
      <c r="E108" s="1248"/>
      <c r="F108" s="1248"/>
      <c r="G108" s="1248"/>
      <c r="H108" s="1248"/>
      <c r="I108" s="1248"/>
      <c r="J108" s="1248"/>
      <c r="K108" s="1248"/>
    </row>
    <row r="109" spans="1:13" ht="16.5" customHeight="1">
      <c r="A109" s="1144"/>
      <c r="B109" s="2884" t="s">
        <v>458</v>
      </c>
      <c r="C109" s="2885"/>
      <c r="D109" s="2886"/>
      <c r="E109" s="122"/>
      <c r="F109" s="122"/>
      <c r="G109" s="122"/>
      <c r="H109" s="122"/>
      <c r="I109" s="122"/>
      <c r="J109" s="122"/>
      <c r="K109" s="122"/>
    </row>
    <row r="110" spans="1:13" s="122" customFormat="1" ht="16.5" customHeight="1">
      <c r="A110" s="1144"/>
      <c r="B110" s="2476" t="s">
        <v>117</v>
      </c>
      <c r="C110" s="2728" t="s">
        <v>118</v>
      </c>
      <c r="D110" s="2728" t="s">
        <v>624</v>
      </c>
      <c r="E110" s="2781" t="s">
        <v>819</v>
      </c>
      <c r="F110" s="2783"/>
      <c r="G110" s="2881" t="s">
        <v>722</v>
      </c>
      <c r="H110" s="2882"/>
      <c r="I110" s="2882"/>
      <c r="J110" s="2883"/>
      <c r="K110" s="2476" t="s">
        <v>26</v>
      </c>
      <c r="L110" s="1248"/>
      <c r="M110" s="1248"/>
    </row>
    <row r="111" spans="1:13" s="122" customFormat="1" ht="38.25" customHeight="1">
      <c r="A111" s="1144"/>
      <c r="B111" s="2477"/>
      <c r="C111" s="2730"/>
      <c r="D111" s="2730"/>
      <c r="E111" s="1697" t="s">
        <v>820</v>
      </c>
      <c r="F111" s="1851" t="s">
        <v>821</v>
      </c>
      <c r="G111" s="1698" t="s">
        <v>872</v>
      </c>
      <c r="H111" s="1698" t="s">
        <v>870</v>
      </c>
      <c r="I111" s="1698" t="s">
        <v>871</v>
      </c>
      <c r="J111" s="1698" t="s">
        <v>869</v>
      </c>
      <c r="K111" s="2478"/>
    </row>
    <row r="112" spans="1:13" s="122" customFormat="1" ht="16.5" customHeight="1">
      <c r="A112" s="1144"/>
      <c r="B112" s="2478"/>
      <c r="C112" s="1696" t="s">
        <v>822</v>
      </c>
      <c r="D112" s="1698" t="s">
        <v>7</v>
      </c>
      <c r="E112" s="1698" t="s">
        <v>7</v>
      </c>
      <c r="F112" s="1698" t="s">
        <v>7</v>
      </c>
      <c r="G112" s="1695" t="s">
        <v>7</v>
      </c>
      <c r="H112" s="1695" t="s">
        <v>7</v>
      </c>
      <c r="I112" s="1695" t="s">
        <v>7</v>
      </c>
      <c r="J112" s="1647" t="s">
        <v>7</v>
      </c>
      <c r="K112" s="1698" t="s">
        <v>7</v>
      </c>
      <c r="L112" s="1248"/>
      <c r="M112" s="1248"/>
    </row>
    <row r="113" spans="1:13" s="122" customFormat="1" ht="15" customHeight="1">
      <c r="A113" s="56"/>
      <c r="B113" s="1740">
        <v>2017</v>
      </c>
      <c r="C113" s="1859">
        <v>590</v>
      </c>
      <c r="D113" s="1859">
        <v>348602.42800000001</v>
      </c>
      <c r="E113" s="1859">
        <v>5197.18</v>
      </c>
      <c r="F113" s="1859">
        <v>118534.61752</v>
      </c>
      <c r="G113" s="1860"/>
      <c r="H113" s="1860"/>
      <c r="I113" s="1860"/>
      <c r="J113" s="1861"/>
      <c r="K113" s="1853">
        <f>SUM(E113:I113)</f>
        <v>123731.79751999999</v>
      </c>
      <c r="L113" s="1077"/>
      <c r="M113" s="408"/>
    </row>
    <row r="114" spans="1:13" s="122" customFormat="1" ht="16.5" customHeight="1">
      <c r="A114" s="56"/>
      <c r="B114" s="1740" t="s">
        <v>972</v>
      </c>
      <c r="C114" s="1859">
        <v>9751</v>
      </c>
      <c r="D114" s="1859">
        <v>7894235.551</v>
      </c>
      <c r="E114" s="1859">
        <v>6928.4960000000001</v>
      </c>
      <c r="F114" s="1859">
        <v>228604.46652999995</v>
      </c>
      <c r="G114" s="1860">
        <v>0</v>
      </c>
      <c r="H114" s="1860">
        <v>0</v>
      </c>
      <c r="I114" s="1860">
        <v>0</v>
      </c>
      <c r="J114" s="1862"/>
      <c r="K114" s="1853">
        <f>SUM(E114:I114)</f>
        <v>235532.96252999996</v>
      </c>
      <c r="L114" s="1077"/>
      <c r="M114" s="408"/>
    </row>
    <row r="115" spans="1:13" s="354" customFormat="1" ht="16.5" customHeight="1">
      <c r="A115" s="1144"/>
      <c r="B115" s="1189"/>
      <c r="C115" s="1537"/>
      <c r="D115" s="1537"/>
      <c r="E115" s="1077"/>
      <c r="F115" s="1077"/>
      <c r="G115" s="1077"/>
      <c r="H115" s="1077"/>
      <c r="I115" s="1602"/>
      <c r="J115" s="1077"/>
      <c r="K115" s="1077"/>
      <c r="L115" s="408"/>
      <c r="M115" s="408"/>
    </row>
    <row r="116" spans="1:13" s="354" customFormat="1" ht="16.5" customHeight="1">
      <c r="A116" s="1144"/>
      <c r="B116" s="1189"/>
      <c r="C116" s="1537"/>
      <c r="D116" s="1537"/>
      <c r="E116" s="1253"/>
      <c r="F116" s="1253"/>
      <c r="G116" s="370"/>
      <c r="H116" s="1253"/>
      <c r="I116" s="370"/>
      <c r="J116" s="1253"/>
      <c r="K116" s="1253"/>
      <c r="L116" s="408"/>
      <c r="M116" s="408"/>
    </row>
    <row r="117" spans="1:13" s="122" customFormat="1" ht="16.5" customHeight="1">
      <c r="A117" s="1144"/>
      <c r="B117" s="2884" t="s">
        <v>460</v>
      </c>
      <c r="C117" s="2885"/>
      <c r="D117" s="2886"/>
      <c r="L117" s="1077"/>
      <c r="M117" s="408"/>
    </row>
    <row r="118" spans="1:13" s="122" customFormat="1" ht="16.5" customHeight="1">
      <c r="A118" s="1144"/>
      <c r="B118" s="2476" t="s">
        <v>117</v>
      </c>
      <c r="C118" s="2728" t="s">
        <v>118</v>
      </c>
      <c r="D118" s="2728" t="s">
        <v>624</v>
      </c>
      <c r="E118" s="2781" t="s">
        <v>819</v>
      </c>
      <c r="F118" s="2783"/>
      <c r="G118" s="2881" t="s">
        <v>722</v>
      </c>
      <c r="H118" s="2882"/>
      <c r="I118" s="2882"/>
      <c r="J118" s="2883"/>
      <c r="K118" s="2476" t="s">
        <v>26</v>
      </c>
      <c r="L118" s="1253"/>
      <c r="M118" s="1253"/>
    </row>
    <row r="119" spans="1:13" s="122" customFormat="1" ht="38.25" customHeight="1">
      <c r="A119" s="1144"/>
      <c r="B119" s="2477"/>
      <c r="C119" s="2730"/>
      <c r="D119" s="2730"/>
      <c r="E119" s="1697" t="s">
        <v>820</v>
      </c>
      <c r="F119" s="1851" t="s">
        <v>821</v>
      </c>
      <c r="G119" s="1698" t="s">
        <v>872</v>
      </c>
      <c r="H119" s="1698" t="s">
        <v>870</v>
      </c>
      <c r="I119" s="1698" t="s">
        <v>871</v>
      </c>
      <c r="J119" s="1698" t="s">
        <v>869</v>
      </c>
      <c r="K119" s="2478"/>
    </row>
    <row r="120" spans="1:13" s="122" customFormat="1" ht="16.5" customHeight="1">
      <c r="A120" s="1144"/>
      <c r="B120" s="2478"/>
      <c r="C120" s="1696" t="s">
        <v>822</v>
      </c>
      <c r="D120" s="1698" t="s">
        <v>7</v>
      </c>
      <c r="E120" s="1698" t="s">
        <v>7</v>
      </c>
      <c r="F120" s="1698" t="s">
        <v>7</v>
      </c>
      <c r="G120" s="1695" t="s">
        <v>7</v>
      </c>
      <c r="H120" s="1695" t="s">
        <v>7</v>
      </c>
      <c r="I120" s="1695" t="s">
        <v>7</v>
      </c>
      <c r="J120" s="1647" t="s">
        <v>7</v>
      </c>
      <c r="K120" s="1698" t="s">
        <v>7</v>
      </c>
      <c r="L120" s="1248"/>
      <c r="M120" s="1248"/>
    </row>
    <row r="121" spans="1:13" s="122" customFormat="1" ht="15" customHeight="1">
      <c r="A121" s="56"/>
      <c r="B121" s="1740">
        <v>2017</v>
      </c>
      <c r="C121" s="1859">
        <v>34503</v>
      </c>
      <c r="D121" s="1859">
        <v>10097744.379999999</v>
      </c>
      <c r="E121" s="1859">
        <v>3301.761</v>
      </c>
      <c r="F121" s="1859">
        <v>392235.72818000003</v>
      </c>
      <c r="G121" s="1860"/>
      <c r="H121" s="1860"/>
      <c r="I121" s="1860"/>
      <c r="J121" s="1861"/>
      <c r="K121" s="1853">
        <f>SUM(E121:I121)</f>
        <v>395537.48918000003</v>
      </c>
      <c r="L121" s="1077"/>
      <c r="M121" s="408"/>
    </row>
    <row r="122" spans="1:13" s="122" customFormat="1" ht="16.5" customHeight="1">
      <c r="A122" s="56"/>
      <c r="B122" s="1740" t="s">
        <v>972</v>
      </c>
      <c r="C122" s="1859">
        <v>51025</v>
      </c>
      <c r="D122" s="1859">
        <v>19580687</v>
      </c>
      <c r="E122" s="1859">
        <v>4157</v>
      </c>
      <c r="F122" s="1859">
        <v>371974</v>
      </c>
      <c r="G122" s="1860"/>
      <c r="H122" s="1860"/>
      <c r="I122" s="1860"/>
      <c r="J122" s="1862"/>
      <c r="K122" s="1853">
        <f>SUM(E122:I122)</f>
        <v>376131</v>
      </c>
      <c r="L122" s="1077"/>
      <c r="M122" s="408"/>
    </row>
    <row r="123" spans="1:13" s="354" customFormat="1" ht="16.5" customHeight="1">
      <c r="A123" s="1329"/>
      <c r="B123" s="1329"/>
      <c r="C123" s="1537"/>
      <c r="D123" s="1537"/>
      <c r="E123" s="1329"/>
      <c r="F123" s="1329"/>
      <c r="G123" s="1329"/>
      <c r="H123" s="1329"/>
      <c r="I123" s="1329"/>
      <c r="J123" s="1329"/>
      <c r="K123" s="1329"/>
      <c r="L123" s="408"/>
      <c r="M123" s="408"/>
    </row>
    <row r="124" spans="1:13" s="354" customFormat="1" ht="16.5" customHeight="1">
      <c r="A124" s="1144"/>
      <c r="B124" s="1189"/>
      <c r="C124" s="1537"/>
      <c r="D124" s="1537"/>
      <c r="E124" s="1248"/>
      <c r="F124" s="1248"/>
      <c r="G124" s="1248"/>
      <c r="H124" s="1248"/>
      <c r="I124" s="1248"/>
      <c r="J124" s="1248"/>
      <c r="K124" s="1248"/>
      <c r="L124" s="408"/>
      <c r="M124" s="408"/>
    </row>
    <row r="125" spans="1:13" ht="16.5" customHeight="1">
      <c r="A125" s="1144"/>
      <c r="B125" s="2884" t="s">
        <v>30</v>
      </c>
      <c r="C125" s="2885"/>
      <c r="D125" s="2886"/>
      <c r="E125" s="122"/>
      <c r="F125" s="122"/>
      <c r="G125" s="122"/>
      <c r="H125" s="122"/>
      <c r="I125" s="122"/>
      <c r="J125" s="122"/>
      <c r="K125" s="122"/>
    </row>
    <row r="126" spans="1:13" s="122" customFormat="1" ht="16.5" customHeight="1">
      <c r="A126" s="1144"/>
      <c r="B126" s="2476" t="s">
        <v>117</v>
      </c>
      <c r="C126" s="2728" t="s">
        <v>118</v>
      </c>
      <c r="D126" s="2728" t="s">
        <v>624</v>
      </c>
      <c r="E126" s="2781" t="s">
        <v>819</v>
      </c>
      <c r="F126" s="2783"/>
      <c r="G126" s="2881" t="s">
        <v>722</v>
      </c>
      <c r="H126" s="2882"/>
      <c r="I126" s="2882"/>
      <c r="J126" s="2883"/>
      <c r="K126" s="2476" t="s">
        <v>26</v>
      </c>
      <c r="L126" s="1248"/>
      <c r="M126" s="1248"/>
    </row>
    <row r="127" spans="1:13" s="122" customFormat="1" ht="38.25" customHeight="1">
      <c r="A127" s="1144"/>
      <c r="B127" s="2477"/>
      <c r="C127" s="2730"/>
      <c r="D127" s="2730"/>
      <c r="E127" s="1697" t="s">
        <v>820</v>
      </c>
      <c r="F127" s="1851" t="s">
        <v>821</v>
      </c>
      <c r="G127" s="1698" t="s">
        <v>872</v>
      </c>
      <c r="H127" s="1698" t="s">
        <v>870</v>
      </c>
      <c r="I127" s="1698" t="s">
        <v>871</v>
      </c>
      <c r="J127" s="1698" t="s">
        <v>869</v>
      </c>
      <c r="K127" s="2478"/>
    </row>
    <row r="128" spans="1:13" s="122" customFormat="1" ht="16.5" customHeight="1">
      <c r="A128" s="1144"/>
      <c r="B128" s="2478"/>
      <c r="C128" s="1696" t="s">
        <v>822</v>
      </c>
      <c r="D128" s="1698" t="s">
        <v>7</v>
      </c>
      <c r="E128" s="1698" t="s">
        <v>7</v>
      </c>
      <c r="F128" s="1698" t="s">
        <v>7</v>
      </c>
      <c r="G128" s="1695" t="s">
        <v>7</v>
      </c>
      <c r="H128" s="1695" t="s">
        <v>7</v>
      </c>
      <c r="I128" s="1695" t="s">
        <v>7</v>
      </c>
      <c r="J128" s="1647" t="s">
        <v>7</v>
      </c>
      <c r="K128" s="1698" t="s">
        <v>7</v>
      </c>
      <c r="L128" s="1248"/>
      <c r="M128" s="1248"/>
    </row>
    <row r="129" spans="1:14" s="122" customFormat="1" ht="15.75" customHeight="1">
      <c r="A129" s="56"/>
      <c r="B129" s="1740">
        <v>2017</v>
      </c>
      <c r="C129" s="1859">
        <v>80811</v>
      </c>
      <c r="D129" s="1859">
        <v>138374370.89999998</v>
      </c>
      <c r="E129" s="1859">
        <v>808177.5</v>
      </c>
      <c r="F129" s="1859">
        <v>1504358.9</v>
      </c>
      <c r="G129" s="1860"/>
      <c r="H129" s="1860"/>
      <c r="I129" s="1860"/>
      <c r="J129" s="1861"/>
      <c r="K129" s="1853">
        <f>SUM(E129:I129)</f>
        <v>2312536.4</v>
      </c>
      <c r="L129" s="1077"/>
      <c r="M129" s="408"/>
    </row>
    <row r="130" spans="1:14" s="122" customFormat="1" ht="16.5" customHeight="1">
      <c r="A130" s="56"/>
      <c r="B130" s="1740" t="s">
        <v>972</v>
      </c>
      <c r="C130" s="1859">
        <v>105492</v>
      </c>
      <c r="D130" s="1859">
        <v>151971142.30000001</v>
      </c>
      <c r="E130" s="1859">
        <v>864777.25291501195</v>
      </c>
      <c r="F130" s="1859">
        <v>1578944.0520849901</v>
      </c>
      <c r="G130" s="1860"/>
      <c r="H130" s="1860"/>
      <c r="I130" s="1860"/>
      <c r="J130" s="1862"/>
      <c r="K130" s="1853">
        <f>SUM(E130:I130)</f>
        <v>2443721.305000002</v>
      </c>
      <c r="L130" s="1077"/>
      <c r="M130" s="408"/>
    </row>
    <row r="131" spans="1:14" s="354" customFormat="1" ht="16.5" customHeight="1">
      <c r="A131" s="1144"/>
      <c r="B131" s="1189"/>
      <c r="C131" s="1537"/>
      <c r="D131" s="1537"/>
      <c r="E131" s="1249"/>
      <c r="F131" s="1249"/>
      <c r="G131" s="1077"/>
      <c r="H131" s="1077"/>
      <c r="I131" s="1077"/>
      <c r="J131" s="1077"/>
      <c r="K131" s="1077"/>
      <c r="L131" s="408"/>
      <c r="M131" s="408"/>
    </row>
    <row r="132" spans="1:14" s="354" customFormat="1" ht="16.5" customHeight="1">
      <c r="A132" s="1144"/>
      <c r="B132" s="1189"/>
      <c r="C132" s="1537"/>
      <c r="D132" s="1537"/>
      <c r="E132" s="1189"/>
      <c r="F132" s="1189"/>
      <c r="G132" s="1189"/>
      <c r="H132" s="1189"/>
      <c r="I132" s="1189"/>
      <c r="J132" s="1189"/>
      <c r="K132" s="1189"/>
      <c r="L132" s="408"/>
      <c r="M132" s="408"/>
    </row>
    <row r="133" spans="1:14" s="122" customFormat="1" ht="16.5" customHeight="1">
      <c r="A133" s="1144"/>
      <c r="B133" s="2884" t="s">
        <v>680</v>
      </c>
      <c r="C133" s="2885"/>
      <c r="D133" s="2886"/>
      <c r="L133" s="1077"/>
      <c r="M133" s="408"/>
    </row>
    <row r="134" spans="1:14" s="122" customFormat="1" ht="29.25" customHeight="1">
      <c r="A134" s="1144"/>
      <c r="B134" s="2476" t="s">
        <v>117</v>
      </c>
      <c r="C134" s="2728" t="s">
        <v>118</v>
      </c>
      <c r="D134" s="2728" t="s">
        <v>624</v>
      </c>
      <c r="E134" s="2781" t="s">
        <v>819</v>
      </c>
      <c r="F134" s="2783"/>
      <c r="G134" s="2881" t="s">
        <v>722</v>
      </c>
      <c r="H134" s="2882"/>
      <c r="I134" s="2882"/>
      <c r="J134" s="2883"/>
      <c r="K134" s="2476" t="s">
        <v>26</v>
      </c>
      <c r="L134" s="1189"/>
    </row>
    <row r="135" spans="1:14" s="122" customFormat="1" ht="38.25" customHeight="1">
      <c r="A135" s="1144"/>
      <c r="B135" s="2477"/>
      <c r="C135" s="2730"/>
      <c r="D135" s="2730"/>
      <c r="E135" s="1697" t="s">
        <v>820</v>
      </c>
      <c r="F135" s="1851" t="s">
        <v>821</v>
      </c>
      <c r="G135" s="1698" t="s">
        <v>872</v>
      </c>
      <c r="H135" s="1698" t="s">
        <v>870</v>
      </c>
      <c r="I135" s="1698" t="s">
        <v>871</v>
      </c>
      <c r="J135" s="1698" t="s">
        <v>869</v>
      </c>
      <c r="K135" s="2478"/>
    </row>
    <row r="136" spans="1:14" s="122" customFormat="1" ht="16.5" customHeight="1">
      <c r="A136" s="1144"/>
      <c r="B136" s="2478"/>
      <c r="C136" s="1696" t="s">
        <v>822</v>
      </c>
      <c r="D136" s="1698" t="s">
        <v>7</v>
      </c>
      <c r="E136" s="1698" t="s">
        <v>7</v>
      </c>
      <c r="F136" s="1698" t="s">
        <v>7</v>
      </c>
      <c r="G136" s="1695" t="s">
        <v>7</v>
      </c>
      <c r="H136" s="1695" t="s">
        <v>7</v>
      </c>
      <c r="I136" s="1695" t="s">
        <v>7</v>
      </c>
      <c r="J136" s="1647" t="s">
        <v>7</v>
      </c>
      <c r="K136" s="1698" t="s">
        <v>7</v>
      </c>
      <c r="L136" s="1248"/>
      <c r="M136" s="1248"/>
    </row>
    <row r="137" spans="1:14" s="122" customFormat="1" ht="15" customHeight="1">
      <c r="A137" s="56"/>
      <c r="B137" s="1740">
        <v>2017</v>
      </c>
      <c r="C137" s="1860">
        <v>67889</v>
      </c>
      <c r="D137" s="1860">
        <v>45265522.858000003</v>
      </c>
      <c r="E137" s="1860">
        <v>40216.586000000003</v>
      </c>
      <c r="F137" s="1860">
        <v>2346073.3709999998</v>
      </c>
      <c r="G137" s="1860">
        <v>8436.8169999999991</v>
      </c>
      <c r="H137" s="1860"/>
      <c r="I137" s="1860"/>
      <c r="J137" s="1861">
        <f>SUM(G137:I137)</f>
        <v>8436.8169999999991</v>
      </c>
      <c r="K137" s="1857">
        <f>SUM(E137:I137)</f>
        <v>2394726.7739999997</v>
      </c>
      <c r="L137" s="1077"/>
      <c r="M137" s="408"/>
    </row>
    <row r="138" spans="1:14" s="122" customFormat="1" ht="16.5" customHeight="1">
      <c r="A138" s="56"/>
      <c r="B138" s="1740" t="s">
        <v>972</v>
      </c>
      <c r="C138" s="1860">
        <v>81875</v>
      </c>
      <c r="D138" s="1860">
        <v>59952891.593148381</v>
      </c>
      <c r="E138" s="1860">
        <v>95705.46</v>
      </c>
      <c r="F138" s="1860">
        <v>2640173.3960000002</v>
      </c>
      <c r="G138" s="1860">
        <v>46097.938549999999</v>
      </c>
      <c r="H138" s="1860">
        <v>0</v>
      </c>
      <c r="I138" s="1860">
        <v>0</v>
      </c>
      <c r="J138" s="1857">
        <f>SUM(G138:I138)</f>
        <v>46097.938549999999</v>
      </c>
      <c r="K138" s="1857">
        <f>SUM(E138:I138)</f>
        <v>2781976.7945500002</v>
      </c>
      <c r="L138" s="1077"/>
      <c r="M138" s="408"/>
    </row>
    <row r="139" spans="1:14" s="354" customFormat="1" ht="16.5" customHeight="1">
      <c r="A139" s="56"/>
      <c r="B139" s="56"/>
      <c r="C139" s="1255"/>
      <c r="D139" s="1255"/>
      <c r="E139" s="1255"/>
      <c r="F139" s="1255"/>
      <c r="G139" s="1255"/>
      <c r="H139" s="1255"/>
      <c r="I139" s="1255"/>
      <c r="J139" s="1255"/>
      <c r="K139" s="1255"/>
      <c r="L139" s="408"/>
      <c r="M139" s="408"/>
    </row>
    <row r="140" spans="1:14" s="122" customFormat="1" ht="16.5" customHeight="1">
      <c r="A140" s="1144"/>
      <c r="B140" s="1189"/>
      <c r="C140" s="1537"/>
      <c r="D140" s="1537"/>
      <c r="E140" s="1250"/>
      <c r="F140" s="1250"/>
      <c r="G140" s="1250"/>
      <c r="H140" s="1250"/>
      <c r="I140" s="1250"/>
      <c r="J140" s="1250"/>
      <c r="K140" s="1250">
        <v>196</v>
      </c>
      <c r="L140" s="1250"/>
      <c r="M140" s="1255"/>
    </row>
    <row r="141" spans="1:14" s="122" customFormat="1" ht="16.5" customHeight="1">
      <c r="A141" s="1144"/>
      <c r="B141" s="1189"/>
      <c r="C141" s="1537"/>
      <c r="D141" s="1537"/>
      <c r="E141" s="1250"/>
      <c r="F141" s="1250"/>
      <c r="G141" s="1251"/>
      <c r="H141" s="1251"/>
      <c r="I141" s="1250"/>
      <c r="J141" s="1250"/>
      <c r="K141" s="1250"/>
      <c r="L141" s="1250"/>
      <c r="M141" s="1255"/>
    </row>
    <row r="142" spans="1:14" s="122" customFormat="1" ht="16.5" customHeight="1">
      <c r="A142" s="1144"/>
      <c r="B142" s="1189"/>
      <c r="C142" s="1537"/>
      <c r="D142" s="1537"/>
      <c r="E142" s="1256"/>
      <c r="F142" s="1256"/>
      <c r="G142" s="1255"/>
      <c r="I142" s="1255"/>
      <c r="J142" s="1255"/>
      <c r="K142" s="1255"/>
      <c r="L142" s="1255"/>
      <c r="M142" s="1255"/>
      <c r="N142" s="1251"/>
    </row>
    <row r="143" spans="1:14" s="122" customFormat="1" ht="16.5" customHeight="1">
      <c r="A143" s="1144"/>
      <c r="B143" s="1189"/>
      <c r="C143" s="1537"/>
      <c r="D143" s="1537"/>
      <c r="E143" s="1256"/>
      <c r="F143" s="1256"/>
      <c r="G143" s="1256"/>
      <c r="H143" s="1255"/>
      <c r="I143" s="1255"/>
      <c r="J143" s="1255"/>
      <c r="K143" s="1255"/>
      <c r="L143" s="1255"/>
      <c r="M143" s="1255"/>
    </row>
    <row r="144" spans="1:14" s="122" customFormat="1" ht="16.5" customHeight="1">
      <c r="A144" s="1144"/>
      <c r="B144" s="1189"/>
      <c r="C144" s="1537"/>
      <c r="D144" s="1537"/>
      <c r="E144" s="231"/>
      <c r="F144" s="231"/>
      <c r="G144" s="231"/>
      <c r="H144" s="231"/>
      <c r="I144" s="231"/>
      <c r="J144" s="231"/>
      <c r="K144" s="231"/>
      <c r="L144" s="231"/>
      <c r="M144" s="1255"/>
    </row>
    <row r="145" spans="1:13" s="122" customFormat="1" ht="16.5" customHeight="1">
      <c r="A145" s="1144"/>
      <c r="B145" s="1189"/>
      <c r="C145" s="1537"/>
      <c r="D145" s="1537"/>
      <c r="E145" s="231"/>
      <c r="F145" s="231"/>
      <c r="G145" s="231"/>
      <c r="H145" s="231"/>
      <c r="I145" s="231"/>
      <c r="J145" s="231"/>
      <c r="K145" s="231"/>
      <c r="L145" s="231"/>
      <c r="M145" s="1255"/>
    </row>
    <row r="146" spans="1:13" s="122" customFormat="1" ht="16.5" customHeight="1">
      <c r="A146" s="1144"/>
      <c r="B146" s="1189"/>
      <c r="C146" s="1537"/>
      <c r="D146" s="1537"/>
      <c r="E146" s="231"/>
      <c r="F146" s="231"/>
      <c r="G146" s="231"/>
      <c r="H146" s="231"/>
      <c r="I146" s="231"/>
      <c r="J146" s="231"/>
      <c r="K146" s="231"/>
      <c r="L146" s="231"/>
      <c r="M146" s="1255"/>
    </row>
    <row r="147" spans="1:13" s="122" customFormat="1" ht="16.5" customHeight="1">
      <c r="A147" s="1144"/>
      <c r="B147" s="1189"/>
      <c r="C147" s="1537"/>
      <c r="D147" s="1537"/>
      <c r="E147" s="231"/>
      <c r="F147" s="231"/>
      <c r="G147" s="231"/>
      <c r="H147" s="231"/>
      <c r="I147" s="231"/>
      <c r="J147" s="231"/>
      <c r="K147" s="231"/>
      <c r="L147" s="231"/>
      <c r="M147" s="1255"/>
    </row>
    <row r="148" spans="1:13" s="122" customFormat="1" ht="16.5" customHeight="1">
      <c r="A148" s="1144"/>
      <c r="B148" s="1189"/>
      <c r="C148" s="1537"/>
      <c r="D148" s="1537"/>
      <c r="E148" s="231"/>
      <c r="F148" s="231"/>
      <c r="G148" s="231"/>
      <c r="H148" s="231"/>
      <c r="I148" s="231"/>
      <c r="J148" s="231"/>
      <c r="K148" s="231"/>
      <c r="L148" s="231"/>
      <c r="M148" s="1255"/>
    </row>
    <row r="152" spans="1:13" s="122" customFormat="1" ht="16.5" customHeight="1">
      <c r="A152" s="1144"/>
      <c r="B152" s="1189"/>
      <c r="C152" s="1537"/>
      <c r="D152" s="1537"/>
      <c r="E152" s="1248"/>
      <c r="F152" s="1248"/>
      <c r="G152" s="1248"/>
      <c r="H152" s="1248"/>
      <c r="I152" s="1248"/>
      <c r="J152" s="1248"/>
      <c r="K152" s="1248"/>
      <c r="L152" s="1248"/>
      <c r="M152" s="1248"/>
    </row>
    <row r="153" spans="1:13" s="122" customFormat="1" ht="16.5" customHeight="1">
      <c r="A153" s="1144"/>
      <c r="B153" s="1189"/>
      <c r="C153" s="1537"/>
      <c r="D153" s="1537"/>
      <c r="E153" s="1249"/>
      <c r="F153" s="1249"/>
      <c r="G153" s="1077"/>
      <c r="H153" s="1077"/>
      <c r="I153" s="1077"/>
      <c r="J153" s="1077"/>
      <c r="K153" s="1077"/>
      <c r="L153" s="1077"/>
      <c r="M153" s="408"/>
    </row>
    <row r="154" spans="1:13" s="122" customFormat="1" ht="16.5" customHeight="1">
      <c r="A154" s="1144"/>
      <c r="B154" s="1189"/>
      <c r="C154" s="1537"/>
      <c r="D154" s="1537"/>
      <c r="E154" s="1077"/>
      <c r="F154" s="1077"/>
      <c r="G154" s="1077"/>
      <c r="H154" s="1077"/>
      <c r="I154" s="1602"/>
      <c r="J154" s="1077"/>
      <c r="K154" s="1077"/>
      <c r="L154" s="1077"/>
      <c r="M154" s="408"/>
    </row>
    <row r="155" spans="1:13" s="122" customFormat="1" ht="16.5" customHeight="1">
      <c r="A155" s="1144"/>
      <c r="B155" s="1189"/>
      <c r="C155" s="1537"/>
      <c r="D155" s="1537"/>
      <c r="E155" s="1189"/>
      <c r="F155" s="1189"/>
      <c r="G155" s="1189"/>
      <c r="H155" s="1189"/>
      <c r="I155" s="1189"/>
      <c r="J155" s="1189"/>
      <c r="K155" s="1189"/>
      <c r="L155" s="1189"/>
    </row>
    <row r="156" spans="1:13" s="122" customFormat="1" ht="16.5" customHeight="1">
      <c r="A156" s="1144"/>
      <c r="B156" s="1189"/>
      <c r="C156" s="1537"/>
      <c r="D156" s="1537"/>
      <c r="E156" s="1189"/>
      <c r="F156" s="1189"/>
      <c r="G156" s="1189"/>
      <c r="H156" s="1189"/>
      <c r="I156" s="1189"/>
      <c r="J156" s="1189"/>
      <c r="K156" s="1189"/>
      <c r="L156" s="1189"/>
      <c r="M156" s="1189"/>
    </row>
    <row r="157" spans="1:13" s="122" customFormat="1" ht="16.5" customHeight="1">
      <c r="A157" s="1144"/>
      <c r="B157" s="1189"/>
      <c r="C157" s="1537"/>
      <c r="D157" s="1537"/>
      <c r="E157" s="1257"/>
      <c r="F157" s="1257"/>
      <c r="G157" s="1257"/>
      <c r="H157" s="1257"/>
      <c r="I157" s="1257"/>
      <c r="J157" s="1257"/>
      <c r="K157" s="1257"/>
      <c r="L157" s="1257"/>
      <c r="M157" s="1257"/>
    </row>
    <row r="158" spans="1:13" s="122" customFormat="1" ht="16.5" customHeight="1">
      <c r="A158" s="1144"/>
      <c r="B158" s="1189"/>
      <c r="C158" s="1537"/>
      <c r="D158" s="1537"/>
      <c r="E158" s="1258"/>
      <c r="F158" s="1258"/>
      <c r="G158" s="1258"/>
      <c r="H158" s="1258"/>
      <c r="I158" s="1258"/>
      <c r="J158" s="1258"/>
      <c r="K158" s="1258"/>
      <c r="L158" s="1258"/>
      <c r="M158" s="1256"/>
    </row>
    <row r="159" spans="1:13" s="122" customFormat="1" ht="16.5" customHeight="1">
      <c r="A159" s="1144"/>
      <c r="B159" s="1189"/>
      <c r="C159" s="1537"/>
      <c r="D159" s="1537"/>
      <c r="E159" s="1253"/>
      <c r="F159" s="1253"/>
      <c r="G159" s="1253"/>
      <c r="H159" s="1253"/>
      <c r="I159" s="1253"/>
      <c r="J159" s="1253"/>
      <c r="K159" s="1253"/>
      <c r="L159" s="1253"/>
      <c r="M159" s="231"/>
    </row>
    <row r="160" spans="1:13" s="122" customFormat="1" ht="16.5" customHeight="1">
      <c r="A160" s="1144"/>
      <c r="B160" s="1189"/>
      <c r="C160" s="1537"/>
      <c r="D160" s="1537"/>
      <c r="E160" s="370"/>
      <c r="F160" s="370"/>
      <c r="G160" s="370"/>
      <c r="H160" s="370"/>
      <c r="I160" s="370"/>
      <c r="J160" s="370"/>
      <c r="K160" s="370"/>
      <c r="L160" s="370"/>
      <c r="M160" s="231"/>
    </row>
    <row r="161" spans="1:13" s="122" customFormat="1" ht="16.5" customHeight="1">
      <c r="A161" s="1144"/>
      <c r="B161" s="1189"/>
      <c r="C161" s="1537"/>
      <c r="D161" s="1537"/>
      <c r="E161" s="231"/>
      <c r="F161" s="231"/>
      <c r="G161" s="231"/>
      <c r="H161" s="231"/>
      <c r="I161" s="231"/>
      <c r="J161" s="231"/>
      <c r="K161" s="231"/>
      <c r="L161" s="231"/>
      <c r="M161" s="231"/>
    </row>
    <row r="162" spans="1:13" s="122" customFormat="1" ht="16.5" customHeight="1">
      <c r="A162" s="1144"/>
      <c r="B162" s="1189"/>
      <c r="C162" s="1537"/>
      <c r="D162" s="1537"/>
      <c r="E162" s="231"/>
      <c r="F162" s="231"/>
      <c r="G162" s="231"/>
      <c r="H162" s="231"/>
      <c r="I162" s="231"/>
      <c r="J162" s="231"/>
      <c r="K162" s="231"/>
      <c r="M162" s="231"/>
    </row>
    <row r="163" spans="1:13" s="122" customFormat="1" ht="16.5" customHeight="1">
      <c r="A163" s="1144"/>
      <c r="B163" s="1189"/>
      <c r="C163" s="1537"/>
      <c r="D163" s="1537"/>
      <c r="E163" s="231"/>
      <c r="F163" s="231"/>
      <c r="G163" s="231"/>
      <c r="H163" s="231"/>
      <c r="I163" s="231"/>
      <c r="J163" s="231"/>
      <c r="K163" s="231"/>
      <c r="M163" s="231"/>
    </row>
    <row r="164" spans="1:13" s="122" customFormat="1" ht="16.5" customHeight="1">
      <c r="A164" s="1144"/>
      <c r="B164" s="1189"/>
      <c r="C164" s="1537"/>
      <c r="D164" s="1537"/>
      <c r="E164" s="231"/>
      <c r="F164" s="231"/>
      <c r="G164" s="231"/>
      <c r="H164" s="231"/>
      <c r="I164" s="231"/>
      <c r="J164" s="231"/>
      <c r="K164" s="231"/>
      <c r="M164" s="231"/>
    </row>
    <row r="165" spans="1:13" s="122" customFormat="1" ht="16.5" customHeight="1">
      <c r="A165" s="1144"/>
      <c r="B165" s="1189"/>
      <c r="C165" s="1537"/>
      <c r="D165" s="1537"/>
      <c r="E165" s="231"/>
      <c r="F165" s="231"/>
      <c r="G165" s="231"/>
      <c r="H165" s="231"/>
      <c r="I165" s="231"/>
      <c r="J165" s="231"/>
      <c r="K165" s="231"/>
      <c r="M165" s="231"/>
    </row>
    <row r="169" spans="1:13" s="122" customFormat="1" ht="16.5" customHeight="1">
      <c r="A169" s="1144"/>
      <c r="B169" s="1189"/>
      <c r="C169" s="1537"/>
      <c r="D169" s="1537"/>
      <c r="E169" s="1248"/>
      <c r="F169" s="1248"/>
      <c r="G169" s="1248"/>
      <c r="H169" s="1248"/>
      <c r="I169" s="1248"/>
      <c r="J169" s="1248"/>
      <c r="K169" s="1248"/>
      <c r="L169" s="1248"/>
      <c r="M169" s="1248"/>
    </row>
    <row r="170" spans="1:13" s="122" customFormat="1" ht="16.5" customHeight="1">
      <c r="A170" s="1144"/>
      <c r="B170" s="1189"/>
      <c r="C170" s="1537"/>
      <c r="D170" s="1537"/>
      <c r="E170" s="1249"/>
      <c r="F170" s="1249"/>
      <c r="G170" s="1077"/>
      <c r="H170" s="1077"/>
      <c r="I170" s="1077"/>
      <c r="J170" s="1077"/>
      <c r="K170" s="1077"/>
      <c r="L170" s="1077"/>
      <c r="M170" s="408"/>
    </row>
    <row r="171" spans="1:13" s="122" customFormat="1" ht="16.5" customHeight="1">
      <c r="A171" s="1144"/>
      <c r="B171" s="1189"/>
      <c r="C171" s="1537"/>
      <c r="D171" s="1537"/>
      <c r="E171" s="1077"/>
      <c r="F171" s="1077"/>
      <c r="G171" s="1077"/>
      <c r="H171" s="1077"/>
      <c r="I171" s="1602"/>
      <c r="J171" s="1077"/>
      <c r="K171" s="1077"/>
      <c r="L171" s="1077"/>
      <c r="M171" s="408"/>
    </row>
    <row r="172" spans="1:13" s="122" customFormat="1" ht="16.5" customHeight="1">
      <c r="A172" s="1144"/>
      <c r="B172" s="1189"/>
      <c r="C172" s="1537"/>
      <c r="D172" s="1537"/>
      <c r="E172" s="1189"/>
      <c r="F172" s="1189"/>
      <c r="G172" s="1189"/>
      <c r="H172" s="1189"/>
      <c r="I172" s="1189"/>
      <c r="J172" s="1189"/>
      <c r="K172" s="1189"/>
      <c r="L172" s="1189"/>
    </row>
    <row r="173" spans="1:13" s="122" customFormat="1" ht="16.5" customHeight="1">
      <c r="A173" s="1144"/>
      <c r="B173" s="1189"/>
      <c r="C173" s="1537"/>
      <c r="D173" s="1537"/>
      <c r="E173" s="1189"/>
      <c r="F173" s="1189"/>
      <c r="G173" s="1189"/>
      <c r="H173" s="1189"/>
      <c r="I173" s="1189"/>
      <c r="J173" s="1189"/>
      <c r="K173" s="1189"/>
      <c r="L173" s="1189"/>
      <c r="M173" s="1189"/>
    </row>
    <row r="174" spans="1:13" s="122" customFormat="1" ht="16.5" customHeight="1">
      <c r="A174" s="1144"/>
      <c r="B174" s="1189"/>
      <c r="C174" s="1537"/>
      <c r="D174" s="1537"/>
      <c r="E174" s="1250"/>
      <c r="F174" s="1250"/>
      <c r="G174" s="1250"/>
      <c r="H174" s="1250"/>
      <c r="I174" s="1250"/>
      <c r="J174" s="1250"/>
      <c r="K174" s="1250"/>
      <c r="L174" s="1250"/>
      <c r="M174" s="1251"/>
    </row>
    <row r="175" spans="1:13" s="122" customFormat="1" ht="16.5" customHeight="1">
      <c r="A175" s="1144"/>
      <c r="B175" s="1189"/>
      <c r="C175" s="1537"/>
      <c r="D175" s="1537"/>
      <c r="E175" s="1250"/>
      <c r="F175" s="1250"/>
      <c r="G175" s="1250"/>
      <c r="H175" s="1250"/>
      <c r="I175" s="1250"/>
      <c r="J175" s="1250"/>
      <c r="K175" s="1250"/>
      <c r="L175" s="1250"/>
      <c r="M175" s="231"/>
    </row>
    <row r="176" spans="1:13" s="122" customFormat="1" ht="16.5" customHeight="1">
      <c r="A176" s="1144"/>
      <c r="B176" s="1189"/>
      <c r="C176" s="1537"/>
      <c r="D176" s="1537"/>
      <c r="E176" s="1253"/>
      <c r="F176" s="1253"/>
      <c r="G176" s="1253"/>
      <c r="H176" s="1253"/>
      <c r="I176" s="1253"/>
      <c r="J176" s="1253"/>
      <c r="K176" s="1253"/>
      <c r="L176" s="1253"/>
      <c r="M176" s="231"/>
    </row>
    <row r="177" spans="1:13" s="122" customFormat="1" ht="16.5" customHeight="1">
      <c r="A177" s="1144"/>
      <c r="B177" s="1189"/>
      <c r="C177" s="1537"/>
      <c r="D177" s="1537"/>
      <c r="E177" s="370"/>
      <c r="F177" s="370"/>
      <c r="G177" s="370"/>
      <c r="H177" s="370"/>
      <c r="I177" s="370"/>
      <c r="J177" s="370"/>
      <c r="K177" s="370"/>
      <c r="L177" s="370"/>
      <c r="M177" s="231"/>
    </row>
    <row r="178" spans="1:13" s="122" customFormat="1" ht="16.5" customHeight="1">
      <c r="A178" s="1144"/>
      <c r="B178" s="1189"/>
      <c r="C178" s="1537"/>
      <c r="D178" s="1537"/>
      <c r="E178" s="231"/>
      <c r="F178" s="231"/>
      <c r="G178" s="231"/>
      <c r="H178" s="231"/>
      <c r="I178" s="231"/>
      <c r="J178" s="231"/>
      <c r="K178" s="231"/>
      <c r="L178" s="231"/>
      <c r="M178" s="231"/>
    </row>
    <row r="179" spans="1:13" s="122" customFormat="1" ht="16.5" customHeight="1">
      <c r="A179" s="1144"/>
      <c r="B179" s="1189"/>
      <c r="C179" s="1537"/>
      <c r="D179" s="1537"/>
      <c r="E179" s="231"/>
      <c r="F179" s="231"/>
      <c r="G179" s="231"/>
      <c r="H179" s="231"/>
      <c r="I179" s="231"/>
      <c r="J179" s="231"/>
      <c r="K179" s="231"/>
      <c r="L179" s="231"/>
      <c r="M179" s="231"/>
    </row>
    <row r="180" spans="1:13" s="122" customFormat="1" ht="16.5" customHeight="1">
      <c r="A180" s="1144"/>
      <c r="B180" s="1189"/>
      <c r="C180" s="1537"/>
      <c r="D180" s="1537"/>
      <c r="E180" s="231"/>
      <c r="F180" s="231"/>
      <c r="G180" s="231"/>
      <c r="H180" s="231"/>
      <c r="I180" s="231"/>
      <c r="J180" s="231"/>
      <c r="K180" s="231"/>
      <c r="L180" s="231"/>
      <c r="M180" s="231"/>
    </row>
    <row r="181" spans="1:13" s="122" customFormat="1" ht="16.5" customHeight="1">
      <c r="A181" s="1144"/>
      <c r="B181" s="1189"/>
      <c r="C181" s="1537"/>
      <c r="D181" s="1537"/>
      <c r="E181" s="231"/>
      <c r="F181" s="231"/>
      <c r="G181" s="231"/>
      <c r="H181" s="231"/>
      <c r="I181" s="231"/>
      <c r="J181" s="231"/>
      <c r="K181" s="231"/>
      <c r="L181" s="231"/>
      <c r="M181" s="231"/>
    </row>
    <row r="182" spans="1:13" s="122" customFormat="1" ht="16.5" customHeight="1">
      <c r="A182" s="1144"/>
      <c r="B182" s="1189"/>
      <c r="C182" s="1537"/>
      <c r="D182" s="1537"/>
      <c r="E182" s="231"/>
      <c r="F182" s="231"/>
      <c r="G182" s="231"/>
      <c r="H182" s="231"/>
      <c r="I182" s="231"/>
      <c r="J182" s="231"/>
      <c r="K182" s="231"/>
      <c r="L182" s="231"/>
      <c r="M182" s="231"/>
    </row>
    <row r="186" spans="1:13" s="122" customFormat="1" ht="16.5" customHeight="1">
      <c r="A186" s="1144"/>
      <c r="B186" s="1189"/>
      <c r="C186" s="1537"/>
      <c r="D186" s="1537"/>
      <c r="E186" s="1248"/>
      <c r="F186" s="1248"/>
      <c r="G186" s="1248"/>
      <c r="H186" s="1248"/>
      <c r="I186" s="1248"/>
      <c r="J186" s="1248"/>
      <c r="K186" s="1248"/>
      <c r="L186" s="1248"/>
      <c r="M186" s="1248"/>
    </row>
    <row r="187" spans="1:13" s="122" customFormat="1" ht="16.5" customHeight="1">
      <c r="A187" s="1144"/>
      <c r="B187" s="1189"/>
      <c r="C187" s="1537"/>
      <c r="D187" s="1537"/>
      <c r="E187" s="1249"/>
      <c r="F187" s="1249"/>
      <c r="G187" s="1077"/>
      <c r="H187" s="1077"/>
      <c r="I187" s="1077"/>
      <c r="J187" s="1077"/>
      <c r="K187" s="1077"/>
      <c r="L187" s="1077"/>
      <c r="M187" s="408"/>
    </row>
    <row r="188" spans="1:13" s="122" customFormat="1" ht="16.5" customHeight="1">
      <c r="A188" s="1144"/>
      <c r="B188" s="1189"/>
      <c r="C188" s="1537"/>
      <c r="D188" s="1537"/>
      <c r="E188" s="1077"/>
      <c r="F188" s="1077"/>
      <c r="G188" s="1077"/>
      <c r="H188" s="1077"/>
      <c r="I188" s="1602"/>
      <c r="J188" s="1077"/>
      <c r="K188" s="1077"/>
      <c r="L188" s="1077"/>
      <c r="M188" s="408"/>
    </row>
    <row r="189" spans="1:13" s="122" customFormat="1" ht="16.5" customHeight="1">
      <c r="A189" s="1144"/>
      <c r="B189" s="1189"/>
      <c r="C189" s="1537"/>
      <c r="D189" s="1537"/>
      <c r="E189" s="1189"/>
      <c r="F189" s="1189"/>
      <c r="G189" s="1189"/>
      <c r="H189" s="1189"/>
      <c r="I189" s="1189"/>
      <c r="J189" s="1189"/>
      <c r="K189" s="1189"/>
      <c r="L189" s="1189"/>
    </row>
    <row r="190" spans="1:13" s="122" customFormat="1" ht="16.5" customHeight="1">
      <c r="A190" s="1144"/>
      <c r="B190" s="1189"/>
      <c r="C190" s="1537"/>
      <c r="D190" s="1537"/>
      <c r="E190" s="1189"/>
      <c r="F190" s="1189"/>
      <c r="G190" s="1189"/>
      <c r="H190" s="1189"/>
      <c r="I190" s="1189"/>
      <c r="J190" s="1189"/>
      <c r="K190" s="1189"/>
      <c r="L190" s="1189"/>
      <c r="M190" s="1189"/>
    </row>
    <row r="191" spans="1:13" s="122" customFormat="1" ht="16.5" customHeight="1">
      <c r="A191" s="1144"/>
      <c r="B191" s="1189"/>
      <c r="C191" s="1537"/>
      <c r="D191" s="1537"/>
      <c r="E191" s="1250"/>
      <c r="F191" s="1250"/>
      <c r="G191" s="1250"/>
      <c r="H191" s="1250"/>
      <c r="I191" s="1250"/>
      <c r="J191" s="1250"/>
      <c r="K191" s="1250"/>
      <c r="L191" s="1250"/>
      <c r="M191" s="1253"/>
    </row>
    <row r="192" spans="1:13" s="122" customFormat="1" ht="16.5" customHeight="1">
      <c r="A192" s="1144"/>
      <c r="B192" s="1189"/>
      <c r="C192" s="1537"/>
      <c r="D192" s="1537"/>
      <c r="E192" s="1250"/>
      <c r="F192" s="1250"/>
      <c r="G192" s="1250"/>
      <c r="H192" s="1250"/>
      <c r="I192" s="1250"/>
      <c r="J192" s="1250"/>
      <c r="K192" s="1250"/>
      <c r="L192" s="1250"/>
      <c r="M192" s="1253"/>
    </row>
    <row r="193" spans="1:13" s="122" customFormat="1" ht="16.5" customHeight="1">
      <c r="A193" s="1144"/>
      <c r="B193" s="1189"/>
      <c r="C193" s="1537"/>
      <c r="D193" s="1537"/>
      <c r="E193" s="1259"/>
      <c r="F193" s="1259"/>
      <c r="G193" s="1253"/>
      <c r="H193" s="1253"/>
      <c r="I193" s="1253"/>
      <c r="J193" s="1253"/>
      <c r="K193" s="1253"/>
      <c r="L193" s="1253"/>
      <c r="M193" s="1259"/>
    </row>
    <row r="194" spans="1:13" s="122" customFormat="1" ht="16.5" customHeight="1">
      <c r="A194" s="1144"/>
      <c r="B194" s="1189"/>
      <c r="C194" s="1537"/>
      <c r="D194" s="1537"/>
      <c r="E194" s="1255"/>
      <c r="F194" s="1255"/>
      <c r="G194" s="1255"/>
      <c r="H194" s="1255"/>
      <c r="I194" s="1255"/>
      <c r="J194" s="1255"/>
      <c r="K194" s="1255"/>
      <c r="L194" s="1255"/>
      <c r="M194" s="231"/>
    </row>
    <row r="195" spans="1:13" s="122" customFormat="1" ht="16.5" customHeight="1">
      <c r="A195" s="1144"/>
      <c r="B195" s="1189"/>
      <c r="C195" s="1537"/>
      <c r="D195" s="1537"/>
      <c r="E195" s="231"/>
      <c r="F195" s="231"/>
      <c r="G195" s="231"/>
      <c r="H195" s="231"/>
      <c r="I195" s="231"/>
      <c r="J195" s="231"/>
      <c r="K195" s="231"/>
      <c r="L195" s="231"/>
      <c r="M195" s="231"/>
    </row>
    <row r="196" spans="1:13" s="122" customFormat="1" ht="16.5" customHeight="1">
      <c r="A196" s="1144"/>
      <c r="B196" s="1189"/>
      <c r="C196" s="1537"/>
      <c r="D196" s="1537"/>
      <c r="E196" s="231"/>
      <c r="F196" s="231"/>
      <c r="G196" s="231"/>
      <c r="H196" s="231"/>
      <c r="I196" s="231"/>
      <c r="J196" s="231"/>
      <c r="K196" s="231"/>
      <c r="L196" s="231"/>
      <c r="M196" s="231"/>
    </row>
    <row r="197" spans="1:13" s="122" customFormat="1" ht="16.5" customHeight="1">
      <c r="A197" s="1144"/>
      <c r="B197" s="1189"/>
      <c r="C197" s="1537"/>
      <c r="D197" s="1537"/>
      <c r="E197" s="231"/>
      <c r="F197" s="231"/>
      <c r="G197" s="231"/>
      <c r="H197" s="231"/>
      <c r="I197" s="231"/>
      <c r="J197" s="231"/>
      <c r="K197" s="231"/>
      <c r="L197" s="231"/>
      <c r="M197" s="231"/>
    </row>
    <row r="198" spans="1:13" s="122" customFormat="1" ht="16.5" customHeight="1">
      <c r="A198" s="1144"/>
      <c r="B198" s="1189"/>
      <c r="C198" s="1537"/>
      <c r="D198" s="1537"/>
      <c r="E198" s="231"/>
      <c r="F198" s="231"/>
      <c r="G198" s="231"/>
      <c r="H198" s="231"/>
      <c r="I198" s="231"/>
      <c r="J198" s="231"/>
      <c r="K198" s="231"/>
      <c r="L198" s="231"/>
      <c r="M198" s="231"/>
    </row>
    <row r="199" spans="1:13" s="122" customFormat="1" ht="16.5" customHeight="1">
      <c r="A199" s="1144"/>
      <c r="B199" s="1189"/>
      <c r="C199" s="1537"/>
      <c r="D199" s="1537"/>
      <c r="E199" s="231"/>
      <c r="F199" s="231"/>
      <c r="G199" s="231"/>
      <c r="H199" s="231"/>
      <c r="I199" s="231"/>
      <c r="J199" s="231"/>
      <c r="K199" s="231"/>
      <c r="L199" s="231"/>
      <c r="M199" s="231"/>
    </row>
    <row r="203" spans="1:13" s="122" customFormat="1" ht="16.5" customHeight="1">
      <c r="A203" s="1144"/>
      <c r="B203" s="1189"/>
      <c r="C203" s="1537"/>
      <c r="D203" s="1537"/>
      <c r="E203" s="1248"/>
      <c r="F203" s="1248"/>
      <c r="G203" s="1248"/>
      <c r="H203" s="1248"/>
      <c r="I203" s="1248"/>
      <c r="J203" s="1248"/>
      <c r="K203" s="1248"/>
      <c r="L203" s="1248"/>
      <c r="M203" s="1248"/>
    </row>
    <row r="204" spans="1:13" s="122" customFormat="1" ht="16.5" customHeight="1">
      <c r="A204" s="1144"/>
      <c r="B204" s="1189"/>
      <c r="C204" s="1537"/>
      <c r="D204" s="1537"/>
      <c r="E204" s="1249"/>
      <c r="F204" s="1249"/>
      <c r="G204" s="1077"/>
      <c r="H204" s="1077"/>
      <c r="I204" s="1077"/>
      <c r="J204" s="1077"/>
      <c r="K204" s="1077"/>
      <c r="L204" s="1077"/>
      <c r="M204" s="408"/>
    </row>
    <row r="205" spans="1:13" s="122" customFormat="1" ht="16.5" customHeight="1">
      <c r="A205" s="1144"/>
      <c r="B205" s="1189"/>
      <c r="C205" s="1537"/>
      <c r="D205" s="1537"/>
      <c r="E205" s="1077"/>
      <c r="F205" s="1077"/>
      <c r="G205" s="1077"/>
      <c r="H205" s="1077"/>
      <c r="I205" s="1602"/>
      <c r="J205" s="1077"/>
      <c r="K205" s="1077"/>
      <c r="L205" s="1077"/>
      <c r="M205" s="408"/>
    </row>
    <row r="206" spans="1:13" s="122" customFormat="1" ht="16.5" customHeight="1">
      <c r="A206" s="1144"/>
      <c r="B206" s="1189"/>
      <c r="C206" s="1537"/>
      <c r="D206" s="1537"/>
      <c r="E206" s="1189"/>
      <c r="F206" s="1189"/>
      <c r="G206" s="1189"/>
      <c r="H206" s="1189"/>
      <c r="I206" s="1189"/>
      <c r="J206" s="1189"/>
      <c r="K206" s="1189"/>
      <c r="L206" s="1189"/>
    </row>
    <row r="207" spans="1:13" s="122" customFormat="1" ht="16.5" customHeight="1">
      <c r="A207" s="1144"/>
      <c r="B207" s="1189"/>
      <c r="C207" s="1537"/>
      <c r="D207" s="1537"/>
      <c r="E207" s="1189"/>
      <c r="F207" s="1189"/>
      <c r="G207" s="1189"/>
      <c r="H207" s="1189"/>
      <c r="I207" s="1189"/>
      <c r="J207" s="1189"/>
      <c r="K207" s="1189"/>
      <c r="L207" s="1189"/>
      <c r="M207" s="1189"/>
    </row>
    <row r="208" spans="1:13" s="122" customFormat="1" ht="16.5" customHeight="1">
      <c r="A208" s="1144"/>
      <c r="B208" s="1189"/>
      <c r="C208" s="1537"/>
      <c r="D208" s="1537"/>
      <c r="E208" s="1258"/>
      <c r="F208" s="1258"/>
      <c r="G208" s="1258"/>
      <c r="H208" s="1258"/>
      <c r="I208" s="1258"/>
      <c r="J208" s="1258"/>
      <c r="K208" s="1258"/>
      <c r="L208" s="1258"/>
      <c r="M208" s="231"/>
    </row>
    <row r="209" spans="1:13" s="122" customFormat="1" ht="16.5" customHeight="1">
      <c r="A209" s="1144"/>
      <c r="B209" s="1189"/>
      <c r="C209" s="1537"/>
      <c r="D209" s="1537"/>
      <c r="E209" s="1258"/>
      <c r="F209" s="1258"/>
      <c r="G209" s="1258"/>
      <c r="H209" s="1258"/>
      <c r="I209" s="1258"/>
      <c r="J209" s="1258"/>
      <c r="K209" s="1258"/>
      <c r="L209" s="1258"/>
      <c r="M209" s="231"/>
    </row>
    <row r="210" spans="1:13" s="122" customFormat="1" ht="16.5" customHeight="1">
      <c r="A210" s="1144"/>
      <c r="B210" s="1189"/>
      <c r="C210" s="1537"/>
      <c r="D210" s="1537"/>
      <c r="E210" s="1253"/>
      <c r="F210" s="1253"/>
      <c r="G210" s="1253"/>
      <c r="H210" s="1253"/>
      <c r="I210" s="1253"/>
      <c r="J210" s="1253"/>
      <c r="K210" s="1253"/>
      <c r="L210" s="1253"/>
      <c r="M210" s="231"/>
    </row>
    <row r="211" spans="1:13" s="122" customFormat="1" ht="16.5" customHeight="1">
      <c r="A211" s="1144"/>
      <c r="B211" s="1189"/>
      <c r="C211" s="1537"/>
      <c r="D211" s="1537"/>
      <c r="E211" s="370"/>
      <c r="F211" s="370"/>
      <c r="G211" s="370"/>
      <c r="H211" s="370"/>
      <c r="I211" s="370"/>
      <c r="J211" s="370"/>
      <c r="K211" s="370"/>
      <c r="L211" s="370"/>
      <c r="M211" s="231"/>
    </row>
    <row r="212" spans="1:13" s="122" customFormat="1" ht="16.5" customHeight="1">
      <c r="A212" s="1144"/>
      <c r="B212" s="1189"/>
      <c r="C212" s="1537"/>
      <c r="D212" s="1537"/>
      <c r="E212" s="231"/>
      <c r="F212" s="231"/>
      <c r="G212" s="231"/>
      <c r="H212" s="231"/>
      <c r="I212" s="231"/>
      <c r="J212" s="231"/>
      <c r="K212" s="231"/>
      <c r="L212" s="231"/>
      <c r="M212" s="231"/>
    </row>
    <row r="213" spans="1:13" s="122" customFormat="1" ht="16.5" customHeight="1">
      <c r="A213" s="1144"/>
      <c r="B213" s="1189"/>
      <c r="C213" s="1537"/>
      <c r="D213" s="1537"/>
      <c r="E213" s="231"/>
      <c r="F213" s="231"/>
      <c r="G213" s="231"/>
      <c r="H213" s="231"/>
      <c r="I213" s="231"/>
      <c r="J213" s="231"/>
      <c r="K213" s="231"/>
      <c r="L213" s="231"/>
      <c r="M213" s="231"/>
    </row>
    <row r="214" spans="1:13" s="122" customFormat="1" ht="16.5" customHeight="1">
      <c r="A214" s="1144"/>
      <c r="B214" s="1189"/>
      <c r="C214" s="1537"/>
      <c r="D214" s="1537"/>
      <c r="E214" s="231"/>
      <c r="F214" s="231"/>
      <c r="G214" s="231"/>
      <c r="H214" s="231"/>
      <c r="I214" s="231"/>
      <c r="J214" s="231"/>
      <c r="K214" s="231"/>
      <c r="L214" s="231"/>
      <c r="M214" s="231"/>
    </row>
    <row r="215" spans="1:13" s="122" customFormat="1" ht="16.5" customHeight="1">
      <c r="A215" s="1144"/>
      <c r="B215" s="1189"/>
      <c r="C215" s="1537"/>
      <c r="D215" s="1537"/>
      <c r="E215" s="231"/>
      <c r="F215" s="231"/>
      <c r="G215" s="231"/>
      <c r="H215" s="231"/>
      <c r="I215" s="231"/>
      <c r="J215" s="231"/>
      <c r="K215" s="231"/>
      <c r="L215" s="231"/>
      <c r="M215" s="231"/>
    </row>
    <row r="216" spans="1:13" s="122" customFormat="1" ht="16.5" customHeight="1">
      <c r="A216" s="1144"/>
      <c r="B216" s="1189"/>
      <c r="C216" s="1537"/>
      <c r="D216" s="1537"/>
      <c r="E216" s="231"/>
      <c r="F216" s="231"/>
      <c r="G216" s="231"/>
      <c r="H216" s="231"/>
      <c r="I216" s="231"/>
      <c r="J216" s="231"/>
      <c r="K216" s="231"/>
      <c r="L216" s="231"/>
      <c r="M216" s="231"/>
    </row>
    <row r="220" spans="1:13" s="122" customFormat="1" ht="16.5" customHeight="1">
      <c r="A220" s="1144"/>
      <c r="B220" s="1189"/>
      <c r="C220" s="1537"/>
      <c r="D220" s="1537"/>
      <c r="E220" s="1248"/>
      <c r="F220" s="1248"/>
      <c r="G220" s="1248"/>
      <c r="H220" s="1248"/>
      <c r="I220" s="1248"/>
      <c r="J220" s="1248"/>
      <c r="K220" s="1248"/>
      <c r="L220" s="1248"/>
      <c r="M220" s="1248"/>
    </row>
    <row r="221" spans="1:13" s="122" customFormat="1" ht="16.5" customHeight="1">
      <c r="A221" s="1144"/>
      <c r="B221" s="1189"/>
      <c r="C221" s="1537"/>
      <c r="D221" s="1537"/>
      <c r="E221" s="1249"/>
      <c r="F221" s="1249"/>
      <c r="G221" s="1077"/>
      <c r="H221" s="1077"/>
      <c r="I221" s="1077"/>
      <c r="J221" s="1077"/>
      <c r="K221" s="1077"/>
      <c r="L221" s="1077"/>
      <c r="M221" s="408"/>
    </row>
    <row r="222" spans="1:13" s="122" customFormat="1" ht="16.5" customHeight="1">
      <c r="A222" s="1144"/>
      <c r="B222" s="1189"/>
      <c r="C222" s="1537"/>
      <c r="D222" s="1537"/>
      <c r="E222" s="1077"/>
      <c r="F222" s="1077"/>
      <c r="G222" s="1077"/>
      <c r="H222" s="1077"/>
      <c r="I222" s="1602"/>
      <c r="J222" s="1077"/>
      <c r="K222" s="1077"/>
      <c r="L222" s="1077"/>
      <c r="M222" s="408"/>
    </row>
    <row r="223" spans="1:13" s="122" customFormat="1" ht="16.5" customHeight="1">
      <c r="A223" s="1144"/>
      <c r="B223" s="1189"/>
      <c r="C223" s="1537"/>
      <c r="D223" s="1537"/>
      <c r="E223" s="1189"/>
      <c r="F223" s="1189"/>
      <c r="G223" s="1189"/>
      <c r="H223" s="1189"/>
      <c r="I223" s="1189"/>
      <c r="J223" s="1189"/>
      <c r="K223" s="1189"/>
      <c r="L223" s="1189"/>
    </row>
    <row r="224" spans="1:13" s="122" customFormat="1" ht="16.5" customHeight="1">
      <c r="A224" s="1144"/>
      <c r="B224" s="1189"/>
      <c r="C224" s="1537"/>
      <c r="D224" s="1537"/>
      <c r="E224" s="1189"/>
      <c r="F224" s="1189"/>
      <c r="G224" s="1189"/>
      <c r="H224" s="1189"/>
      <c r="I224" s="1189"/>
      <c r="J224" s="1189"/>
      <c r="K224" s="1189"/>
      <c r="L224" s="1189"/>
      <c r="M224" s="1189"/>
    </row>
    <row r="225" spans="1:13" s="122" customFormat="1" ht="16.5" customHeight="1">
      <c r="A225" s="1144"/>
      <c r="B225" s="1189"/>
      <c r="C225" s="1537"/>
      <c r="D225" s="1537"/>
      <c r="E225" s="1260"/>
      <c r="F225" s="1260"/>
      <c r="G225" s="1260"/>
      <c r="H225" s="1260"/>
      <c r="I225" s="1260"/>
      <c r="J225" s="1260"/>
      <c r="K225" s="1260"/>
      <c r="L225" s="1260"/>
      <c r="M225" s="1251"/>
    </row>
    <row r="226" spans="1:13" s="122" customFormat="1" ht="16.5" customHeight="1">
      <c r="A226" s="1144"/>
      <c r="B226" s="1189"/>
      <c r="C226" s="1537"/>
      <c r="D226" s="1537"/>
      <c r="E226" s="1261"/>
      <c r="F226" s="1261"/>
      <c r="G226" s="1261"/>
      <c r="H226" s="1261"/>
      <c r="I226" s="1261"/>
      <c r="J226" s="1261"/>
      <c r="K226" s="1261"/>
      <c r="L226" s="1261"/>
      <c r="M226" s="1251"/>
    </row>
    <row r="227" spans="1:13" s="122" customFormat="1" ht="16.5" customHeight="1">
      <c r="A227" s="1144"/>
      <c r="B227" s="1189"/>
      <c r="C227" s="1537"/>
      <c r="D227" s="1537"/>
      <c r="E227" s="370"/>
      <c r="F227" s="370"/>
      <c r="G227" s="370"/>
      <c r="H227" s="370"/>
      <c r="I227" s="370"/>
      <c r="J227" s="370"/>
      <c r="K227" s="370"/>
      <c r="L227" s="1253"/>
      <c r="M227" s="1251"/>
    </row>
    <row r="228" spans="1:13" s="122" customFormat="1" ht="16.5" customHeight="1">
      <c r="A228" s="1144"/>
      <c r="B228" s="1189"/>
      <c r="C228" s="1537"/>
      <c r="D228" s="1537"/>
      <c r="E228" s="1255"/>
      <c r="F228" s="1255"/>
      <c r="G228" s="1255"/>
      <c r="H228" s="1255"/>
      <c r="I228" s="1255"/>
      <c r="J228" s="1255"/>
      <c r="K228" s="1255"/>
      <c r="L228" s="1255"/>
      <c r="M228" s="1251"/>
    </row>
    <row r="229" spans="1:13" s="122" customFormat="1" ht="16.5" customHeight="1">
      <c r="A229" s="1144"/>
      <c r="B229" s="1189"/>
      <c r="C229" s="1537"/>
      <c r="D229" s="1537"/>
      <c r="E229" s="370"/>
      <c r="F229" s="370"/>
      <c r="G229" s="370"/>
      <c r="H229" s="370"/>
      <c r="I229" s="1253"/>
      <c r="J229" s="1253"/>
      <c r="K229" s="1253"/>
      <c r="L229" s="1253"/>
      <c r="M229" s="1251"/>
    </row>
    <row r="230" spans="1:13" s="122" customFormat="1" ht="16.5" customHeight="1">
      <c r="A230" s="1144"/>
      <c r="B230" s="1189"/>
      <c r="C230" s="1537"/>
      <c r="D230" s="1537"/>
      <c r="E230" s="231"/>
      <c r="F230" s="231"/>
      <c r="G230" s="231"/>
      <c r="H230" s="231"/>
      <c r="I230" s="231"/>
      <c r="J230" s="231"/>
      <c r="K230" s="231"/>
      <c r="M230" s="1251"/>
    </row>
    <row r="231" spans="1:13" s="122" customFormat="1" ht="16.5" customHeight="1">
      <c r="A231" s="1144"/>
      <c r="B231" s="1189"/>
      <c r="C231" s="1537"/>
      <c r="D231" s="1537"/>
      <c r="E231" s="231"/>
      <c r="F231" s="231"/>
      <c r="G231" s="231"/>
      <c r="H231" s="231"/>
      <c r="I231" s="231"/>
      <c r="J231" s="231"/>
      <c r="K231" s="231"/>
      <c r="M231" s="1251"/>
    </row>
    <row r="232" spans="1:13" s="122" customFormat="1" ht="16.5" customHeight="1">
      <c r="A232" s="1144"/>
      <c r="B232" s="1189"/>
      <c r="C232" s="1537"/>
      <c r="D232" s="1537"/>
      <c r="E232" s="231"/>
      <c r="F232" s="231"/>
      <c r="G232" s="231"/>
      <c r="H232" s="231"/>
      <c r="I232" s="231"/>
      <c r="J232" s="231"/>
      <c r="K232" s="231"/>
      <c r="M232" s="1251"/>
    </row>
    <row r="233" spans="1:13" s="122" customFormat="1" ht="16.5" customHeight="1">
      <c r="A233" s="1144"/>
      <c r="B233" s="1189"/>
      <c r="C233" s="1537"/>
      <c r="D233" s="1537"/>
      <c r="E233" s="231"/>
      <c r="F233" s="231"/>
      <c r="G233" s="231"/>
      <c r="H233" s="231"/>
      <c r="I233" s="231"/>
      <c r="J233" s="231"/>
      <c r="K233" s="231"/>
      <c r="M233" s="1251"/>
    </row>
    <row r="237" spans="1:13" s="122" customFormat="1" ht="16.5" customHeight="1">
      <c r="A237" s="1144"/>
      <c r="B237" s="1189"/>
      <c r="C237" s="1537"/>
      <c r="D237" s="1537"/>
      <c r="E237" s="1248"/>
      <c r="F237" s="1248"/>
      <c r="G237" s="1248"/>
      <c r="H237" s="1248"/>
      <c r="I237" s="1248"/>
      <c r="J237" s="1248"/>
      <c r="K237" s="1248"/>
      <c r="L237" s="1248"/>
      <c r="M237" s="1248"/>
    </row>
    <row r="238" spans="1:13" s="122" customFormat="1" ht="16.5" customHeight="1">
      <c r="A238" s="1144"/>
      <c r="B238" s="1189"/>
      <c r="C238" s="1537"/>
      <c r="D238" s="1537"/>
      <c r="E238" s="1249"/>
      <c r="F238" s="1249"/>
      <c r="G238" s="1077"/>
      <c r="H238" s="1077"/>
      <c r="I238" s="1077"/>
      <c r="J238" s="1077"/>
      <c r="K238" s="1077"/>
      <c r="L238" s="1077"/>
      <c r="M238" s="408"/>
    </row>
    <row r="239" spans="1:13" s="122" customFormat="1" ht="16.5" customHeight="1">
      <c r="A239" s="1144"/>
      <c r="B239" s="1189"/>
      <c r="C239" s="1537"/>
      <c r="D239" s="1537"/>
      <c r="E239" s="1077"/>
      <c r="F239" s="1077"/>
      <c r="G239" s="1077"/>
      <c r="H239" s="1077"/>
      <c r="I239" s="1602"/>
      <c r="J239" s="1077"/>
      <c r="K239" s="1077"/>
      <c r="L239" s="1077"/>
      <c r="M239" s="408"/>
    </row>
    <row r="240" spans="1:13" s="122" customFormat="1" ht="16.5" customHeight="1">
      <c r="A240" s="1144"/>
      <c r="B240" s="1189"/>
      <c r="C240" s="1537"/>
      <c r="D240" s="1537"/>
      <c r="E240" s="1189"/>
      <c r="F240" s="1189"/>
      <c r="G240" s="1189"/>
      <c r="H240" s="1189"/>
      <c r="I240" s="1189"/>
      <c r="J240" s="1189"/>
      <c r="K240" s="1189"/>
      <c r="L240" s="1189"/>
    </row>
    <row r="241" spans="1:13" s="122" customFormat="1" ht="16.5" customHeight="1">
      <c r="A241" s="1144"/>
      <c r="B241" s="1189"/>
      <c r="C241" s="1537"/>
      <c r="D241" s="1537"/>
      <c r="E241" s="1189"/>
      <c r="F241" s="1189"/>
      <c r="G241" s="1189"/>
      <c r="H241" s="1189"/>
      <c r="I241" s="1189"/>
      <c r="J241" s="1189"/>
      <c r="K241" s="1189"/>
      <c r="L241" s="1189"/>
      <c r="M241" s="1189"/>
    </row>
    <row r="242" spans="1:13" s="122" customFormat="1" ht="16.5" customHeight="1">
      <c r="A242" s="1144"/>
      <c r="B242" s="1189"/>
      <c r="C242" s="1537"/>
      <c r="D242" s="1537"/>
      <c r="E242" s="1258"/>
      <c r="F242" s="1258"/>
      <c r="G242" s="1258"/>
      <c r="H242" s="1258"/>
      <c r="I242" s="1258"/>
      <c r="J242" s="1258"/>
      <c r="K242" s="1258"/>
      <c r="L242" s="1258"/>
      <c r="M242" s="1258"/>
    </row>
    <row r="243" spans="1:13" s="122" customFormat="1" ht="16.5" customHeight="1">
      <c r="A243" s="1144"/>
      <c r="B243" s="1189"/>
      <c r="C243" s="1537"/>
      <c r="D243" s="1537"/>
      <c r="E243" s="1258"/>
      <c r="F243" s="1258"/>
      <c r="G243" s="1258"/>
      <c r="H243" s="1258"/>
      <c r="I243" s="1258"/>
      <c r="J243" s="1258"/>
      <c r="K243" s="1258"/>
      <c r="L243" s="1258"/>
      <c r="M243" s="1262"/>
    </row>
    <row r="244" spans="1:13" s="122" customFormat="1" ht="16.5" customHeight="1">
      <c r="A244" s="1144"/>
      <c r="B244" s="1189"/>
      <c r="C244" s="1537"/>
      <c r="D244" s="1537"/>
      <c r="E244" s="1253"/>
      <c r="F244" s="1253"/>
      <c r="G244" s="1253"/>
      <c r="H244" s="1253"/>
      <c r="I244" s="1253"/>
      <c r="J244" s="1253"/>
      <c r="K244" s="1253"/>
      <c r="L244" s="1253"/>
      <c r="M244" s="1253"/>
    </row>
    <row r="245" spans="1:13" s="122" customFormat="1" ht="16.5" customHeight="1">
      <c r="A245" s="1144"/>
      <c r="B245" s="1189"/>
      <c r="C245" s="1537"/>
      <c r="D245" s="1537"/>
      <c r="E245" s="370"/>
      <c r="F245" s="370"/>
      <c r="G245" s="370"/>
      <c r="H245" s="370"/>
      <c r="I245" s="370"/>
      <c r="J245" s="370"/>
      <c r="K245" s="370"/>
      <c r="L245" s="370"/>
      <c r="M245" s="1253"/>
    </row>
    <row r="246" spans="1:13" s="122" customFormat="1" ht="16.5" customHeight="1">
      <c r="A246" s="1144"/>
      <c r="B246" s="1189"/>
      <c r="C246" s="1537"/>
      <c r="D246" s="1537"/>
      <c r="E246" s="370"/>
      <c r="F246" s="370"/>
      <c r="G246" s="370"/>
      <c r="H246" s="370"/>
      <c r="I246" s="370"/>
      <c r="J246" s="370"/>
      <c r="K246" s="370"/>
      <c r="L246" s="370"/>
      <c r="M246" s="1253"/>
    </row>
    <row r="247" spans="1:13" s="122" customFormat="1" ht="16.5" customHeight="1">
      <c r="A247" s="1144"/>
      <c r="B247" s="1189"/>
      <c r="C247" s="1537"/>
      <c r="D247" s="1537"/>
      <c r="E247" s="231"/>
      <c r="F247" s="231"/>
      <c r="G247" s="231"/>
      <c r="H247" s="231"/>
      <c r="I247" s="231"/>
      <c r="J247" s="231"/>
      <c r="K247" s="231"/>
      <c r="M247" s="1253"/>
    </row>
    <row r="248" spans="1:13" s="122" customFormat="1" ht="16.5" customHeight="1">
      <c r="A248" s="1144"/>
      <c r="B248" s="1189"/>
      <c r="C248" s="1537"/>
      <c r="D248" s="1537"/>
      <c r="E248" s="231"/>
      <c r="F248" s="231"/>
      <c r="G248" s="231"/>
      <c r="H248" s="231"/>
      <c r="I248" s="231"/>
      <c r="J248" s="231"/>
      <c r="K248" s="231"/>
      <c r="M248" s="1253"/>
    </row>
    <row r="249" spans="1:13" s="122" customFormat="1" ht="16.5" customHeight="1">
      <c r="A249" s="1144"/>
      <c r="B249" s="1189"/>
      <c r="C249" s="1537"/>
      <c r="D249" s="1537"/>
      <c r="E249" s="231"/>
      <c r="F249" s="231"/>
      <c r="G249" s="231"/>
      <c r="H249" s="231"/>
      <c r="I249" s="231"/>
      <c r="J249" s="231"/>
      <c r="K249" s="231"/>
      <c r="M249" s="1253"/>
    </row>
    <row r="250" spans="1:13" s="122" customFormat="1" ht="16.5" customHeight="1">
      <c r="A250" s="1144"/>
      <c r="B250" s="1189"/>
      <c r="C250" s="1537"/>
      <c r="D250" s="1537"/>
      <c r="E250" s="231"/>
      <c r="F250" s="231"/>
      <c r="G250" s="231"/>
      <c r="H250" s="231"/>
      <c r="I250" s="231"/>
      <c r="J250" s="231"/>
      <c r="K250" s="231"/>
      <c r="M250" s="1253"/>
    </row>
    <row r="254" spans="1:13" s="122" customFormat="1" ht="16.5" customHeight="1">
      <c r="A254" s="1144"/>
      <c r="B254" s="1189"/>
      <c r="C254" s="1537"/>
      <c r="D254" s="1537"/>
      <c r="E254" s="1248"/>
      <c r="F254" s="1248"/>
      <c r="G254" s="1248"/>
      <c r="H254" s="1248"/>
      <c r="I254" s="1248"/>
      <c r="J254" s="1248"/>
      <c r="K254" s="1248"/>
      <c r="L254" s="1248"/>
      <c r="M254" s="1248"/>
    </row>
    <row r="255" spans="1:13" s="122" customFormat="1" ht="16.5" customHeight="1">
      <c r="A255" s="1144"/>
      <c r="B255" s="1189"/>
      <c r="C255" s="1537"/>
      <c r="D255" s="1537"/>
      <c r="E255" s="1249"/>
      <c r="F255" s="1249"/>
      <c r="G255" s="1077"/>
      <c r="H255" s="1077"/>
      <c r="I255" s="1077"/>
      <c r="J255" s="1077"/>
      <c r="K255" s="1077"/>
      <c r="L255" s="1077"/>
      <c r="M255" s="408"/>
    </row>
    <row r="256" spans="1:13" s="122" customFormat="1" ht="16.5" customHeight="1">
      <c r="A256" s="1144"/>
      <c r="B256" s="1189"/>
      <c r="C256" s="1537"/>
      <c r="D256" s="1537"/>
      <c r="E256" s="1077"/>
      <c r="F256" s="1077"/>
      <c r="G256" s="1077"/>
      <c r="H256" s="1077"/>
      <c r="I256" s="1602"/>
      <c r="J256" s="1077"/>
      <c r="K256" s="1077"/>
      <c r="L256" s="1077"/>
      <c r="M256" s="408"/>
    </row>
    <row r="257" spans="1:13" s="122" customFormat="1" ht="16.5" customHeight="1">
      <c r="A257" s="1144"/>
      <c r="B257" s="1189"/>
      <c r="C257" s="1537"/>
      <c r="D257" s="1537"/>
      <c r="E257" s="1189"/>
      <c r="F257" s="1189"/>
      <c r="G257" s="1189"/>
      <c r="H257" s="1189"/>
      <c r="I257" s="1189"/>
      <c r="J257" s="1189"/>
      <c r="K257" s="1189"/>
      <c r="L257" s="1189"/>
    </row>
    <row r="258" spans="1:13" s="122" customFormat="1" ht="16.5" customHeight="1">
      <c r="A258" s="1144"/>
      <c r="B258" s="1189"/>
      <c r="C258" s="1537"/>
      <c r="D258" s="1537"/>
      <c r="E258" s="1189"/>
      <c r="F258" s="1189"/>
      <c r="G258" s="1189"/>
      <c r="H258" s="1189"/>
      <c r="I258" s="1189"/>
      <c r="J258" s="1189"/>
      <c r="K258" s="1189"/>
      <c r="L258" s="1189"/>
      <c r="M258" s="1189"/>
    </row>
    <row r="259" spans="1:13" s="122" customFormat="1" ht="16.5" customHeight="1">
      <c r="A259" s="1144"/>
      <c r="B259" s="1189"/>
      <c r="C259" s="1537"/>
      <c r="D259" s="1537"/>
      <c r="E259" s="1189"/>
      <c r="F259" s="1189"/>
      <c r="G259" s="1189"/>
      <c r="H259" s="1189"/>
      <c r="I259" s="1189"/>
      <c r="J259" s="1189"/>
      <c r="K259" s="1189"/>
      <c r="L259" s="1189"/>
    </row>
    <row r="260" spans="1:13" s="122" customFormat="1" ht="16.5" customHeight="1">
      <c r="A260" s="1144"/>
      <c r="B260" s="1189"/>
      <c r="C260" s="1537"/>
      <c r="D260" s="1537"/>
      <c r="E260" s="1189"/>
      <c r="F260" s="1189"/>
      <c r="G260" s="1189"/>
      <c r="H260" s="1189"/>
      <c r="I260" s="1189"/>
      <c r="J260" s="1189"/>
      <c r="K260" s="1189"/>
      <c r="L260" s="1189"/>
    </row>
    <row r="261" spans="1:13" s="122" customFormat="1" ht="16.5" customHeight="1">
      <c r="A261" s="1144"/>
      <c r="B261" s="1189"/>
      <c r="C261" s="1537"/>
      <c r="D261" s="1537"/>
      <c r="E261" s="1189"/>
      <c r="F261" s="1189"/>
      <c r="G261" s="1189"/>
      <c r="H261" s="1189"/>
      <c r="I261" s="1189"/>
      <c r="J261" s="1189"/>
      <c r="K261" s="1189"/>
      <c r="L261" s="1189"/>
    </row>
    <row r="262" spans="1:13" s="122" customFormat="1" ht="16.5" customHeight="1">
      <c r="A262" s="1144"/>
      <c r="B262" s="1189"/>
      <c r="C262" s="1537"/>
      <c r="D262" s="1537"/>
      <c r="E262" s="1189"/>
      <c r="F262" s="1189"/>
      <c r="G262" s="1189"/>
      <c r="H262" s="1189"/>
      <c r="I262" s="1189"/>
      <c r="J262" s="1189"/>
      <c r="K262" s="1189"/>
      <c r="L262" s="1189"/>
    </row>
    <row r="263" spans="1:13" s="122" customFormat="1" ht="16.5" customHeight="1">
      <c r="A263" s="1144"/>
      <c r="B263" s="1189"/>
      <c r="C263" s="1537"/>
      <c r="D263" s="1537"/>
      <c r="E263" s="231"/>
      <c r="F263" s="231"/>
      <c r="G263" s="231"/>
      <c r="H263" s="231"/>
      <c r="I263" s="231"/>
      <c r="J263" s="231"/>
      <c r="K263" s="231"/>
    </row>
    <row r="264" spans="1:13" s="122" customFormat="1" ht="16.5" customHeight="1">
      <c r="A264" s="1144"/>
      <c r="B264" s="1189"/>
      <c r="C264" s="1537"/>
      <c r="D264" s="1537"/>
      <c r="E264" s="231"/>
      <c r="F264" s="231"/>
      <c r="G264" s="231"/>
      <c r="H264" s="231"/>
      <c r="I264" s="231"/>
      <c r="J264" s="231"/>
      <c r="K264" s="231"/>
    </row>
    <row r="265" spans="1:13" s="122" customFormat="1" ht="16.5" customHeight="1">
      <c r="A265" s="1144"/>
      <c r="B265" s="1189"/>
      <c r="C265" s="1537"/>
      <c r="D265" s="1537"/>
      <c r="E265" s="231"/>
      <c r="F265" s="231"/>
      <c r="G265" s="231"/>
      <c r="H265" s="231"/>
      <c r="I265" s="231"/>
      <c r="J265" s="231"/>
      <c r="K265" s="231"/>
    </row>
    <row r="266" spans="1:13" s="122" customFormat="1" ht="16.5" customHeight="1">
      <c r="A266" s="1144"/>
      <c r="B266" s="1189"/>
      <c r="C266" s="1537"/>
      <c r="D266" s="1537"/>
      <c r="E266" s="231"/>
      <c r="F266" s="231"/>
      <c r="G266" s="231"/>
      <c r="H266" s="231"/>
      <c r="I266" s="231"/>
      <c r="J266" s="231"/>
      <c r="K266" s="231"/>
    </row>
    <row r="267" spans="1:13" s="122" customFormat="1" ht="16.5" customHeight="1">
      <c r="A267" s="1144"/>
      <c r="B267" s="1189"/>
      <c r="C267" s="1537"/>
      <c r="D267" s="1537"/>
      <c r="E267" s="231"/>
      <c r="F267" s="231"/>
      <c r="G267" s="231"/>
      <c r="H267" s="231"/>
      <c r="I267" s="231"/>
      <c r="J267" s="231"/>
      <c r="K267" s="231"/>
    </row>
    <row r="268" spans="1:13" s="122" customFormat="1" ht="16.5" customHeight="1">
      <c r="A268" s="1144"/>
      <c r="B268" s="1189"/>
      <c r="C268" s="1537"/>
      <c r="D268" s="1537"/>
      <c r="E268" s="231"/>
      <c r="F268" s="231"/>
      <c r="G268" s="231"/>
      <c r="H268" s="231"/>
      <c r="I268" s="231"/>
      <c r="J268" s="231"/>
      <c r="K268" s="231"/>
    </row>
    <row r="269" spans="1:13" s="122" customFormat="1" ht="16.5" customHeight="1">
      <c r="A269" s="1144"/>
      <c r="B269" s="1189"/>
      <c r="C269" s="1537"/>
      <c r="D269" s="1537"/>
      <c r="E269" s="231"/>
      <c r="F269" s="231"/>
      <c r="G269" s="231"/>
      <c r="H269" s="231"/>
      <c r="I269" s="231"/>
      <c r="J269" s="231"/>
      <c r="K269" s="231"/>
    </row>
    <row r="271" spans="1:13" s="122" customFormat="1" ht="16.5" customHeight="1">
      <c r="A271" s="1144"/>
      <c r="B271" s="1189"/>
      <c r="C271" s="1537"/>
      <c r="D271" s="1537"/>
      <c r="E271" s="1248"/>
      <c r="F271" s="1248"/>
      <c r="G271" s="1248"/>
      <c r="H271" s="1248"/>
      <c r="I271" s="1248"/>
      <c r="J271" s="1248"/>
      <c r="K271" s="1248"/>
      <c r="L271" s="1248"/>
      <c r="M271" s="1248"/>
    </row>
    <row r="272" spans="1:13" s="122" customFormat="1" ht="16.5" customHeight="1">
      <c r="A272" s="1144"/>
      <c r="B272" s="1189"/>
      <c r="C272" s="1537"/>
      <c r="D272" s="1537"/>
      <c r="E272" s="1249"/>
      <c r="F272" s="1249"/>
      <c r="G272" s="1077"/>
      <c r="H272" s="1077"/>
      <c r="I272" s="1077"/>
      <c r="J272" s="1077"/>
      <c r="K272" s="1077"/>
      <c r="L272" s="1077"/>
      <c r="M272" s="408"/>
    </row>
    <row r="273" spans="1:13" s="122" customFormat="1" ht="16.5" customHeight="1">
      <c r="A273" s="1144"/>
      <c r="B273" s="1189"/>
      <c r="C273" s="1537"/>
      <c r="D273" s="1537"/>
      <c r="E273" s="1077"/>
      <c r="F273" s="1077"/>
      <c r="G273" s="1077"/>
      <c r="H273" s="1077"/>
      <c r="I273" s="1602"/>
      <c r="J273" s="1077"/>
      <c r="K273" s="1077"/>
      <c r="L273" s="1077"/>
      <c r="M273" s="408"/>
    </row>
    <row r="274" spans="1:13" s="122" customFormat="1" ht="16.5" customHeight="1">
      <c r="A274" s="1144"/>
      <c r="B274" s="1189"/>
      <c r="C274" s="1537"/>
      <c r="D274" s="1537"/>
      <c r="E274" s="1189"/>
      <c r="F274" s="1189"/>
      <c r="G274" s="1189"/>
      <c r="H274" s="1189"/>
      <c r="I274" s="1189"/>
      <c r="J274" s="1189"/>
      <c r="K274" s="1189"/>
      <c r="L274" s="1189"/>
    </row>
    <row r="275" spans="1:13" s="122" customFormat="1" ht="16.5" customHeight="1">
      <c r="A275" s="1144"/>
      <c r="B275" s="1189"/>
      <c r="C275" s="1537"/>
      <c r="D275" s="1537"/>
      <c r="E275" s="1189"/>
      <c r="F275" s="1189"/>
      <c r="G275" s="1189"/>
      <c r="H275" s="1189"/>
      <c r="I275" s="1189"/>
      <c r="J275" s="1189"/>
      <c r="K275" s="1189"/>
      <c r="L275" s="1189"/>
      <c r="M275" s="1189"/>
    </row>
    <row r="276" spans="1:13" s="122" customFormat="1" ht="16.5" customHeight="1">
      <c r="A276" s="1144"/>
      <c r="B276" s="1189"/>
      <c r="C276" s="1537"/>
      <c r="D276" s="1537"/>
      <c r="E276" s="1250"/>
      <c r="F276" s="1250"/>
      <c r="G276" s="1250"/>
      <c r="H276" s="1250"/>
      <c r="I276" s="1250"/>
      <c r="J276" s="1250"/>
      <c r="K276" s="1250"/>
      <c r="L276" s="1250"/>
      <c r="M276" s="1251"/>
    </row>
    <row r="277" spans="1:13" s="122" customFormat="1" ht="16.5" customHeight="1">
      <c r="A277" s="1144"/>
      <c r="B277" s="1189"/>
      <c r="C277" s="1537"/>
      <c r="D277" s="1537"/>
      <c r="E277" s="1250"/>
      <c r="F277" s="1250"/>
      <c r="G277" s="1250"/>
      <c r="H277" s="1250"/>
      <c r="I277" s="1250"/>
      <c r="J277" s="1250"/>
      <c r="K277" s="1250"/>
      <c r="L277" s="1250"/>
      <c r="M277" s="1253"/>
    </row>
    <row r="278" spans="1:13" s="122" customFormat="1" ht="16.5" customHeight="1">
      <c r="A278" s="1144"/>
      <c r="B278" s="1189"/>
      <c r="C278" s="1537"/>
      <c r="D278" s="1537"/>
      <c r="E278" s="1253"/>
      <c r="F278" s="1254"/>
      <c r="G278" s="1253"/>
      <c r="H278" s="1253"/>
      <c r="I278" s="1253"/>
      <c r="J278" s="1253"/>
      <c r="K278" s="1253"/>
      <c r="L278" s="1253"/>
      <c r="M278" s="1253"/>
    </row>
    <row r="279" spans="1:13" s="122" customFormat="1" ht="16.5" customHeight="1">
      <c r="A279" s="1144"/>
      <c r="B279" s="1189"/>
      <c r="C279" s="1537"/>
      <c r="D279" s="1537"/>
      <c r="E279" s="370"/>
      <c r="F279" s="370"/>
      <c r="G279" s="370"/>
      <c r="H279" s="370"/>
      <c r="I279" s="370"/>
      <c r="J279" s="370"/>
      <c r="K279" s="370"/>
      <c r="L279" s="370"/>
      <c r="M279" s="1253"/>
    </row>
    <row r="280" spans="1:13" s="122" customFormat="1" ht="16.5" customHeight="1">
      <c r="A280" s="1144"/>
      <c r="B280" s="1189"/>
      <c r="C280" s="1537"/>
      <c r="D280" s="1537"/>
      <c r="E280" s="370"/>
      <c r="F280" s="370"/>
      <c r="G280" s="370"/>
      <c r="H280" s="370"/>
      <c r="I280" s="370"/>
      <c r="J280" s="370"/>
      <c r="K280" s="370"/>
      <c r="L280" s="370"/>
      <c r="M280" s="1253"/>
    </row>
    <row r="281" spans="1:13" s="122" customFormat="1" ht="16.5" customHeight="1">
      <c r="A281" s="1144"/>
      <c r="B281" s="1189"/>
      <c r="C281" s="1537"/>
      <c r="D281" s="1537"/>
      <c r="E281" s="370"/>
      <c r="F281" s="370"/>
      <c r="G281" s="370"/>
      <c r="H281" s="370"/>
      <c r="I281" s="370"/>
      <c r="J281" s="370"/>
      <c r="K281" s="370"/>
      <c r="M281" s="1253"/>
    </row>
    <row r="282" spans="1:13" s="122" customFormat="1" ht="16.5" customHeight="1">
      <c r="A282" s="1144"/>
      <c r="B282" s="1189"/>
      <c r="C282" s="1537"/>
      <c r="D282" s="1537"/>
      <c r="E282" s="370"/>
      <c r="F282" s="370"/>
      <c r="G282" s="370"/>
      <c r="H282" s="370"/>
      <c r="I282" s="370"/>
      <c r="J282" s="370"/>
      <c r="K282" s="370"/>
      <c r="M282" s="1253"/>
    </row>
    <row r="283" spans="1:13" s="122" customFormat="1" ht="16.5" customHeight="1">
      <c r="A283" s="1144"/>
      <c r="B283" s="1189"/>
      <c r="C283" s="1537"/>
      <c r="D283" s="1537"/>
      <c r="E283" s="370"/>
      <c r="F283" s="370"/>
      <c r="G283" s="370"/>
      <c r="H283" s="370"/>
      <c r="I283" s="370"/>
      <c r="J283" s="370"/>
      <c r="K283" s="370"/>
      <c r="M283" s="1253"/>
    </row>
    <row r="284" spans="1:13" s="122" customFormat="1" ht="16.5" customHeight="1">
      <c r="A284" s="1144"/>
      <c r="B284" s="1189"/>
      <c r="C284" s="1537"/>
      <c r="D284" s="1537"/>
      <c r="E284" s="370"/>
      <c r="F284" s="370"/>
      <c r="G284" s="370"/>
      <c r="H284" s="370"/>
      <c r="I284" s="370"/>
      <c r="J284" s="370"/>
      <c r="K284" s="370"/>
      <c r="M284" s="1253"/>
    </row>
    <row r="288" spans="1:13" s="122" customFormat="1" ht="16.5" customHeight="1">
      <c r="A288" s="1144"/>
      <c r="B288" s="1189"/>
      <c r="C288" s="1537"/>
      <c r="D288" s="1537"/>
      <c r="E288" s="1248"/>
      <c r="F288" s="1248"/>
      <c r="G288" s="1248"/>
      <c r="H288" s="1248"/>
      <c r="I288" s="1248"/>
      <c r="J288" s="1248"/>
      <c r="K288" s="1248"/>
      <c r="L288" s="1248"/>
      <c r="M288" s="1248"/>
    </row>
    <row r="289" spans="1:13" s="122" customFormat="1" ht="16.5" customHeight="1">
      <c r="A289" s="1144"/>
      <c r="B289" s="1189"/>
      <c r="C289" s="1537"/>
      <c r="D289" s="1537"/>
      <c r="E289" s="1249"/>
      <c r="F289" s="1249"/>
      <c r="G289" s="1077"/>
      <c r="H289" s="1077"/>
      <c r="I289" s="1077"/>
      <c r="J289" s="1077"/>
      <c r="K289" s="1077"/>
      <c r="L289" s="1077"/>
      <c r="M289" s="408"/>
    </row>
    <row r="290" spans="1:13" s="122" customFormat="1" ht="16.5" customHeight="1">
      <c r="A290" s="1144"/>
      <c r="B290" s="1189"/>
      <c r="C290" s="1537"/>
      <c r="D290" s="1537"/>
      <c r="E290" s="1077"/>
      <c r="F290" s="1077"/>
      <c r="G290" s="1077"/>
      <c r="H290" s="1077"/>
      <c r="I290" s="1602"/>
      <c r="J290" s="1077"/>
      <c r="K290" s="1077"/>
      <c r="L290" s="1077"/>
      <c r="M290" s="408"/>
    </row>
    <row r="291" spans="1:13" s="122" customFormat="1" ht="16.5" customHeight="1">
      <c r="A291" s="1144"/>
      <c r="B291" s="1189"/>
      <c r="C291" s="1537"/>
      <c r="D291" s="1537"/>
      <c r="E291" s="1189"/>
      <c r="F291" s="1189"/>
      <c r="G291" s="1189"/>
      <c r="H291" s="1189"/>
      <c r="I291" s="1189"/>
      <c r="J291" s="1189"/>
      <c r="K291" s="1189"/>
      <c r="L291" s="1189"/>
    </row>
    <row r="292" spans="1:13" s="122" customFormat="1" ht="16.5" customHeight="1">
      <c r="A292" s="1144"/>
      <c r="B292" s="1189"/>
      <c r="C292" s="1537"/>
      <c r="D292" s="1537"/>
      <c r="E292" s="1189"/>
      <c r="F292" s="1189"/>
      <c r="G292" s="1189"/>
      <c r="H292" s="1189"/>
      <c r="I292" s="1189"/>
      <c r="J292" s="1189"/>
      <c r="K292" s="1189"/>
      <c r="L292" s="1189"/>
      <c r="M292" s="1189"/>
    </row>
    <row r="293" spans="1:13" s="122" customFormat="1" ht="16.5" customHeight="1">
      <c r="A293" s="1144"/>
      <c r="B293" s="1189"/>
      <c r="C293" s="1537"/>
      <c r="D293" s="1537"/>
      <c r="E293" s="1258"/>
      <c r="F293" s="1258"/>
      <c r="G293" s="1258"/>
      <c r="H293" s="1258"/>
      <c r="I293" s="1258"/>
      <c r="J293" s="1258"/>
      <c r="K293" s="1258"/>
      <c r="L293" s="1258"/>
      <c r="M293" s="1258"/>
    </row>
    <row r="294" spans="1:13" s="122" customFormat="1" ht="16.5" customHeight="1">
      <c r="A294" s="1144"/>
      <c r="B294" s="1189"/>
      <c r="C294" s="1537"/>
      <c r="D294" s="1537"/>
      <c r="E294" s="1258"/>
      <c r="F294" s="1258"/>
      <c r="G294" s="1258"/>
      <c r="H294" s="1258"/>
      <c r="I294" s="1258"/>
      <c r="J294" s="1258"/>
      <c r="K294" s="1258"/>
      <c r="L294" s="1258"/>
      <c r="M294" s="1256"/>
    </row>
    <row r="295" spans="1:13" s="122" customFormat="1" ht="16.5" customHeight="1">
      <c r="A295" s="1144"/>
      <c r="B295" s="1189"/>
      <c r="C295" s="1537"/>
      <c r="D295" s="1537"/>
      <c r="E295" s="1253"/>
      <c r="F295" s="1253"/>
      <c r="G295" s="1253"/>
      <c r="H295" s="1253"/>
      <c r="I295" s="1253"/>
      <c r="J295" s="1253"/>
      <c r="K295" s="1253"/>
      <c r="L295" s="1253"/>
      <c r="M295" s="231"/>
    </row>
    <row r="296" spans="1:13" s="122" customFormat="1" ht="16.5" customHeight="1">
      <c r="A296" s="1144"/>
      <c r="B296" s="1189"/>
      <c r="C296" s="1537"/>
      <c r="D296" s="1537"/>
      <c r="E296" s="370"/>
      <c r="F296" s="370"/>
      <c r="G296" s="370"/>
      <c r="H296" s="370"/>
      <c r="I296" s="370"/>
      <c r="J296" s="370"/>
      <c r="K296" s="370"/>
      <c r="L296" s="370"/>
      <c r="M296" s="231"/>
    </row>
    <row r="297" spans="1:13" s="122" customFormat="1" ht="16.5" customHeight="1">
      <c r="A297" s="1144"/>
      <c r="B297" s="1189"/>
      <c r="C297" s="1537"/>
      <c r="D297" s="1537"/>
      <c r="E297" s="231"/>
      <c r="F297" s="231"/>
      <c r="G297" s="231"/>
      <c r="H297" s="231"/>
      <c r="I297" s="231"/>
      <c r="J297" s="231"/>
      <c r="K297" s="231"/>
      <c r="L297" s="231"/>
      <c r="M297" s="231"/>
    </row>
    <row r="298" spans="1:13" s="122" customFormat="1" ht="16.5" customHeight="1">
      <c r="A298" s="1144"/>
      <c r="B298" s="1189"/>
      <c r="C298" s="1537"/>
      <c r="D298" s="1537"/>
      <c r="E298" s="231"/>
      <c r="F298" s="231"/>
      <c r="G298" s="231"/>
      <c r="H298" s="231"/>
      <c r="I298" s="231"/>
      <c r="J298" s="231"/>
      <c r="K298" s="231"/>
      <c r="M298" s="231"/>
    </row>
    <row r="299" spans="1:13" s="122" customFormat="1" ht="16.5" customHeight="1">
      <c r="A299" s="1144"/>
      <c r="B299" s="1189"/>
      <c r="C299" s="1537"/>
      <c r="D299" s="1537"/>
      <c r="E299" s="231"/>
      <c r="F299" s="231"/>
      <c r="G299" s="231"/>
      <c r="H299" s="231"/>
      <c r="I299" s="231"/>
      <c r="J299" s="231"/>
      <c r="K299" s="231"/>
      <c r="M299" s="231"/>
    </row>
    <row r="300" spans="1:13" s="122" customFormat="1" ht="16.5" customHeight="1">
      <c r="A300" s="1144"/>
      <c r="B300" s="1189"/>
      <c r="C300" s="1537"/>
      <c r="D300" s="1537"/>
      <c r="E300" s="231"/>
      <c r="F300" s="231"/>
      <c r="G300" s="231"/>
      <c r="H300" s="231"/>
      <c r="I300" s="231"/>
      <c r="J300" s="231"/>
      <c r="K300" s="231"/>
      <c r="M300" s="231"/>
    </row>
    <row r="301" spans="1:13" s="122" customFormat="1" ht="16.5" customHeight="1">
      <c r="A301" s="1144"/>
      <c r="B301" s="1189"/>
      <c r="C301" s="1537"/>
      <c r="D301" s="1537"/>
      <c r="E301" s="231"/>
      <c r="F301" s="231"/>
      <c r="G301" s="231"/>
      <c r="H301" s="231"/>
      <c r="I301" s="231"/>
      <c r="J301" s="231"/>
      <c r="K301" s="231"/>
      <c r="M301" s="231"/>
    </row>
    <row r="305" spans="1:13" s="122" customFormat="1" ht="16.5" customHeight="1">
      <c r="A305" s="1144"/>
      <c r="B305" s="1189"/>
      <c r="C305" s="1537"/>
      <c r="D305" s="1537"/>
      <c r="E305" s="1248"/>
      <c r="F305" s="1248"/>
      <c r="G305" s="1248"/>
      <c r="H305" s="1248"/>
      <c r="I305" s="1248"/>
      <c r="J305" s="1248"/>
      <c r="K305" s="1248"/>
      <c r="L305" s="1248"/>
      <c r="M305" s="1248"/>
    </row>
    <row r="306" spans="1:13" s="122" customFormat="1" ht="16.5" customHeight="1">
      <c r="A306" s="1144"/>
      <c r="B306" s="1189"/>
      <c r="C306" s="1537"/>
      <c r="D306" s="1537"/>
      <c r="E306" s="1249"/>
      <c r="F306" s="1249"/>
      <c r="G306" s="1077"/>
      <c r="H306" s="1077"/>
      <c r="I306" s="1077"/>
      <c r="J306" s="1077"/>
      <c r="K306" s="1077"/>
      <c r="L306" s="1077"/>
      <c r="M306" s="408"/>
    </row>
    <row r="307" spans="1:13" s="122" customFormat="1" ht="16.5" customHeight="1">
      <c r="A307" s="1144"/>
      <c r="B307" s="1189"/>
      <c r="C307" s="1537"/>
      <c r="D307" s="1537"/>
      <c r="E307" s="1077"/>
      <c r="F307" s="1077"/>
      <c r="G307" s="1077"/>
      <c r="H307" s="1077"/>
      <c r="I307" s="1602"/>
      <c r="J307" s="1077"/>
      <c r="K307" s="1077"/>
      <c r="L307" s="1077"/>
      <c r="M307" s="408"/>
    </row>
    <row r="308" spans="1:13" s="122" customFormat="1" ht="16.5" customHeight="1">
      <c r="A308" s="1144"/>
      <c r="B308" s="1189"/>
      <c r="C308" s="1537"/>
      <c r="D308" s="1537"/>
      <c r="E308" s="1189"/>
      <c r="F308" s="1189"/>
      <c r="G308" s="1189"/>
      <c r="H308" s="1189"/>
      <c r="I308" s="1189"/>
      <c r="J308" s="1189"/>
      <c r="K308" s="1189"/>
      <c r="L308" s="1189"/>
    </row>
    <row r="309" spans="1:13" s="122" customFormat="1" ht="16.5" customHeight="1">
      <c r="A309" s="1144"/>
      <c r="B309" s="1189"/>
      <c r="C309" s="1537"/>
      <c r="D309" s="1537"/>
      <c r="E309" s="1189"/>
      <c r="F309" s="1189"/>
      <c r="G309" s="1189"/>
      <c r="H309" s="1189"/>
      <c r="I309" s="1189"/>
      <c r="J309" s="1189"/>
      <c r="K309" s="1189"/>
      <c r="L309" s="1189"/>
      <c r="M309" s="1189"/>
    </row>
    <row r="310" spans="1:13" s="122" customFormat="1" ht="16.5" customHeight="1">
      <c r="A310" s="1144"/>
      <c r="B310" s="1189"/>
      <c r="C310" s="1537"/>
      <c r="D310" s="1537"/>
      <c r="E310" s="1250"/>
      <c r="F310" s="1250"/>
      <c r="G310" s="1250"/>
      <c r="H310" s="1250"/>
      <c r="I310" s="1250"/>
      <c r="J310" s="1250"/>
      <c r="K310" s="1250"/>
      <c r="L310" s="1250"/>
      <c r="M310" s="1251"/>
    </row>
    <row r="311" spans="1:13" s="122" customFormat="1" ht="16.5" customHeight="1">
      <c r="A311" s="1144"/>
      <c r="B311" s="1189"/>
      <c r="C311" s="1537"/>
      <c r="D311" s="1537"/>
      <c r="E311" s="1250"/>
      <c r="F311" s="1250"/>
      <c r="G311" s="1250"/>
      <c r="H311" s="1250"/>
      <c r="I311" s="1250"/>
      <c r="J311" s="1250"/>
      <c r="K311" s="1250"/>
      <c r="L311" s="1250"/>
      <c r="M311" s="231"/>
    </row>
    <row r="312" spans="1:13" s="122" customFormat="1" ht="16.5" customHeight="1">
      <c r="A312" s="1144"/>
      <c r="B312" s="1189"/>
      <c r="C312" s="1537"/>
      <c r="D312" s="1537"/>
      <c r="E312" s="1250"/>
      <c r="F312" s="1250"/>
      <c r="G312" s="1250"/>
      <c r="H312" s="1250"/>
      <c r="I312" s="1250"/>
      <c r="J312" s="1250"/>
      <c r="K312" s="1250"/>
      <c r="L312" s="1250"/>
      <c r="M312" s="231"/>
    </row>
    <row r="313" spans="1:13" s="122" customFormat="1" ht="16.5" customHeight="1">
      <c r="A313" s="1144"/>
      <c r="B313" s="408"/>
      <c r="C313" s="1537"/>
      <c r="D313" s="1537"/>
      <c r="E313" s="1255"/>
      <c r="F313" s="1255"/>
      <c r="G313" s="1255"/>
      <c r="H313" s="1255"/>
      <c r="I313" s="1255"/>
      <c r="J313" s="1255"/>
      <c r="K313" s="1255"/>
      <c r="L313" s="1255"/>
      <c r="M313" s="231"/>
    </row>
    <row r="314" spans="1:13" s="122" customFormat="1" ht="16.5" customHeight="1">
      <c r="A314" s="1144"/>
      <c r="B314" s="1189"/>
      <c r="C314" s="1537"/>
      <c r="D314" s="1537"/>
      <c r="E314" s="231"/>
      <c r="F314" s="231"/>
      <c r="G314" s="231"/>
      <c r="H314" s="231"/>
      <c r="I314" s="231"/>
      <c r="J314" s="231"/>
      <c r="K314" s="231"/>
      <c r="L314" s="231"/>
      <c r="M314" s="231"/>
    </row>
    <row r="315" spans="1:13" s="122" customFormat="1" ht="16.5" customHeight="1">
      <c r="A315" s="1144"/>
      <c r="B315" s="1189"/>
      <c r="C315" s="1537"/>
      <c r="D315" s="1537"/>
      <c r="E315" s="231"/>
      <c r="F315" s="231"/>
      <c r="G315" s="231"/>
      <c r="H315" s="231"/>
      <c r="I315" s="231"/>
      <c r="J315" s="231"/>
      <c r="K315" s="231"/>
      <c r="M315" s="231"/>
    </row>
    <row r="316" spans="1:13" s="122" customFormat="1" ht="16.5" customHeight="1">
      <c r="A316" s="1144"/>
      <c r="B316" s="1189"/>
      <c r="C316" s="1537"/>
      <c r="D316" s="1537"/>
      <c r="E316" s="231"/>
      <c r="F316" s="231"/>
      <c r="G316" s="231"/>
      <c r="H316" s="231"/>
      <c r="I316" s="231"/>
      <c r="J316" s="231"/>
      <c r="K316" s="231"/>
      <c r="M316" s="231"/>
    </row>
    <row r="317" spans="1:13" s="122" customFormat="1" ht="16.5" customHeight="1">
      <c r="A317" s="1144"/>
      <c r="B317" s="1189"/>
      <c r="C317" s="1537"/>
      <c r="D317" s="1537"/>
      <c r="E317" s="231"/>
      <c r="F317" s="231"/>
      <c r="G317" s="231"/>
      <c r="H317" s="231"/>
      <c r="I317" s="231"/>
      <c r="J317" s="231"/>
      <c r="K317" s="231"/>
      <c r="M317" s="231"/>
    </row>
    <row r="318" spans="1:13" s="122" customFormat="1" ht="16.5" customHeight="1">
      <c r="A318" s="1144"/>
      <c r="B318" s="1189"/>
      <c r="C318" s="1537"/>
      <c r="D318" s="1537"/>
      <c r="E318" s="231"/>
      <c r="F318" s="231"/>
      <c r="G318" s="231"/>
      <c r="H318" s="231"/>
      <c r="I318" s="231"/>
      <c r="J318" s="231"/>
      <c r="K318" s="231"/>
      <c r="M318" s="231"/>
    </row>
    <row r="322" spans="1:13" s="122" customFormat="1" ht="16.5" customHeight="1">
      <c r="A322" s="1144"/>
      <c r="B322" s="1189"/>
      <c r="C322" s="1537"/>
      <c r="D322" s="1537"/>
      <c r="E322" s="1248"/>
      <c r="F322" s="1248"/>
      <c r="G322" s="1248"/>
      <c r="H322" s="1248"/>
      <c r="I322" s="1248"/>
      <c r="J322" s="1248"/>
      <c r="K322" s="1248"/>
      <c r="L322" s="1248"/>
      <c r="M322" s="1248"/>
    </row>
    <row r="323" spans="1:13" s="122" customFormat="1" ht="16.5" customHeight="1">
      <c r="A323" s="1144"/>
      <c r="B323" s="1189"/>
      <c r="C323" s="1537"/>
      <c r="D323" s="1537"/>
      <c r="E323" s="1249"/>
      <c r="F323" s="1249"/>
      <c r="G323" s="1077"/>
      <c r="H323" s="1077"/>
      <c r="I323" s="1077"/>
      <c r="J323" s="1077"/>
      <c r="K323" s="1077"/>
      <c r="L323" s="1077"/>
      <c r="M323" s="408"/>
    </row>
    <row r="324" spans="1:13" s="122" customFormat="1" ht="16.5" customHeight="1">
      <c r="A324" s="1144"/>
      <c r="B324" s="1189"/>
      <c r="C324" s="1537"/>
      <c r="D324" s="1537"/>
      <c r="E324" s="1077"/>
      <c r="F324" s="1077"/>
      <c r="G324" s="1077"/>
      <c r="H324" s="1077"/>
      <c r="I324" s="1602"/>
      <c r="J324" s="1077"/>
      <c r="K324" s="1077"/>
      <c r="L324" s="1077"/>
      <c r="M324" s="408"/>
    </row>
    <row r="325" spans="1:13" s="122" customFormat="1" ht="16.5" customHeight="1">
      <c r="A325" s="1144"/>
      <c r="B325" s="1189"/>
      <c r="C325" s="1537"/>
      <c r="D325" s="1537"/>
      <c r="E325" s="1189"/>
      <c r="F325" s="1189"/>
      <c r="G325" s="1189"/>
      <c r="H325" s="1189"/>
      <c r="I325" s="1189"/>
      <c r="J325" s="1189"/>
      <c r="K325" s="1189"/>
      <c r="L325" s="1189"/>
    </row>
    <row r="326" spans="1:13" s="122" customFormat="1" ht="16.5" customHeight="1">
      <c r="A326" s="1144"/>
      <c r="B326" s="1189"/>
      <c r="C326" s="1537"/>
      <c r="D326" s="1537"/>
      <c r="E326" s="1189"/>
      <c r="F326" s="1189"/>
      <c r="G326" s="1189"/>
      <c r="H326" s="1189"/>
      <c r="I326" s="1189"/>
      <c r="J326" s="1189"/>
      <c r="K326" s="1189"/>
      <c r="L326" s="1189"/>
      <c r="M326" s="1189"/>
    </row>
    <row r="327" spans="1:13" s="122" customFormat="1" ht="16.5" customHeight="1">
      <c r="A327" s="1144"/>
      <c r="B327" s="1189"/>
      <c r="C327" s="1537"/>
      <c r="D327" s="1537"/>
      <c r="E327" s="1189"/>
      <c r="F327" s="1250"/>
      <c r="G327" s="1189"/>
      <c r="H327" s="1189"/>
      <c r="I327" s="1189"/>
      <c r="J327" s="1189"/>
      <c r="K327" s="1189"/>
      <c r="L327" s="1189"/>
      <c r="M327" s="1251"/>
    </row>
    <row r="328" spans="1:13" s="122" customFormat="1" ht="16.5" customHeight="1">
      <c r="A328" s="1144"/>
      <c r="B328" s="1189"/>
      <c r="C328" s="1537"/>
      <c r="D328" s="1537"/>
      <c r="E328" s="1250"/>
      <c r="F328" s="1250"/>
      <c r="G328" s="1250"/>
      <c r="H328" s="1250"/>
      <c r="I328" s="1250"/>
      <c r="J328" s="1250"/>
      <c r="K328" s="1250"/>
      <c r="L328" s="1250"/>
      <c r="M328" s="1251"/>
    </row>
    <row r="329" spans="1:13" s="122" customFormat="1" ht="16.5" customHeight="1">
      <c r="A329" s="1144"/>
      <c r="B329" s="1189"/>
      <c r="C329" s="1537"/>
      <c r="D329" s="1537"/>
      <c r="E329" s="1255"/>
      <c r="F329" s="1255"/>
      <c r="G329" s="1253"/>
      <c r="H329" s="1253"/>
      <c r="I329" s="1253"/>
      <c r="J329" s="1253"/>
      <c r="K329" s="1253"/>
      <c r="L329" s="1253"/>
      <c r="M329" s="1251"/>
    </row>
    <row r="330" spans="1:13" s="122" customFormat="1" ht="16.5" customHeight="1">
      <c r="A330" s="1144"/>
      <c r="B330" s="1189"/>
      <c r="C330" s="1537"/>
      <c r="D330" s="1537"/>
      <c r="E330" s="1255"/>
      <c r="F330" s="1255"/>
      <c r="G330" s="370"/>
      <c r="H330" s="370"/>
      <c r="I330" s="370"/>
      <c r="J330" s="370"/>
      <c r="K330" s="370"/>
      <c r="L330" s="370"/>
      <c r="M330" s="231"/>
    </row>
    <row r="331" spans="1:13" s="122" customFormat="1" ht="16.5" customHeight="1">
      <c r="A331" s="1144"/>
      <c r="B331" s="1189"/>
      <c r="C331" s="1537"/>
      <c r="D331" s="1537"/>
      <c r="E331" s="231"/>
      <c r="F331" s="231"/>
      <c r="G331" s="231"/>
      <c r="H331" s="231"/>
      <c r="I331" s="231"/>
      <c r="J331" s="231"/>
      <c r="K331" s="231"/>
    </row>
    <row r="332" spans="1:13" s="122" customFormat="1" ht="16.5" customHeight="1">
      <c r="A332" s="1144"/>
      <c r="B332" s="1189"/>
      <c r="C332" s="1537"/>
      <c r="D332" s="1537"/>
      <c r="E332" s="231"/>
      <c r="F332" s="231"/>
      <c r="G332" s="231"/>
      <c r="H332" s="231"/>
      <c r="I332" s="231"/>
      <c r="J332" s="231"/>
      <c r="K332" s="231"/>
    </row>
    <row r="333" spans="1:13" s="122" customFormat="1" ht="16.5" customHeight="1">
      <c r="A333" s="1144"/>
      <c r="B333" s="1189"/>
      <c r="C333" s="1537"/>
      <c r="D333" s="1537"/>
      <c r="E333" s="231"/>
      <c r="F333" s="231"/>
      <c r="G333" s="231"/>
      <c r="H333" s="231"/>
      <c r="I333" s="231"/>
      <c r="J333" s="231"/>
      <c r="K333" s="231"/>
    </row>
    <row r="334" spans="1:13" s="122" customFormat="1" ht="16.5" customHeight="1">
      <c r="A334" s="1144"/>
      <c r="B334" s="1189"/>
      <c r="C334" s="1537"/>
      <c r="D334" s="1537"/>
      <c r="E334" s="231"/>
      <c r="F334" s="231"/>
      <c r="G334" s="231"/>
      <c r="H334" s="231"/>
      <c r="I334" s="231"/>
      <c r="J334" s="231"/>
      <c r="K334" s="231"/>
    </row>
    <row r="335" spans="1:13" s="122" customFormat="1" ht="16.5" customHeight="1">
      <c r="A335" s="1144"/>
      <c r="B335" s="1189"/>
      <c r="C335" s="1537"/>
      <c r="D335" s="1537"/>
      <c r="E335" s="231"/>
      <c r="F335" s="231"/>
      <c r="G335" s="231"/>
      <c r="H335" s="231"/>
      <c r="I335" s="231"/>
      <c r="J335" s="231"/>
      <c r="K335" s="231"/>
    </row>
  </sheetData>
  <customSheetViews>
    <customSheetView guid="{5E394B0B-7867-4722-9497-A93AB2A9A773}" scale="85" showPageBreaks="1">
      <selection activeCell="K72" sqref="K72"/>
      <pageMargins left="0.7" right="0.7" top="0.75" bottom="0.75" header="0.3" footer="0.3"/>
      <pageSetup orientation="portrait" r:id="rId1"/>
    </customSheetView>
    <customSheetView guid="{B1E1B596-A9A1-411D-A882-A48CB025B978}" scale="60" showPageBreaks="1" printArea="1" view="pageBreakPreview" topLeftCell="A124">
      <selection activeCell="O37" sqref="O37"/>
      <rowBreaks count="1" manualBreakCount="1">
        <brk id="46" min="1" max="10" man="1"/>
      </rowBreaks>
      <pageMargins left="0.52" right="0.17" top="0.4" bottom="0.43" header="0.3" footer="0.3"/>
      <pageSetup orientation="landscape" r:id="rId2"/>
    </customSheetView>
  </customSheetViews>
  <mergeCells count="113">
    <mergeCell ref="B133:D133"/>
    <mergeCell ref="B134:B136"/>
    <mergeCell ref="C134:C135"/>
    <mergeCell ref="D134:D135"/>
    <mergeCell ref="E134:F134"/>
    <mergeCell ref="G134:J134"/>
    <mergeCell ref="K134:K135"/>
    <mergeCell ref="B117:D117"/>
    <mergeCell ref="B118:B120"/>
    <mergeCell ref="C118:C119"/>
    <mergeCell ref="D118:D119"/>
    <mergeCell ref="E118:F118"/>
    <mergeCell ref="G118:J118"/>
    <mergeCell ref="K118:K119"/>
    <mergeCell ref="B125:D125"/>
    <mergeCell ref="B126:B128"/>
    <mergeCell ref="C126:C127"/>
    <mergeCell ref="D126:D127"/>
    <mergeCell ref="E126:F126"/>
    <mergeCell ref="G126:J126"/>
    <mergeCell ref="K126:K127"/>
    <mergeCell ref="B98:D98"/>
    <mergeCell ref="B99:B101"/>
    <mergeCell ref="C99:C100"/>
    <mergeCell ref="D99:D100"/>
    <mergeCell ref="E99:F99"/>
    <mergeCell ref="G99:J99"/>
    <mergeCell ref="K99:K100"/>
    <mergeCell ref="B109:D109"/>
    <mergeCell ref="B110:B112"/>
    <mergeCell ref="C110:C111"/>
    <mergeCell ref="D110:D111"/>
    <mergeCell ref="E110:F110"/>
    <mergeCell ref="G110:J110"/>
    <mergeCell ref="K110:K111"/>
    <mergeCell ref="B2:F2"/>
    <mergeCell ref="B91:B93"/>
    <mergeCell ref="C91:C92"/>
    <mergeCell ref="D91:D92"/>
    <mergeCell ref="E91:F91"/>
    <mergeCell ref="G91:J91"/>
    <mergeCell ref="K91:K92"/>
    <mergeCell ref="K56:K57"/>
    <mergeCell ref="B75:B77"/>
    <mergeCell ref="C75:C76"/>
    <mergeCell ref="D75:D76"/>
    <mergeCell ref="E75:F75"/>
    <mergeCell ref="G75:J75"/>
    <mergeCell ref="B82:D82"/>
    <mergeCell ref="B83:B85"/>
    <mergeCell ref="C83:C84"/>
    <mergeCell ref="D83:D84"/>
    <mergeCell ref="E83:F83"/>
    <mergeCell ref="G83:J83"/>
    <mergeCell ref="K83:K84"/>
    <mergeCell ref="B90:D90"/>
    <mergeCell ref="D48:D49"/>
    <mergeCell ref="E48:F48"/>
    <mergeCell ref="B74:D74"/>
    <mergeCell ref="B56:B58"/>
    <mergeCell ref="C56:C57"/>
    <mergeCell ref="D56:D57"/>
    <mergeCell ref="E56:F56"/>
    <mergeCell ref="G56:J56"/>
    <mergeCell ref="K75:K76"/>
    <mergeCell ref="K13:K14"/>
    <mergeCell ref="B12:D12"/>
    <mergeCell ref="B20:D20"/>
    <mergeCell ref="B55:D55"/>
    <mergeCell ref="B64:B66"/>
    <mergeCell ref="C64:C65"/>
    <mergeCell ref="D64:D65"/>
    <mergeCell ref="E64:F64"/>
    <mergeCell ref="G64:J64"/>
    <mergeCell ref="K64:K65"/>
    <mergeCell ref="B63:D63"/>
    <mergeCell ref="B28:D28"/>
    <mergeCell ref="G48:J48"/>
    <mergeCell ref="K48:K49"/>
    <mergeCell ref="B40:B42"/>
    <mergeCell ref="C40:C41"/>
    <mergeCell ref="D40:D41"/>
    <mergeCell ref="E40:F40"/>
    <mergeCell ref="B48:B50"/>
    <mergeCell ref="C48:C49"/>
    <mergeCell ref="K21:K22"/>
    <mergeCell ref="B29:B31"/>
    <mergeCell ref="C29:C30"/>
    <mergeCell ref="D29:D30"/>
    <mergeCell ref="E29:F29"/>
    <mergeCell ref="G29:J29"/>
    <mergeCell ref="K29:K30"/>
    <mergeCell ref="B21:B23"/>
    <mergeCell ref="C21:C22"/>
    <mergeCell ref="D21:D22"/>
    <mergeCell ref="E21:F21"/>
    <mergeCell ref="G21:J21"/>
    <mergeCell ref="G40:J40"/>
    <mergeCell ref="B47:D47"/>
    <mergeCell ref="B39:D39"/>
    <mergeCell ref="K40:K41"/>
    <mergeCell ref="K5:K6"/>
    <mergeCell ref="B13:B15"/>
    <mergeCell ref="C13:C14"/>
    <mergeCell ref="D13:D14"/>
    <mergeCell ref="E13:F13"/>
    <mergeCell ref="G13:J13"/>
    <mergeCell ref="B4:D4"/>
    <mergeCell ref="B5:B7"/>
    <mergeCell ref="C5:C6"/>
    <mergeCell ref="D5:D6"/>
    <mergeCell ref="E5:F5"/>
    <mergeCell ref="G5:J5"/>
  </mergeCells>
  <pageMargins left="0.7" right="0.7" top="0.75" bottom="0.75" header="0.3" footer="0.3"/>
  <pageSetup scale="67" orientation="portrait" r:id="rId3"/>
  <rowBreaks count="3" manualBreakCount="3">
    <brk id="35" max="16383" man="1"/>
    <brk id="70" max="10" man="1"/>
    <brk id="105" max="1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sheetPr>
  <dimension ref="A1:N170"/>
  <sheetViews>
    <sheetView topLeftCell="A16" workbookViewId="0">
      <selection activeCell="C7" sqref="C7"/>
    </sheetView>
  </sheetViews>
  <sheetFormatPr defaultRowHeight="15"/>
  <cols>
    <col min="2" max="2" width="13.7109375" customWidth="1"/>
    <col min="3" max="3" width="13.85546875" customWidth="1"/>
    <col min="4" max="4" width="12.7109375" customWidth="1"/>
    <col min="5" max="5" width="12.85546875" customWidth="1"/>
    <col min="6" max="6" width="12.7109375" customWidth="1"/>
    <col min="7" max="7" width="13.28515625" customWidth="1"/>
    <col min="8" max="8" width="13.42578125" customWidth="1"/>
    <col min="9" max="9" width="12.5703125" customWidth="1"/>
    <col min="10" max="10" width="13.140625" customWidth="1"/>
    <col min="11" max="11" width="16.140625" customWidth="1"/>
  </cols>
  <sheetData>
    <row r="1" spans="1:11">
      <c r="B1" s="304"/>
    </row>
    <row r="2" spans="1:11" s="96" customFormat="1" ht="20.25" customHeight="1">
      <c r="A2" s="1137"/>
      <c r="B2" s="1141" t="s">
        <v>585</v>
      </c>
      <c r="C2" s="1142"/>
      <c r="D2" s="1140"/>
      <c r="E2" s="1140"/>
      <c r="F2" s="1140"/>
      <c r="G2" s="1140"/>
      <c r="H2" s="1140"/>
      <c r="I2" s="97"/>
    </row>
    <row r="3" spans="1:11" s="99" customFormat="1" ht="12.75">
      <c r="A3" s="98"/>
      <c r="C3" s="99" t="s">
        <v>567</v>
      </c>
      <c r="I3" s="100"/>
    </row>
    <row r="4" spans="1:11" s="99" customFormat="1" ht="12.75">
      <c r="A4" s="98"/>
      <c r="B4" s="2859" t="s">
        <v>117</v>
      </c>
      <c r="C4" s="2892" t="s">
        <v>118</v>
      </c>
      <c r="D4" s="2889" t="s">
        <v>586</v>
      </c>
      <c r="E4" s="2890"/>
      <c r="F4" s="2890"/>
      <c r="G4" s="2890"/>
      <c r="H4" s="2890"/>
      <c r="I4" s="2890"/>
      <c r="J4" s="2890"/>
      <c r="K4" s="2891"/>
    </row>
    <row r="5" spans="1:11" s="99" customFormat="1" ht="120">
      <c r="A5" s="98"/>
      <c r="B5" s="2859"/>
      <c r="C5" s="2892"/>
      <c r="D5" s="715" t="s">
        <v>119</v>
      </c>
      <c r="E5" s="715" t="s">
        <v>120</v>
      </c>
      <c r="F5" s="715" t="s">
        <v>121</v>
      </c>
      <c r="G5" s="737" t="s">
        <v>122</v>
      </c>
      <c r="H5" s="105" t="s">
        <v>583</v>
      </c>
      <c r="I5" s="105" t="s">
        <v>582</v>
      </c>
      <c r="J5" s="105" t="s">
        <v>125</v>
      </c>
      <c r="K5" s="712" t="s">
        <v>26</v>
      </c>
    </row>
    <row r="6" spans="1:11" s="99" customFormat="1" ht="18.75" customHeight="1">
      <c r="A6" s="98"/>
      <c r="B6" s="867">
        <v>2013</v>
      </c>
      <c r="C6" s="879"/>
      <c r="D6" s="879"/>
      <c r="E6" s="879"/>
      <c r="F6" s="879"/>
      <c r="G6" s="737"/>
      <c r="H6" s="875"/>
      <c r="I6" s="875"/>
      <c r="J6" s="875"/>
      <c r="K6" s="883">
        <f>SUM(D6:J6)</f>
        <v>0</v>
      </c>
    </row>
    <row r="7" spans="1:11" s="96" customFormat="1" ht="20.100000000000001" customHeight="1">
      <c r="A7" s="110"/>
      <c r="B7" s="711">
        <v>2012</v>
      </c>
      <c r="C7" s="530">
        <v>514472</v>
      </c>
      <c r="D7" s="477">
        <v>13879602.7457377</v>
      </c>
      <c r="E7" s="477">
        <v>1943912.6645899999</v>
      </c>
      <c r="F7" s="477">
        <v>246384.57386999999</v>
      </c>
      <c r="G7" s="477">
        <v>1240117.24306</v>
      </c>
      <c r="H7" s="477">
        <v>0</v>
      </c>
      <c r="I7" s="477">
        <v>13913</v>
      </c>
      <c r="J7" s="477">
        <v>1746</v>
      </c>
      <c r="K7" s="606">
        <f>SUM(D7:J7)</f>
        <v>17325676.227257699</v>
      </c>
    </row>
    <row r="8" spans="1:11" s="96" customFormat="1" ht="20.100000000000001" customHeight="1">
      <c r="A8" s="110"/>
      <c r="B8" s="712">
        <v>2011</v>
      </c>
      <c r="C8" s="477">
        <v>526023</v>
      </c>
      <c r="D8" s="477">
        <v>10855730.399096599</v>
      </c>
      <c r="E8" s="477">
        <v>2991408.6</v>
      </c>
      <c r="F8" s="477">
        <v>176329.26988000001</v>
      </c>
      <c r="G8" s="477">
        <v>1015245</v>
      </c>
      <c r="H8" s="477">
        <v>0</v>
      </c>
      <c r="I8" s="477">
        <v>10722</v>
      </c>
      <c r="J8" s="477">
        <v>2561</v>
      </c>
      <c r="K8" s="606">
        <f>SUM(D8:J8)</f>
        <v>15051996.268976599</v>
      </c>
    </row>
    <row r="9" spans="1:11" s="96" customFormat="1" ht="20.100000000000001" customHeight="1">
      <c r="A9" s="110"/>
      <c r="B9" s="712">
        <v>2010</v>
      </c>
      <c r="C9" s="477">
        <v>516139</v>
      </c>
      <c r="D9" s="477">
        <v>8595701.2015300002</v>
      </c>
      <c r="E9" s="477">
        <v>2186148</v>
      </c>
      <c r="F9" s="477">
        <v>143053</v>
      </c>
      <c r="G9" s="477">
        <v>630302</v>
      </c>
      <c r="H9" s="477">
        <v>0</v>
      </c>
      <c r="I9" s="477">
        <v>398</v>
      </c>
      <c r="J9" s="477">
        <v>1700</v>
      </c>
      <c r="K9" s="606">
        <f>SUM(D9:J9)</f>
        <v>11557302.20153</v>
      </c>
    </row>
    <row r="10" spans="1:11" s="96" customFormat="1" ht="20.100000000000001" customHeight="1">
      <c r="A10" s="110"/>
      <c r="B10" s="712">
        <v>2009</v>
      </c>
      <c r="C10" s="477">
        <v>468317</v>
      </c>
      <c r="D10" s="477">
        <v>6504464.7420000006</v>
      </c>
      <c r="E10" s="477">
        <v>397054</v>
      </c>
      <c r="F10" s="477">
        <v>102278</v>
      </c>
      <c r="G10" s="477">
        <v>510352</v>
      </c>
      <c r="H10" s="477">
        <v>0</v>
      </c>
      <c r="I10" s="477">
        <v>343</v>
      </c>
      <c r="J10" s="477">
        <v>2061</v>
      </c>
      <c r="K10" s="606">
        <f>SUM(D10:J10)</f>
        <v>7516552.7420000006</v>
      </c>
    </row>
    <row r="11" spans="1:11" s="97" customFormat="1" ht="20.100000000000001" customHeight="1">
      <c r="A11" s="739"/>
      <c r="B11" s="408"/>
      <c r="C11" s="627"/>
      <c r="D11" s="627"/>
      <c r="E11" s="627"/>
      <c r="F11" s="627"/>
      <c r="G11" s="627"/>
      <c r="H11" s="627"/>
      <c r="I11" s="627"/>
      <c r="J11" s="627"/>
      <c r="K11" s="738"/>
    </row>
    <row r="12" spans="1:11" s="97" customFormat="1" ht="20.100000000000001" customHeight="1">
      <c r="A12" s="739"/>
      <c r="B12" s="408"/>
      <c r="C12" s="627"/>
      <c r="D12" s="627"/>
      <c r="E12" s="627"/>
      <c r="F12" s="627"/>
      <c r="G12" s="627"/>
      <c r="H12" s="627"/>
      <c r="I12" s="627"/>
      <c r="J12" s="627"/>
      <c r="K12" s="738"/>
    </row>
    <row r="13" spans="1:11" s="12" customFormat="1">
      <c r="B13" s="709">
        <v>1</v>
      </c>
      <c r="C13" s="740" t="s">
        <v>508</v>
      </c>
    </row>
    <row r="14" spans="1:11" s="99" customFormat="1" ht="12.75">
      <c r="A14" s="98"/>
      <c r="B14" s="2895" t="s">
        <v>117</v>
      </c>
      <c r="C14" s="2893" t="s">
        <v>118</v>
      </c>
      <c r="D14" s="2889" t="s">
        <v>586</v>
      </c>
      <c r="E14" s="2890"/>
      <c r="F14" s="2890"/>
      <c r="G14" s="2890"/>
      <c r="H14" s="2890"/>
      <c r="I14" s="2890"/>
      <c r="J14" s="2890"/>
      <c r="K14" s="2891"/>
    </row>
    <row r="15" spans="1:11" s="99" customFormat="1" ht="120">
      <c r="A15" s="98"/>
      <c r="B15" s="2896"/>
      <c r="C15" s="2894"/>
      <c r="D15" s="715" t="s">
        <v>119</v>
      </c>
      <c r="E15" s="715" t="s">
        <v>120</v>
      </c>
      <c r="F15" s="715" t="s">
        <v>121</v>
      </c>
      <c r="G15" s="104" t="s">
        <v>122</v>
      </c>
      <c r="H15" s="105" t="s">
        <v>123</v>
      </c>
      <c r="I15" s="105" t="s">
        <v>124</v>
      </c>
      <c r="J15" s="106" t="s">
        <v>125</v>
      </c>
      <c r="K15" s="712" t="s">
        <v>26</v>
      </c>
    </row>
    <row r="16" spans="1:11" s="99" customFormat="1">
      <c r="A16" s="98"/>
      <c r="B16" s="867">
        <v>2013</v>
      </c>
      <c r="C16" s="877"/>
      <c r="D16" s="879"/>
      <c r="E16" s="879"/>
      <c r="F16" s="879"/>
      <c r="G16" s="104"/>
      <c r="H16" s="875"/>
      <c r="I16" s="875"/>
      <c r="J16" s="874"/>
      <c r="K16" s="883">
        <f>SUM(D16:J16)</f>
        <v>0</v>
      </c>
    </row>
    <row r="17" spans="1:11" s="96" customFormat="1" ht="20.100000000000001" customHeight="1">
      <c r="A17" s="110"/>
      <c r="B17" s="711">
        <v>2012</v>
      </c>
      <c r="C17" s="776">
        <v>65608</v>
      </c>
      <c r="D17" s="776">
        <v>806424.48422999994</v>
      </c>
      <c r="E17" s="776">
        <v>986538.66458999994</v>
      </c>
      <c r="F17" s="776">
        <v>0</v>
      </c>
      <c r="G17" s="776">
        <v>348958.24305999995</v>
      </c>
      <c r="H17" s="776"/>
      <c r="I17" s="776"/>
      <c r="J17" s="776"/>
      <c r="K17" s="785">
        <f>SUM(D17:J17)</f>
        <v>2141921.3918799995</v>
      </c>
    </row>
    <row r="18" spans="1:11" s="96" customFormat="1" ht="20.100000000000001" customHeight="1">
      <c r="A18" s="110"/>
      <c r="B18" s="712">
        <v>2011</v>
      </c>
      <c r="C18" s="777">
        <v>55158</v>
      </c>
      <c r="D18" s="777">
        <v>473251</v>
      </c>
      <c r="E18" s="777">
        <v>2228585</v>
      </c>
      <c r="F18" s="777">
        <v>0</v>
      </c>
      <c r="G18" s="777">
        <v>226596</v>
      </c>
      <c r="H18" s="777"/>
      <c r="I18" s="777"/>
      <c r="J18" s="777"/>
      <c r="K18" s="785">
        <f>SUM(D18:J18)</f>
        <v>2928432</v>
      </c>
    </row>
    <row r="19" spans="1:11" s="96" customFormat="1" ht="20.100000000000001" customHeight="1">
      <c r="A19" s="110"/>
      <c r="B19" s="712">
        <v>2010</v>
      </c>
      <c r="C19" s="185">
        <v>64078</v>
      </c>
      <c r="D19" s="185">
        <v>477366</v>
      </c>
      <c r="E19" s="185">
        <v>1837271</v>
      </c>
      <c r="F19" s="185">
        <v>0</v>
      </c>
      <c r="G19" s="185">
        <v>290036</v>
      </c>
      <c r="H19" s="185"/>
      <c r="I19" s="185"/>
      <c r="J19" s="744"/>
      <c r="K19" s="785">
        <f>SUM(D19:J19)</f>
        <v>2604673</v>
      </c>
    </row>
    <row r="20" spans="1:11" s="96" customFormat="1" ht="20.100000000000001" customHeight="1">
      <c r="A20" s="110"/>
      <c r="B20" s="712">
        <v>2009</v>
      </c>
      <c r="C20" s="185">
        <v>57369</v>
      </c>
      <c r="D20" s="185">
        <v>414141</v>
      </c>
      <c r="E20" s="185">
        <v>395503</v>
      </c>
      <c r="F20" s="185">
        <v>0</v>
      </c>
      <c r="G20" s="185">
        <v>264688</v>
      </c>
      <c r="H20" s="185"/>
      <c r="I20" s="185"/>
      <c r="J20" s="744"/>
      <c r="K20" s="785">
        <f>SUM(D20:J20)</f>
        <v>1074332</v>
      </c>
    </row>
    <row r="21" spans="1:11" s="99" customFormat="1" ht="12.75">
      <c r="A21" s="98"/>
      <c r="B21" s="408"/>
      <c r="C21" s="191"/>
      <c r="D21" s="191"/>
      <c r="E21" s="191"/>
      <c r="F21" s="191"/>
      <c r="G21" s="191"/>
      <c r="H21" s="191"/>
      <c r="I21" s="191"/>
      <c r="J21" s="100"/>
      <c r="K21" s="738"/>
    </row>
    <row r="22" spans="1:11" s="99" customFormat="1" ht="12.75">
      <c r="A22" s="98"/>
      <c r="B22" s="408"/>
      <c r="C22" s="191"/>
      <c r="D22" s="191"/>
      <c r="E22" s="191"/>
      <c r="F22" s="191"/>
      <c r="G22" s="191"/>
      <c r="H22" s="191"/>
      <c r="I22" s="191"/>
      <c r="J22" s="100"/>
      <c r="K22" s="738"/>
    </row>
    <row r="23" spans="1:11">
      <c r="B23">
        <v>2</v>
      </c>
      <c r="C23" s="742" t="s">
        <v>449</v>
      </c>
    </row>
    <row r="24" spans="1:11" s="99" customFormat="1" ht="12.75">
      <c r="A24" s="98"/>
      <c r="B24" s="2859" t="s">
        <v>117</v>
      </c>
      <c r="C24" s="2892" t="s">
        <v>118</v>
      </c>
      <c r="D24" s="2889" t="s">
        <v>586</v>
      </c>
      <c r="E24" s="2890"/>
      <c r="F24" s="2890"/>
      <c r="G24" s="2890"/>
      <c r="H24" s="2890"/>
      <c r="I24" s="2890"/>
      <c r="J24" s="2890"/>
      <c r="K24" s="2891"/>
    </row>
    <row r="25" spans="1:11" s="99" customFormat="1" ht="120">
      <c r="A25" s="98"/>
      <c r="B25" s="2859"/>
      <c r="C25" s="2892"/>
      <c r="D25" s="741" t="s">
        <v>119</v>
      </c>
      <c r="E25" s="105" t="s">
        <v>120</v>
      </c>
      <c r="F25" s="105" t="s">
        <v>121</v>
      </c>
      <c r="G25" s="737" t="s">
        <v>122</v>
      </c>
      <c r="H25" s="105" t="s">
        <v>123</v>
      </c>
      <c r="I25" s="105" t="s">
        <v>124</v>
      </c>
      <c r="J25" s="105" t="s">
        <v>125</v>
      </c>
      <c r="K25" s="712" t="s">
        <v>26</v>
      </c>
    </row>
    <row r="26" spans="1:11" s="99" customFormat="1">
      <c r="A26" s="98"/>
      <c r="B26" s="867">
        <v>2013</v>
      </c>
      <c r="C26" s="875"/>
      <c r="D26" s="741"/>
      <c r="E26" s="875"/>
      <c r="F26" s="875"/>
      <c r="G26" s="884"/>
      <c r="H26" s="879"/>
      <c r="I26" s="879"/>
      <c r="J26" s="879"/>
      <c r="K26" s="885">
        <f>SUM(D26:J26)</f>
        <v>0</v>
      </c>
    </row>
    <row r="27" spans="1:11" s="96" customFormat="1" ht="20.100000000000001" customHeight="1">
      <c r="A27" s="110"/>
      <c r="B27" s="711">
        <v>2012</v>
      </c>
      <c r="C27" s="810">
        <v>11666</v>
      </c>
      <c r="D27" s="810">
        <v>215736.28183000002</v>
      </c>
      <c r="E27" s="810">
        <v>0</v>
      </c>
      <c r="F27" s="810">
        <v>0</v>
      </c>
      <c r="G27" s="822">
        <v>0</v>
      </c>
      <c r="H27" s="822">
        <v>0</v>
      </c>
      <c r="I27" s="822">
        <v>0</v>
      </c>
      <c r="J27" s="822">
        <v>0</v>
      </c>
      <c r="K27" s="811">
        <f>SUM(D27:J27)</f>
        <v>215736.28183000002</v>
      </c>
    </row>
    <row r="28" spans="1:11" s="96" customFormat="1" ht="20.100000000000001" customHeight="1">
      <c r="A28" s="110"/>
      <c r="B28" s="712">
        <v>2011</v>
      </c>
      <c r="C28" s="772">
        <v>8705</v>
      </c>
      <c r="D28" s="772">
        <v>151998.15895999991</v>
      </c>
      <c r="E28" s="772">
        <v>0</v>
      </c>
      <c r="F28" s="772">
        <v>0</v>
      </c>
      <c r="G28" s="772">
        <v>0</v>
      </c>
      <c r="H28" s="772">
        <v>0</v>
      </c>
      <c r="I28" s="772">
        <v>0</v>
      </c>
      <c r="J28" s="785">
        <v>0</v>
      </c>
      <c r="K28" s="811">
        <f>SUM(D28:J28)</f>
        <v>151998.15895999991</v>
      </c>
    </row>
    <row r="29" spans="1:11" s="96" customFormat="1" ht="20.100000000000001" customHeight="1">
      <c r="A29" s="110"/>
      <c r="B29" s="712">
        <v>2010</v>
      </c>
      <c r="C29" s="185">
        <v>6562</v>
      </c>
      <c r="D29" s="185">
        <v>108700.31298000002</v>
      </c>
      <c r="E29" s="185"/>
      <c r="F29" s="185"/>
      <c r="G29" s="185"/>
      <c r="H29" s="185"/>
      <c r="I29" s="185"/>
      <c r="J29" s="744"/>
      <c r="K29" s="811">
        <f>SUM(D29:J29)</f>
        <v>108700.31298000002</v>
      </c>
    </row>
    <row r="30" spans="1:11" s="96" customFormat="1" ht="20.100000000000001" customHeight="1">
      <c r="A30" s="110"/>
      <c r="B30" s="712">
        <v>2009</v>
      </c>
      <c r="C30" s="185">
        <v>5885</v>
      </c>
      <c r="D30" s="185">
        <v>84782.741999999998</v>
      </c>
      <c r="E30" s="185"/>
      <c r="F30" s="185"/>
      <c r="G30" s="185"/>
      <c r="H30" s="185"/>
      <c r="I30" s="185"/>
      <c r="J30" s="744"/>
      <c r="K30" s="811">
        <f>SUM(D30:J30)</f>
        <v>84782.741999999998</v>
      </c>
    </row>
    <row r="31" spans="1:11" s="99" customFormat="1" ht="12.75">
      <c r="A31" s="98"/>
      <c r="B31" s="408"/>
      <c r="C31" s="191"/>
      <c r="D31" s="191"/>
      <c r="E31" s="191"/>
      <c r="F31" s="191"/>
      <c r="G31" s="191"/>
      <c r="H31" s="191"/>
      <c r="I31" s="191"/>
      <c r="J31" s="100"/>
      <c r="K31" s="738"/>
    </row>
    <row r="32" spans="1:11" s="99" customFormat="1" ht="12.75">
      <c r="A32" s="98"/>
      <c r="B32" s="408"/>
      <c r="C32" s="191"/>
      <c r="D32" s="191"/>
      <c r="E32" s="191"/>
      <c r="F32" s="191"/>
      <c r="G32" s="191"/>
      <c r="H32" s="191"/>
      <c r="I32" s="191"/>
      <c r="J32" s="100"/>
      <c r="K32" s="738"/>
    </row>
    <row r="33" spans="1:11">
      <c r="B33" s="15">
        <v>3</v>
      </c>
      <c r="C33" s="742" t="s">
        <v>462</v>
      </c>
    </row>
    <row r="34" spans="1:11" s="99" customFormat="1" ht="12.75">
      <c r="A34" s="98"/>
      <c r="B34" s="2859" t="s">
        <v>117</v>
      </c>
      <c r="C34" s="2888" t="s">
        <v>118</v>
      </c>
      <c r="D34" s="2889" t="s">
        <v>586</v>
      </c>
      <c r="E34" s="2890"/>
      <c r="F34" s="2890"/>
      <c r="G34" s="2890"/>
      <c r="H34" s="2890"/>
      <c r="I34" s="2890"/>
      <c r="J34" s="2890"/>
      <c r="K34" s="2891"/>
    </row>
    <row r="35" spans="1:11" s="99" customFormat="1" ht="120">
      <c r="A35" s="98"/>
      <c r="B35" s="2859"/>
      <c r="C35" s="2888"/>
      <c r="D35" s="105" t="s">
        <v>119</v>
      </c>
      <c r="E35" s="105" t="s">
        <v>120</v>
      </c>
      <c r="F35" s="105" t="s">
        <v>121</v>
      </c>
      <c r="G35" s="737" t="s">
        <v>122</v>
      </c>
      <c r="H35" s="105" t="s">
        <v>123</v>
      </c>
      <c r="I35" s="105" t="s">
        <v>124</v>
      </c>
      <c r="J35" s="106" t="s">
        <v>125</v>
      </c>
      <c r="K35" s="712" t="s">
        <v>26</v>
      </c>
    </row>
    <row r="36" spans="1:11" s="99" customFormat="1">
      <c r="A36" s="98"/>
      <c r="B36" s="867">
        <v>2013</v>
      </c>
      <c r="C36" s="874"/>
      <c r="D36" s="875"/>
      <c r="E36" s="875"/>
      <c r="F36" s="875"/>
      <c r="G36" s="884"/>
      <c r="H36" s="879"/>
      <c r="I36" s="879"/>
      <c r="J36" s="877"/>
      <c r="K36" s="885">
        <f>SUM(D36:J36)</f>
        <v>0</v>
      </c>
    </row>
    <row r="37" spans="1:11" s="96" customFormat="1" ht="20.100000000000001" customHeight="1">
      <c r="A37" s="110"/>
      <c r="B37" s="711">
        <v>2012</v>
      </c>
      <c r="C37" s="810">
        <v>3927</v>
      </c>
      <c r="D37" s="810">
        <v>28471</v>
      </c>
      <c r="E37" s="810">
        <v>109190</v>
      </c>
      <c r="F37" s="810"/>
      <c r="G37" s="822"/>
      <c r="H37" s="822"/>
      <c r="I37" s="822">
        <v>6353</v>
      </c>
      <c r="J37" s="822"/>
      <c r="K37" s="811">
        <f>SUM(D37:J37)</f>
        <v>144014</v>
      </c>
    </row>
    <row r="38" spans="1:11" s="96" customFormat="1" ht="20.100000000000001" customHeight="1">
      <c r="A38" s="110"/>
      <c r="B38" s="712">
        <v>2011</v>
      </c>
      <c r="C38" s="772">
        <v>2783</v>
      </c>
      <c r="D38" s="772">
        <v>39671</v>
      </c>
      <c r="E38" s="772">
        <v>59436</v>
      </c>
      <c r="F38" s="772"/>
      <c r="G38" s="772"/>
      <c r="H38" s="772"/>
      <c r="I38" s="772">
        <v>3065</v>
      </c>
      <c r="J38" s="772"/>
      <c r="K38" s="811">
        <f>SUM(D38:J38)</f>
        <v>102172</v>
      </c>
    </row>
    <row r="39" spans="1:11" s="96" customFormat="1" ht="20.100000000000001" customHeight="1">
      <c r="A39" s="110"/>
      <c r="B39" s="712">
        <v>2010</v>
      </c>
      <c r="C39" s="185">
        <v>3077</v>
      </c>
      <c r="D39" s="185">
        <v>59527</v>
      </c>
      <c r="E39" s="185">
        <v>0</v>
      </c>
      <c r="F39" s="185">
        <v>0</v>
      </c>
      <c r="G39" s="185">
        <v>0</v>
      </c>
      <c r="H39" s="185">
        <v>0</v>
      </c>
      <c r="I39" s="185">
        <v>398</v>
      </c>
      <c r="J39" s="185">
        <v>0</v>
      </c>
      <c r="K39" s="811">
        <f>SUM(D39:J39)</f>
        <v>59925</v>
      </c>
    </row>
    <row r="40" spans="1:11" s="96" customFormat="1" ht="20.100000000000001" customHeight="1">
      <c r="A40" s="110"/>
      <c r="B40" s="712">
        <v>2009</v>
      </c>
      <c r="C40" s="185">
        <v>3112</v>
      </c>
      <c r="D40" s="185">
        <v>34317</v>
      </c>
      <c r="E40" s="185">
        <v>0</v>
      </c>
      <c r="F40" s="185">
        <v>0</v>
      </c>
      <c r="G40" s="185">
        <v>0</v>
      </c>
      <c r="H40" s="185">
        <v>0</v>
      </c>
      <c r="I40" s="185">
        <v>343</v>
      </c>
      <c r="J40" s="185">
        <v>0</v>
      </c>
      <c r="K40" s="811">
        <f>SUM(D40:J40)</f>
        <v>34660</v>
      </c>
    </row>
    <row r="41" spans="1:11" s="99" customFormat="1" ht="12.75">
      <c r="A41" s="98"/>
      <c r="B41" s="408"/>
      <c r="C41" s="191"/>
      <c r="D41" s="191"/>
      <c r="E41" s="191"/>
      <c r="F41" s="191"/>
      <c r="G41" s="191"/>
      <c r="H41" s="191"/>
      <c r="I41" s="191"/>
      <c r="J41" s="191"/>
      <c r="K41" s="738"/>
    </row>
    <row r="42" spans="1:11" s="99" customFormat="1" ht="12.75">
      <c r="A42" s="98"/>
      <c r="B42" s="408"/>
      <c r="C42" s="191"/>
      <c r="D42" s="191"/>
      <c r="E42" s="191"/>
      <c r="F42" s="191"/>
      <c r="G42" s="191"/>
      <c r="H42" s="191"/>
      <c r="I42" s="191"/>
      <c r="J42" s="191"/>
      <c r="K42" s="738"/>
    </row>
    <row r="43" spans="1:11">
      <c r="B43">
        <v>4</v>
      </c>
      <c r="C43" s="740" t="s">
        <v>447</v>
      </c>
    </row>
    <row r="44" spans="1:11" s="99" customFormat="1" ht="12.75">
      <c r="A44" s="98"/>
      <c r="B44" s="2859" t="s">
        <v>117</v>
      </c>
      <c r="C44" s="2888" t="s">
        <v>118</v>
      </c>
      <c r="D44" s="2889" t="s">
        <v>586</v>
      </c>
      <c r="E44" s="2890"/>
      <c r="F44" s="2890"/>
      <c r="G44" s="2890"/>
      <c r="H44" s="2890"/>
      <c r="I44" s="2890"/>
      <c r="J44" s="2890"/>
      <c r="K44" s="2891"/>
    </row>
    <row r="45" spans="1:11" s="99" customFormat="1" ht="120">
      <c r="A45" s="98"/>
      <c r="B45" s="2859"/>
      <c r="C45" s="2888"/>
      <c r="D45" s="743" t="s">
        <v>119</v>
      </c>
      <c r="E45" s="743" t="s">
        <v>120</v>
      </c>
      <c r="F45" s="743" t="s">
        <v>121</v>
      </c>
      <c r="G45" s="104" t="s">
        <v>122</v>
      </c>
      <c r="H45" s="714" t="s">
        <v>123</v>
      </c>
      <c r="I45" s="714" t="s">
        <v>124</v>
      </c>
      <c r="J45" s="713" t="s">
        <v>125</v>
      </c>
      <c r="K45" s="710" t="s">
        <v>26</v>
      </c>
    </row>
    <row r="46" spans="1:11" s="99" customFormat="1">
      <c r="A46" s="98"/>
      <c r="B46" s="865">
        <v>2013</v>
      </c>
      <c r="C46" s="886"/>
      <c r="D46" s="875"/>
      <c r="E46" s="875"/>
      <c r="F46" s="875"/>
      <c r="G46" s="887"/>
      <c r="H46" s="878"/>
      <c r="I46" s="878"/>
      <c r="J46" s="876"/>
      <c r="K46" s="889">
        <f>SUM(D46:J46)</f>
        <v>0</v>
      </c>
    </row>
    <row r="47" spans="1:11" s="96" customFormat="1" ht="20.100000000000001" customHeight="1">
      <c r="A47" s="110"/>
      <c r="B47" s="711">
        <v>2012</v>
      </c>
      <c r="C47" s="745">
        <v>3110</v>
      </c>
      <c r="D47" s="746">
        <v>100279.87854770001</v>
      </c>
      <c r="E47" s="747"/>
      <c r="F47" s="747"/>
      <c r="G47" s="747"/>
      <c r="H47" s="747"/>
      <c r="I47" s="747"/>
      <c r="J47" s="747"/>
      <c r="K47" s="888">
        <f>SUM(D47:J47)</f>
        <v>100279.87854770001</v>
      </c>
    </row>
    <row r="48" spans="1:11" s="96" customFormat="1" ht="20.100000000000001" customHeight="1">
      <c r="A48" s="110"/>
      <c r="B48" s="712">
        <v>2011</v>
      </c>
      <c r="C48" s="185"/>
      <c r="D48" s="185"/>
      <c r="E48" s="185"/>
      <c r="F48" s="185"/>
      <c r="G48" s="185"/>
      <c r="H48" s="185"/>
      <c r="I48" s="185"/>
      <c r="J48" s="744"/>
      <c r="K48" s="888">
        <f>SUM(D48:J48)</f>
        <v>0</v>
      </c>
    </row>
    <row r="49" spans="1:11" s="96" customFormat="1" ht="20.100000000000001" customHeight="1">
      <c r="A49" s="110"/>
      <c r="B49" s="712">
        <v>2010</v>
      </c>
      <c r="C49" s="185"/>
      <c r="D49" s="185"/>
      <c r="E49" s="185"/>
      <c r="F49" s="185"/>
      <c r="G49" s="185"/>
      <c r="H49" s="185"/>
      <c r="I49" s="185"/>
      <c r="J49" s="744"/>
      <c r="K49" s="888">
        <f>SUM(D49:J49)</f>
        <v>0</v>
      </c>
    </row>
    <row r="50" spans="1:11" s="96" customFormat="1" ht="20.100000000000001" customHeight="1">
      <c r="A50" s="110"/>
      <c r="B50" s="712">
        <v>2009</v>
      </c>
      <c r="C50" s="185"/>
      <c r="D50" s="185"/>
      <c r="E50" s="185"/>
      <c r="F50" s="185"/>
      <c r="G50" s="185"/>
      <c r="H50" s="185"/>
      <c r="I50" s="185"/>
      <c r="J50" s="744"/>
      <c r="K50" s="756">
        <f>SUM(D50:J50)</f>
        <v>0</v>
      </c>
    </row>
    <row r="51" spans="1:11" s="99" customFormat="1" ht="12.75">
      <c r="A51" s="98"/>
      <c r="B51" s="408"/>
      <c r="C51" s="191"/>
      <c r="D51" s="191"/>
      <c r="E51" s="191"/>
      <c r="F51" s="191"/>
      <c r="G51" s="191"/>
      <c r="H51" s="191"/>
      <c r="I51" s="191"/>
      <c r="J51" s="100"/>
      <c r="K51" s="738"/>
    </row>
    <row r="52" spans="1:11" s="96" customFormat="1" ht="20.100000000000001" customHeight="1">
      <c r="A52" s="110"/>
    </row>
    <row r="53" spans="1:11">
      <c r="B53">
        <v>5</v>
      </c>
      <c r="C53" s="742" t="s">
        <v>504</v>
      </c>
    </row>
    <row r="54" spans="1:11" s="99" customFormat="1" ht="12.75">
      <c r="A54" s="98"/>
      <c r="B54" s="2859" t="s">
        <v>117</v>
      </c>
      <c r="C54" s="2892" t="s">
        <v>118</v>
      </c>
      <c r="D54" s="2889" t="s">
        <v>586</v>
      </c>
      <c r="E54" s="2890"/>
      <c r="F54" s="2890"/>
      <c r="G54" s="2890"/>
      <c r="H54" s="2890"/>
      <c r="I54" s="2890"/>
      <c r="J54" s="2890"/>
      <c r="K54" s="2891"/>
    </row>
    <row r="55" spans="1:11" s="99" customFormat="1" ht="120">
      <c r="A55" s="98"/>
      <c r="B55" s="2859"/>
      <c r="C55" s="2892"/>
      <c r="D55" s="715" t="s">
        <v>119</v>
      </c>
      <c r="E55" s="715" t="s">
        <v>120</v>
      </c>
      <c r="F55" s="715" t="s">
        <v>121</v>
      </c>
      <c r="G55" s="737" t="s">
        <v>122</v>
      </c>
      <c r="H55" s="105" t="s">
        <v>584</v>
      </c>
      <c r="I55" s="105" t="s">
        <v>124</v>
      </c>
      <c r="J55" s="105" t="s">
        <v>125</v>
      </c>
      <c r="K55" s="712" t="s">
        <v>26</v>
      </c>
    </row>
    <row r="56" spans="1:11" s="99" customFormat="1" ht="20.25" customHeight="1">
      <c r="A56" s="98"/>
      <c r="B56" s="865">
        <v>2013</v>
      </c>
      <c r="C56" s="879"/>
      <c r="D56" s="879"/>
      <c r="E56" s="879"/>
      <c r="F56" s="879"/>
      <c r="G56" s="737"/>
      <c r="H56" s="875"/>
      <c r="I56" s="875"/>
      <c r="J56" s="875"/>
      <c r="K56" s="883">
        <f>SUM(D56:J56)</f>
        <v>0</v>
      </c>
    </row>
    <row r="57" spans="1:11" s="96" customFormat="1" ht="20.100000000000001" customHeight="1">
      <c r="A57" s="110"/>
      <c r="B57" s="867">
        <v>2012</v>
      </c>
      <c r="C57" s="834">
        <v>13531</v>
      </c>
      <c r="D57" s="776">
        <v>2018927.16</v>
      </c>
      <c r="E57" s="430"/>
      <c r="F57" s="430"/>
      <c r="G57" s="430"/>
      <c r="H57" s="430"/>
      <c r="I57" s="430"/>
      <c r="J57" s="430"/>
      <c r="K57" s="785">
        <f>SUM(D57:J57)</f>
        <v>2018927.16</v>
      </c>
    </row>
    <row r="58" spans="1:11" s="96" customFormat="1" ht="20.100000000000001" customHeight="1">
      <c r="A58" s="110"/>
      <c r="B58" s="712">
        <v>2011</v>
      </c>
      <c r="C58" s="777">
        <v>12132</v>
      </c>
      <c r="D58" s="777">
        <v>1574298.6969999999</v>
      </c>
      <c r="E58" s="434"/>
      <c r="F58" s="434"/>
      <c r="G58" s="434"/>
      <c r="H58" s="434"/>
      <c r="I58" s="434"/>
      <c r="J58" s="434"/>
      <c r="K58" s="785">
        <f>SUM(D58:J58)</f>
        <v>1574298.6969999999</v>
      </c>
    </row>
    <row r="59" spans="1:11" s="96" customFormat="1" ht="20.100000000000001" customHeight="1">
      <c r="A59" s="110"/>
      <c r="B59" s="712">
        <v>2010</v>
      </c>
      <c r="C59" s="185">
        <v>11415</v>
      </c>
      <c r="D59" s="185">
        <v>233320</v>
      </c>
      <c r="E59" s="185"/>
      <c r="F59" s="185"/>
      <c r="G59" s="185"/>
      <c r="H59" s="185"/>
      <c r="I59" s="185"/>
      <c r="J59" s="744"/>
      <c r="K59" s="785">
        <f>SUM(D59:J59)</f>
        <v>233320</v>
      </c>
    </row>
    <row r="60" spans="1:11" s="96" customFormat="1" ht="20.100000000000001" customHeight="1">
      <c r="A60" s="110"/>
      <c r="B60" s="712">
        <v>2009</v>
      </c>
      <c r="C60" s="185">
        <v>10082</v>
      </c>
      <c r="D60" s="185">
        <v>155482</v>
      </c>
      <c r="E60" s="185"/>
      <c r="F60" s="185"/>
      <c r="G60" s="185"/>
      <c r="H60" s="185"/>
      <c r="I60" s="185"/>
      <c r="J60" s="744"/>
      <c r="K60" s="785">
        <f>SUM(D60:J60)</f>
        <v>155482</v>
      </c>
    </row>
    <row r="61" spans="1:11" s="99" customFormat="1" ht="12.75">
      <c r="A61" s="98"/>
      <c r="B61" s="116"/>
      <c r="C61" s="191"/>
      <c r="D61" s="191"/>
      <c r="E61" s="191"/>
      <c r="F61" s="191"/>
      <c r="G61" s="191"/>
      <c r="H61" s="191"/>
      <c r="I61" s="191"/>
      <c r="J61" s="191"/>
    </row>
    <row r="63" spans="1:11">
      <c r="B63" s="15">
        <v>6</v>
      </c>
      <c r="C63" s="742" t="s">
        <v>452</v>
      </c>
    </row>
    <row r="64" spans="1:11" s="99" customFormat="1" ht="12.75">
      <c r="A64" s="98"/>
      <c r="B64" s="2859" t="s">
        <v>117</v>
      </c>
      <c r="C64" s="2888" t="s">
        <v>118</v>
      </c>
      <c r="D64" s="2889" t="s">
        <v>586</v>
      </c>
      <c r="E64" s="2890"/>
      <c r="F64" s="2890"/>
      <c r="G64" s="2890"/>
      <c r="H64" s="2890"/>
      <c r="I64" s="2890"/>
      <c r="J64" s="2890"/>
      <c r="K64" s="2891"/>
    </row>
    <row r="65" spans="1:11" s="99" customFormat="1" ht="120">
      <c r="A65" s="98"/>
      <c r="B65" s="2859"/>
      <c r="C65" s="2888"/>
      <c r="D65" s="743" t="s">
        <v>119</v>
      </c>
      <c r="E65" s="743" t="s">
        <v>120</v>
      </c>
      <c r="F65" s="743" t="s">
        <v>121</v>
      </c>
      <c r="G65" s="104" t="s">
        <v>122</v>
      </c>
      <c r="H65" s="714" t="s">
        <v>123</v>
      </c>
      <c r="I65" s="714" t="s">
        <v>124</v>
      </c>
      <c r="J65" s="713" t="s">
        <v>125</v>
      </c>
      <c r="K65" s="710" t="s">
        <v>26</v>
      </c>
    </row>
    <row r="66" spans="1:11" s="99" customFormat="1">
      <c r="A66" s="98"/>
      <c r="B66" s="867">
        <v>2013</v>
      </c>
      <c r="C66" s="886"/>
      <c r="D66" s="875"/>
      <c r="E66" s="875"/>
      <c r="F66" s="875"/>
      <c r="G66" s="887"/>
      <c r="H66" s="878"/>
      <c r="I66" s="878"/>
      <c r="J66" s="876"/>
      <c r="K66" s="889">
        <f t="shared" ref="K66:K71" si="0">SUM(D66:J66)</f>
        <v>0</v>
      </c>
    </row>
    <row r="67" spans="1:11" s="96" customFormat="1" ht="20.100000000000001" customHeight="1">
      <c r="A67" s="110"/>
      <c r="B67" s="711">
        <v>2012</v>
      </c>
      <c r="C67" s="846">
        <v>154197</v>
      </c>
      <c r="D67" s="847">
        <v>3718771.0192999998</v>
      </c>
      <c r="E67" s="847">
        <v>9796</v>
      </c>
      <c r="F67" s="746"/>
      <c r="G67" s="746"/>
      <c r="H67" s="746"/>
      <c r="I67" s="746"/>
      <c r="J67" s="746"/>
      <c r="K67" s="785">
        <f>SUM(D67:J67)</f>
        <v>3728567.0192999998</v>
      </c>
    </row>
    <row r="68" spans="1:11" s="96" customFormat="1" ht="20.100000000000001" customHeight="1">
      <c r="A68" s="110"/>
      <c r="B68" s="712">
        <v>2011</v>
      </c>
      <c r="C68" s="772">
        <v>143436</v>
      </c>
      <c r="D68" s="772">
        <v>2089691.7168565998</v>
      </c>
      <c r="E68" s="772">
        <v>8117.6</v>
      </c>
      <c r="F68" s="185"/>
      <c r="G68" s="185"/>
      <c r="H68" s="185"/>
      <c r="I68" s="185"/>
      <c r="J68" s="185"/>
      <c r="K68" s="785">
        <f t="shared" si="0"/>
        <v>2097809.3168565999</v>
      </c>
    </row>
    <row r="69" spans="1:11" s="96" customFormat="1" ht="20.100000000000001" customHeight="1">
      <c r="A69" s="110"/>
      <c r="B69" s="712">
        <v>2010</v>
      </c>
      <c r="C69" s="185">
        <v>157682</v>
      </c>
      <c r="D69" s="185">
        <v>3030784</v>
      </c>
      <c r="E69" s="185">
        <v>1574</v>
      </c>
      <c r="F69" s="185">
        <v>0</v>
      </c>
      <c r="G69" s="185"/>
      <c r="H69" s="185"/>
      <c r="I69" s="185"/>
      <c r="J69" s="185"/>
      <c r="K69" s="785">
        <f t="shared" si="0"/>
        <v>3032358</v>
      </c>
    </row>
    <row r="70" spans="1:11" s="96" customFormat="1" ht="20.100000000000001" customHeight="1">
      <c r="A70" s="110"/>
      <c r="B70" s="712">
        <v>2009</v>
      </c>
      <c r="C70" s="185">
        <v>163049</v>
      </c>
      <c r="D70" s="185">
        <v>2299029</v>
      </c>
      <c r="E70" s="185">
        <v>1551</v>
      </c>
      <c r="F70" s="185"/>
      <c r="G70" s="185"/>
      <c r="H70" s="185"/>
      <c r="I70" s="185"/>
      <c r="J70" s="185"/>
      <c r="K70" s="785">
        <f t="shared" si="0"/>
        <v>2300580</v>
      </c>
    </row>
    <row r="71" spans="1:11" s="96" customFormat="1" ht="20.100000000000001" customHeight="1">
      <c r="A71" s="110"/>
      <c r="B71" s="712">
        <v>2008</v>
      </c>
      <c r="C71" s="185">
        <v>197245</v>
      </c>
      <c r="D71" s="185">
        <v>3205468</v>
      </c>
      <c r="E71" s="185">
        <v>77000</v>
      </c>
      <c r="F71" s="185"/>
      <c r="G71" s="185"/>
      <c r="H71" s="185"/>
      <c r="I71" s="185"/>
      <c r="J71" s="185"/>
      <c r="K71" s="785">
        <f t="shared" si="0"/>
        <v>3282468</v>
      </c>
    </row>
    <row r="74" spans="1:11">
      <c r="B74" s="15">
        <v>7</v>
      </c>
      <c r="C74" s="742" t="s">
        <v>453</v>
      </c>
    </row>
    <row r="75" spans="1:11" s="99" customFormat="1" ht="12.75">
      <c r="A75" s="98"/>
      <c r="B75" s="2895" t="s">
        <v>117</v>
      </c>
      <c r="C75" s="2888" t="s">
        <v>118</v>
      </c>
      <c r="D75" s="2889" t="s">
        <v>586</v>
      </c>
      <c r="E75" s="2890"/>
      <c r="F75" s="2890"/>
      <c r="G75" s="2890"/>
      <c r="H75" s="2890"/>
      <c r="I75" s="2890"/>
      <c r="J75" s="2890"/>
      <c r="K75" s="2891"/>
    </row>
    <row r="76" spans="1:11" s="99" customFormat="1" ht="120">
      <c r="A76" s="98"/>
      <c r="B76" s="2896"/>
      <c r="C76" s="2888"/>
      <c r="D76" s="105" t="s">
        <v>119</v>
      </c>
      <c r="E76" s="105" t="s">
        <v>120</v>
      </c>
      <c r="F76" s="105" t="s">
        <v>121</v>
      </c>
      <c r="G76" s="737" t="s">
        <v>122</v>
      </c>
      <c r="H76" s="105" t="s">
        <v>123</v>
      </c>
      <c r="I76" s="105" t="s">
        <v>124</v>
      </c>
      <c r="J76" s="106" t="s">
        <v>125</v>
      </c>
      <c r="K76" s="712" t="s">
        <v>26</v>
      </c>
    </row>
    <row r="77" spans="1:11" s="99" customFormat="1">
      <c r="A77" s="98"/>
      <c r="B77" s="867">
        <v>2013</v>
      </c>
      <c r="C77" s="874"/>
      <c r="D77" s="875"/>
      <c r="E77" s="875"/>
      <c r="F77" s="875"/>
      <c r="G77" s="737"/>
      <c r="H77" s="875"/>
      <c r="I77" s="875"/>
      <c r="J77" s="874"/>
      <c r="K77" s="883">
        <f t="shared" ref="K77:K82" si="1">SUM(D77:J77)</f>
        <v>0</v>
      </c>
    </row>
    <row r="78" spans="1:11" s="96" customFormat="1" ht="20.100000000000001" customHeight="1">
      <c r="A78" s="110"/>
      <c r="B78" s="711">
        <v>2012</v>
      </c>
      <c r="C78" s="791">
        <v>10913</v>
      </c>
      <c r="D78" s="791">
        <v>56645</v>
      </c>
      <c r="E78" s="791"/>
      <c r="F78" s="791"/>
      <c r="G78" s="792"/>
      <c r="H78" s="792"/>
      <c r="I78" s="792"/>
      <c r="J78" s="792"/>
      <c r="K78" s="793">
        <f t="shared" si="1"/>
        <v>56645</v>
      </c>
    </row>
    <row r="79" spans="1:11" s="96" customFormat="1" ht="20.100000000000001" customHeight="1">
      <c r="A79" s="110"/>
      <c r="B79" s="712">
        <v>2011</v>
      </c>
      <c r="C79" s="114">
        <v>11600</v>
      </c>
      <c r="D79" s="114">
        <v>52837</v>
      </c>
      <c r="E79" s="114"/>
      <c r="F79" s="114"/>
      <c r="G79" s="114"/>
      <c r="H79" s="114"/>
      <c r="I79" s="114"/>
      <c r="J79" s="114"/>
      <c r="K79" s="793">
        <f t="shared" si="1"/>
        <v>52837</v>
      </c>
    </row>
    <row r="80" spans="1:11" s="96" customFormat="1" ht="20.100000000000001" customHeight="1">
      <c r="A80" s="110"/>
      <c r="B80" s="712">
        <v>2010</v>
      </c>
      <c r="C80" s="185">
        <v>12901</v>
      </c>
      <c r="D80" s="185">
        <v>68517</v>
      </c>
      <c r="E80" s="185"/>
      <c r="F80" s="185"/>
      <c r="G80" s="185"/>
      <c r="H80" s="185"/>
      <c r="I80" s="185"/>
      <c r="J80" s="744"/>
      <c r="K80" s="793">
        <f t="shared" si="1"/>
        <v>68517</v>
      </c>
    </row>
    <row r="81" spans="1:11" s="96" customFormat="1" ht="20.100000000000001" customHeight="1">
      <c r="A81" s="110"/>
      <c r="B81" s="712">
        <v>2009</v>
      </c>
      <c r="C81" s="185">
        <v>10213</v>
      </c>
      <c r="D81" s="185">
        <v>39699</v>
      </c>
      <c r="E81" s="185"/>
      <c r="F81" s="185"/>
      <c r="G81" s="185"/>
      <c r="H81" s="185"/>
      <c r="I81" s="185"/>
      <c r="J81" s="744"/>
      <c r="K81" s="793">
        <f t="shared" si="1"/>
        <v>39699</v>
      </c>
    </row>
    <row r="82" spans="1:11" s="96" customFormat="1" ht="20.100000000000001" customHeight="1">
      <c r="A82" s="110"/>
      <c r="B82" s="712">
        <v>2008</v>
      </c>
      <c r="C82" s="185">
        <v>8396</v>
      </c>
      <c r="D82" s="185">
        <v>37946</v>
      </c>
      <c r="E82" s="185"/>
      <c r="F82" s="185"/>
      <c r="G82" s="185"/>
      <c r="H82" s="185"/>
      <c r="I82" s="185"/>
      <c r="J82" s="744"/>
      <c r="K82" s="793">
        <f t="shared" si="1"/>
        <v>37946</v>
      </c>
    </row>
    <row r="85" spans="1:11">
      <c r="B85">
        <v>8</v>
      </c>
      <c r="C85" s="742" t="s">
        <v>506</v>
      </c>
    </row>
    <row r="86" spans="1:11" s="99" customFormat="1" ht="12.75">
      <c r="A86" s="98"/>
      <c r="B86" s="2895" t="s">
        <v>117</v>
      </c>
      <c r="C86" s="2888" t="s">
        <v>118</v>
      </c>
      <c r="D86" s="2889" t="s">
        <v>586</v>
      </c>
      <c r="E86" s="2890"/>
      <c r="F86" s="2890"/>
      <c r="G86" s="2890"/>
      <c r="H86" s="2890"/>
      <c r="I86" s="2890"/>
      <c r="J86" s="2890"/>
      <c r="K86" s="2891"/>
    </row>
    <row r="87" spans="1:11" s="99" customFormat="1" ht="120">
      <c r="A87" s="98"/>
      <c r="B87" s="2897"/>
      <c r="C87" s="2893"/>
      <c r="D87" s="714" t="s">
        <v>119</v>
      </c>
      <c r="E87" s="714" t="s">
        <v>120</v>
      </c>
      <c r="F87" s="714" t="s">
        <v>121</v>
      </c>
      <c r="G87" s="104" t="s">
        <v>122</v>
      </c>
      <c r="H87" s="714" t="s">
        <v>123</v>
      </c>
      <c r="I87" s="714" t="s">
        <v>124</v>
      </c>
      <c r="J87" s="713" t="s">
        <v>125</v>
      </c>
      <c r="K87" s="710" t="s">
        <v>26</v>
      </c>
    </row>
    <row r="88" spans="1:11" s="99" customFormat="1">
      <c r="A88" s="98"/>
      <c r="B88" s="867">
        <v>2013</v>
      </c>
      <c r="C88" s="874"/>
      <c r="D88" s="875"/>
      <c r="E88" s="875"/>
      <c r="F88" s="875"/>
      <c r="G88" s="892"/>
      <c r="H88" s="875"/>
      <c r="I88" s="875"/>
      <c r="J88" s="876"/>
      <c r="K88" s="889">
        <f t="shared" ref="K88:K93" si="2">SUM(D88:J88)</f>
        <v>0</v>
      </c>
    </row>
    <row r="89" spans="1:11" s="96" customFormat="1" ht="20.100000000000001" customHeight="1">
      <c r="A89" s="110"/>
      <c r="B89" s="711">
        <v>2012</v>
      </c>
      <c r="C89" s="814">
        <v>24562</v>
      </c>
      <c r="D89" s="890">
        <v>438951.58899999998</v>
      </c>
      <c r="E89" s="891">
        <v>0</v>
      </c>
      <c r="F89" s="891">
        <v>0</v>
      </c>
      <c r="G89" s="891">
        <v>0</v>
      </c>
      <c r="H89" s="891">
        <v>0</v>
      </c>
      <c r="I89" s="891">
        <v>0</v>
      </c>
      <c r="J89" s="747">
        <v>0</v>
      </c>
      <c r="K89" s="794">
        <f t="shared" si="2"/>
        <v>438951.58899999998</v>
      </c>
    </row>
    <row r="90" spans="1:11" s="96" customFormat="1" ht="20.100000000000001" customHeight="1">
      <c r="A90" s="110"/>
      <c r="B90" s="712">
        <v>2011</v>
      </c>
      <c r="C90" s="114">
        <v>28104</v>
      </c>
      <c r="D90" s="114">
        <v>431974.25716000004</v>
      </c>
      <c r="E90" s="185">
        <v>0</v>
      </c>
      <c r="F90" s="185">
        <v>0</v>
      </c>
      <c r="G90" s="185">
        <v>0</v>
      </c>
      <c r="H90" s="185">
        <v>0</v>
      </c>
      <c r="I90" s="185">
        <v>0</v>
      </c>
      <c r="J90" s="185">
        <v>0</v>
      </c>
      <c r="K90" s="794">
        <f t="shared" si="2"/>
        <v>431974.25716000004</v>
      </c>
    </row>
    <row r="91" spans="1:11" s="96" customFormat="1" ht="20.100000000000001" customHeight="1">
      <c r="A91" s="110"/>
      <c r="B91" s="712">
        <v>2010</v>
      </c>
      <c r="C91" s="185">
        <v>25501</v>
      </c>
      <c r="D91" s="185">
        <v>640270.88855000003</v>
      </c>
      <c r="E91" s="185">
        <v>0</v>
      </c>
      <c r="F91" s="185">
        <v>0</v>
      </c>
      <c r="G91" s="185">
        <v>0</v>
      </c>
      <c r="H91" s="185">
        <v>0</v>
      </c>
      <c r="I91" s="185">
        <v>0</v>
      </c>
      <c r="J91" s="185">
        <v>0</v>
      </c>
      <c r="K91" s="794">
        <f t="shared" si="2"/>
        <v>640270.88855000003</v>
      </c>
    </row>
    <row r="92" spans="1:11" s="96" customFormat="1" ht="20.100000000000001" customHeight="1">
      <c r="A92" s="110"/>
      <c r="B92" s="712">
        <v>2009</v>
      </c>
      <c r="C92" s="185">
        <v>23980</v>
      </c>
      <c r="D92" s="185">
        <v>645359</v>
      </c>
      <c r="E92" s="185">
        <v>0</v>
      </c>
      <c r="F92" s="185">
        <v>0</v>
      </c>
      <c r="G92" s="185">
        <v>0</v>
      </c>
      <c r="H92" s="185">
        <v>0</v>
      </c>
      <c r="I92" s="185">
        <v>0</v>
      </c>
      <c r="J92" s="185">
        <v>0</v>
      </c>
      <c r="K92" s="794">
        <f t="shared" si="2"/>
        <v>645359</v>
      </c>
    </row>
    <row r="93" spans="1:11" s="96" customFormat="1" ht="20.100000000000001" customHeight="1">
      <c r="A93" s="110"/>
      <c r="B93" s="712">
        <v>2008</v>
      </c>
      <c r="C93" s="185">
        <v>27708</v>
      </c>
      <c r="D93" s="185">
        <v>628232.75750000007</v>
      </c>
      <c r="E93" s="185">
        <v>0</v>
      </c>
      <c r="F93" s="185">
        <v>0</v>
      </c>
      <c r="G93" s="185">
        <v>0</v>
      </c>
      <c r="H93" s="185">
        <v>0</v>
      </c>
      <c r="I93" s="185">
        <v>0</v>
      </c>
      <c r="J93" s="185">
        <v>0</v>
      </c>
      <c r="K93" s="794">
        <f t="shared" si="2"/>
        <v>628232.75750000007</v>
      </c>
    </row>
    <row r="96" spans="1:11">
      <c r="B96">
        <v>9</v>
      </c>
      <c r="C96" s="742" t="s">
        <v>464</v>
      </c>
    </row>
    <row r="97" spans="1:14" s="99" customFormat="1" ht="12.75">
      <c r="A97" s="98"/>
      <c r="B97" s="2895" t="s">
        <v>117</v>
      </c>
      <c r="C97" s="2888" t="s">
        <v>118</v>
      </c>
      <c r="D97" s="2889" t="s">
        <v>586</v>
      </c>
      <c r="E97" s="2890"/>
      <c r="F97" s="2890"/>
      <c r="G97" s="2890"/>
      <c r="H97" s="2890"/>
      <c r="I97" s="2890"/>
      <c r="J97" s="2890"/>
      <c r="K97" s="2891"/>
    </row>
    <row r="98" spans="1:14" s="99" customFormat="1" ht="120">
      <c r="A98" s="98"/>
      <c r="B98" s="2897"/>
      <c r="C98" s="2893"/>
      <c r="D98" s="714" t="s">
        <v>119</v>
      </c>
      <c r="E98" s="714" t="s">
        <v>120</v>
      </c>
      <c r="F98" s="714" t="s">
        <v>121</v>
      </c>
      <c r="G98" s="104" t="s">
        <v>122</v>
      </c>
      <c r="H98" s="714" t="s">
        <v>123</v>
      </c>
      <c r="I98" s="714" t="s">
        <v>124</v>
      </c>
      <c r="J98" s="713" t="s">
        <v>125</v>
      </c>
      <c r="K98" s="710" t="s">
        <v>26</v>
      </c>
    </row>
    <row r="99" spans="1:14" s="99" customFormat="1">
      <c r="A99" s="98"/>
      <c r="B99" s="867">
        <v>2013</v>
      </c>
      <c r="C99" s="874"/>
      <c r="D99" s="875"/>
      <c r="E99" s="875"/>
      <c r="F99" s="875"/>
      <c r="G99" s="892"/>
      <c r="H99" s="875"/>
      <c r="I99" s="875"/>
      <c r="J99" s="874"/>
      <c r="K99" s="889">
        <f ca="1">SUM(D99:K99)</f>
        <v>0</v>
      </c>
    </row>
    <row r="100" spans="1:14" s="96" customFormat="1" ht="20.100000000000001" customHeight="1">
      <c r="A100" s="110"/>
      <c r="B100" s="711">
        <v>2012</v>
      </c>
      <c r="C100" s="791">
        <v>29929</v>
      </c>
      <c r="D100" s="792">
        <v>718514</v>
      </c>
      <c r="E100" s="751"/>
      <c r="F100" s="751"/>
      <c r="G100" s="751"/>
      <c r="H100" s="751"/>
      <c r="I100" s="751"/>
      <c r="J100" s="792">
        <v>1746</v>
      </c>
      <c r="K100" s="794">
        <f>SUM(D100:J100)</f>
        <v>720260</v>
      </c>
      <c r="L100" s="151"/>
    </row>
    <row r="101" spans="1:14" s="96" customFormat="1" ht="20.100000000000001" customHeight="1">
      <c r="A101" s="110"/>
      <c r="B101" s="712">
        <v>2011</v>
      </c>
      <c r="C101" s="823">
        <v>46690</v>
      </c>
      <c r="D101" s="823">
        <v>774783</v>
      </c>
      <c r="E101" s="749"/>
      <c r="F101" s="749"/>
      <c r="G101" s="749"/>
      <c r="H101" s="749"/>
      <c r="I101" s="749"/>
      <c r="J101" s="823">
        <v>2561</v>
      </c>
      <c r="K101" s="794">
        <f>SUM(D101:J101)</f>
        <v>777344</v>
      </c>
      <c r="L101" s="151"/>
    </row>
    <row r="102" spans="1:14" s="96" customFormat="1" ht="20.100000000000001" customHeight="1">
      <c r="A102" s="110"/>
      <c r="B102" s="712">
        <v>2010</v>
      </c>
      <c r="C102" s="750">
        <v>45721</v>
      </c>
      <c r="D102" s="750">
        <v>690394</v>
      </c>
      <c r="E102" s="750"/>
      <c r="F102" s="750"/>
      <c r="G102" s="750"/>
      <c r="H102" s="750"/>
      <c r="I102" s="750"/>
      <c r="J102" s="750">
        <v>1700</v>
      </c>
      <c r="K102" s="794">
        <f>SUM(D102:J102)</f>
        <v>692094</v>
      </c>
    </row>
    <row r="103" spans="1:14" s="96" customFormat="1" ht="20.100000000000001" customHeight="1">
      <c r="A103" s="110"/>
      <c r="B103" s="712">
        <v>2009</v>
      </c>
      <c r="C103" s="750">
        <v>53402</v>
      </c>
      <c r="D103" s="750">
        <v>501689</v>
      </c>
      <c r="E103" s="750"/>
      <c r="F103" s="750"/>
      <c r="G103" s="750"/>
      <c r="H103" s="750"/>
      <c r="I103" s="750"/>
      <c r="J103" s="750">
        <v>2061</v>
      </c>
      <c r="K103" s="794">
        <f>SUM(D103:J103)</f>
        <v>503750</v>
      </c>
    </row>
    <row r="104" spans="1:14" s="96" customFormat="1" ht="20.100000000000001" customHeight="1">
      <c r="A104" s="110"/>
      <c r="B104" s="712">
        <v>2008</v>
      </c>
      <c r="C104" s="750">
        <v>95111</v>
      </c>
      <c r="D104" s="750">
        <v>624150</v>
      </c>
      <c r="E104" s="750"/>
      <c r="F104" s="750"/>
      <c r="G104" s="750"/>
      <c r="H104" s="750"/>
      <c r="I104" s="750"/>
      <c r="J104" s="750">
        <v>3567</v>
      </c>
      <c r="K104" s="794">
        <f>SUM(D104:J104)</f>
        <v>627717</v>
      </c>
    </row>
    <row r="107" spans="1:14">
      <c r="B107" s="15">
        <v>10</v>
      </c>
      <c r="C107" s="742" t="s">
        <v>456</v>
      </c>
    </row>
    <row r="108" spans="1:14" s="99" customFormat="1" ht="12.75">
      <c r="A108" s="98"/>
      <c r="B108" s="2895" t="s">
        <v>117</v>
      </c>
      <c r="C108" s="2888" t="s">
        <v>118</v>
      </c>
      <c r="D108" s="2889" t="s">
        <v>586</v>
      </c>
      <c r="E108" s="2890"/>
      <c r="F108" s="2890"/>
      <c r="G108" s="2890"/>
      <c r="H108" s="2890"/>
      <c r="I108" s="2890"/>
      <c r="J108" s="2890"/>
      <c r="K108" s="2891"/>
    </row>
    <row r="109" spans="1:14" s="99" customFormat="1" ht="120">
      <c r="A109" s="98"/>
      <c r="B109" s="2896"/>
      <c r="C109" s="2888"/>
      <c r="D109" s="105" t="s">
        <v>119</v>
      </c>
      <c r="E109" s="105" t="s">
        <v>120</v>
      </c>
      <c r="F109" s="105" t="s">
        <v>121</v>
      </c>
      <c r="G109" s="737" t="s">
        <v>122</v>
      </c>
      <c r="H109" s="105" t="s">
        <v>123</v>
      </c>
      <c r="I109" s="105" t="s">
        <v>124</v>
      </c>
      <c r="J109" s="106" t="s">
        <v>125</v>
      </c>
      <c r="K109" s="712" t="s">
        <v>26</v>
      </c>
    </row>
    <row r="110" spans="1:14" s="99" customFormat="1" ht="21.75" customHeight="1">
      <c r="A110" s="98"/>
      <c r="B110" s="867">
        <v>2013</v>
      </c>
      <c r="C110" s="874"/>
      <c r="D110" s="875"/>
      <c r="E110" s="875"/>
      <c r="F110" s="875"/>
      <c r="G110" s="884"/>
      <c r="H110" s="879"/>
      <c r="I110" s="879"/>
      <c r="J110" s="877"/>
      <c r="K110" s="885">
        <f t="shared" ref="K110:K115" si="3">SUM(D110:J110)</f>
        <v>0</v>
      </c>
    </row>
    <row r="111" spans="1:14" s="96" customFormat="1" ht="20.100000000000001" customHeight="1">
      <c r="A111" s="110"/>
      <c r="B111" s="711">
        <v>2012</v>
      </c>
      <c r="C111" s="791">
        <v>6447</v>
      </c>
      <c r="D111" s="791">
        <v>301721</v>
      </c>
      <c r="E111" s="748"/>
      <c r="F111" s="748"/>
      <c r="G111" s="751"/>
      <c r="H111" s="751"/>
      <c r="I111" s="751"/>
      <c r="J111" s="751"/>
      <c r="K111" s="793">
        <f t="shared" si="3"/>
        <v>301721</v>
      </c>
    </row>
    <row r="112" spans="1:14" s="96" customFormat="1" ht="20.100000000000001" customHeight="1">
      <c r="A112" s="110"/>
      <c r="B112" s="712">
        <v>2011</v>
      </c>
      <c r="C112" s="114">
        <v>5030</v>
      </c>
      <c r="D112" s="114">
        <v>295855</v>
      </c>
      <c r="E112" s="477"/>
      <c r="F112" s="477"/>
      <c r="G112" s="477"/>
      <c r="H112" s="477"/>
      <c r="I112" s="477"/>
      <c r="J112" s="477"/>
      <c r="K112" s="793">
        <f t="shared" si="3"/>
        <v>295855</v>
      </c>
      <c r="L112" s="151"/>
      <c r="M112" s="151"/>
      <c r="N112" s="151"/>
    </row>
    <row r="113" spans="1:14" s="96" customFormat="1" ht="20.100000000000001" customHeight="1">
      <c r="A113" s="110"/>
      <c r="B113" s="712">
        <v>2010</v>
      </c>
      <c r="C113" s="185">
        <v>3417</v>
      </c>
      <c r="D113" s="185">
        <v>49466</v>
      </c>
      <c r="E113" s="185"/>
      <c r="F113" s="185"/>
      <c r="G113" s="185"/>
      <c r="H113" s="185"/>
      <c r="I113" s="185"/>
      <c r="J113" s="185"/>
      <c r="K113" s="793">
        <f t="shared" si="3"/>
        <v>49466</v>
      </c>
      <c r="L113" s="151"/>
      <c r="M113" s="151"/>
      <c r="N113" s="151"/>
    </row>
    <row r="114" spans="1:14" s="96" customFormat="1" ht="20.100000000000001" customHeight="1">
      <c r="A114" s="110"/>
      <c r="B114" s="712">
        <v>2009</v>
      </c>
      <c r="C114" s="185">
        <v>4291</v>
      </c>
      <c r="D114" s="185">
        <v>43481</v>
      </c>
      <c r="E114" s="185"/>
      <c r="F114" s="185"/>
      <c r="G114" s="185"/>
      <c r="H114" s="185"/>
      <c r="I114" s="185"/>
      <c r="J114" s="185"/>
      <c r="K114" s="793">
        <f t="shared" si="3"/>
        <v>43481</v>
      </c>
    </row>
    <row r="115" spans="1:14" s="96" customFormat="1" ht="20.100000000000001" customHeight="1">
      <c r="A115" s="110"/>
      <c r="B115" s="712">
        <v>2008</v>
      </c>
      <c r="C115" s="185">
        <v>8831</v>
      </c>
      <c r="D115" s="185">
        <v>40773</v>
      </c>
      <c r="E115" s="185"/>
      <c r="F115" s="185"/>
      <c r="G115" s="185"/>
      <c r="H115" s="185"/>
      <c r="I115" s="185"/>
      <c r="J115" s="185"/>
      <c r="K115" s="793">
        <f t="shared" si="3"/>
        <v>40773</v>
      </c>
    </row>
    <row r="118" spans="1:14">
      <c r="B118" s="15">
        <v>11</v>
      </c>
      <c r="C118" s="742" t="s">
        <v>457</v>
      </c>
    </row>
    <row r="119" spans="1:14" s="99" customFormat="1" ht="12.75">
      <c r="A119" s="98"/>
      <c r="B119" s="2895" t="s">
        <v>117</v>
      </c>
      <c r="C119" s="2888" t="s">
        <v>118</v>
      </c>
      <c r="D119" s="2889" t="s">
        <v>586</v>
      </c>
      <c r="E119" s="2890"/>
      <c r="F119" s="2890"/>
      <c r="G119" s="2890"/>
      <c r="H119" s="2890"/>
      <c r="I119" s="2890"/>
      <c r="J119" s="2890"/>
      <c r="K119" s="2891"/>
    </row>
    <row r="120" spans="1:14" s="99" customFormat="1" ht="120">
      <c r="A120" s="98"/>
      <c r="B120" s="2897"/>
      <c r="C120" s="2893"/>
      <c r="D120" s="743" t="s">
        <v>119</v>
      </c>
      <c r="E120" s="743" t="s">
        <v>120</v>
      </c>
      <c r="F120" s="743" t="s">
        <v>121</v>
      </c>
      <c r="G120" s="104" t="s">
        <v>122</v>
      </c>
      <c r="H120" s="714" t="s">
        <v>123</v>
      </c>
      <c r="I120" s="714" t="s">
        <v>124</v>
      </c>
      <c r="J120" s="713" t="s">
        <v>125</v>
      </c>
      <c r="K120" s="710" t="s">
        <v>26</v>
      </c>
    </row>
    <row r="121" spans="1:14" s="99" customFormat="1">
      <c r="A121" s="98"/>
      <c r="B121" s="867">
        <v>2013</v>
      </c>
      <c r="C121" s="874"/>
      <c r="D121" s="875"/>
      <c r="E121" s="875"/>
      <c r="F121" s="875"/>
      <c r="G121" s="892"/>
      <c r="H121" s="875"/>
      <c r="I121" s="878"/>
      <c r="J121" s="876"/>
      <c r="K121" s="889">
        <f t="shared" ref="K121:K126" si="4">SUM(D121:J121)</f>
        <v>0</v>
      </c>
    </row>
    <row r="122" spans="1:14" s="96" customFormat="1" ht="20.100000000000001" customHeight="1">
      <c r="A122" s="110"/>
      <c r="B122" s="711">
        <v>2012</v>
      </c>
      <c r="C122" s="893">
        <v>801</v>
      </c>
      <c r="D122" s="893">
        <v>106237.90670000001</v>
      </c>
      <c r="E122" s="894">
        <v>0</v>
      </c>
      <c r="F122" s="894">
        <v>0</v>
      </c>
      <c r="G122" s="894">
        <v>0</v>
      </c>
      <c r="H122" s="894">
        <v>0</v>
      </c>
      <c r="I122" s="752">
        <v>0</v>
      </c>
      <c r="J122" s="752">
        <v>0</v>
      </c>
      <c r="K122" s="794">
        <f t="shared" si="4"/>
        <v>106237.90670000001</v>
      </c>
    </row>
    <row r="123" spans="1:14" s="96" customFormat="1" ht="20.100000000000001" customHeight="1">
      <c r="A123" s="110"/>
      <c r="B123" s="712">
        <v>2011</v>
      </c>
      <c r="C123" s="837">
        <v>81</v>
      </c>
      <c r="D123" s="837">
        <v>51426.839</v>
      </c>
      <c r="E123" s="753">
        <v>0</v>
      </c>
      <c r="F123" s="753">
        <v>0</v>
      </c>
      <c r="G123" s="752">
        <v>0</v>
      </c>
      <c r="H123" s="752">
        <v>0</v>
      </c>
      <c r="I123" s="755">
        <v>0</v>
      </c>
      <c r="J123" s="755">
        <v>0</v>
      </c>
      <c r="K123" s="794">
        <f t="shared" si="4"/>
        <v>51426.839</v>
      </c>
    </row>
    <row r="124" spans="1:14" s="96" customFormat="1" ht="20.100000000000001" customHeight="1">
      <c r="A124" s="110"/>
      <c r="B124" s="712">
        <v>2010</v>
      </c>
      <c r="C124" s="185">
        <v>0</v>
      </c>
      <c r="D124" s="185">
        <v>0</v>
      </c>
      <c r="E124" s="185">
        <v>0</v>
      </c>
      <c r="F124" s="185">
        <v>0</v>
      </c>
      <c r="G124" s="185">
        <v>0</v>
      </c>
      <c r="H124" s="185">
        <v>0</v>
      </c>
      <c r="I124" s="185">
        <v>0</v>
      </c>
      <c r="J124" s="185">
        <v>0</v>
      </c>
      <c r="K124" s="794">
        <f t="shared" si="4"/>
        <v>0</v>
      </c>
    </row>
    <row r="125" spans="1:14" s="96" customFormat="1" ht="20.100000000000001" customHeight="1">
      <c r="A125" s="110"/>
      <c r="B125" s="712">
        <v>2009</v>
      </c>
      <c r="C125" s="185">
        <v>0</v>
      </c>
      <c r="D125" s="185">
        <v>0</v>
      </c>
      <c r="E125" s="185">
        <v>0</v>
      </c>
      <c r="F125" s="185">
        <v>0</v>
      </c>
      <c r="G125" s="185">
        <v>0</v>
      </c>
      <c r="H125" s="185">
        <v>0</v>
      </c>
      <c r="I125" s="185">
        <v>0</v>
      </c>
      <c r="J125" s="185">
        <v>0</v>
      </c>
      <c r="K125" s="794">
        <f t="shared" si="4"/>
        <v>0</v>
      </c>
    </row>
    <row r="126" spans="1:14" s="96" customFormat="1" ht="20.100000000000001" customHeight="1">
      <c r="A126" s="110"/>
      <c r="B126" s="712">
        <v>2008</v>
      </c>
      <c r="C126" s="185">
        <v>0</v>
      </c>
      <c r="D126" s="185">
        <v>0</v>
      </c>
      <c r="E126" s="185">
        <v>0</v>
      </c>
      <c r="F126" s="185">
        <v>0</v>
      </c>
      <c r="G126" s="185">
        <v>0</v>
      </c>
      <c r="H126" s="185">
        <v>0</v>
      </c>
      <c r="I126" s="185">
        <v>0</v>
      </c>
      <c r="J126" s="185">
        <v>0</v>
      </c>
      <c r="K126" s="794">
        <f t="shared" si="4"/>
        <v>0</v>
      </c>
    </row>
    <row r="129" spans="1:11">
      <c r="B129" s="15">
        <v>12</v>
      </c>
      <c r="C129" s="742" t="s">
        <v>458</v>
      </c>
    </row>
    <row r="130" spans="1:11" s="99" customFormat="1" ht="12.75">
      <c r="A130" s="98"/>
      <c r="B130" s="2895" t="s">
        <v>117</v>
      </c>
      <c r="C130" s="2888" t="s">
        <v>118</v>
      </c>
      <c r="D130" s="2889" t="s">
        <v>586</v>
      </c>
      <c r="E130" s="2890"/>
      <c r="F130" s="2890"/>
      <c r="G130" s="2890"/>
      <c r="H130" s="2890"/>
      <c r="I130" s="2890"/>
      <c r="J130" s="2890"/>
      <c r="K130" s="2891"/>
    </row>
    <row r="131" spans="1:11" s="99" customFormat="1" ht="120">
      <c r="A131" s="98"/>
      <c r="B131" s="2897"/>
      <c r="C131" s="2893"/>
      <c r="D131" s="743" t="s">
        <v>119</v>
      </c>
      <c r="E131" s="743" t="s">
        <v>120</v>
      </c>
      <c r="F131" s="743" t="s">
        <v>121</v>
      </c>
      <c r="G131" s="104" t="s">
        <v>122</v>
      </c>
      <c r="H131" s="714" t="s">
        <v>123</v>
      </c>
      <c r="I131" s="714" t="s">
        <v>124</v>
      </c>
      <c r="J131" s="713" t="s">
        <v>125</v>
      </c>
      <c r="K131" s="710" t="s">
        <v>26</v>
      </c>
    </row>
    <row r="132" spans="1:11" s="99" customFormat="1">
      <c r="A132" s="98"/>
      <c r="B132" s="867">
        <v>2013</v>
      </c>
      <c r="C132" s="874"/>
      <c r="D132" s="875"/>
      <c r="E132" s="875"/>
      <c r="F132" s="875"/>
      <c r="G132" s="892"/>
      <c r="H132" s="875"/>
      <c r="I132" s="875"/>
      <c r="J132" s="874"/>
      <c r="K132" s="864"/>
    </row>
    <row r="133" spans="1:11" s="96" customFormat="1" ht="20.100000000000001" customHeight="1">
      <c r="A133" s="110"/>
      <c r="B133" s="711">
        <v>2012</v>
      </c>
      <c r="C133" s="895">
        <v>8217</v>
      </c>
      <c r="D133" s="895">
        <v>52801</v>
      </c>
      <c r="E133" s="896"/>
      <c r="F133" s="896"/>
      <c r="G133" s="896"/>
      <c r="H133" s="896"/>
      <c r="I133" s="895">
        <v>7560</v>
      </c>
      <c r="J133" s="896"/>
      <c r="K133" s="794">
        <f>SUM(D133:J133)</f>
        <v>60361</v>
      </c>
    </row>
    <row r="134" spans="1:11" s="96" customFormat="1" ht="20.100000000000001" customHeight="1">
      <c r="A134" s="110"/>
      <c r="B134" s="712">
        <v>2011</v>
      </c>
      <c r="C134" s="787">
        <v>6467</v>
      </c>
      <c r="D134" s="787">
        <v>32203</v>
      </c>
      <c r="E134" s="434"/>
      <c r="F134" s="434"/>
      <c r="G134" s="434"/>
      <c r="H134" s="434"/>
      <c r="I134" s="787">
        <v>7657</v>
      </c>
      <c r="J134" s="434"/>
      <c r="K134" s="794">
        <f>SUM(D134:J134)</f>
        <v>39860</v>
      </c>
    </row>
    <row r="135" spans="1:11" s="96" customFormat="1" ht="20.100000000000001" customHeight="1">
      <c r="A135" s="110"/>
      <c r="B135" s="712">
        <v>2010</v>
      </c>
      <c r="C135" s="185">
        <v>6322</v>
      </c>
      <c r="D135" s="185">
        <v>30723</v>
      </c>
      <c r="E135" s="185"/>
      <c r="F135" s="185"/>
      <c r="G135" s="185"/>
      <c r="H135" s="185"/>
      <c r="I135" s="185"/>
      <c r="J135" s="744"/>
      <c r="K135" s="794">
        <f>SUM(D135:J135)</f>
        <v>30723</v>
      </c>
    </row>
    <row r="136" spans="1:11" s="96" customFormat="1" ht="20.100000000000001" customHeight="1">
      <c r="A136" s="110"/>
      <c r="B136" s="712">
        <v>2009</v>
      </c>
      <c r="C136" s="185">
        <v>3122</v>
      </c>
      <c r="D136" s="185">
        <v>14976</v>
      </c>
      <c r="E136" s="185"/>
      <c r="F136" s="185"/>
      <c r="G136" s="185"/>
      <c r="H136" s="185"/>
      <c r="I136" s="185"/>
      <c r="J136" s="744"/>
      <c r="K136" s="794">
        <f>SUM(D136:J136)</f>
        <v>14976</v>
      </c>
    </row>
    <row r="137" spans="1:11" s="96" customFormat="1" ht="20.100000000000001" customHeight="1">
      <c r="A137" s="110"/>
      <c r="B137" s="712">
        <v>2008</v>
      </c>
      <c r="C137" s="185">
        <v>3256</v>
      </c>
      <c r="D137" s="185">
        <v>12923</v>
      </c>
      <c r="E137" s="185"/>
      <c r="F137" s="185"/>
      <c r="G137" s="185"/>
      <c r="H137" s="185"/>
      <c r="I137" s="185"/>
      <c r="J137" s="744"/>
      <c r="K137" s="794">
        <f>SUM(D137:J137)</f>
        <v>12923</v>
      </c>
    </row>
    <row r="140" spans="1:11">
      <c r="B140" s="15">
        <v>13</v>
      </c>
      <c r="C140" s="742" t="s">
        <v>460</v>
      </c>
    </row>
    <row r="141" spans="1:11" s="99" customFormat="1" ht="12.75">
      <c r="A141" s="98"/>
      <c r="B141" s="2895" t="s">
        <v>117</v>
      </c>
      <c r="C141" s="2888" t="s">
        <v>118</v>
      </c>
      <c r="D141" s="2889" t="s">
        <v>586</v>
      </c>
      <c r="E141" s="2890"/>
      <c r="F141" s="2890"/>
      <c r="G141" s="2890"/>
      <c r="H141" s="2890"/>
      <c r="I141" s="2890"/>
      <c r="J141" s="2890"/>
      <c r="K141" s="2891"/>
    </row>
    <row r="142" spans="1:11" s="99" customFormat="1" ht="120">
      <c r="A142" s="98"/>
      <c r="B142" s="2896"/>
      <c r="C142" s="2893"/>
      <c r="D142" s="743" t="s">
        <v>119</v>
      </c>
      <c r="E142" s="743" t="s">
        <v>120</v>
      </c>
      <c r="F142" s="743" t="s">
        <v>121</v>
      </c>
      <c r="G142" s="104" t="s">
        <v>122</v>
      </c>
      <c r="H142" s="714" t="s">
        <v>123</v>
      </c>
      <c r="I142" s="714" t="s">
        <v>124</v>
      </c>
      <c r="J142" s="713" t="s">
        <v>125</v>
      </c>
      <c r="K142" s="710" t="s">
        <v>26</v>
      </c>
    </row>
    <row r="143" spans="1:11" s="99" customFormat="1">
      <c r="A143" s="98"/>
      <c r="B143" s="865">
        <v>2013</v>
      </c>
      <c r="C143" s="874"/>
      <c r="D143" s="875"/>
      <c r="E143" s="875"/>
      <c r="F143" s="875"/>
      <c r="G143" s="887"/>
      <c r="H143" s="878"/>
      <c r="I143" s="878"/>
      <c r="J143" s="876"/>
      <c r="K143" s="889">
        <f t="shared" ref="K143:K148" si="5">SUM(D143:J143)</f>
        <v>0</v>
      </c>
    </row>
    <row r="144" spans="1:11" s="96" customFormat="1" ht="20.100000000000001" customHeight="1">
      <c r="A144" s="110"/>
      <c r="B144" s="867">
        <v>2012</v>
      </c>
      <c r="C144" s="825">
        <v>41195</v>
      </c>
      <c r="D144" s="838">
        <v>161000</v>
      </c>
      <c r="E144" s="899"/>
      <c r="F144" s="899"/>
      <c r="G144" s="899"/>
      <c r="H144" s="746"/>
      <c r="I144" s="746"/>
      <c r="J144" s="746"/>
      <c r="K144" s="828">
        <f t="shared" si="5"/>
        <v>161000</v>
      </c>
    </row>
    <row r="145" spans="1:11" s="96" customFormat="1" ht="20.100000000000001" customHeight="1">
      <c r="A145" s="110"/>
      <c r="B145" s="712">
        <v>2011</v>
      </c>
      <c r="C145" s="827">
        <v>45290</v>
      </c>
      <c r="D145" s="827">
        <v>97333</v>
      </c>
      <c r="E145" s="185"/>
      <c r="F145" s="185"/>
      <c r="G145" s="185"/>
      <c r="H145" s="185"/>
      <c r="I145" s="185"/>
      <c r="J145" s="185"/>
      <c r="K145" s="828">
        <f t="shared" si="5"/>
        <v>97333</v>
      </c>
    </row>
    <row r="146" spans="1:11" s="96" customFormat="1" ht="20.100000000000001" customHeight="1">
      <c r="A146" s="110"/>
      <c r="B146" s="712">
        <v>2010</v>
      </c>
      <c r="C146" s="185">
        <v>12555</v>
      </c>
      <c r="D146" s="185">
        <v>37074</v>
      </c>
      <c r="E146" s="185"/>
      <c r="F146" s="185"/>
      <c r="G146" s="185"/>
      <c r="H146" s="185"/>
      <c r="I146" s="185"/>
      <c r="J146" s="744"/>
      <c r="K146" s="828">
        <f t="shared" si="5"/>
        <v>37074</v>
      </c>
    </row>
    <row r="147" spans="1:11" s="96" customFormat="1" ht="20.100000000000001" customHeight="1">
      <c r="A147" s="110"/>
      <c r="B147" s="712">
        <v>2009</v>
      </c>
      <c r="C147" s="185">
        <v>10546</v>
      </c>
      <c r="D147" s="185">
        <v>21084</v>
      </c>
      <c r="E147" s="185"/>
      <c r="F147" s="185"/>
      <c r="G147" s="185"/>
      <c r="H147" s="185"/>
      <c r="I147" s="185"/>
      <c r="J147" s="744"/>
      <c r="K147" s="828">
        <f t="shared" si="5"/>
        <v>21084</v>
      </c>
    </row>
    <row r="148" spans="1:11" s="96" customFormat="1" ht="20.100000000000001" customHeight="1">
      <c r="A148" s="110"/>
      <c r="B148" s="712">
        <v>2008</v>
      </c>
      <c r="C148" s="185">
        <v>8503</v>
      </c>
      <c r="D148" s="185">
        <v>22272</v>
      </c>
      <c r="E148" s="185"/>
      <c r="F148" s="185"/>
      <c r="G148" s="185"/>
      <c r="H148" s="185"/>
      <c r="I148" s="185"/>
      <c r="J148" s="744"/>
      <c r="K148" s="828">
        <f t="shared" si="5"/>
        <v>22272</v>
      </c>
    </row>
    <row r="149" spans="1:11" s="99" customFormat="1" ht="12.75">
      <c r="A149" s="98"/>
      <c r="B149" s="116"/>
      <c r="C149" s="191"/>
      <c r="D149" s="191"/>
      <c r="E149" s="191"/>
      <c r="F149" s="191"/>
      <c r="G149" s="191"/>
      <c r="H149" s="191"/>
      <c r="I149" s="191"/>
      <c r="J149" s="100"/>
    </row>
    <row r="150" spans="1:11" s="99" customFormat="1" ht="12.75">
      <c r="A150" s="98"/>
      <c r="B150" s="116"/>
      <c r="C150" s="191"/>
      <c r="D150" s="191"/>
      <c r="E150" s="191"/>
      <c r="F150" s="191"/>
      <c r="G150" s="191"/>
      <c r="H150" s="191"/>
      <c r="I150" s="191"/>
      <c r="J150" s="100"/>
    </row>
    <row r="151" spans="1:11">
      <c r="B151" s="15">
        <v>14</v>
      </c>
      <c r="C151" s="742" t="s">
        <v>30</v>
      </c>
    </row>
    <row r="152" spans="1:11" s="99" customFormat="1" ht="12.75">
      <c r="A152" s="98"/>
      <c r="B152" s="2895" t="s">
        <v>117</v>
      </c>
      <c r="C152" s="2888" t="s">
        <v>118</v>
      </c>
      <c r="D152" s="2889" t="s">
        <v>586</v>
      </c>
      <c r="E152" s="2890"/>
      <c r="F152" s="2890"/>
      <c r="G152" s="2890"/>
      <c r="H152" s="2890"/>
      <c r="I152" s="2890"/>
      <c r="J152" s="2890"/>
      <c r="K152" s="2891"/>
    </row>
    <row r="153" spans="1:11" s="99" customFormat="1" ht="120">
      <c r="A153" s="98"/>
      <c r="B153" s="2897"/>
      <c r="C153" s="2893"/>
      <c r="D153" s="743" t="s">
        <v>119</v>
      </c>
      <c r="E153" s="743" t="s">
        <v>120</v>
      </c>
      <c r="F153" s="743" t="s">
        <v>121</v>
      </c>
      <c r="G153" s="104" t="s">
        <v>122</v>
      </c>
      <c r="H153" s="714" t="s">
        <v>123</v>
      </c>
      <c r="I153" s="714" t="s">
        <v>124</v>
      </c>
      <c r="J153" s="713" t="s">
        <v>125</v>
      </c>
      <c r="K153" s="710" t="s">
        <v>26</v>
      </c>
    </row>
    <row r="154" spans="1:11" s="99" customFormat="1">
      <c r="A154" s="98"/>
      <c r="B154" s="867">
        <v>2013</v>
      </c>
      <c r="C154" s="874"/>
      <c r="D154" s="875"/>
      <c r="E154" s="875"/>
      <c r="F154" s="875"/>
      <c r="G154" s="887"/>
      <c r="H154" s="878"/>
      <c r="I154" s="878"/>
      <c r="J154" s="876"/>
      <c r="K154" s="889">
        <f t="shared" ref="K154:K159" si="6">SUM(D154:J154)</f>
        <v>0</v>
      </c>
    </row>
    <row r="155" spans="1:11" s="96" customFormat="1" ht="20.100000000000001" customHeight="1">
      <c r="A155" s="110"/>
      <c r="B155" s="711">
        <v>2012</v>
      </c>
      <c r="C155" s="897">
        <v>66733</v>
      </c>
      <c r="D155" s="897">
        <v>1787728</v>
      </c>
      <c r="E155" s="897"/>
      <c r="F155" s="897">
        <v>237002</v>
      </c>
      <c r="G155" s="897"/>
      <c r="H155" s="804"/>
      <c r="I155" s="804"/>
      <c r="J155" s="804"/>
      <c r="K155" s="828">
        <f t="shared" si="6"/>
        <v>2024730</v>
      </c>
    </row>
    <row r="156" spans="1:11" s="96" customFormat="1" ht="20.100000000000001" customHeight="1">
      <c r="A156" s="110"/>
      <c r="B156" s="712">
        <v>2011</v>
      </c>
      <c r="C156" s="802">
        <v>81956</v>
      </c>
      <c r="D156" s="802">
        <v>1813335</v>
      </c>
      <c r="E156" s="802"/>
      <c r="F156" s="802">
        <v>165694</v>
      </c>
      <c r="G156" s="802"/>
      <c r="H156" s="802"/>
      <c r="I156" s="802"/>
      <c r="J156" s="802"/>
      <c r="K156" s="828">
        <f t="shared" si="6"/>
        <v>1979029</v>
      </c>
    </row>
    <row r="157" spans="1:11" s="96" customFormat="1" ht="20.100000000000001" customHeight="1">
      <c r="A157" s="110"/>
      <c r="B157" s="712">
        <v>2010</v>
      </c>
      <c r="C157" s="754">
        <v>91081</v>
      </c>
      <c r="D157" s="434">
        <v>1644220</v>
      </c>
      <c r="E157" s="434"/>
      <c r="F157" s="434">
        <v>135763</v>
      </c>
      <c r="G157" s="434"/>
      <c r="H157" s="434"/>
      <c r="I157" s="434"/>
      <c r="J157" s="433"/>
      <c r="K157" s="828">
        <f t="shared" si="6"/>
        <v>1779983</v>
      </c>
    </row>
    <row r="158" spans="1:11" s="96" customFormat="1" ht="20.100000000000001" customHeight="1">
      <c r="A158" s="110"/>
      <c r="B158" s="712">
        <v>2009</v>
      </c>
      <c r="C158" s="754">
        <v>67045</v>
      </c>
      <c r="D158" s="434">
        <v>998878</v>
      </c>
      <c r="E158" s="434"/>
      <c r="F158" s="434">
        <v>94450</v>
      </c>
      <c r="G158" s="434"/>
      <c r="H158" s="434"/>
      <c r="I158" s="434"/>
      <c r="J158" s="433"/>
      <c r="K158" s="828">
        <f t="shared" si="6"/>
        <v>1093328</v>
      </c>
    </row>
    <row r="159" spans="1:11" s="96" customFormat="1" ht="20.100000000000001" customHeight="1">
      <c r="A159" s="110"/>
      <c r="B159" s="712">
        <v>2008</v>
      </c>
      <c r="C159" s="754">
        <v>77163</v>
      </c>
      <c r="D159" s="434">
        <v>1112754</v>
      </c>
      <c r="E159" s="434"/>
      <c r="F159" s="434">
        <v>110561</v>
      </c>
      <c r="G159" s="434"/>
      <c r="H159" s="434"/>
      <c r="I159" s="434"/>
      <c r="J159" s="433"/>
      <c r="K159" s="828">
        <f t="shared" si="6"/>
        <v>1223315</v>
      </c>
    </row>
    <row r="162" spans="1:11">
      <c r="B162">
        <v>15</v>
      </c>
      <c r="C162" s="742" t="s">
        <v>507</v>
      </c>
    </row>
    <row r="163" spans="1:11" s="99" customFormat="1" ht="12.75">
      <c r="A163" s="98"/>
      <c r="B163" s="2895" t="s">
        <v>117</v>
      </c>
      <c r="C163" s="2888" t="s">
        <v>118</v>
      </c>
      <c r="D163" s="2889" t="s">
        <v>586</v>
      </c>
      <c r="E163" s="2890"/>
      <c r="F163" s="2890"/>
      <c r="G163" s="2890"/>
      <c r="H163" s="2890"/>
      <c r="I163" s="2890"/>
      <c r="J163" s="2890"/>
      <c r="K163" s="2891"/>
    </row>
    <row r="164" spans="1:11" s="99" customFormat="1" ht="120">
      <c r="A164" s="98"/>
      <c r="B164" s="2896"/>
      <c r="C164" s="2888"/>
      <c r="D164" s="105" t="s">
        <v>119</v>
      </c>
      <c r="E164" s="105" t="s">
        <v>120</v>
      </c>
      <c r="F164" s="105" t="s">
        <v>121</v>
      </c>
      <c r="G164" s="737" t="s">
        <v>122</v>
      </c>
      <c r="H164" s="105" t="s">
        <v>123</v>
      </c>
      <c r="I164" s="105" t="s">
        <v>124</v>
      </c>
      <c r="J164" s="106" t="s">
        <v>125</v>
      </c>
      <c r="K164" s="712" t="s">
        <v>26</v>
      </c>
    </row>
    <row r="165" spans="1:11" s="99" customFormat="1">
      <c r="A165" s="98"/>
      <c r="B165" s="867">
        <v>2013</v>
      </c>
      <c r="C165" s="874"/>
      <c r="D165" s="743"/>
      <c r="E165" s="743"/>
      <c r="F165" s="743"/>
      <c r="G165" s="884"/>
      <c r="H165" s="879"/>
      <c r="I165" s="879"/>
      <c r="J165" s="877"/>
      <c r="K165" s="898">
        <f t="shared" ref="K165:K170" si="7">SUM(D165:J165)</f>
        <v>0</v>
      </c>
    </row>
    <row r="166" spans="1:11" s="96" customFormat="1" ht="20.100000000000001" customHeight="1">
      <c r="A166" s="110"/>
      <c r="B166" s="711">
        <v>2012</v>
      </c>
      <c r="C166" s="826">
        <v>73636</v>
      </c>
      <c r="D166" s="825">
        <v>3367394.4261299996</v>
      </c>
      <c r="E166" s="825">
        <v>838388</v>
      </c>
      <c r="F166" s="825">
        <v>9382.5738699999984</v>
      </c>
      <c r="G166" s="838">
        <v>891159</v>
      </c>
      <c r="H166" s="838">
        <v>0</v>
      </c>
      <c r="I166" s="838">
        <v>0</v>
      </c>
      <c r="J166" s="838">
        <v>0</v>
      </c>
      <c r="K166" s="898">
        <f t="shared" si="7"/>
        <v>5106324</v>
      </c>
    </row>
    <row r="167" spans="1:11" s="96" customFormat="1" ht="20.100000000000001" customHeight="1">
      <c r="A167" s="110"/>
      <c r="B167" s="712">
        <v>2011</v>
      </c>
      <c r="C167" s="827">
        <v>78591</v>
      </c>
      <c r="D167" s="827">
        <v>2977072.73012</v>
      </c>
      <c r="E167" s="827">
        <v>695270</v>
      </c>
      <c r="F167" s="827">
        <v>10635.26988</v>
      </c>
      <c r="G167" s="827">
        <v>788649</v>
      </c>
      <c r="H167" s="827">
        <v>0</v>
      </c>
      <c r="I167" s="827">
        <v>0</v>
      </c>
      <c r="J167" s="827">
        <v>0</v>
      </c>
      <c r="K167" s="898">
        <f t="shared" si="7"/>
        <v>4471627</v>
      </c>
    </row>
    <row r="168" spans="1:11" s="96" customFormat="1" ht="20.100000000000001" customHeight="1">
      <c r="A168" s="110"/>
      <c r="B168" s="712">
        <v>2010</v>
      </c>
      <c r="C168" s="185">
        <v>75827</v>
      </c>
      <c r="D168" s="185">
        <v>1525339</v>
      </c>
      <c r="E168" s="185">
        <v>347303</v>
      </c>
      <c r="F168" s="185">
        <v>7290</v>
      </c>
      <c r="G168" s="185">
        <v>340266</v>
      </c>
      <c r="H168" s="185">
        <v>0</v>
      </c>
      <c r="I168" s="185">
        <v>0</v>
      </c>
      <c r="J168" s="185">
        <v>0</v>
      </c>
      <c r="K168" s="898">
        <f t="shared" si="7"/>
        <v>2220198</v>
      </c>
    </row>
    <row r="169" spans="1:11" s="96" customFormat="1" ht="20.100000000000001" customHeight="1">
      <c r="A169" s="110"/>
      <c r="B169" s="712">
        <v>2009</v>
      </c>
      <c r="C169" s="185">
        <v>56221</v>
      </c>
      <c r="D169" s="185">
        <v>1251547</v>
      </c>
      <c r="E169" s="185">
        <v>0</v>
      </c>
      <c r="F169" s="185">
        <v>7828</v>
      </c>
      <c r="G169" s="185">
        <v>245664</v>
      </c>
      <c r="H169" s="185">
        <v>0</v>
      </c>
      <c r="I169" s="185">
        <v>0</v>
      </c>
      <c r="J169" s="185">
        <v>0</v>
      </c>
      <c r="K169" s="898">
        <f t="shared" si="7"/>
        <v>1505039</v>
      </c>
    </row>
    <row r="170" spans="1:11" s="96" customFormat="1" ht="20.100000000000001" customHeight="1">
      <c r="A170" s="110"/>
      <c r="B170" s="712">
        <v>2008</v>
      </c>
      <c r="C170" s="185">
        <v>58510</v>
      </c>
      <c r="D170" s="185">
        <v>1181961</v>
      </c>
      <c r="E170" s="185">
        <v>0</v>
      </c>
      <c r="F170" s="185">
        <v>6834</v>
      </c>
      <c r="G170" s="185">
        <v>243634</v>
      </c>
      <c r="H170" s="185">
        <v>0</v>
      </c>
      <c r="I170" s="185">
        <v>0</v>
      </c>
      <c r="J170" s="185">
        <v>0</v>
      </c>
      <c r="K170" s="898">
        <f t="shared" si="7"/>
        <v>1432429</v>
      </c>
    </row>
  </sheetData>
  <customSheetViews>
    <customSheetView guid="{5E394B0B-7867-4722-9497-A93AB2A9A773}"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1"/>
    </customSheetView>
    <customSheetView guid="{B1E1B596-A9A1-411D-A882-A48CB025B978}"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2"/>
    </customSheetView>
    <customSheetView guid="{E82B35BE-4719-4C53-A9EF-1CC6F153A6F3}" showPageBreaks="1" printArea="1">
      <selection activeCell="D154" sqref="D154:K154"/>
      <rowBreaks count="3" manualBreakCount="3">
        <brk id="40" min="1" max="10" man="1"/>
        <brk id="80" min="1" max="10" man="1"/>
        <brk id="120" min="1" max="10" man="1"/>
      </rowBreaks>
      <pageMargins left="0.7" right="0.7" top="0.75" bottom="0.75" header="0.3" footer="0.3"/>
      <pageSetup scale="57" orientation="portrait" r:id="rId3"/>
    </customSheetView>
    <customSheetView guid="{B4A67912-05A8-4D20-958A-E8812294BB39}">
      <pageMargins left="0.7" right="0.7" top="0.75" bottom="0.75" header="0.3" footer="0.3"/>
    </customSheetView>
    <customSheetView guid="{46F31544-8E6F-41C5-8628-1D6EE074AF15}"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4"/>
    </customSheetView>
    <customSheetView guid="{B2E1A0C6-5BA1-4CF1-B412-16D81FCDF11F}"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5"/>
    </customSheetView>
    <customSheetView guid="{967E0446-E234-427F-8E57-7FE287052E2E}"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6"/>
    </customSheetView>
    <customSheetView guid="{2ACFE167-4169-43A6-9AB2-59D5A2DA2DB4}"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7"/>
    </customSheetView>
  </customSheetViews>
  <mergeCells count="48">
    <mergeCell ref="B163:B164"/>
    <mergeCell ref="D4:K4"/>
    <mergeCell ref="D163:K163"/>
    <mergeCell ref="D152:K152"/>
    <mergeCell ref="D141:K141"/>
    <mergeCell ref="D130:K130"/>
    <mergeCell ref="D119:K119"/>
    <mergeCell ref="D108:K108"/>
    <mergeCell ref="D97:K97"/>
    <mergeCell ref="D86:K86"/>
    <mergeCell ref="D75:K75"/>
    <mergeCell ref="D64:K64"/>
    <mergeCell ref="B119:B120"/>
    <mergeCell ref="B130:B131"/>
    <mergeCell ref="B141:B142"/>
    <mergeCell ref="B152:B153"/>
    <mergeCell ref="B64:B65"/>
    <mergeCell ref="B75:B76"/>
    <mergeCell ref="B86:B87"/>
    <mergeCell ref="B97:B98"/>
    <mergeCell ref="B108:B109"/>
    <mergeCell ref="B4:B5"/>
    <mergeCell ref="B54:B55"/>
    <mergeCell ref="B14:B15"/>
    <mergeCell ref="B24:B25"/>
    <mergeCell ref="B34:B35"/>
    <mergeCell ref="B44:B45"/>
    <mergeCell ref="C141:C142"/>
    <mergeCell ref="C163:C164"/>
    <mergeCell ref="C152:C153"/>
    <mergeCell ref="C119:C120"/>
    <mergeCell ref="C130:C131"/>
    <mergeCell ref="C97:C98"/>
    <mergeCell ref="C108:C109"/>
    <mergeCell ref="C75:C76"/>
    <mergeCell ref="C86:C87"/>
    <mergeCell ref="C64:C65"/>
    <mergeCell ref="C44:C45"/>
    <mergeCell ref="D44:K44"/>
    <mergeCell ref="C4:C5"/>
    <mergeCell ref="C54:C55"/>
    <mergeCell ref="D54:K54"/>
    <mergeCell ref="C14:C15"/>
    <mergeCell ref="D14:K14"/>
    <mergeCell ref="C24:C25"/>
    <mergeCell ref="D24:K24"/>
    <mergeCell ref="C34:C35"/>
    <mergeCell ref="D34:K34"/>
  </mergeCells>
  <pageMargins left="0.7" right="0.7" top="0.75" bottom="0.75" header="0.3" footer="0.3"/>
  <pageSetup scale="57" orientation="portrait" r:id="rId8"/>
  <rowBreaks count="3" manualBreakCount="3">
    <brk id="40" min="1" max="10" man="1"/>
    <brk id="82" min="1" max="10" man="1"/>
    <brk id="126" min="1" max="1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C000"/>
  </sheetPr>
  <dimension ref="A1:I206"/>
  <sheetViews>
    <sheetView workbookViewId="0">
      <selection activeCell="A2" sqref="A2"/>
    </sheetView>
  </sheetViews>
  <sheetFormatPr defaultRowHeight="15"/>
  <cols>
    <col min="1" max="1" width="26.85546875" bestFit="1" customWidth="1"/>
    <col min="2" max="2" width="18.85546875" customWidth="1"/>
    <col min="3" max="3" width="15" customWidth="1"/>
    <col min="4" max="4" width="15.5703125" customWidth="1"/>
    <col min="5" max="5" width="17.42578125" customWidth="1"/>
    <col min="6" max="6" width="16.7109375" customWidth="1"/>
    <col min="8" max="8" width="14.140625" customWidth="1"/>
  </cols>
  <sheetData>
    <row r="1" spans="1:6">
      <c r="A1" s="166" t="s">
        <v>560</v>
      </c>
      <c r="B1" s="150"/>
      <c r="C1" s="150"/>
      <c r="D1" s="150"/>
      <c r="E1" s="150"/>
      <c r="F1" s="150"/>
    </row>
    <row r="2" spans="1:6">
      <c r="A2" s="167"/>
      <c r="B2" s="150"/>
      <c r="C2" s="150"/>
      <c r="D2" s="150"/>
      <c r="E2" s="150"/>
      <c r="F2" s="150"/>
    </row>
    <row r="3" spans="1:6">
      <c r="A3" s="2898" t="s">
        <v>185</v>
      </c>
      <c r="B3" s="2900" t="s">
        <v>186</v>
      </c>
      <c r="C3" s="2900"/>
      <c r="D3" s="2900"/>
      <c r="E3" s="2900"/>
      <c r="F3" s="2900"/>
    </row>
    <row r="4" spans="1:6">
      <c r="A4" s="2899"/>
      <c r="B4" s="396">
        <v>2008</v>
      </c>
      <c r="C4" s="396">
        <v>2009</v>
      </c>
      <c r="D4" s="396">
        <v>2010</v>
      </c>
      <c r="E4" s="396">
        <v>2011</v>
      </c>
      <c r="F4" s="172">
        <v>2012</v>
      </c>
    </row>
    <row r="5" spans="1:6">
      <c r="A5" s="174" t="s">
        <v>187</v>
      </c>
      <c r="B5" s="224">
        <f>+B17/$B$22*100</f>
        <v>94.263039323199607</v>
      </c>
      <c r="C5" s="224">
        <f>+C17/$C$22*100</f>
        <v>92.957552155146303</v>
      </c>
      <c r="D5" s="224">
        <f>+D17/$D$22*100</f>
        <v>86.050768082841671</v>
      </c>
      <c r="E5" s="224">
        <f>+E17/$E$22*100</f>
        <v>90.205601946774664</v>
      </c>
      <c r="F5" s="224">
        <f>+F17/$F$22*100</f>
        <v>92.739829613911411</v>
      </c>
    </row>
    <row r="6" spans="1:6">
      <c r="A6" s="174" t="s">
        <v>188</v>
      </c>
      <c r="B6" s="224">
        <f>+B18/$B$22*100</f>
        <v>0.91101961656182584</v>
      </c>
      <c r="C6" s="224">
        <f>+C18/$C$22*100</f>
        <v>0.69246828388602621</v>
      </c>
      <c r="D6" s="224">
        <f>+D18/$D$22*100</f>
        <v>0.82759732341490777</v>
      </c>
      <c r="E6" s="224">
        <f>+E18/$E$22*100</f>
        <v>0.76199329794234849</v>
      </c>
      <c r="F6" s="224">
        <f>+F18/$F$22*100</f>
        <v>0.52244592789788913</v>
      </c>
    </row>
    <row r="7" spans="1:6">
      <c r="A7" s="174" t="s">
        <v>189</v>
      </c>
      <c r="B7" s="224">
        <f>+B19/$B$22*100</f>
        <v>1.4036696093349883</v>
      </c>
      <c r="C7" s="224">
        <f>+C19/$C$22*100</f>
        <v>1.7311881895423473</v>
      </c>
      <c r="D7" s="224">
        <f>+D19/$D$22*100</f>
        <v>4.7292327750281231</v>
      </c>
      <c r="E7" s="224">
        <f>+E19/$E$22*100</f>
        <v>4.4962367840319404</v>
      </c>
      <c r="F7" s="224">
        <f>+F19/$F$22*100</f>
        <v>4.8406114786146714</v>
      </c>
    </row>
    <row r="8" spans="1:6">
      <c r="A8" s="174" t="s">
        <v>190</v>
      </c>
      <c r="B8" s="224">
        <f>+B20/$B$22*100</f>
        <v>1.7145769871970731</v>
      </c>
      <c r="C8" s="224">
        <f>+C20/$C$22*100</f>
        <v>2.7385247414073004</v>
      </c>
      <c r="D8" s="224">
        <f>+D20/$D$22*100</f>
        <v>7.9157362537632237</v>
      </c>
      <c r="E8" s="224">
        <f>+E20/$E$22*100</f>
        <v>4.4234037090086824</v>
      </c>
      <c r="F8" s="224">
        <f>+F20/$F$22*100</f>
        <v>1.8971129795760229</v>
      </c>
    </row>
    <row r="9" spans="1:6">
      <c r="A9" s="174" t="s">
        <v>128</v>
      </c>
      <c r="B9" s="224">
        <f>+B21/$B$22*100</f>
        <v>1.7076944637065179</v>
      </c>
      <c r="C9" s="224">
        <f>+C21/$C$22*100</f>
        <v>1.8802666300180195</v>
      </c>
      <c r="D9" s="224">
        <f>+D21/$D$22*100</f>
        <v>0.47666556495206314</v>
      </c>
      <c r="E9" s="224">
        <f>+E21/$E$22*100</f>
        <v>0.11276426224236022</v>
      </c>
      <c r="F9" s="224">
        <f>+F21/$F$22*100</f>
        <v>0</v>
      </c>
    </row>
    <row r="10" spans="1:6" ht="15.75" thickBot="1">
      <c r="A10" s="176" t="s">
        <v>26</v>
      </c>
      <c r="B10" s="225">
        <f>SUM(B5:B9)</f>
        <v>100.00000000000001</v>
      </c>
      <c r="C10" s="225">
        <f>SUM(C5:C9)</f>
        <v>100</v>
      </c>
      <c r="D10" s="225">
        <f>SUM(D5:D9)</f>
        <v>99.999999999999986</v>
      </c>
      <c r="E10" s="225">
        <f>SUM(E5:E9)</f>
        <v>100</v>
      </c>
      <c r="F10" s="225">
        <f>SUM(F5:F9)</f>
        <v>100</v>
      </c>
    </row>
    <row r="11" spans="1:6" ht="15.75" thickTop="1"/>
    <row r="13" spans="1:6">
      <c r="A13" s="166" t="s">
        <v>184</v>
      </c>
      <c r="B13" s="150"/>
      <c r="C13" s="150"/>
      <c r="D13" s="150"/>
      <c r="E13" s="150"/>
      <c r="F13" s="150"/>
    </row>
    <row r="14" spans="1:6">
      <c r="A14" s="167"/>
      <c r="B14" s="150"/>
      <c r="C14" s="150"/>
      <c r="D14" s="150"/>
      <c r="E14" s="150"/>
      <c r="F14" s="150"/>
    </row>
    <row r="15" spans="1:6">
      <c r="A15" s="2898" t="s">
        <v>185</v>
      </c>
      <c r="B15" s="2900" t="s">
        <v>186</v>
      </c>
      <c r="C15" s="2900"/>
      <c r="D15" s="2900"/>
      <c r="E15" s="2900"/>
      <c r="F15" s="2900"/>
    </row>
    <row r="16" spans="1:6">
      <c r="A16" s="2899"/>
      <c r="B16" s="173">
        <v>2008</v>
      </c>
      <c r="C16" s="173">
        <v>2009</v>
      </c>
      <c r="D16" s="173">
        <v>2010</v>
      </c>
      <c r="E16" s="173">
        <v>2011</v>
      </c>
      <c r="F16" s="172">
        <v>2012</v>
      </c>
    </row>
    <row r="17" spans="1:6">
      <c r="A17" s="174" t="s">
        <v>187</v>
      </c>
      <c r="B17" s="175">
        <f>+F29+F38+F47+F56+F65+F74+F83+F92+F101+F110+F119+F128+F137+F146+F155+F164+F173+F182+F191+F200</f>
        <v>18449245.224314563</v>
      </c>
      <c r="C17" s="175">
        <f>+E29+E38+E47+E56+E65+E74+E83+E92+E101+E110+E119+E128+E137+E146+E155+E164+E173+E182+E191+E200</f>
        <v>18224433.72264</v>
      </c>
      <c r="D17" s="175">
        <f>+D29+D38+D47+D56+D65+D74+D83+D92+D101+D110+D119+D128+D137+D146+D155+D164+D173+D182+D191+D200</f>
        <v>23824769.036785007</v>
      </c>
      <c r="E17" s="175">
        <f>+C29+C38+C47+C56+C65+C74+C83+C92+C101+C110+C119+C128+C137+C146+C155+C164+C173+C182+C191+C200</f>
        <v>31717957.853548001</v>
      </c>
      <c r="F17" s="175">
        <f>+B29+B38+B47+B56+B65+B74+B83+B92+B101+B110+B119+B128+B137+B146+B155+B164+B173+B182+B191+B200</f>
        <v>34748335.997617707</v>
      </c>
    </row>
    <row r="18" spans="1:6">
      <c r="A18" s="174" t="s">
        <v>188</v>
      </c>
      <c r="B18" s="175">
        <f>+F30+F39+F48+F57+F66+F75+F84+F93+F102+F111+F120+F129+F138+F147+F156+F165+F174+F183+F192+F201</f>
        <v>178305.56314317283</v>
      </c>
      <c r="C18" s="175">
        <f>+E30+E39+E48+E57+E66+E75+E84+E93+E102+E111+E120+E129+E138+E147+E156+E165+E174+E183+E192+E201</f>
        <v>135759.19387000002</v>
      </c>
      <c r="D18" s="175">
        <f>+D30+D39+D48+D57+D66+D75+D84+D93+D102+D111+D120+D129+D138+D147+D156+D165+D174+D183+D192+D201</f>
        <v>229135.84068000002</v>
      </c>
      <c r="E18" s="175">
        <f>+C30+C39+C48+C57+C66+C75+C84+C93+C102+C111+C120+C129+C138+C147+C156+C165+C174+C183+C192+C201</f>
        <v>267930.93541000003</v>
      </c>
      <c r="F18" s="175">
        <f>+B30+B39+B48+B57+B66+B75+B84+B93+B102+B111+B120+B129+B138+B147+B156+B165+B174+B183+B192+B201</f>
        <v>195753.28873</v>
      </c>
    </row>
    <row r="19" spans="1:6">
      <c r="A19" s="174" t="s">
        <v>189</v>
      </c>
      <c r="B19" s="175">
        <f>+F31+F40+F49+F58+F67+F76+F85+F94+F103+F112+F121+F130+F139+F148+F157+F166+F175+F184+F193+F202</f>
        <v>274727.45439224824</v>
      </c>
      <c r="C19" s="175">
        <f>+E31+E40+E49+E58+E67+E76+E85+E94+E103+E112+E121+E130+E139+E148+E157+E166+E175+E184+E193+E202</f>
        <v>339401.41161499999</v>
      </c>
      <c r="D19" s="175">
        <f>+D31+D40+D49+D58+D67+D76+D85+D94+D103+D112+D121+D130+D139+D148+D157+D166+D175+D184+D193+D202</f>
        <v>1309376.791126</v>
      </c>
      <c r="E19" s="175">
        <f>+C31+C40+C49+C58+C67+C76+C85+C94+C103+C112+C121+C130+C139+C148+C157+C166+C175+C184+C193+C202</f>
        <v>1580960.0040099998</v>
      </c>
      <c r="F19" s="175">
        <f>+B31+B40+B49+B58+B67+B76+B85+B94+B103+B112+B121+B130+B139+B148+B157+B166+B175+B184+B193+B202</f>
        <v>1813710.4067699988</v>
      </c>
    </row>
    <row r="20" spans="1:6">
      <c r="A20" s="174" t="s">
        <v>190</v>
      </c>
      <c r="B20" s="175">
        <f>+F32+F41+F50+F59+F68+F77+F86+F95+F104+F113+F122+F131+F140+F149+F158+F167+F176+F185+F194+F203</f>
        <v>335578.52069999999</v>
      </c>
      <c r="C20" s="175">
        <f>+E32+E41+E50+E59+E68+E77+E86+E95+E104+E113+E122+E131+E140+E149+E158+E167+E176+E185+E194+E203</f>
        <v>536890.88718999992</v>
      </c>
      <c r="D20" s="175">
        <f>+D32+D41+D50+D59+D68+D77+D86+D95+D104+D113+D122+D131+D140+D149+D158+D167+D176+D185+D194+D203</f>
        <v>2191620.0424899999</v>
      </c>
      <c r="E20" s="175">
        <f>+C32+C41+C50+C59+C68+C77+C86+C95+C104+C113+C122+C131+C140+C149+C158+C167+C176+C185+C194+C203</f>
        <v>1555350.5479000001</v>
      </c>
      <c r="F20" s="175">
        <f>+B32+B41+B50+B59+B68+B77+B86+B95+B104+B113+B122+B131+B140+B149+B158+B167+B176+B185+B194+B203</f>
        <v>710822.08705999993</v>
      </c>
    </row>
    <row r="21" spans="1:6">
      <c r="A21" s="174" t="s">
        <v>191</v>
      </c>
      <c r="B21" s="175">
        <f>+F33+F42+F51+F60+F69+F78+F87+F96+F105+F114+F123+F132+F141+F150+F159+F168+F177+F186+F195+F204</f>
        <v>334231.46713000006</v>
      </c>
      <c r="C21" s="175">
        <f>+E33+E42+E51+E60+E69+E78+E87+E96+E105+E114+E123+E132+E141+E150+E159+E168+E177+E186+E195+E204</f>
        <v>368628.40925999999</v>
      </c>
      <c r="D21" s="175">
        <f>+D33+D42+D51+D60+D69+D78+D87+D96+D105+D114+D123+D132+D141+D150+D159+D168+D177+D186+D195+D204</f>
        <v>131973.80158000003</v>
      </c>
      <c r="E21" s="175">
        <f>+C33+C42+C51+C60+C69+C78+C87+C96+C105+C114+C123+C132+C141+C150+C159+C168+C177+C186+C195+C204</f>
        <v>39650</v>
      </c>
      <c r="F21" s="175">
        <f>+B33+B42+B51+B60+B69+B78+B87+B96+B105+B114+B123+B132+B141+B150+B159+B168+B177+B186+B195+B204</f>
        <v>0</v>
      </c>
    </row>
    <row r="22" spans="1:6" ht="15.75" thickBot="1">
      <c r="A22" s="176" t="s">
        <v>26</v>
      </c>
      <c r="B22" s="177">
        <f>SUM(B17:B21)</f>
        <v>19572088.229679983</v>
      </c>
      <c r="C22" s="177">
        <f>SUM(C17:C21)</f>
        <v>19605113.624575</v>
      </c>
      <c r="D22" s="177">
        <f>SUM(D17:D21)</f>
        <v>27686875.512661006</v>
      </c>
      <c r="E22" s="177">
        <f>SUM(E17:E21)</f>
        <v>35161849.340868004</v>
      </c>
      <c r="F22" s="177">
        <f>SUM(F17:F21)</f>
        <v>37468621.780177705</v>
      </c>
    </row>
    <row r="23" spans="1:6" ht="15.75" thickTop="1">
      <c r="A23" s="334" t="s">
        <v>377</v>
      </c>
      <c r="B23" s="333" t="e">
        <f>+'2. GWP - LTIB'!#REF!</f>
        <v>#REF!</v>
      </c>
      <c r="C23" s="333" t="e">
        <f>+'2. GWP - LTIB'!#REF!</f>
        <v>#REF!</v>
      </c>
      <c r="D23" s="333" t="e">
        <f>+'2. GWP - LTIB'!#REF!</f>
        <v>#REF!</v>
      </c>
      <c r="E23" s="333">
        <f>+'2. GWP - LTIB'!C21</f>
        <v>5515063</v>
      </c>
      <c r="F23" s="333">
        <f>+'2. GWP - LTIB'!E21</f>
        <v>5945499.4987399997</v>
      </c>
    </row>
    <row r="24" spans="1:6">
      <c r="A24" s="334" t="s">
        <v>378</v>
      </c>
      <c r="B24" s="20" t="e">
        <f>+B22-B23</f>
        <v>#REF!</v>
      </c>
      <c r="C24" s="20" t="e">
        <f>+C22-C23</f>
        <v>#REF!</v>
      </c>
      <c r="D24" s="20" t="e">
        <f>+D22-D23</f>
        <v>#REF!</v>
      </c>
      <c r="E24" s="20">
        <f>+E22-E23</f>
        <v>29646786.340868004</v>
      </c>
      <c r="F24" s="20">
        <f>+F22-F23</f>
        <v>31523122.281437706</v>
      </c>
    </row>
    <row r="26" spans="1:6">
      <c r="A26">
        <v>1</v>
      </c>
      <c r="B26" s="63" t="s">
        <v>15</v>
      </c>
    </row>
    <row r="27" spans="1:6">
      <c r="A27" s="2878" t="s">
        <v>185</v>
      </c>
      <c r="B27" s="2880" t="s">
        <v>186</v>
      </c>
      <c r="C27" s="2880"/>
      <c r="D27" s="2880"/>
      <c r="E27" s="2880"/>
      <c r="F27" s="2880"/>
    </row>
    <row r="28" spans="1:6">
      <c r="A28" s="2879"/>
      <c r="B28" s="169">
        <v>2012</v>
      </c>
      <c r="C28" s="168">
        <v>2011</v>
      </c>
      <c r="D28" s="168">
        <v>2010</v>
      </c>
      <c r="E28" s="168">
        <v>2009</v>
      </c>
      <c r="F28" s="168">
        <v>2008</v>
      </c>
    </row>
    <row r="29" spans="1:6">
      <c r="A29" s="170" t="s">
        <v>187</v>
      </c>
      <c r="B29" s="164">
        <v>2007578.047</v>
      </c>
      <c r="C29" s="164">
        <v>1557955.1370000001</v>
      </c>
      <c r="D29" s="164">
        <v>1221052.895</v>
      </c>
      <c r="E29" s="164">
        <v>994147.27</v>
      </c>
      <c r="F29" s="164">
        <v>951911.92599999998</v>
      </c>
    </row>
    <row r="30" spans="1:6">
      <c r="A30" s="170" t="s">
        <v>188</v>
      </c>
      <c r="B30" s="164">
        <v>15585.936100000001</v>
      </c>
      <c r="C30" s="164">
        <v>13476.37824</v>
      </c>
      <c r="D30" s="164">
        <v>17298.397679999998</v>
      </c>
      <c r="E30" s="164">
        <v>13439.393870000002</v>
      </c>
      <c r="F30" s="164">
        <v>16694.28829</v>
      </c>
    </row>
    <row r="31" spans="1:6">
      <c r="A31" s="170" t="s">
        <v>189</v>
      </c>
      <c r="B31" s="164">
        <v>10920.016900000095</v>
      </c>
      <c r="C31" s="164">
        <v>7759.4847599999903</v>
      </c>
      <c r="D31" s="164">
        <v>4256.7073199999331</v>
      </c>
      <c r="E31" s="164">
        <v>1444.3361299999999</v>
      </c>
      <c r="F31" s="164">
        <v>1470.7857100000381</v>
      </c>
    </row>
    <row r="32" spans="1:6">
      <c r="A32" s="170" t="s">
        <v>190</v>
      </c>
      <c r="B32" s="164"/>
      <c r="C32" s="164"/>
      <c r="D32" s="164"/>
      <c r="E32" s="164"/>
      <c r="F32" s="164"/>
    </row>
    <row r="33" spans="1:9">
      <c r="A33" s="170" t="s">
        <v>191</v>
      </c>
      <c r="B33" s="164"/>
      <c r="C33" s="164"/>
      <c r="D33" s="164"/>
      <c r="E33" s="164"/>
      <c r="F33" s="164"/>
    </row>
    <row r="34" spans="1:9" ht="15.75" thickBot="1">
      <c r="A34" s="152" t="s">
        <v>26</v>
      </c>
      <c r="B34" s="171">
        <f>SUM(B29:B33)</f>
        <v>2034084.0000000002</v>
      </c>
      <c r="C34" s="171">
        <f>SUM(C29:C33)</f>
        <v>1579191</v>
      </c>
      <c r="D34" s="171">
        <f>SUM(D29:D33)</f>
        <v>1242608</v>
      </c>
      <c r="E34" s="171">
        <f>SUM(E29:E33)</f>
        <v>1009031</v>
      </c>
      <c r="F34" s="171">
        <f>SUM(F29:F33)</f>
        <v>970077.00000000012</v>
      </c>
    </row>
    <row r="35" spans="1:9" ht="15.75" thickTop="1">
      <c r="A35">
        <v>2</v>
      </c>
      <c r="B35" s="64" t="s">
        <v>23</v>
      </c>
      <c r="I35" s="18"/>
    </row>
    <row r="36" spans="1:9">
      <c r="A36" s="2878" t="s">
        <v>185</v>
      </c>
      <c r="B36" s="2880" t="s">
        <v>186</v>
      </c>
      <c r="C36" s="2880"/>
      <c r="D36" s="2880"/>
      <c r="E36" s="2880"/>
      <c r="F36" s="2880"/>
    </row>
    <row r="37" spans="1:9">
      <c r="A37" s="2879"/>
      <c r="B37" s="169">
        <v>2012</v>
      </c>
      <c r="C37" s="395">
        <v>2011</v>
      </c>
      <c r="D37" s="395">
        <v>2010</v>
      </c>
      <c r="E37" s="395">
        <v>2009</v>
      </c>
      <c r="F37" s="395">
        <v>2008</v>
      </c>
    </row>
    <row r="38" spans="1:9">
      <c r="A38" s="170" t="s">
        <v>187</v>
      </c>
      <c r="B38" s="164">
        <v>516209.76767999999</v>
      </c>
      <c r="C38" s="164">
        <v>333591.35365</v>
      </c>
      <c r="D38" s="164">
        <v>200073</v>
      </c>
      <c r="E38" s="164">
        <v>96459</v>
      </c>
      <c r="F38" s="164">
        <v>4013</v>
      </c>
    </row>
    <row r="39" spans="1:9">
      <c r="A39" s="170" t="s">
        <v>188</v>
      </c>
      <c r="B39" s="164">
        <v>993.95753000000002</v>
      </c>
      <c r="C39" s="164">
        <v>4651.0028300000004</v>
      </c>
      <c r="D39" s="164">
        <v>2032</v>
      </c>
      <c r="E39" s="164">
        <v>4442</v>
      </c>
      <c r="F39" s="164">
        <v>0</v>
      </c>
    </row>
    <row r="40" spans="1:9">
      <c r="A40" s="170" t="s">
        <v>189</v>
      </c>
      <c r="B40" s="164">
        <v>8518.4987000000001</v>
      </c>
      <c r="C40" s="164">
        <v>0</v>
      </c>
      <c r="D40" s="164">
        <v>0</v>
      </c>
      <c r="E40" s="164">
        <v>0</v>
      </c>
      <c r="F40" s="164">
        <v>0</v>
      </c>
    </row>
    <row r="41" spans="1:9">
      <c r="A41" s="170" t="s">
        <v>190</v>
      </c>
      <c r="B41" s="164">
        <v>6419.5949000000001</v>
      </c>
      <c r="C41" s="164">
        <v>13056.978999999999</v>
      </c>
      <c r="D41" s="164">
        <v>2709</v>
      </c>
      <c r="E41" s="164">
        <v>915</v>
      </c>
      <c r="F41" s="164">
        <v>0</v>
      </c>
    </row>
    <row r="42" spans="1:9">
      <c r="A42" s="170" t="s">
        <v>191</v>
      </c>
      <c r="B42" s="164">
        <v>0</v>
      </c>
      <c r="C42" s="164">
        <v>0</v>
      </c>
      <c r="D42" s="164">
        <v>0</v>
      </c>
      <c r="E42" s="164">
        <v>0</v>
      </c>
      <c r="F42" s="164">
        <v>0</v>
      </c>
    </row>
    <row r="43" spans="1:9" ht="15.75" thickBot="1">
      <c r="A43" s="152" t="s">
        <v>26</v>
      </c>
      <c r="B43" s="171">
        <f>SUM(B38:B42)</f>
        <v>532141.81881000008</v>
      </c>
      <c r="C43" s="171">
        <f>SUM(C38:C42)</f>
        <v>351299.33548000001</v>
      </c>
      <c r="D43" s="171">
        <f>SUM(D38:D42)</f>
        <v>204814</v>
      </c>
      <c r="E43" s="171">
        <f>SUM(E38:E42)</f>
        <v>101816</v>
      </c>
      <c r="F43" s="171">
        <f>SUM(F38:F42)</f>
        <v>4013</v>
      </c>
    </row>
    <row r="44" spans="1:9" ht="15.75" thickTop="1">
      <c r="A44">
        <v>3</v>
      </c>
      <c r="B44" s="63" t="s">
        <v>12</v>
      </c>
    </row>
    <row r="45" spans="1:9">
      <c r="A45" s="2878" t="s">
        <v>185</v>
      </c>
      <c r="B45" s="2880" t="s">
        <v>186</v>
      </c>
      <c r="C45" s="2880"/>
      <c r="D45" s="2880"/>
      <c r="E45" s="2880"/>
      <c r="F45" s="2880"/>
    </row>
    <row r="46" spans="1:9">
      <c r="A46" s="2879"/>
      <c r="B46" s="169">
        <v>2012</v>
      </c>
      <c r="C46" s="395">
        <v>2011</v>
      </c>
      <c r="D46" s="395">
        <v>2010</v>
      </c>
      <c r="E46" s="395">
        <v>2009</v>
      </c>
      <c r="F46" s="395">
        <v>2008</v>
      </c>
    </row>
    <row r="47" spans="1:9">
      <c r="A47" s="170" t="s">
        <v>187</v>
      </c>
      <c r="B47" s="164">
        <v>6026738.84712</v>
      </c>
      <c r="C47" s="164">
        <v>6551868.2004199997</v>
      </c>
      <c r="D47" s="164">
        <v>5603660.0224400004</v>
      </c>
      <c r="E47" s="164">
        <v>3789518.0017300001</v>
      </c>
      <c r="F47" s="164">
        <v>3744908.39555</v>
      </c>
    </row>
    <row r="48" spans="1:9">
      <c r="A48" s="170" t="s">
        <v>188</v>
      </c>
      <c r="B48" s="164">
        <v>57747.310790000003</v>
      </c>
      <c r="C48" s="164">
        <v>37023.336340000009</v>
      </c>
      <c r="D48" s="164">
        <v>37215</v>
      </c>
      <c r="E48" s="164">
        <v>29076</v>
      </c>
      <c r="F48" s="164">
        <v>29881</v>
      </c>
    </row>
    <row r="49" spans="1:6">
      <c r="A49" s="170" t="s">
        <v>189</v>
      </c>
      <c r="B49" s="164">
        <v>243643.55231999999</v>
      </c>
      <c r="C49" s="164">
        <v>137496.23077999998</v>
      </c>
      <c r="D49" s="164">
        <v>0</v>
      </c>
      <c r="E49" s="164">
        <v>0</v>
      </c>
      <c r="F49" s="164">
        <v>0</v>
      </c>
    </row>
    <row r="50" spans="1:6">
      <c r="A50" s="170" t="s">
        <v>190</v>
      </c>
      <c r="B50" s="164">
        <v>167733.21176000001</v>
      </c>
      <c r="C50" s="164">
        <v>1120059.2324600001</v>
      </c>
      <c r="D50" s="164">
        <v>2011076.3001699997</v>
      </c>
      <c r="E50" s="164">
        <v>445267.88718999998</v>
      </c>
      <c r="F50" s="164">
        <v>233197.52069999999</v>
      </c>
    </row>
    <row r="51" spans="1:6">
      <c r="A51" s="170" t="s">
        <v>191</v>
      </c>
      <c r="B51" s="164"/>
      <c r="C51" s="164"/>
      <c r="D51" s="164">
        <v>131973.80158000003</v>
      </c>
      <c r="E51" s="164">
        <v>368628.40925999999</v>
      </c>
      <c r="F51" s="164">
        <v>334231.46713000006</v>
      </c>
    </row>
    <row r="52" spans="1:6" ht="15.75" thickBot="1">
      <c r="A52" s="152" t="s">
        <v>26</v>
      </c>
      <c r="B52" s="171">
        <f>SUM(B47:B51)</f>
        <v>6495862.9219899997</v>
      </c>
      <c r="C52" s="171">
        <f>SUM(C47:C51)</f>
        <v>7846447</v>
      </c>
      <c r="D52" s="171">
        <f>SUM(D47:D51)</f>
        <v>7783925.1241899999</v>
      </c>
      <c r="E52" s="171">
        <f>SUM(E47:E51)</f>
        <v>4632490.2981799999</v>
      </c>
      <c r="F52" s="171">
        <f>SUM(F47:F51)</f>
        <v>4342218.3833799995</v>
      </c>
    </row>
    <row r="53" spans="1:6" ht="15.75" thickTop="1">
      <c r="A53">
        <v>4</v>
      </c>
      <c r="B53" s="63" t="s">
        <v>18</v>
      </c>
    </row>
    <row r="54" spans="1:6">
      <c r="A54" s="2878" t="s">
        <v>185</v>
      </c>
      <c r="B54" s="2880" t="s">
        <v>186</v>
      </c>
      <c r="C54" s="2880"/>
      <c r="D54" s="2880"/>
      <c r="E54" s="2880"/>
      <c r="F54" s="2880"/>
    </row>
    <row r="55" spans="1:6">
      <c r="A55" s="2879"/>
      <c r="B55" s="169">
        <v>2012</v>
      </c>
      <c r="C55" s="395">
        <v>2011</v>
      </c>
      <c r="D55" s="395">
        <v>2010</v>
      </c>
      <c r="E55" s="395">
        <v>2009</v>
      </c>
      <c r="F55" s="395">
        <v>2008</v>
      </c>
    </row>
    <row r="56" spans="1:6">
      <c r="A56" s="170" t="s">
        <v>187</v>
      </c>
      <c r="B56" s="164">
        <v>343191.58519999997</v>
      </c>
      <c r="C56" s="164">
        <v>283667.76847800001</v>
      </c>
      <c r="D56" s="164">
        <v>220784.33334499999</v>
      </c>
      <c r="E56" s="164">
        <v>193283.93291</v>
      </c>
      <c r="F56" s="164">
        <v>176147.00821679403</v>
      </c>
    </row>
    <row r="57" spans="1:6">
      <c r="A57" s="170" t="s">
        <v>188</v>
      </c>
      <c r="B57" s="164">
        <v>0</v>
      </c>
      <c r="C57" s="164">
        <v>0</v>
      </c>
      <c r="D57" s="164">
        <v>0</v>
      </c>
      <c r="E57" s="164">
        <v>0</v>
      </c>
      <c r="F57" s="164">
        <v>0</v>
      </c>
    </row>
    <row r="58" spans="1:6">
      <c r="A58" s="170" t="s">
        <v>189</v>
      </c>
      <c r="B58" s="164">
        <v>10374.06774</v>
      </c>
      <c r="C58" s="164">
        <v>20118.640910000002</v>
      </c>
      <c r="D58" s="164">
        <v>19371.447125999999</v>
      </c>
      <c r="E58" s="164">
        <v>13812.914484999999</v>
      </c>
      <c r="F58" s="164">
        <v>12529.2184632064</v>
      </c>
    </row>
    <row r="59" spans="1:6">
      <c r="A59" s="170" t="s">
        <v>190</v>
      </c>
      <c r="B59" s="164">
        <v>6353.2307499999997</v>
      </c>
      <c r="C59" s="164">
        <v>0</v>
      </c>
      <c r="D59" s="164">
        <v>0</v>
      </c>
      <c r="E59" s="164">
        <v>0</v>
      </c>
      <c r="F59" s="164">
        <v>0</v>
      </c>
    </row>
    <row r="60" spans="1:6">
      <c r="A60" s="170" t="s">
        <v>191</v>
      </c>
      <c r="B60" s="164">
        <v>0</v>
      </c>
      <c r="C60" s="164">
        <v>0</v>
      </c>
      <c r="D60" s="164">
        <v>0</v>
      </c>
      <c r="E60" s="164">
        <v>0</v>
      </c>
      <c r="F60" s="164">
        <v>0</v>
      </c>
    </row>
    <row r="61" spans="1:6" ht="15.75" thickBot="1">
      <c r="A61" s="152" t="s">
        <v>26</v>
      </c>
      <c r="B61" s="171">
        <f>SUM(B56:B60)</f>
        <v>359918.88368999999</v>
      </c>
      <c r="C61" s="171">
        <f>SUM(C56:C60)</f>
        <v>303786.40938800003</v>
      </c>
      <c r="D61" s="171">
        <f>SUM(D56:D60)</f>
        <v>240155.78047100001</v>
      </c>
      <c r="E61" s="171">
        <f>SUM(E56:E60)</f>
        <v>207096.84739499999</v>
      </c>
      <c r="F61" s="171">
        <f>SUM(F56:F60)</f>
        <v>188676.22668000043</v>
      </c>
    </row>
    <row r="62" spans="1:6" ht="15.75" thickTop="1">
      <c r="A62">
        <v>5</v>
      </c>
      <c r="B62" s="64" t="s">
        <v>19</v>
      </c>
    </row>
    <row r="63" spans="1:6">
      <c r="A63" s="2878" t="s">
        <v>185</v>
      </c>
      <c r="B63" s="2880" t="s">
        <v>186</v>
      </c>
      <c r="C63" s="2880"/>
      <c r="D63" s="2880"/>
      <c r="E63" s="2880"/>
      <c r="F63" s="2880"/>
    </row>
    <row r="64" spans="1:6">
      <c r="A64" s="2879"/>
      <c r="B64" s="169">
        <v>2012</v>
      </c>
      <c r="C64" s="395">
        <v>2011</v>
      </c>
      <c r="D64" s="395">
        <v>2010</v>
      </c>
      <c r="E64" s="395">
        <v>2009</v>
      </c>
      <c r="F64" s="395">
        <v>2008</v>
      </c>
    </row>
    <row r="65" spans="1:7">
      <c r="A65" s="170" t="s">
        <v>187</v>
      </c>
      <c r="B65" s="164">
        <v>272938.592</v>
      </c>
      <c r="C65" s="164">
        <v>271783.02399999998</v>
      </c>
      <c r="D65" s="164">
        <v>233609.769</v>
      </c>
      <c r="E65" s="428"/>
      <c r="F65" s="428"/>
      <c r="G65" t="s">
        <v>208</v>
      </c>
    </row>
    <row r="66" spans="1:7">
      <c r="A66" s="170" t="s">
        <v>188</v>
      </c>
      <c r="B66" s="164">
        <v>21566.913</v>
      </c>
      <c r="C66" s="164">
        <v>16724.089</v>
      </c>
      <c r="D66" s="164">
        <v>13308.079</v>
      </c>
      <c r="E66" s="428"/>
      <c r="F66" s="428"/>
    </row>
    <row r="67" spans="1:7">
      <c r="A67" s="170" t="s">
        <v>189</v>
      </c>
      <c r="B67" s="164">
        <v>7216.0219999999999</v>
      </c>
      <c r="C67" s="164">
        <v>7348.6289999999999</v>
      </c>
      <c r="D67" s="164">
        <v>5744.2780000000002</v>
      </c>
      <c r="E67" s="428"/>
      <c r="F67" s="428"/>
    </row>
    <row r="68" spans="1:7">
      <c r="A68" s="170" t="s">
        <v>190</v>
      </c>
      <c r="B68" s="164"/>
      <c r="C68" s="164"/>
      <c r="D68" s="164"/>
      <c r="E68" s="428"/>
      <c r="F68" s="428"/>
    </row>
    <row r="69" spans="1:7">
      <c r="A69" s="170" t="s">
        <v>191</v>
      </c>
      <c r="B69" s="164"/>
      <c r="C69" s="164"/>
      <c r="D69" s="164"/>
      <c r="E69" s="428"/>
      <c r="F69" s="428"/>
    </row>
    <row r="70" spans="1:7" ht="15.75" thickBot="1">
      <c r="A70" s="152" t="s">
        <v>26</v>
      </c>
      <c r="B70" s="171">
        <f>SUM(B65:B69)</f>
        <v>301721.527</v>
      </c>
      <c r="C70" s="171">
        <f>SUM(C65:C69)</f>
        <v>295855.74199999997</v>
      </c>
      <c r="D70" s="171">
        <f>SUM(D65:D69)</f>
        <v>252662.12599999999</v>
      </c>
      <c r="E70" s="171">
        <f>SUM(E65:E69)</f>
        <v>0</v>
      </c>
      <c r="F70" s="171">
        <f>SUM(F65:F69)</f>
        <v>0</v>
      </c>
    </row>
    <row r="71" spans="1:7" ht="15.75" thickTop="1">
      <c r="A71">
        <v>6</v>
      </c>
      <c r="B71" s="62" t="s">
        <v>25</v>
      </c>
    </row>
    <row r="72" spans="1:7">
      <c r="A72" s="2878" t="s">
        <v>185</v>
      </c>
      <c r="B72" s="2880" t="s">
        <v>186</v>
      </c>
      <c r="C72" s="2880"/>
      <c r="D72" s="2880"/>
      <c r="E72" s="2880"/>
      <c r="F72" s="2880"/>
    </row>
    <row r="73" spans="1:7">
      <c r="A73" s="2879"/>
      <c r="B73" s="169">
        <v>2012</v>
      </c>
      <c r="C73" s="395">
        <v>2011</v>
      </c>
      <c r="D73" s="395">
        <v>2010</v>
      </c>
      <c r="E73" s="395">
        <v>2009</v>
      </c>
      <c r="F73" s="395">
        <v>2008</v>
      </c>
    </row>
    <row r="74" spans="1:7">
      <c r="A74" s="170" t="s">
        <v>187</v>
      </c>
      <c r="B74" s="164"/>
      <c r="C74" s="164"/>
      <c r="D74" s="164"/>
      <c r="E74" s="164"/>
      <c r="F74" s="164"/>
    </row>
    <row r="75" spans="1:7">
      <c r="A75" s="170" t="s">
        <v>188</v>
      </c>
      <c r="B75" s="164"/>
      <c r="C75" s="164"/>
      <c r="D75" s="164"/>
      <c r="E75" s="164"/>
      <c r="F75" s="164"/>
    </row>
    <row r="76" spans="1:7">
      <c r="A76" s="170" t="s">
        <v>189</v>
      </c>
      <c r="B76" s="164"/>
      <c r="C76" s="164"/>
      <c r="D76" s="164"/>
      <c r="E76" s="164"/>
      <c r="F76" s="164"/>
    </row>
    <row r="77" spans="1:7">
      <c r="A77" s="170" t="s">
        <v>190</v>
      </c>
      <c r="B77" s="164"/>
      <c r="C77" s="164"/>
      <c r="D77" s="164"/>
      <c r="E77" s="164"/>
      <c r="F77" s="164"/>
    </row>
    <row r="78" spans="1:7">
      <c r="A78" s="170" t="s">
        <v>191</v>
      </c>
      <c r="B78" s="164"/>
      <c r="C78" s="164"/>
      <c r="D78" s="164"/>
      <c r="E78" s="164"/>
      <c r="F78" s="164"/>
    </row>
    <row r="79" spans="1:7" ht="15.75" thickBot="1">
      <c r="A79" s="152" t="s">
        <v>26</v>
      </c>
      <c r="B79" s="171">
        <f>SUM(B74:B78)</f>
        <v>0</v>
      </c>
      <c r="C79" s="171">
        <f>SUM(C74:C78)</f>
        <v>0</v>
      </c>
      <c r="D79" s="171">
        <f>SUM(D74:D78)</f>
        <v>0</v>
      </c>
      <c r="E79" s="171">
        <f>SUM(E74:E78)</f>
        <v>0</v>
      </c>
      <c r="F79" s="171">
        <f>SUM(F74:F78)</f>
        <v>0</v>
      </c>
    </row>
    <row r="80" spans="1:7" ht="15.75" thickTop="1">
      <c r="A80">
        <v>7</v>
      </c>
      <c r="B80" s="63" t="s">
        <v>10</v>
      </c>
    </row>
    <row r="81" spans="1:6">
      <c r="A81" s="2878" t="s">
        <v>185</v>
      </c>
      <c r="B81" s="2880" t="s">
        <v>186</v>
      </c>
      <c r="C81" s="2880"/>
      <c r="D81" s="2880"/>
      <c r="E81" s="2880"/>
      <c r="F81" s="2880"/>
    </row>
    <row r="82" spans="1:6">
      <c r="A82" s="2879"/>
      <c r="B82" s="169">
        <v>2012</v>
      </c>
      <c r="C82" s="395">
        <v>2011</v>
      </c>
      <c r="D82" s="395">
        <v>2010</v>
      </c>
      <c r="E82" s="395">
        <v>2009</v>
      </c>
      <c r="F82" s="395">
        <v>2008</v>
      </c>
    </row>
    <row r="83" spans="1:6">
      <c r="A83" s="170" t="s">
        <v>187</v>
      </c>
      <c r="B83" s="164">
        <v>10829470.126840003</v>
      </c>
      <c r="C83" s="164">
        <v>9815943</v>
      </c>
      <c r="D83" s="164">
        <v>8786121</v>
      </c>
      <c r="E83" s="164">
        <v>7522328</v>
      </c>
      <c r="F83" s="164">
        <v>8257279</v>
      </c>
    </row>
    <row r="84" spans="1:6">
      <c r="A84" s="170" t="s">
        <v>188</v>
      </c>
      <c r="B84" s="164"/>
      <c r="C84" s="164"/>
      <c r="D84" s="164"/>
      <c r="E84" s="164"/>
      <c r="F84" s="164"/>
    </row>
    <row r="85" spans="1:6">
      <c r="A85" s="170" t="s">
        <v>189</v>
      </c>
      <c r="B85" s="164"/>
      <c r="C85" s="164"/>
      <c r="D85" s="164"/>
      <c r="E85" s="164"/>
      <c r="F85" s="164"/>
    </row>
    <row r="86" spans="1:6">
      <c r="A86" s="170" t="s">
        <v>190</v>
      </c>
      <c r="B86" s="164"/>
      <c r="C86" s="164"/>
      <c r="D86" s="164"/>
      <c r="E86" s="164"/>
      <c r="F86" s="164"/>
    </row>
    <row r="87" spans="1:6">
      <c r="A87" s="170" t="s">
        <v>191</v>
      </c>
      <c r="B87" s="164"/>
      <c r="C87" s="164"/>
      <c r="D87" s="164"/>
      <c r="E87" s="164"/>
      <c r="F87" s="164"/>
    </row>
    <row r="88" spans="1:6" ht="15.75" thickBot="1">
      <c r="A88" s="152" t="s">
        <v>26</v>
      </c>
      <c r="B88" s="171">
        <f>SUM(B83:B87)</f>
        <v>10829470.126840003</v>
      </c>
      <c r="C88" s="171">
        <f>SUM(C83:C87)</f>
        <v>9815943</v>
      </c>
      <c r="D88" s="171">
        <f>SUM(D83:D87)</f>
        <v>8786121</v>
      </c>
      <c r="E88" s="171">
        <f>SUM(E83:E87)</f>
        <v>7522328</v>
      </c>
      <c r="F88" s="171">
        <f>SUM(F83:F87)</f>
        <v>8257279</v>
      </c>
    </row>
    <row r="89" spans="1:6" ht="15.75" thickTop="1">
      <c r="A89">
        <v>8</v>
      </c>
      <c r="B89" s="63" t="s">
        <v>14</v>
      </c>
    </row>
    <row r="90" spans="1:6">
      <c r="A90" s="2878" t="s">
        <v>185</v>
      </c>
      <c r="B90" s="2880" t="s">
        <v>186</v>
      </c>
      <c r="C90" s="2880"/>
      <c r="D90" s="2880"/>
      <c r="E90" s="2880"/>
      <c r="F90" s="2880"/>
    </row>
    <row r="91" spans="1:6">
      <c r="A91" s="2879"/>
      <c r="B91" s="169">
        <v>2012</v>
      </c>
      <c r="C91" s="395">
        <v>2011</v>
      </c>
      <c r="D91" s="395">
        <v>2010</v>
      </c>
      <c r="E91" s="395">
        <v>2009</v>
      </c>
      <c r="F91" s="395">
        <v>2008</v>
      </c>
    </row>
    <row r="92" spans="1:6">
      <c r="A92" s="170" t="s">
        <v>187</v>
      </c>
      <c r="B92" s="164">
        <v>310756.54200000002</v>
      </c>
      <c r="C92" s="164">
        <v>266811.15700000001</v>
      </c>
      <c r="D92" s="164">
        <v>231120.03400000001</v>
      </c>
      <c r="E92" s="164">
        <v>147258.51800000001</v>
      </c>
      <c r="F92" s="164">
        <v>126880.613</v>
      </c>
    </row>
    <row r="93" spans="1:6">
      <c r="A93" s="170" t="s">
        <v>188</v>
      </c>
      <c r="B93" s="164">
        <v>0</v>
      </c>
      <c r="C93" s="164">
        <v>0</v>
      </c>
      <c r="D93" s="164">
        <v>0</v>
      </c>
      <c r="E93" s="164">
        <v>0</v>
      </c>
      <c r="F93" s="164">
        <v>0</v>
      </c>
    </row>
    <row r="94" spans="1:6">
      <c r="A94" s="170" t="s">
        <v>189</v>
      </c>
      <c r="B94" s="164">
        <v>1299.345</v>
      </c>
      <c r="C94" s="164">
        <v>2767.395</v>
      </c>
      <c r="D94" s="164">
        <v>2419.5479999999998</v>
      </c>
      <c r="E94" s="164">
        <v>2141.991</v>
      </c>
      <c r="F94" s="164">
        <v>4123.1019999999999</v>
      </c>
    </row>
    <row r="95" spans="1:6">
      <c r="A95" s="170" t="s">
        <v>190</v>
      </c>
      <c r="B95" s="164"/>
      <c r="C95" s="164"/>
      <c r="D95" s="164"/>
      <c r="E95" s="164"/>
      <c r="F95" s="164"/>
    </row>
    <row r="96" spans="1:6">
      <c r="A96" s="170" t="s">
        <v>191</v>
      </c>
      <c r="B96" s="164"/>
      <c r="C96" s="164"/>
      <c r="D96" s="164"/>
      <c r="E96" s="164"/>
      <c r="F96" s="164"/>
    </row>
    <row r="97" spans="1:6" ht="15.75" thickBot="1">
      <c r="A97" s="152" t="s">
        <v>26</v>
      </c>
      <c r="B97" s="171">
        <f>SUM(B92:B96)</f>
        <v>312055.88699999999</v>
      </c>
      <c r="C97" s="171">
        <f>SUM(C92:C96)</f>
        <v>269578.55200000003</v>
      </c>
      <c r="D97" s="171">
        <f>SUM(D92:D96)</f>
        <v>233539.58200000002</v>
      </c>
      <c r="E97" s="171">
        <f>SUM(E92:E96)</f>
        <v>149400.50900000002</v>
      </c>
      <c r="F97" s="171">
        <f>SUM(F92:F96)</f>
        <v>131003.715</v>
      </c>
    </row>
    <row r="98" spans="1:6" ht="15.75" thickTop="1">
      <c r="A98">
        <v>9</v>
      </c>
      <c r="B98" s="62" t="s">
        <v>22</v>
      </c>
    </row>
    <row r="99" spans="1:6">
      <c r="A99" s="2878" t="s">
        <v>185</v>
      </c>
      <c r="B99" s="2872" t="s">
        <v>186</v>
      </c>
      <c r="C99" s="2873"/>
      <c r="D99" s="2873"/>
      <c r="E99" s="2873"/>
      <c r="F99" s="2874"/>
    </row>
    <row r="100" spans="1:6">
      <c r="A100" s="2879"/>
      <c r="B100" s="169">
        <v>2012</v>
      </c>
      <c r="C100" s="395">
        <v>2011</v>
      </c>
      <c r="D100" s="395">
        <v>2010</v>
      </c>
      <c r="E100" s="395">
        <v>2009</v>
      </c>
      <c r="F100" s="395">
        <v>2008</v>
      </c>
    </row>
    <row r="101" spans="1:6">
      <c r="A101" s="170" t="s">
        <v>187</v>
      </c>
      <c r="B101" s="164"/>
      <c r="C101" s="164"/>
      <c r="D101" s="164"/>
      <c r="E101" s="164"/>
      <c r="F101" s="164"/>
    </row>
    <row r="102" spans="1:6">
      <c r="A102" s="170" t="s">
        <v>188</v>
      </c>
      <c r="B102" s="164"/>
      <c r="C102" s="164"/>
      <c r="D102" s="164"/>
      <c r="E102" s="164"/>
      <c r="F102" s="164"/>
    </row>
    <row r="103" spans="1:6">
      <c r="A103" s="170" t="s">
        <v>189</v>
      </c>
      <c r="B103" s="164"/>
      <c r="C103" s="164"/>
      <c r="D103" s="164"/>
      <c r="E103" s="164"/>
      <c r="F103" s="164"/>
    </row>
    <row r="104" spans="1:6">
      <c r="A104" s="170" t="s">
        <v>190</v>
      </c>
      <c r="B104" s="164"/>
      <c r="C104" s="164"/>
      <c r="D104" s="164"/>
      <c r="E104" s="164"/>
      <c r="F104" s="164"/>
    </row>
    <row r="105" spans="1:6">
      <c r="A105" s="170" t="s">
        <v>191</v>
      </c>
      <c r="B105" s="164"/>
      <c r="C105" s="164"/>
      <c r="D105" s="164"/>
      <c r="E105" s="164"/>
      <c r="F105" s="164"/>
    </row>
    <row r="106" spans="1:6" ht="15.75" thickBot="1">
      <c r="A106" s="152" t="s">
        <v>26</v>
      </c>
      <c r="B106" s="171">
        <f>SUM(B101:B105)</f>
        <v>0</v>
      </c>
      <c r="C106" s="171">
        <f>SUM(C101:C105)</f>
        <v>0</v>
      </c>
      <c r="D106" s="171">
        <f>SUM(D101:D105)</f>
        <v>0</v>
      </c>
      <c r="E106" s="171">
        <f>SUM(E101:E105)</f>
        <v>0</v>
      </c>
      <c r="F106" s="171">
        <f>SUM(F101:F105)</f>
        <v>0</v>
      </c>
    </row>
    <row r="107" spans="1:6" ht="15.75" thickTop="1">
      <c r="A107">
        <v>10</v>
      </c>
      <c r="B107" s="63" t="s">
        <v>17</v>
      </c>
    </row>
    <row r="108" spans="1:6">
      <c r="A108" s="2878" t="s">
        <v>185</v>
      </c>
      <c r="B108" s="2880" t="s">
        <v>186</v>
      </c>
      <c r="C108" s="2880"/>
      <c r="D108" s="2880"/>
      <c r="E108" s="2880"/>
      <c r="F108" s="2880"/>
    </row>
    <row r="109" spans="1:6">
      <c r="A109" s="2879"/>
      <c r="B109" s="169">
        <v>2012</v>
      </c>
      <c r="C109" s="395">
        <v>2011</v>
      </c>
      <c r="D109" s="395">
        <v>2010</v>
      </c>
      <c r="E109" s="395">
        <v>2009</v>
      </c>
      <c r="F109" s="395">
        <v>2008</v>
      </c>
    </row>
    <row r="110" spans="1:6">
      <c r="A110" s="170" t="s">
        <v>187</v>
      </c>
      <c r="B110" s="164">
        <v>1175283.5970599998</v>
      </c>
      <c r="C110" s="164">
        <v>972718</v>
      </c>
      <c r="D110" s="164">
        <v>805127</v>
      </c>
      <c r="E110" s="164">
        <v>809947</v>
      </c>
      <c r="F110" s="164">
        <v>778162</v>
      </c>
    </row>
    <row r="111" spans="1:6">
      <c r="A111" s="170" t="s">
        <v>188</v>
      </c>
      <c r="B111" s="164">
        <v>6340.1442900000002</v>
      </c>
      <c r="C111" s="164">
        <v>10868</v>
      </c>
      <c r="D111" s="164">
        <v>5678</v>
      </c>
      <c r="E111" s="164">
        <v>2179</v>
      </c>
      <c r="F111" s="164">
        <v>1325</v>
      </c>
    </row>
    <row r="112" spans="1:6">
      <c r="A112" s="170" t="s">
        <v>189</v>
      </c>
      <c r="B112" s="164">
        <v>46818.929989999997</v>
      </c>
      <c r="C112" s="164">
        <v>39734</v>
      </c>
      <c r="D112" s="164">
        <v>115903</v>
      </c>
      <c r="E112" s="164">
        <v>83872</v>
      </c>
      <c r="F112" s="164">
        <v>34936</v>
      </c>
    </row>
    <row r="113" spans="1:6">
      <c r="A113" s="170" t="s">
        <v>190</v>
      </c>
      <c r="B113" s="164">
        <v>271585.04964999994</v>
      </c>
      <c r="C113" s="164">
        <v>267047</v>
      </c>
      <c r="D113" s="164">
        <v>157772</v>
      </c>
      <c r="E113" s="164">
        <v>88868</v>
      </c>
      <c r="F113" s="164">
        <v>99747</v>
      </c>
    </row>
    <row r="114" spans="1:6">
      <c r="A114" s="170" t="s">
        <v>191</v>
      </c>
      <c r="B114" s="164">
        <v>0</v>
      </c>
      <c r="C114" s="164">
        <v>0</v>
      </c>
      <c r="D114" s="164">
        <v>0</v>
      </c>
      <c r="E114" s="164">
        <v>0</v>
      </c>
      <c r="F114" s="164">
        <v>0</v>
      </c>
    </row>
    <row r="115" spans="1:6" ht="15.75" thickBot="1">
      <c r="A115" s="152" t="s">
        <v>26</v>
      </c>
      <c r="B115" s="171">
        <f>SUM(B110:B114)</f>
        <v>1500027.7209899998</v>
      </c>
      <c r="C115" s="171">
        <f>SUM(C110:C114)</f>
        <v>1290367</v>
      </c>
      <c r="D115" s="171">
        <f>SUM(D110:D114)</f>
        <v>1084480</v>
      </c>
      <c r="E115" s="171">
        <f>SUM(E110:E114)</f>
        <v>984866</v>
      </c>
      <c r="F115" s="171">
        <f>SUM(F110:F114)</f>
        <v>914170</v>
      </c>
    </row>
    <row r="116" spans="1:6" ht="15.75" thickTop="1">
      <c r="A116">
        <v>11</v>
      </c>
      <c r="B116" s="63" t="s">
        <v>13</v>
      </c>
    </row>
    <row r="117" spans="1:6">
      <c r="A117" s="2878" t="s">
        <v>185</v>
      </c>
      <c r="B117" s="2880" t="s">
        <v>186</v>
      </c>
      <c r="C117" s="2880"/>
      <c r="D117" s="2880"/>
      <c r="E117" s="2880"/>
      <c r="F117" s="2880"/>
    </row>
    <row r="118" spans="1:6">
      <c r="A118" s="2879"/>
      <c r="B118" s="169">
        <v>2012</v>
      </c>
      <c r="C118" s="395">
        <v>2011</v>
      </c>
      <c r="D118" s="395">
        <v>2010</v>
      </c>
      <c r="E118" s="395">
        <v>2009</v>
      </c>
      <c r="F118" s="395">
        <v>2008</v>
      </c>
    </row>
    <row r="119" spans="1:6">
      <c r="A119" s="170" t="s">
        <v>187</v>
      </c>
      <c r="B119" s="164">
        <v>1116287.0141700013</v>
      </c>
      <c r="C119" s="164">
        <v>1031496.213</v>
      </c>
      <c r="D119" s="164">
        <v>950607.79299999995</v>
      </c>
      <c r="E119" s="479"/>
      <c r="F119" s="479"/>
    </row>
    <row r="120" spans="1:6">
      <c r="A120" s="170" t="s">
        <v>188</v>
      </c>
      <c r="B120" s="164">
        <v>55085.027019999994</v>
      </c>
      <c r="C120" s="164">
        <v>109318.129</v>
      </c>
      <c r="D120" s="164">
        <v>108563.85400000001</v>
      </c>
      <c r="E120" s="479"/>
      <c r="F120" s="479"/>
    </row>
    <row r="121" spans="1:6">
      <c r="A121" s="170" t="s">
        <v>189</v>
      </c>
      <c r="B121" s="164">
        <v>853703.06741999893</v>
      </c>
      <c r="C121" s="164">
        <v>695136.78455999994</v>
      </c>
      <c r="D121" s="164">
        <v>615659.28067999997</v>
      </c>
      <c r="E121" s="479"/>
      <c r="F121" s="479"/>
    </row>
    <row r="122" spans="1:6">
      <c r="A122" s="170" t="s">
        <v>190</v>
      </c>
      <c r="B122" s="164"/>
      <c r="C122" s="164">
        <v>36035.336439999999</v>
      </c>
      <c r="D122" s="164">
        <v>10577.742320000001</v>
      </c>
      <c r="E122" s="479"/>
      <c r="F122" s="479"/>
    </row>
    <row r="123" spans="1:6">
      <c r="A123" s="170" t="s">
        <v>191</v>
      </c>
      <c r="B123" s="164"/>
      <c r="C123" s="164"/>
      <c r="D123" s="164"/>
      <c r="E123" s="479"/>
      <c r="F123" s="479"/>
    </row>
    <row r="124" spans="1:6" ht="15.75" thickBot="1">
      <c r="A124" s="152" t="s">
        <v>26</v>
      </c>
      <c r="B124" s="171">
        <f>SUM(B119:B123)</f>
        <v>2025075.10861</v>
      </c>
      <c r="C124" s="171">
        <f>SUM(C119:C123)</f>
        <v>1871986.4629999998</v>
      </c>
      <c r="D124" s="171">
        <f>SUM(D119:D123)</f>
        <v>1685408.6699999997</v>
      </c>
      <c r="E124" s="171">
        <f>SUM(E119:E123)</f>
        <v>0</v>
      </c>
      <c r="F124" s="171">
        <f>SUM(F119:F123)</f>
        <v>0</v>
      </c>
    </row>
    <row r="125" spans="1:6" ht="15.75" thickTop="1">
      <c r="A125">
        <v>12</v>
      </c>
      <c r="B125" s="63" t="s">
        <v>42</v>
      </c>
    </row>
    <row r="126" spans="1:6">
      <c r="A126" s="2878" t="s">
        <v>185</v>
      </c>
      <c r="B126" s="2880" t="s">
        <v>186</v>
      </c>
      <c r="C126" s="2880"/>
      <c r="D126" s="2880"/>
      <c r="E126" s="2880"/>
      <c r="F126" s="2880"/>
    </row>
    <row r="127" spans="1:6">
      <c r="A127" s="2879"/>
      <c r="B127" s="169">
        <v>2012</v>
      </c>
      <c r="C127" s="395">
        <v>2011</v>
      </c>
      <c r="D127" s="395">
        <v>2010</v>
      </c>
      <c r="E127" s="395">
        <v>2009</v>
      </c>
      <c r="F127" s="395">
        <v>2008</v>
      </c>
    </row>
    <row r="128" spans="1:6">
      <c r="A128" s="170" t="s">
        <v>187</v>
      </c>
      <c r="B128" s="164"/>
      <c r="C128" s="164"/>
      <c r="D128" s="164"/>
      <c r="E128" s="164"/>
      <c r="F128" s="164"/>
    </row>
    <row r="129" spans="1:6">
      <c r="A129" s="170" t="s">
        <v>188</v>
      </c>
      <c r="B129" s="164"/>
      <c r="C129" s="164"/>
      <c r="D129" s="164"/>
      <c r="E129" s="164"/>
      <c r="F129" s="164"/>
    </row>
    <row r="130" spans="1:6">
      <c r="A130" s="170" t="s">
        <v>189</v>
      </c>
      <c r="B130" s="164"/>
      <c r="C130" s="164"/>
      <c r="D130" s="164"/>
      <c r="E130" s="164"/>
      <c r="F130" s="164"/>
    </row>
    <row r="131" spans="1:6">
      <c r="A131" s="170" t="s">
        <v>190</v>
      </c>
      <c r="B131" s="164"/>
      <c r="C131" s="164"/>
      <c r="D131" s="164"/>
      <c r="E131" s="164"/>
      <c r="F131" s="164"/>
    </row>
    <row r="132" spans="1:6">
      <c r="A132" s="170" t="s">
        <v>191</v>
      </c>
      <c r="B132" s="164"/>
      <c r="C132" s="164"/>
      <c r="D132" s="164"/>
      <c r="E132" s="164"/>
      <c r="F132" s="164"/>
    </row>
    <row r="133" spans="1:6" ht="15.75" thickBot="1">
      <c r="A133" s="152" t="s">
        <v>26</v>
      </c>
      <c r="B133" s="171">
        <f>SUM(B128:B132)</f>
        <v>0</v>
      </c>
      <c r="C133" s="171">
        <f>SUM(C128:C132)</f>
        <v>0</v>
      </c>
      <c r="D133" s="171">
        <f>SUM(D128:D132)</f>
        <v>0</v>
      </c>
      <c r="E133" s="171">
        <f>SUM(E128:E132)</f>
        <v>0</v>
      </c>
      <c r="F133" s="171">
        <f>SUM(F128:F132)</f>
        <v>0</v>
      </c>
    </row>
    <row r="134" spans="1:6" ht="15.75" thickTop="1">
      <c r="A134">
        <v>13</v>
      </c>
      <c r="B134" s="63" t="s">
        <v>27</v>
      </c>
    </row>
    <row r="135" spans="1:6">
      <c r="A135" s="2878" t="s">
        <v>185</v>
      </c>
      <c r="B135" s="2880" t="s">
        <v>186</v>
      </c>
      <c r="C135" s="2880"/>
      <c r="D135" s="2880"/>
      <c r="E135" s="2880"/>
      <c r="F135" s="2880"/>
    </row>
    <row r="136" spans="1:6">
      <c r="A136" s="2879"/>
      <c r="B136" s="169">
        <v>2012</v>
      </c>
      <c r="C136" s="395">
        <v>2011</v>
      </c>
      <c r="D136" s="395">
        <v>2010</v>
      </c>
      <c r="E136" s="395">
        <v>2009</v>
      </c>
      <c r="F136" s="395">
        <v>2008</v>
      </c>
    </row>
    <row r="137" spans="1:6">
      <c r="A137" s="170" t="s">
        <v>187</v>
      </c>
      <c r="B137" s="164"/>
      <c r="C137" s="164"/>
      <c r="D137" s="164"/>
      <c r="E137" s="164"/>
      <c r="F137" s="164"/>
    </row>
    <row r="138" spans="1:6">
      <c r="A138" s="170" t="s">
        <v>188</v>
      </c>
      <c r="B138" s="164"/>
      <c r="C138" s="164"/>
      <c r="D138" s="164"/>
      <c r="E138" s="164"/>
      <c r="F138" s="164"/>
    </row>
    <row r="139" spans="1:6">
      <c r="A139" s="170" t="s">
        <v>189</v>
      </c>
      <c r="B139" s="164">
        <v>106237.90670000001</v>
      </c>
      <c r="C139" s="164">
        <v>51426.839</v>
      </c>
      <c r="D139" s="164"/>
      <c r="E139" s="164"/>
      <c r="F139" s="164"/>
    </row>
    <row r="140" spans="1:6">
      <c r="A140" s="170" t="s">
        <v>190</v>
      </c>
      <c r="B140" s="164"/>
      <c r="C140" s="164"/>
      <c r="D140" s="164"/>
      <c r="E140" s="164"/>
      <c r="F140" s="164"/>
    </row>
    <row r="141" spans="1:6">
      <c r="A141" s="170" t="s">
        <v>191</v>
      </c>
      <c r="B141" s="164"/>
      <c r="C141" s="164"/>
      <c r="D141" s="164"/>
      <c r="E141" s="164"/>
      <c r="F141" s="164"/>
    </row>
    <row r="142" spans="1:6" ht="15.75" thickBot="1">
      <c r="A142" s="152" t="s">
        <v>26</v>
      </c>
      <c r="B142" s="171">
        <f>SUM(B137:B141)</f>
        <v>106237.90670000001</v>
      </c>
      <c r="C142" s="171">
        <f>SUM(C137:C141)</f>
        <v>51426.839</v>
      </c>
      <c r="D142" s="171">
        <f>SUM(D137:D141)</f>
        <v>0</v>
      </c>
      <c r="E142" s="171">
        <f>SUM(E137:E141)</f>
        <v>0</v>
      </c>
      <c r="F142" s="171">
        <f>SUM(F137:F141)</f>
        <v>0</v>
      </c>
    </row>
    <row r="143" spans="1:6" ht="15.75" thickTop="1">
      <c r="A143">
        <v>14</v>
      </c>
      <c r="B143" s="63" t="s">
        <v>21</v>
      </c>
    </row>
    <row r="144" spans="1:6">
      <c r="A144" s="2878" t="s">
        <v>185</v>
      </c>
      <c r="B144" s="2880" t="s">
        <v>186</v>
      </c>
      <c r="C144" s="2880"/>
      <c r="D144" s="2880"/>
      <c r="E144" s="2880"/>
      <c r="F144" s="2880"/>
    </row>
    <row r="145" spans="1:6">
      <c r="A145" s="2879"/>
      <c r="B145" s="169">
        <v>2012</v>
      </c>
      <c r="C145" s="395">
        <v>2011</v>
      </c>
      <c r="D145" s="395">
        <v>2010</v>
      </c>
      <c r="E145" s="395">
        <v>2009</v>
      </c>
      <c r="F145" s="395">
        <v>2008</v>
      </c>
    </row>
    <row r="146" spans="1:6">
      <c r="A146" s="170" t="s">
        <v>187</v>
      </c>
      <c r="B146" s="412">
        <v>190495</v>
      </c>
      <c r="C146" s="412">
        <v>141767</v>
      </c>
      <c r="D146" s="412">
        <v>33258.19</v>
      </c>
      <c r="E146" s="412">
        <v>27111</v>
      </c>
      <c r="F146" s="412">
        <v>91630.281547766528</v>
      </c>
    </row>
    <row r="147" spans="1:6">
      <c r="A147" s="170" t="s">
        <v>188</v>
      </c>
      <c r="B147" s="412">
        <v>2142</v>
      </c>
      <c r="C147" s="412">
        <v>1256</v>
      </c>
      <c r="D147" s="412">
        <v>14253.51</v>
      </c>
      <c r="E147" s="412">
        <v>54261.8</v>
      </c>
      <c r="F147" s="412">
        <v>92942.274853172843</v>
      </c>
    </row>
    <row r="148" spans="1:6">
      <c r="A148" s="170" t="s">
        <v>189</v>
      </c>
      <c r="B148" s="412">
        <v>143</v>
      </c>
      <c r="C148" s="412">
        <v>133</v>
      </c>
      <c r="D148" s="412">
        <v>42760.53</v>
      </c>
      <c r="E148" s="412">
        <v>35290.17</v>
      </c>
      <c r="F148" s="412">
        <v>12542.348219041787</v>
      </c>
    </row>
    <row r="149" spans="1:6">
      <c r="A149" s="170" t="s">
        <v>190</v>
      </c>
      <c r="B149" s="412"/>
      <c r="C149" s="412"/>
      <c r="D149" s="412"/>
      <c r="E149" s="412"/>
      <c r="F149" s="412"/>
    </row>
    <row r="150" spans="1:6">
      <c r="A150" s="170" t="s">
        <v>191</v>
      </c>
      <c r="B150" s="412"/>
      <c r="C150" s="412"/>
      <c r="D150" s="412"/>
      <c r="E150" s="412"/>
      <c r="F150" s="412"/>
    </row>
    <row r="151" spans="1:6" ht="15.75" thickBot="1">
      <c r="A151" s="152" t="s">
        <v>26</v>
      </c>
      <c r="B151" s="171">
        <f>SUM(B146:B150)</f>
        <v>192780</v>
      </c>
      <c r="C151" s="171">
        <f>SUM(C146:C150)</f>
        <v>143156</v>
      </c>
      <c r="D151" s="171">
        <f>SUM(D146:D150)</f>
        <v>90272.23000000001</v>
      </c>
      <c r="E151" s="171">
        <f>SUM(E146:E150)</f>
        <v>116662.97</v>
      </c>
      <c r="F151" s="171">
        <f>SUM(F146:F150)</f>
        <v>197114.90461998116</v>
      </c>
    </row>
    <row r="152" spans="1:6" ht="15.75" thickTop="1">
      <c r="A152">
        <v>15</v>
      </c>
      <c r="B152" s="62" t="s">
        <v>24</v>
      </c>
    </row>
    <row r="153" spans="1:6">
      <c r="A153" s="2878" t="s">
        <v>185</v>
      </c>
      <c r="B153" s="2880" t="s">
        <v>186</v>
      </c>
      <c r="C153" s="2880"/>
      <c r="D153" s="2880"/>
      <c r="E153" s="2880"/>
      <c r="F153" s="2880"/>
    </row>
    <row r="154" spans="1:6">
      <c r="A154" s="2879"/>
      <c r="B154" s="169">
        <v>2012</v>
      </c>
      <c r="C154" s="395">
        <v>2011</v>
      </c>
      <c r="D154" s="395">
        <v>2010</v>
      </c>
      <c r="E154" s="395">
        <v>2009</v>
      </c>
      <c r="F154" s="395">
        <v>2008</v>
      </c>
    </row>
    <row r="155" spans="1:6">
      <c r="A155" s="170" t="s">
        <v>187</v>
      </c>
      <c r="B155" s="164"/>
      <c r="C155" s="164"/>
      <c r="D155" s="164"/>
      <c r="E155" s="164"/>
      <c r="F155" s="164"/>
    </row>
    <row r="156" spans="1:6">
      <c r="A156" s="170" t="s">
        <v>188</v>
      </c>
      <c r="B156" s="164"/>
      <c r="C156" s="164"/>
      <c r="D156" s="164"/>
      <c r="E156" s="164"/>
      <c r="F156" s="164"/>
    </row>
    <row r="157" spans="1:6">
      <c r="A157" s="170" t="s">
        <v>189</v>
      </c>
      <c r="B157" s="164"/>
      <c r="C157" s="164"/>
      <c r="D157" s="164"/>
      <c r="E157" s="164"/>
      <c r="F157" s="164"/>
    </row>
    <row r="158" spans="1:6">
      <c r="A158" s="170" t="s">
        <v>190</v>
      </c>
      <c r="B158" s="164"/>
      <c r="C158" s="164"/>
      <c r="D158" s="164"/>
      <c r="E158" s="164"/>
      <c r="F158" s="164"/>
    </row>
    <row r="159" spans="1:6">
      <c r="A159" s="170" t="s">
        <v>191</v>
      </c>
      <c r="B159" s="164"/>
      <c r="C159" s="164"/>
      <c r="D159" s="164"/>
      <c r="E159" s="164"/>
      <c r="F159" s="164"/>
    </row>
    <row r="160" spans="1:6" ht="15.75" thickBot="1">
      <c r="A160" s="152" t="s">
        <v>26</v>
      </c>
      <c r="B160" s="171">
        <f>SUM(B155:B159)</f>
        <v>0</v>
      </c>
      <c r="C160" s="171">
        <f>SUM(C155:C159)</f>
        <v>0</v>
      </c>
      <c r="D160" s="171">
        <f>SUM(D155:D159)</f>
        <v>0</v>
      </c>
      <c r="E160" s="171">
        <f>SUM(E155:E159)</f>
        <v>0</v>
      </c>
      <c r="F160" s="171">
        <f>SUM(F155:F159)</f>
        <v>0</v>
      </c>
    </row>
    <row r="161" spans="1:6" ht="15.75" thickTop="1">
      <c r="A161">
        <v>16</v>
      </c>
      <c r="B161" s="63" t="s">
        <v>9</v>
      </c>
    </row>
    <row r="162" spans="1:6">
      <c r="A162" s="2878" t="s">
        <v>185</v>
      </c>
      <c r="B162" s="2880" t="s">
        <v>186</v>
      </c>
      <c r="C162" s="2880"/>
      <c r="D162" s="2880"/>
      <c r="E162" s="2880"/>
      <c r="F162" s="2880"/>
    </row>
    <row r="163" spans="1:6">
      <c r="A163" s="2879"/>
      <c r="B163" s="169">
        <v>2012</v>
      </c>
      <c r="C163" s="395">
        <v>2011</v>
      </c>
      <c r="D163" s="395">
        <v>2010</v>
      </c>
      <c r="E163" s="395">
        <v>2009</v>
      </c>
      <c r="F163" s="395">
        <v>2008</v>
      </c>
    </row>
    <row r="164" spans="1:6">
      <c r="A164" s="170" t="s">
        <v>187</v>
      </c>
      <c r="B164" s="164">
        <v>6751106</v>
      </c>
      <c r="C164" s="164">
        <v>6090745</v>
      </c>
      <c r="D164" s="164">
        <v>5473628</v>
      </c>
      <c r="E164" s="164">
        <v>4588974</v>
      </c>
      <c r="F164" s="164">
        <v>4255658</v>
      </c>
    </row>
    <row r="165" spans="1:6">
      <c r="A165" s="170" t="s">
        <v>188</v>
      </c>
      <c r="B165" s="164">
        <v>35786</v>
      </c>
      <c r="C165" s="164">
        <v>29684</v>
      </c>
      <c r="D165" s="164">
        <v>30787</v>
      </c>
      <c r="E165" s="164">
        <v>32361</v>
      </c>
      <c r="F165" s="164">
        <v>37463</v>
      </c>
    </row>
    <row r="166" spans="1:6">
      <c r="A166" s="170" t="s">
        <v>189</v>
      </c>
      <c r="B166" s="164">
        <v>483583</v>
      </c>
      <c r="C166" s="164">
        <v>589981</v>
      </c>
      <c r="D166" s="164">
        <v>495959</v>
      </c>
      <c r="E166" s="164">
        <v>196684</v>
      </c>
      <c r="F166" s="164">
        <v>202164</v>
      </c>
    </row>
    <row r="167" spans="1:6">
      <c r="A167" s="170" t="s">
        <v>190</v>
      </c>
      <c r="B167" s="164">
        <v>98552</v>
      </c>
      <c r="C167" s="164">
        <v>32662</v>
      </c>
      <c r="D167" s="164">
        <v>9485</v>
      </c>
      <c r="E167" s="164">
        <v>1840</v>
      </c>
      <c r="F167" s="164">
        <v>2634</v>
      </c>
    </row>
    <row r="168" spans="1:6">
      <c r="A168" s="170" t="s">
        <v>191</v>
      </c>
      <c r="B168" s="164"/>
      <c r="C168" s="164"/>
      <c r="D168" s="164"/>
      <c r="E168" s="164"/>
      <c r="F168" s="164"/>
    </row>
    <row r="169" spans="1:6" ht="15.75" thickBot="1">
      <c r="A169" s="152" t="s">
        <v>26</v>
      </c>
      <c r="B169" s="171">
        <f>SUM(B164:B168)</f>
        <v>7369027</v>
      </c>
      <c r="C169" s="171">
        <f>SUM(C164:C168)</f>
        <v>6743072</v>
      </c>
      <c r="D169" s="171">
        <f>SUM(D164:D168)</f>
        <v>6009859</v>
      </c>
      <c r="E169" s="171">
        <f>SUM(E164:E168)</f>
        <v>4819859</v>
      </c>
      <c r="F169" s="171">
        <f>SUM(F164:F168)</f>
        <v>4497919</v>
      </c>
    </row>
    <row r="170" spans="1:6" ht="15.75" thickTop="1">
      <c r="A170">
        <v>17</v>
      </c>
      <c r="B170" s="63" t="s">
        <v>20</v>
      </c>
    </row>
    <row r="171" spans="1:6">
      <c r="A171" s="2878" t="s">
        <v>185</v>
      </c>
      <c r="B171" s="2880" t="s">
        <v>186</v>
      </c>
      <c r="C171" s="2880"/>
      <c r="D171" s="2880"/>
      <c r="E171" s="2880"/>
      <c r="F171" s="2880"/>
    </row>
    <row r="172" spans="1:6">
      <c r="A172" s="2879"/>
      <c r="B172" s="169">
        <v>2012</v>
      </c>
      <c r="C172" s="395">
        <v>2011</v>
      </c>
      <c r="D172" s="395">
        <v>2010</v>
      </c>
      <c r="E172" s="395">
        <v>2009</v>
      </c>
      <c r="F172" s="395">
        <v>2008</v>
      </c>
    </row>
    <row r="173" spans="1:6">
      <c r="A173" s="170" t="s">
        <v>187</v>
      </c>
      <c r="B173" s="164">
        <v>183255</v>
      </c>
      <c r="C173" s="164">
        <v>115302</v>
      </c>
      <c r="D173" s="164">
        <v>65727</v>
      </c>
      <c r="E173" s="164">
        <v>55407</v>
      </c>
      <c r="F173" s="164">
        <v>62655</v>
      </c>
    </row>
    <row r="174" spans="1:6">
      <c r="A174" s="170" t="s">
        <v>188</v>
      </c>
      <c r="B174" s="164"/>
      <c r="C174" s="164"/>
      <c r="D174" s="164"/>
      <c r="E174" s="164"/>
      <c r="F174" s="164"/>
    </row>
    <row r="175" spans="1:6">
      <c r="A175" s="170" t="s">
        <v>189</v>
      </c>
      <c r="B175" s="164">
        <v>20361</v>
      </c>
      <c r="C175" s="164">
        <v>12811</v>
      </c>
      <c r="D175" s="164">
        <v>7303</v>
      </c>
      <c r="E175" s="164">
        <v>6156</v>
      </c>
      <c r="F175" s="164">
        <v>6962</v>
      </c>
    </row>
    <row r="176" spans="1:6">
      <c r="A176" s="170" t="s">
        <v>190</v>
      </c>
      <c r="B176" s="164"/>
      <c r="C176" s="164"/>
      <c r="D176" s="164"/>
      <c r="E176" s="164"/>
      <c r="F176" s="164"/>
    </row>
    <row r="177" spans="1:6">
      <c r="A177" s="170" t="s">
        <v>191</v>
      </c>
      <c r="B177" s="164"/>
      <c r="C177" s="164"/>
      <c r="D177" s="164"/>
      <c r="E177" s="164"/>
      <c r="F177" s="164"/>
    </row>
    <row r="178" spans="1:6" ht="15.75" thickBot="1">
      <c r="A178" s="152" t="s">
        <v>26</v>
      </c>
      <c r="B178" s="171">
        <f>SUM(B173:B177)</f>
        <v>203616</v>
      </c>
      <c r="C178" s="171">
        <f>SUM(C173:C177)</f>
        <v>128113</v>
      </c>
      <c r="D178" s="171">
        <f>SUM(D173:D177)</f>
        <v>73030</v>
      </c>
      <c r="E178" s="171">
        <f>SUM(E173:E177)</f>
        <v>61563</v>
      </c>
      <c r="F178" s="171">
        <f>SUM(F173:F177)</f>
        <v>69617</v>
      </c>
    </row>
    <row r="179" spans="1:6" ht="15.75" thickTop="1">
      <c r="A179">
        <v>18</v>
      </c>
      <c r="B179" s="63" t="s">
        <v>11</v>
      </c>
    </row>
    <row r="180" spans="1:6">
      <c r="A180" s="2878" t="s">
        <v>185</v>
      </c>
      <c r="B180" s="2880" t="s">
        <v>186</v>
      </c>
      <c r="C180" s="2880"/>
      <c r="D180" s="2880"/>
      <c r="E180" s="2880"/>
      <c r="F180" s="2880"/>
    </row>
    <row r="181" spans="1:6">
      <c r="A181" s="2879"/>
      <c r="B181" s="169">
        <v>2012</v>
      </c>
      <c r="C181" s="395">
        <v>2011</v>
      </c>
      <c r="D181" s="395">
        <v>2010</v>
      </c>
      <c r="E181" s="395">
        <v>2009</v>
      </c>
      <c r="F181" s="395">
        <v>2008</v>
      </c>
    </row>
    <row r="182" spans="1:6">
      <c r="A182" s="170" t="s">
        <v>187</v>
      </c>
      <c r="B182" s="164">
        <v>4929736</v>
      </c>
      <c r="C182" s="164">
        <v>4284310</v>
      </c>
      <c r="D182" s="428"/>
      <c r="E182" s="428"/>
      <c r="F182" s="428"/>
    </row>
    <row r="183" spans="1:6">
      <c r="A183" s="170" t="s">
        <v>188</v>
      </c>
      <c r="B183" s="164">
        <v>506</v>
      </c>
      <c r="C183" s="164">
        <v>44930</v>
      </c>
      <c r="D183" s="428"/>
      <c r="E183" s="428"/>
      <c r="F183" s="428"/>
    </row>
    <row r="184" spans="1:6">
      <c r="A184" s="170" t="s">
        <v>189</v>
      </c>
      <c r="B184" s="164">
        <v>15902</v>
      </c>
      <c r="C184" s="164">
        <v>16247</v>
      </c>
      <c r="D184" s="428"/>
      <c r="E184" s="428"/>
      <c r="F184" s="428"/>
    </row>
    <row r="185" spans="1:6">
      <c r="A185" s="170" t="s">
        <v>190</v>
      </c>
      <c r="B185" s="164">
        <v>160179</v>
      </c>
      <c r="C185" s="164">
        <v>86490</v>
      </c>
      <c r="D185" s="428"/>
      <c r="E185" s="428"/>
      <c r="F185" s="428"/>
    </row>
    <row r="186" spans="1:6">
      <c r="A186" s="170" t="s">
        <v>191</v>
      </c>
      <c r="B186" s="164"/>
      <c r="C186" s="164">
        <v>39650</v>
      </c>
      <c r="D186" s="428"/>
      <c r="E186" s="428"/>
      <c r="F186" s="428"/>
    </row>
    <row r="187" spans="1:6" ht="15.75" thickBot="1">
      <c r="A187" s="152" t="s">
        <v>26</v>
      </c>
      <c r="B187" s="171">
        <f>SUM(B182:B186)</f>
        <v>5106323</v>
      </c>
      <c r="C187" s="171">
        <f>SUM(C182:C186)</f>
        <v>4471627</v>
      </c>
      <c r="D187" s="171">
        <f>SUM(D182:D186)</f>
        <v>0</v>
      </c>
      <c r="E187" s="171">
        <f>SUM(E182:E186)</f>
        <v>0</v>
      </c>
      <c r="F187" s="171">
        <f>SUM(F182:F186)</f>
        <v>0</v>
      </c>
    </row>
    <row r="188" spans="1:6" ht="15.75" thickTop="1">
      <c r="A188">
        <v>19</v>
      </c>
      <c r="B188" s="64" t="s">
        <v>73</v>
      </c>
    </row>
    <row r="189" spans="1:6">
      <c r="A189" s="2878" t="s">
        <v>185</v>
      </c>
      <c r="B189" s="2880" t="s">
        <v>186</v>
      </c>
      <c r="C189" s="2880"/>
      <c r="D189" s="2880"/>
      <c r="E189" s="2880"/>
      <c r="F189" s="2880"/>
    </row>
    <row r="190" spans="1:6">
      <c r="A190" s="2879"/>
      <c r="B190" s="169">
        <v>2012</v>
      </c>
      <c r="C190" s="395">
        <v>2011</v>
      </c>
      <c r="D190" s="395">
        <v>2010</v>
      </c>
      <c r="E190" s="395">
        <v>2009</v>
      </c>
      <c r="F190" s="395">
        <v>2008</v>
      </c>
    </row>
    <row r="191" spans="1:6">
      <c r="A191" s="170" t="s">
        <v>187</v>
      </c>
      <c r="B191" s="164">
        <f>+'[5]Sheet 3 - Long term Insurance'!$C$203/1000</f>
        <v>95289.87854770002</v>
      </c>
      <c r="C191" s="164"/>
      <c r="D191" s="164"/>
      <c r="E191" s="164"/>
      <c r="F191" s="164"/>
    </row>
    <row r="192" spans="1:6">
      <c r="A192" s="170" t="s">
        <v>188</v>
      </c>
      <c r="B192" s="164"/>
      <c r="C192" s="164"/>
      <c r="D192" s="164"/>
      <c r="E192" s="164"/>
      <c r="F192" s="164"/>
    </row>
    <row r="193" spans="1:6">
      <c r="A193" s="170" t="s">
        <v>189</v>
      </c>
      <c r="B193" s="164">
        <f>+'[5]Sheet 3 - Long term Insurance'!$C$205/1000</f>
        <v>4990</v>
      </c>
      <c r="C193" s="164"/>
      <c r="D193" s="164"/>
      <c r="E193" s="164"/>
      <c r="F193" s="164"/>
    </row>
    <row r="194" spans="1:6">
      <c r="A194" s="170" t="s">
        <v>190</v>
      </c>
      <c r="B194" s="164"/>
      <c r="C194" s="164"/>
      <c r="D194" s="164"/>
      <c r="E194" s="164"/>
      <c r="F194" s="164"/>
    </row>
    <row r="195" spans="1:6">
      <c r="A195" s="170" t="s">
        <v>191</v>
      </c>
      <c r="B195" s="164"/>
      <c r="C195" s="164"/>
      <c r="D195" s="164"/>
      <c r="E195" s="164"/>
      <c r="F195" s="164"/>
    </row>
    <row r="196" spans="1:6" ht="15.75" thickBot="1">
      <c r="A196" s="152" t="s">
        <v>26</v>
      </c>
      <c r="B196" s="171">
        <f>SUM(B191:B195)</f>
        <v>100279.87854770002</v>
      </c>
      <c r="C196" s="171">
        <f>SUM(C191:C195)</f>
        <v>0</v>
      </c>
      <c r="D196" s="171">
        <f>SUM(D191:D195)</f>
        <v>0</v>
      </c>
      <c r="E196" s="171">
        <f>SUM(E191:E195)</f>
        <v>0</v>
      </c>
      <c r="F196" s="171">
        <f>SUM(F191:F195)</f>
        <v>0</v>
      </c>
    </row>
    <row r="197" spans="1:6" ht="15.75" thickTop="1">
      <c r="A197">
        <v>20</v>
      </c>
      <c r="B197" s="62" t="s">
        <v>74</v>
      </c>
    </row>
    <row r="198" spans="1:6">
      <c r="A198" s="2878" t="s">
        <v>185</v>
      </c>
      <c r="B198" s="2880" t="s">
        <v>186</v>
      </c>
      <c r="C198" s="2880"/>
      <c r="D198" s="2880"/>
      <c r="E198" s="2880"/>
      <c r="F198" s="2880"/>
    </row>
    <row r="199" spans="1:6">
      <c r="A199" s="2879"/>
      <c r="B199" s="169">
        <v>2012</v>
      </c>
      <c r="C199" s="395">
        <v>2011</v>
      </c>
      <c r="D199" s="395">
        <v>2010</v>
      </c>
      <c r="E199" s="395">
        <v>2009</v>
      </c>
      <c r="F199" s="395">
        <v>2008</v>
      </c>
    </row>
    <row r="200" spans="1:6">
      <c r="A200" s="170" t="s">
        <v>187</v>
      </c>
      <c r="B200" s="164"/>
      <c r="C200" s="164"/>
      <c r="D200" s="164"/>
      <c r="E200" s="164"/>
      <c r="F200" s="164"/>
    </row>
    <row r="201" spans="1:6">
      <c r="A201" s="170" t="s">
        <v>188</v>
      </c>
      <c r="B201" s="164"/>
      <c r="C201" s="164"/>
      <c r="D201" s="164"/>
      <c r="E201" s="164"/>
      <c r="F201" s="164"/>
    </row>
    <row r="202" spans="1:6">
      <c r="A202" s="170" t="s">
        <v>189</v>
      </c>
      <c r="B202" s="164"/>
      <c r="C202" s="164"/>
      <c r="D202" s="164"/>
      <c r="E202" s="164"/>
      <c r="F202" s="164"/>
    </row>
    <row r="203" spans="1:6">
      <c r="A203" s="170" t="s">
        <v>190</v>
      </c>
      <c r="B203" s="164"/>
      <c r="C203" s="164"/>
      <c r="D203" s="164"/>
      <c r="E203" s="164"/>
      <c r="F203" s="164"/>
    </row>
    <row r="204" spans="1:6">
      <c r="A204" s="170" t="s">
        <v>191</v>
      </c>
      <c r="B204" s="164"/>
      <c r="C204" s="164"/>
      <c r="D204" s="164"/>
      <c r="E204" s="164"/>
      <c r="F204" s="164"/>
    </row>
    <row r="205" spans="1:6" ht="15.75" thickBot="1">
      <c r="A205" s="152" t="s">
        <v>26</v>
      </c>
      <c r="B205" s="171">
        <f>SUM(B200:B204)</f>
        <v>0</v>
      </c>
      <c r="C205" s="171">
        <f>SUM(C200:C204)</f>
        <v>0</v>
      </c>
      <c r="D205" s="171">
        <f>SUM(D200:D204)</f>
        <v>0</v>
      </c>
      <c r="E205" s="171">
        <f>SUM(E200:E204)</f>
        <v>0</v>
      </c>
      <c r="F205" s="171">
        <f>SUM(F200:F204)</f>
        <v>0</v>
      </c>
    </row>
    <row r="206" spans="1:6" ht="15.75" thickTop="1"/>
  </sheetData>
  <customSheetViews>
    <customSheetView guid="{5E394B0B-7867-4722-9497-A93AB2A9A77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1"/>
    </customSheetView>
    <customSheetView guid="{B1E1B596-A9A1-411D-A882-A48CB025B978}"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2"/>
    </customSheetView>
    <customSheetView guid="{E82B35BE-4719-4C53-A9EF-1CC6F153A6F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3"/>
    </customSheetView>
    <customSheetView guid="{46F31544-8E6F-41C5-8628-1D6EE074AF15}"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4"/>
    </customSheetView>
    <customSheetView guid="{B2E1A0C6-5BA1-4CF1-B412-16D81FCDF11F}"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5"/>
    </customSheetView>
    <customSheetView guid="{967E0446-E234-427F-8E57-7FE287052E2E}"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6"/>
    </customSheetView>
    <customSheetView guid="{2ACFE167-4169-43A6-9AB2-59D5A2DA2DB4}"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7"/>
    </customSheetView>
  </customSheetViews>
  <mergeCells count="44">
    <mergeCell ref="A3:A4"/>
    <mergeCell ref="B3:F3"/>
    <mergeCell ref="A15:A16"/>
    <mergeCell ref="B15:F15"/>
    <mergeCell ref="A27:A28"/>
    <mergeCell ref="B27:F27"/>
    <mergeCell ref="A36:A37"/>
    <mergeCell ref="B36:F36"/>
    <mergeCell ref="A45:A46"/>
    <mergeCell ref="B45:F45"/>
    <mergeCell ref="A54:A55"/>
    <mergeCell ref="B54:F54"/>
    <mergeCell ref="A63:A64"/>
    <mergeCell ref="B63:F63"/>
    <mergeCell ref="A72:A73"/>
    <mergeCell ref="B72:F72"/>
    <mergeCell ref="A81:A82"/>
    <mergeCell ref="B81:F81"/>
    <mergeCell ref="A90:A91"/>
    <mergeCell ref="B90:F90"/>
    <mergeCell ref="A99:A100"/>
    <mergeCell ref="B99:F99"/>
    <mergeCell ref="A108:A109"/>
    <mergeCell ref="B108:F108"/>
    <mergeCell ref="A117:A118"/>
    <mergeCell ref="B117:F117"/>
    <mergeCell ref="A126:A127"/>
    <mergeCell ref="B126:F126"/>
    <mergeCell ref="A135:A136"/>
    <mergeCell ref="B135:F135"/>
    <mergeCell ref="A144:A145"/>
    <mergeCell ref="B144:F144"/>
    <mergeCell ref="A153:A154"/>
    <mergeCell ref="B153:F153"/>
    <mergeCell ref="A162:A163"/>
    <mergeCell ref="B162:F162"/>
    <mergeCell ref="A198:A199"/>
    <mergeCell ref="B198:F198"/>
    <mergeCell ref="A171:A172"/>
    <mergeCell ref="B171:F171"/>
    <mergeCell ref="A180:A181"/>
    <mergeCell ref="B180:F180"/>
    <mergeCell ref="A189:A190"/>
    <mergeCell ref="B189:F189"/>
  </mergeCells>
  <pageMargins left="0.7" right="0.7" top="0.75" bottom="0.75" header="0.3" footer="0.3"/>
  <pageSetup scale="81" orientation="portrait" r:id="rId8"/>
  <rowBreaks count="3" manualBreakCount="3">
    <brk id="52" max="5" man="1"/>
    <brk id="106" max="5" man="1"/>
    <brk id="160" max="5" man="1"/>
  </rowBreaks>
  <colBreaks count="1" manualBreakCount="1">
    <brk id="6" max="1048575" man="1"/>
  </colBreaks>
  <ignoredErrors>
    <ignoredError sqref="B88 B79 B70 B43 B52 B61 C151:F151 B142:F142 B178:F178 B187:F187 B196:F196 B97:F97" formulaRange="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C000"/>
  </sheetPr>
  <dimension ref="A2:J59"/>
  <sheetViews>
    <sheetView workbookViewId="0">
      <pane xSplit="2" ySplit="7" topLeftCell="C8" activePane="bottomRight" state="frozen"/>
      <selection pane="topRight" activeCell="C1" sqref="C1"/>
      <selection pane="bottomLeft" activeCell="A8" sqref="A8"/>
      <selection pane="bottomRight" activeCell="D30" sqref="D30"/>
    </sheetView>
  </sheetViews>
  <sheetFormatPr defaultRowHeight="15"/>
  <cols>
    <col min="1" max="1" width="5" customWidth="1"/>
    <col min="2" max="2" width="11.5703125" customWidth="1"/>
    <col min="3" max="3" width="17" bestFit="1" customWidth="1"/>
    <col min="4" max="6" width="17" customWidth="1"/>
    <col min="7" max="7" width="15.85546875" customWidth="1"/>
    <col min="8" max="8" width="13.7109375" customWidth="1"/>
    <col min="9" max="9" width="11.5703125" customWidth="1"/>
  </cols>
  <sheetData>
    <row r="2" spans="1:9">
      <c r="B2" s="40"/>
      <c r="C2" s="53"/>
      <c r="D2" s="53"/>
      <c r="E2" s="53"/>
      <c r="F2" s="53"/>
      <c r="G2" s="39"/>
    </row>
    <row r="3" spans="1:9">
      <c r="C3" s="53"/>
      <c r="D3" s="53"/>
      <c r="E3" s="53"/>
      <c r="F3" s="53"/>
      <c r="G3" s="39"/>
    </row>
    <row r="4" spans="1:9">
      <c r="B4" s="41" t="s">
        <v>158</v>
      </c>
      <c r="C4" s="43"/>
      <c r="D4" s="43"/>
      <c r="E4" s="43"/>
      <c r="F4" s="43"/>
      <c r="G4" s="43"/>
    </row>
    <row r="5" spans="1:9">
      <c r="B5" s="2852" t="s">
        <v>3</v>
      </c>
      <c r="C5" s="2906">
        <v>2012</v>
      </c>
      <c r="D5" s="2907"/>
      <c r="E5" s="2907"/>
      <c r="F5" s="2907"/>
      <c r="G5" s="2908"/>
    </row>
    <row r="6" spans="1:9">
      <c r="B6" s="2853"/>
      <c r="C6" s="2902" t="s">
        <v>52</v>
      </c>
      <c r="D6" s="2902" t="s">
        <v>53</v>
      </c>
      <c r="E6" s="2902" t="s">
        <v>54</v>
      </c>
      <c r="F6" s="2904" t="s">
        <v>98</v>
      </c>
      <c r="G6" s="2904" t="s">
        <v>159</v>
      </c>
      <c r="H6" s="2901" t="s">
        <v>26</v>
      </c>
    </row>
    <row r="7" spans="1:9">
      <c r="B7" s="2854"/>
      <c r="C7" s="2903"/>
      <c r="D7" s="2903"/>
      <c r="E7" s="2903"/>
      <c r="F7" s="2905"/>
      <c r="G7" s="2905"/>
      <c r="H7" s="2901"/>
    </row>
    <row r="8" spans="1:9">
      <c r="A8">
        <v>1</v>
      </c>
      <c r="B8" s="48" t="s">
        <v>15</v>
      </c>
      <c r="C8" s="49">
        <v>47397.887020000002</v>
      </c>
      <c r="D8" s="49">
        <v>100.48354999999999</v>
      </c>
      <c r="E8" s="49">
        <v>0</v>
      </c>
      <c r="F8" s="632">
        <v>-2400.22174</v>
      </c>
      <c r="G8" s="632">
        <v>-7253.0829300000005</v>
      </c>
      <c r="H8" s="213">
        <f>SUM(C8:G8)</f>
        <v>37845.065900000001</v>
      </c>
    </row>
    <row r="9" spans="1:9">
      <c r="A9">
        <v>2</v>
      </c>
      <c r="B9" s="48" t="s">
        <v>31</v>
      </c>
      <c r="C9" s="49">
        <v>108204</v>
      </c>
      <c r="D9" s="49">
        <v>114</v>
      </c>
      <c r="E9" s="49"/>
      <c r="F9" s="632">
        <v>-3366</v>
      </c>
      <c r="G9" s="632">
        <v>-7850</v>
      </c>
      <c r="H9" s="213">
        <f t="shared" ref="H9:H27" si="0">SUM(C9:G9)</f>
        <v>97102</v>
      </c>
    </row>
    <row r="10" spans="1:9">
      <c r="A10">
        <v>3</v>
      </c>
      <c r="B10" s="48" t="s">
        <v>12</v>
      </c>
      <c r="C10" s="49">
        <v>164565.823</v>
      </c>
      <c r="D10" s="49">
        <v>660.38166999999999</v>
      </c>
      <c r="E10" s="630">
        <v>-39701.053790000005</v>
      </c>
      <c r="F10" s="632">
        <v>0</v>
      </c>
      <c r="G10" s="632">
        <v>-19090.252880000007</v>
      </c>
      <c r="H10" s="213">
        <f t="shared" si="0"/>
        <v>106434.89799999999</v>
      </c>
    </row>
    <row r="11" spans="1:9">
      <c r="A11">
        <v>4</v>
      </c>
      <c r="B11" s="48" t="s">
        <v>18</v>
      </c>
      <c r="C11" s="49">
        <v>29178.364000000001</v>
      </c>
      <c r="D11" s="49">
        <v>0</v>
      </c>
      <c r="E11" s="630">
        <v>-26766.791000000001</v>
      </c>
      <c r="F11" s="632">
        <v>-1265.3810000000001</v>
      </c>
      <c r="G11" s="632">
        <v>-4921.7760000000007</v>
      </c>
      <c r="H11" s="213">
        <f t="shared" si="0"/>
        <v>-3775.5840000000007</v>
      </c>
    </row>
    <row r="12" spans="1:9">
      <c r="A12">
        <v>5</v>
      </c>
      <c r="B12" s="48" t="s">
        <v>16</v>
      </c>
      <c r="C12" s="49">
        <v>13197.65119</v>
      </c>
      <c r="D12" s="49"/>
      <c r="E12" s="630">
        <v>-419.17913000000004</v>
      </c>
      <c r="F12" s="632"/>
      <c r="G12" s="632">
        <v>-5309.3234400000001</v>
      </c>
      <c r="H12" s="213">
        <f t="shared" si="0"/>
        <v>7469.1486199999999</v>
      </c>
    </row>
    <row r="13" spans="1:9">
      <c r="A13">
        <v>6</v>
      </c>
      <c r="B13" s="48" t="s">
        <v>25</v>
      </c>
      <c r="C13" s="49">
        <v>32228.80229</v>
      </c>
      <c r="D13" s="49">
        <v>0</v>
      </c>
      <c r="E13" s="630">
        <v>-16762.395264000454</v>
      </c>
      <c r="F13" s="632">
        <v>-200.37370000000004</v>
      </c>
      <c r="G13" s="632">
        <v>-2257.2298699999988</v>
      </c>
      <c r="H13" s="213">
        <f t="shared" si="0"/>
        <v>13008.803455999547</v>
      </c>
    </row>
    <row r="14" spans="1:9">
      <c r="A14">
        <v>7</v>
      </c>
      <c r="B14" s="48" t="s">
        <v>10</v>
      </c>
      <c r="C14" s="49">
        <v>400850</v>
      </c>
      <c r="D14" s="628">
        <v>-780</v>
      </c>
      <c r="E14" s="630">
        <v>-76000</v>
      </c>
      <c r="F14" s="632">
        <v>-990</v>
      </c>
      <c r="G14" s="632">
        <v>-107680</v>
      </c>
      <c r="H14" s="213">
        <f t="shared" si="0"/>
        <v>215400</v>
      </c>
      <c r="I14" s="20">
        <f>+H14+'Co Ins Outward'!H14</f>
        <v>143034</v>
      </c>
    </row>
    <row r="15" spans="1:9">
      <c r="A15">
        <v>8</v>
      </c>
      <c r="B15" s="48" t="s">
        <v>14</v>
      </c>
      <c r="C15" s="49">
        <v>7985.3432599999996</v>
      </c>
      <c r="D15" s="628">
        <v>-174.55048000000002</v>
      </c>
      <c r="E15" s="630">
        <v>-12294.732559999999</v>
      </c>
      <c r="F15" s="632">
        <v>0</v>
      </c>
      <c r="G15" s="632">
        <v>-910.25645999999995</v>
      </c>
      <c r="H15" s="213">
        <f t="shared" si="0"/>
        <v>-5394.1962399999984</v>
      </c>
    </row>
    <row r="16" spans="1:9">
      <c r="A16">
        <v>9</v>
      </c>
      <c r="B16" s="48" t="s">
        <v>22</v>
      </c>
      <c r="C16" s="49"/>
      <c r="D16" s="628"/>
      <c r="E16" s="630"/>
      <c r="F16" s="632"/>
      <c r="G16" s="632"/>
      <c r="H16" s="213">
        <f t="shared" si="0"/>
        <v>0</v>
      </c>
    </row>
    <row r="17" spans="1:10">
      <c r="A17">
        <v>10</v>
      </c>
      <c r="B17" s="48" t="s">
        <v>17</v>
      </c>
      <c r="C17" s="49">
        <v>67416.804990000004</v>
      </c>
      <c r="D17" s="628">
        <v>-71.267309999999995</v>
      </c>
      <c r="E17" s="630"/>
      <c r="F17" s="632">
        <v>-734.75161000000003</v>
      </c>
      <c r="G17" s="632">
        <v>-7675.6686500000005</v>
      </c>
      <c r="H17" s="213">
        <f t="shared" si="0"/>
        <v>58935.117420000002</v>
      </c>
    </row>
    <row r="18" spans="1:10">
      <c r="A18">
        <v>11</v>
      </c>
      <c r="B18" s="48" t="s">
        <v>13</v>
      </c>
      <c r="C18" s="49">
        <v>146865</v>
      </c>
      <c r="D18" s="628">
        <v>-3295</v>
      </c>
      <c r="E18" s="630">
        <v>0</v>
      </c>
      <c r="F18" s="632">
        <v>0</v>
      </c>
      <c r="G18" s="632">
        <v>-36538</v>
      </c>
      <c r="H18" s="213">
        <f t="shared" si="0"/>
        <v>107032</v>
      </c>
    </row>
    <row r="19" spans="1:10">
      <c r="A19">
        <v>12</v>
      </c>
      <c r="B19" s="48" t="s">
        <v>21</v>
      </c>
      <c r="C19" s="49">
        <v>13622.47597</v>
      </c>
      <c r="D19" s="628">
        <v>-1420.1951899999999</v>
      </c>
      <c r="E19" s="630">
        <v>-12899.95607</v>
      </c>
      <c r="F19" s="632"/>
      <c r="G19" s="632">
        <v>-2549.8085900000001</v>
      </c>
      <c r="H19" s="213">
        <f t="shared" si="0"/>
        <v>-3247.4838800000011</v>
      </c>
    </row>
    <row r="20" spans="1:10">
      <c r="A20">
        <v>13</v>
      </c>
      <c r="B20" s="48" t="s">
        <v>42</v>
      </c>
      <c r="C20" s="49"/>
      <c r="D20" s="628"/>
      <c r="E20" s="630"/>
      <c r="F20" s="628"/>
      <c r="G20" s="628"/>
      <c r="H20" s="213">
        <f t="shared" si="0"/>
        <v>0</v>
      </c>
    </row>
    <row r="21" spans="1:10">
      <c r="A21">
        <v>14</v>
      </c>
      <c r="B21" s="48" t="s">
        <v>27</v>
      </c>
      <c r="C21" s="49">
        <v>11413.96551</v>
      </c>
      <c r="D21" s="628">
        <v>-220</v>
      </c>
      <c r="E21" s="630"/>
      <c r="F21" s="628">
        <v>-609.26258000000007</v>
      </c>
      <c r="G21" s="628">
        <v>-1651.2189899999998</v>
      </c>
      <c r="H21" s="213">
        <f t="shared" si="0"/>
        <v>8933.4839400000001</v>
      </c>
    </row>
    <row r="22" spans="1:10">
      <c r="A22">
        <v>15</v>
      </c>
      <c r="B22" s="48" t="s">
        <v>24</v>
      </c>
      <c r="C22" s="49">
        <v>106512</v>
      </c>
      <c r="D22" s="628">
        <v>0</v>
      </c>
      <c r="E22" s="630">
        <v>-41136</v>
      </c>
      <c r="F22" s="628">
        <v>0</v>
      </c>
      <c r="G22" s="628">
        <v>-1391</v>
      </c>
      <c r="H22" s="213">
        <f t="shared" si="0"/>
        <v>63985</v>
      </c>
    </row>
    <row r="23" spans="1:10">
      <c r="A23">
        <v>16</v>
      </c>
      <c r="B23" s="48" t="s">
        <v>9</v>
      </c>
      <c r="C23" s="49">
        <v>283311.55849000002</v>
      </c>
      <c r="D23" s="628">
        <v>-1926.4506699999999</v>
      </c>
      <c r="E23" s="630">
        <v>-122829.33145</v>
      </c>
      <c r="F23" s="628">
        <v>-8926.0840500000013</v>
      </c>
      <c r="G23" s="628">
        <v>-27410.733909999999</v>
      </c>
      <c r="H23" s="213">
        <f t="shared" si="0"/>
        <v>122218.95841000004</v>
      </c>
      <c r="I23" s="20">
        <f>+H23+'Co Ins Outward'!H22</f>
        <v>-57064.041589999964</v>
      </c>
    </row>
    <row r="24" spans="1:10" s="15" customFormat="1">
      <c r="A24">
        <v>17</v>
      </c>
      <c r="B24" s="48" t="s">
        <v>20</v>
      </c>
      <c r="C24" s="49">
        <v>0</v>
      </c>
      <c r="D24" s="628">
        <v>0</v>
      </c>
      <c r="E24" s="630">
        <v>0</v>
      </c>
      <c r="F24" s="628">
        <v>0</v>
      </c>
      <c r="G24" s="628">
        <v>0</v>
      </c>
      <c r="H24" s="213">
        <f t="shared" si="0"/>
        <v>0</v>
      </c>
      <c r="J24" t="s">
        <v>513</v>
      </c>
    </row>
    <row r="25" spans="1:10">
      <c r="A25">
        <v>18</v>
      </c>
      <c r="B25" s="48" t="s">
        <v>11</v>
      </c>
      <c r="C25" s="49">
        <v>148673</v>
      </c>
      <c r="D25" s="628">
        <v>-1926</v>
      </c>
      <c r="E25" s="630">
        <v>0</v>
      </c>
      <c r="F25" s="628">
        <v>-11149</v>
      </c>
      <c r="G25" s="628">
        <v>-28633</v>
      </c>
      <c r="H25" s="213">
        <f t="shared" si="0"/>
        <v>106965</v>
      </c>
    </row>
    <row r="26" spans="1:10">
      <c r="A26">
        <v>19</v>
      </c>
      <c r="B26" s="48" t="s">
        <v>72</v>
      </c>
      <c r="C26" s="71">
        <v>11167.981</v>
      </c>
      <c r="D26" s="629">
        <v>0</v>
      </c>
      <c r="E26" s="631">
        <v>-3442.2881998425601</v>
      </c>
      <c r="F26" s="629"/>
      <c r="G26" s="628">
        <v>-3647.8788599999998</v>
      </c>
      <c r="H26" s="213">
        <f t="shared" si="0"/>
        <v>4077.8139401574399</v>
      </c>
    </row>
    <row r="27" spans="1:10">
      <c r="A27">
        <v>20</v>
      </c>
      <c r="B27" s="48" t="s">
        <v>74</v>
      </c>
      <c r="C27" s="71"/>
      <c r="D27" s="629"/>
      <c r="E27" s="631"/>
      <c r="F27" s="629"/>
      <c r="G27" s="628"/>
      <c r="H27" s="213">
        <f t="shared" si="0"/>
        <v>0</v>
      </c>
    </row>
    <row r="28" spans="1:10" ht="15.75" thickBot="1">
      <c r="B28" s="51" t="s">
        <v>26</v>
      </c>
      <c r="C28" s="139">
        <f>SUM(C8:C27)</f>
        <v>1592590.6567199999</v>
      </c>
      <c r="D28" s="633">
        <f>SUM(D8:D27)</f>
        <v>-8938.59843</v>
      </c>
      <c r="E28" s="633">
        <f>SUM(E8:E27)</f>
        <v>-352251.72746384301</v>
      </c>
      <c r="F28" s="633">
        <f>SUM(F8:F27)</f>
        <v>-29641.074680000002</v>
      </c>
      <c r="G28" s="633">
        <f>SUM(G8:G27)</f>
        <v>-264769.23058000003</v>
      </c>
      <c r="H28" s="213">
        <f>SUM(C28:G28)</f>
        <v>936990.02556615672</v>
      </c>
    </row>
    <row r="29" spans="1:10" ht="15.75" thickTop="1">
      <c r="B29" s="7"/>
      <c r="C29" s="8"/>
      <c r="D29" s="8"/>
      <c r="E29" s="8"/>
      <c r="F29" s="8"/>
      <c r="G29" s="9"/>
    </row>
    <row r="31" spans="1:10">
      <c r="B31" s="41" t="s">
        <v>158</v>
      </c>
      <c r="C31" s="43"/>
      <c r="D31" s="43"/>
      <c r="E31" s="43"/>
      <c r="F31" s="43"/>
      <c r="G31" s="43"/>
    </row>
    <row r="32" spans="1:10">
      <c r="B32" s="2852" t="s">
        <v>3</v>
      </c>
      <c r="C32" s="2906">
        <v>2011</v>
      </c>
      <c r="D32" s="2907"/>
      <c r="E32" s="2907"/>
      <c r="F32" s="2907"/>
      <c r="G32" s="2908"/>
    </row>
    <row r="33" spans="1:8">
      <c r="B33" s="2853"/>
      <c r="C33" s="2902" t="s">
        <v>52</v>
      </c>
      <c r="D33" s="2902" t="s">
        <v>53</v>
      </c>
      <c r="E33" s="2902" t="s">
        <v>54</v>
      </c>
      <c r="F33" s="2904" t="s">
        <v>98</v>
      </c>
      <c r="G33" s="2904" t="s">
        <v>159</v>
      </c>
      <c r="H33" s="2901" t="s">
        <v>26</v>
      </c>
    </row>
    <row r="34" spans="1:8">
      <c r="B34" s="2854"/>
      <c r="C34" s="2903"/>
      <c r="D34" s="2903"/>
      <c r="E34" s="2903"/>
      <c r="F34" s="2905"/>
      <c r="G34" s="2905"/>
      <c r="H34" s="2901"/>
    </row>
    <row r="35" spans="1:8">
      <c r="A35">
        <v>1</v>
      </c>
      <c r="B35" s="48" t="s">
        <v>15</v>
      </c>
      <c r="C35" s="628">
        <v>-31030.158800000001</v>
      </c>
      <c r="D35" s="628">
        <v>-317.35131000000001</v>
      </c>
      <c r="E35" s="628"/>
      <c r="F35" s="628"/>
      <c r="G35" s="628">
        <v>-7281.6151899999995</v>
      </c>
      <c r="H35" s="213">
        <f>SUM(C35:G35)</f>
        <v>-38629.1253</v>
      </c>
    </row>
    <row r="36" spans="1:8">
      <c r="A36">
        <v>2</v>
      </c>
      <c r="B36" s="48" t="s">
        <v>31</v>
      </c>
      <c r="C36" s="628">
        <v>-100437</v>
      </c>
      <c r="D36" s="628">
        <v>-296</v>
      </c>
      <c r="E36" s="628"/>
      <c r="F36" s="628">
        <v>-3583</v>
      </c>
      <c r="G36" s="628">
        <v>-6741</v>
      </c>
      <c r="H36" s="213">
        <f t="shared" ref="H36:H41" si="1">SUM(C36:G36)</f>
        <v>-111057</v>
      </c>
    </row>
    <row r="37" spans="1:8">
      <c r="A37">
        <v>3</v>
      </c>
      <c r="B37" s="48" t="s">
        <v>12</v>
      </c>
      <c r="C37" s="628">
        <v>-137919.96430999995</v>
      </c>
      <c r="D37" s="628">
        <v>-727.93295000000001</v>
      </c>
      <c r="E37" s="628">
        <v>-36457</v>
      </c>
      <c r="F37" s="628"/>
      <c r="G37" s="628">
        <v>-28232.705699999991</v>
      </c>
      <c r="H37" s="213">
        <f t="shared" si="1"/>
        <v>-203337.60295999993</v>
      </c>
    </row>
    <row r="38" spans="1:8">
      <c r="A38">
        <v>4</v>
      </c>
      <c r="B38" s="48" t="s">
        <v>18</v>
      </c>
      <c r="C38" s="628">
        <v>-23488</v>
      </c>
      <c r="D38" s="628">
        <v>-4.8</v>
      </c>
      <c r="E38" s="628">
        <v>-16885</v>
      </c>
      <c r="F38" s="628">
        <v>-813.4</v>
      </c>
      <c r="G38" s="628">
        <v>-4532.3</v>
      </c>
      <c r="H38" s="213">
        <f t="shared" si="1"/>
        <v>-45723.500000000007</v>
      </c>
    </row>
    <row r="39" spans="1:8">
      <c r="A39">
        <v>5</v>
      </c>
      <c r="B39" s="48" t="s">
        <v>16</v>
      </c>
      <c r="C39" s="628">
        <v>-24808.403190000001</v>
      </c>
      <c r="D39" s="628"/>
      <c r="E39" s="628">
        <v>-1070.6167800000001</v>
      </c>
      <c r="F39" s="628"/>
      <c r="G39" s="628">
        <v>-7009.3373000000001</v>
      </c>
      <c r="H39" s="213">
        <f t="shared" si="1"/>
        <v>-32888.35727</v>
      </c>
    </row>
    <row r="40" spans="1:8">
      <c r="A40">
        <v>6</v>
      </c>
      <c r="B40" s="48" t="s">
        <v>25</v>
      </c>
      <c r="C40" s="628">
        <v>-22672.940974999998</v>
      </c>
      <c r="D40" s="628">
        <v>0</v>
      </c>
      <c r="E40" s="628">
        <v>-14446.436762400072</v>
      </c>
      <c r="F40" s="628">
        <v>-482.62752999999987</v>
      </c>
      <c r="G40" s="628">
        <v>-2264.6940599999998</v>
      </c>
      <c r="H40" s="213">
        <f t="shared" si="1"/>
        <v>-39866.699327400071</v>
      </c>
    </row>
    <row r="41" spans="1:8">
      <c r="A41">
        <v>7</v>
      </c>
      <c r="B41" s="48" t="s">
        <v>10</v>
      </c>
      <c r="C41" s="628">
        <v>-318121</v>
      </c>
      <c r="D41" s="628">
        <v>-530</v>
      </c>
      <c r="E41" s="628">
        <v>-102277</v>
      </c>
      <c r="F41" s="628">
        <v>0</v>
      </c>
      <c r="G41" s="628">
        <v>-43764</v>
      </c>
      <c r="H41" s="213">
        <f t="shared" si="1"/>
        <v>-464692</v>
      </c>
    </row>
    <row r="42" spans="1:8">
      <c r="A42">
        <v>8</v>
      </c>
      <c r="B42" s="48" t="s">
        <v>14</v>
      </c>
      <c r="C42" s="628">
        <v>-7454.15164</v>
      </c>
      <c r="D42" s="628">
        <v>-71.406000000000006</v>
      </c>
      <c r="E42" s="628">
        <v>-6670.3840399999999</v>
      </c>
      <c r="F42" s="628">
        <v>0</v>
      </c>
      <c r="G42" s="628">
        <v>-1060.28297</v>
      </c>
      <c r="H42" s="213">
        <f t="shared" ref="H42:H54" si="2">SUM(C42:G42)</f>
        <v>-15256.22465</v>
      </c>
    </row>
    <row r="43" spans="1:8">
      <c r="A43">
        <v>9</v>
      </c>
      <c r="B43" s="48" t="s">
        <v>22</v>
      </c>
      <c r="C43" s="628"/>
      <c r="D43" s="628"/>
      <c r="E43" s="628"/>
      <c r="F43" s="628"/>
      <c r="G43" s="628"/>
      <c r="H43" s="213">
        <f t="shared" si="2"/>
        <v>0</v>
      </c>
    </row>
    <row r="44" spans="1:8">
      <c r="A44">
        <v>10</v>
      </c>
      <c r="B44" s="48" t="s">
        <v>17</v>
      </c>
      <c r="C44" s="628">
        <v>-62030.205950000003</v>
      </c>
      <c r="D44" s="628">
        <v>-44.105839999999993</v>
      </c>
      <c r="E44" s="628"/>
      <c r="F44" s="628">
        <v>-414.97453000000002</v>
      </c>
      <c r="G44" s="628">
        <v>-8024.5410700000002</v>
      </c>
      <c r="H44" s="213">
        <f t="shared" si="2"/>
        <v>-70513.827390000006</v>
      </c>
    </row>
    <row r="45" spans="1:8">
      <c r="A45">
        <v>11</v>
      </c>
      <c r="B45" s="48" t="s">
        <v>13</v>
      </c>
      <c r="C45" s="628">
        <v>-134296.63466000001</v>
      </c>
      <c r="D45" s="628">
        <v>-3314.44794</v>
      </c>
      <c r="E45" s="628">
        <v>0</v>
      </c>
      <c r="F45" s="628">
        <v>0</v>
      </c>
      <c r="G45" s="628">
        <v>-32592.129940000003</v>
      </c>
      <c r="H45" s="213">
        <f t="shared" si="2"/>
        <v>-170203.21254000004</v>
      </c>
    </row>
    <row r="46" spans="1:8">
      <c r="A46">
        <v>12</v>
      </c>
      <c r="B46" s="48" t="s">
        <v>21</v>
      </c>
      <c r="C46" s="628">
        <v>-13867.61851</v>
      </c>
      <c r="D46" s="628">
        <v>-13868.61851</v>
      </c>
      <c r="E46" s="628">
        <v>-13869.61851</v>
      </c>
      <c r="F46" s="628">
        <v>0</v>
      </c>
      <c r="G46" s="628">
        <v>-1627.2820899999999</v>
      </c>
      <c r="H46" s="213">
        <f t="shared" si="2"/>
        <v>-43233.137620000001</v>
      </c>
    </row>
    <row r="47" spans="1:8">
      <c r="A47">
        <v>13</v>
      </c>
      <c r="B47" s="48" t="s">
        <v>42</v>
      </c>
      <c r="C47" s="628"/>
      <c r="D47" s="628"/>
      <c r="E47" s="628"/>
      <c r="F47" s="628"/>
      <c r="G47" s="628"/>
      <c r="H47" s="213">
        <f t="shared" si="2"/>
        <v>0</v>
      </c>
    </row>
    <row r="48" spans="1:8">
      <c r="A48">
        <v>14</v>
      </c>
      <c r="B48" s="48" t="s">
        <v>27</v>
      </c>
      <c r="C48" s="628"/>
      <c r="D48" s="628"/>
      <c r="E48" s="628">
        <v>0</v>
      </c>
      <c r="F48" s="628"/>
      <c r="G48" s="628"/>
      <c r="H48" s="213">
        <f t="shared" si="2"/>
        <v>0</v>
      </c>
    </row>
    <row r="49" spans="1:9">
      <c r="A49">
        <v>15</v>
      </c>
      <c r="B49" s="48" t="s">
        <v>24</v>
      </c>
      <c r="C49" s="628">
        <v>-92256</v>
      </c>
      <c r="D49" s="628">
        <v>0</v>
      </c>
      <c r="E49" s="628">
        <v>-32829</v>
      </c>
      <c r="F49" s="628">
        <v>0</v>
      </c>
      <c r="G49" s="628">
        <v>-4216</v>
      </c>
      <c r="H49" s="213">
        <f>SUM(C49:G49)</f>
        <v>-129301</v>
      </c>
    </row>
    <row r="50" spans="1:9">
      <c r="A50">
        <v>16</v>
      </c>
      <c r="B50" s="48" t="s">
        <v>9</v>
      </c>
      <c r="C50" s="628">
        <v>-283488</v>
      </c>
      <c r="D50" s="628">
        <v>-299</v>
      </c>
      <c r="E50" s="628">
        <v>-65070</v>
      </c>
      <c r="F50" s="628"/>
      <c r="G50" s="628">
        <v>-31068</v>
      </c>
      <c r="H50" s="213">
        <f t="shared" si="2"/>
        <v>-379925</v>
      </c>
    </row>
    <row r="51" spans="1:9">
      <c r="A51">
        <v>17</v>
      </c>
      <c r="B51" s="48" t="s">
        <v>20</v>
      </c>
      <c r="C51" s="628">
        <v>0</v>
      </c>
      <c r="D51" s="628">
        <v>0</v>
      </c>
      <c r="E51" s="628">
        <v>0</v>
      </c>
      <c r="F51" s="628">
        <v>0</v>
      </c>
      <c r="G51" s="628">
        <v>0</v>
      </c>
      <c r="H51" s="213">
        <f t="shared" si="2"/>
        <v>0</v>
      </c>
      <c r="I51" t="s">
        <v>513</v>
      </c>
    </row>
    <row r="52" spans="1:9">
      <c r="A52">
        <v>18</v>
      </c>
      <c r="B52" s="48" t="s">
        <v>11</v>
      </c>
      <c r="C52" s="628">
        <v>-165228</v>
      </c>
      <c r="D52" s="628">
        <v>-1688</v>
      </c>
      <c r="E52" s="628">
        <v>0</v>
      </c>
      <c r="F52" s="628">
        <v>-11493</v>
      </c>
      <c r="G52" s="628">
        <v>-26697</v>
      </c>
      <c r="H52" s="213">
        <f t="shared" si="2"/>
        <v>-205106</v>
      </c>
    </row>
    <row r="53" spans="1:9">
      <c r="A53">
        <v>19</v>
      </c>
      <c r="B53" s="48" t="s">
        <v>72</v>
      </c>
      <c r="C53" s="629">
        <v>-39.009439999999998</v>
      </c>
      <c r="D53" s="629">
        <v>-2.125</v>
      </c>
      <c r="E53" s="629">
        <v>-30</v>
      </c>
      <c r="F53" s="629"/>
      <c r="G53" s="628">
        <v>-1</v>
      </c>
      <c r="H53" s="213">
        <f t="shared" si="2"/>
        <v>-72.134439999999998</v>
      </c>
    </row>
    <row r="54" spans="1:9">
      <c r="A54">
        <v>20</v>
      </c>
      <c r="B54" s="48" t="s">
        <v>74</v>
      </c>
      <c r="C54" s="629"/>
      <c r="D54" s="629"/>
      <c r="E54" s="629"/>
      <c r="F54" s="629"/>
      <c r="G54" s="628"/>
      <c r="H54" s="213">
        <f t="shared" si="2"/>
        <v>0</v>
      </c>
    </row>
    <row r="55" spans="1:9" ht="15.75" thickBot="1">
      <c r="B55" s="51" t="s">
        <v>26</v>
      </c>
      <c r="C55" s="633">
        <f>SUM(C35:C54)</f>
        <v>-1417137.0874749999</v>
      </c>
      <c r="D55" s="633">
        <f>SUM(D35:D54)</f>
        <v>-21163.787550000001</v>
      </c>
      <c r="E55" s="633">
        <f>SUM(E35:E54)</f>
        <v>-289605.0560924001</v>
      </c>
      <c r="F55" s="633">
        <f>SUM(F35:F54)</f>
        <v>-16787.002059999999</v>
      </c>
      <c r="G55" s="633">
        <f>SUM(G35:G54)</f>
        <v>-205111.88832</v>
      </c>
      <c r="H55" s="213">
        <f>SUM(C55:G55)</f>
        <v>-1949804.8214974001</v>
      </c>
    </row>
    <row r="56" spans="1:9" ht="15.75" thickTop="1">
      <c r="G56" t="s">
        <v>229</v>
      </c>
      <c r="H56" s="232">
        <f>+'Co Ins Outward'!H51</f>
        <v>-216300.61969072663</v>
      </c>
    </row>
    <row r="57" spans="1:9">
      <c r="G57" t="s">
        <v>26</v>
      </c>
      <c r="H57" s="233">
        <f>+H55+H56</f>
        <v>-2166105.4411881268</v>
      </c>
    </row>
    <row r="58" spans="1:9">
      <c r="G58" t="s">
        <v>228</v>
      </c>
      <c r="H58" s="233" t="e">
        <f>+#REF!</f>
        <v>#REF!</v>
      </c>
    </row>
    <row r="59" spans="1:9">
      <c r="G59" t="s">
        <v>230</v>
      </c>
      <c r="H59" s="20" t="e">
        <f>+H57-H58</f>
        <v>#REF!</v>
      </c>
    </row>
  </sheetData>
  <customSheetViews>
    <customSheetView guid="{5E394B0B-7867-4722-9497-A93AB2A9A77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1"/>
    </customSheetView>
    <customSheetView guid="{B1E1B596-A9A1-411D-A882-A48CB025B978}"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2"/>
    </customSheetView>
    <customSheetView guid="{E82B35BE-4719-4C53-A9EF-1CC6F153A6F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3"/>
    </customSheetView>
    <customSheetView guid="{46F31544-8E6F-41C5-8628-1D6EE074AF15}"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4"/>
    </customSheetView>
    <customSheetView guid="{B2E1A0C6-5BA1-4CF1-B412-16D81FCDF11F}"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5"/>
    </customSheetView>
    <customSheetView guid="{967E0446-E234-427F-8E57-7FE287052E2E}"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6"/>
    </customSheetView>
    <customSheetView guid="{2ACFE167-4169-43A6-9AB2-59D5A2DA2DB4}"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7"/>
    </customSheetView>
  </customSheetViews>
  <mergeCells count="16">
    <mergeCell ref="H33:H34"/>
    <mergeCell ref="H6:H7"/>
    <mergeCell ref="B5:B7"/>
    <mergeCell ref="C6:C7"/>
    <mergeCell ref="D6:D7"/>
    <mergeCell ref="E6:E7"/>
    <mergeCell ref="F6:F7"/>
    <mergeCell ref="G6:G7"/>
    <mergeCell ref="C5:G5"/>
    <mergeCell ref="B32:B34"/>
    <mergeCell ref="C32:G32"/>
    <mergeCell ref="C33:C34"/>
    <mergeCell ref="D33:D34"/>
    <mergeCell ref="E33:E34"/>
    <mergeCell ref="F33:F34"/>
    <mergeCell ref="G33:G34"/>
  </mergeCells>
  <pageMargins left="0.7" right="0.7" top="0.75" bottom="0.75" header="0.3" footer="0.3"/>
  <pageSetup scale="79" orientation="portrait" r:id="rId8"/>
  <rowBreaks count="1" manualBreakCount="1">
    <brk id="55" max="6"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C000"/>
  </sheetPr>
  <dimension ref="A2:K52"/>
  <sheetViews>
    <sheetView workbookViewId="0">
      <pane xSplit="2" ySplit="7" topLeftCell="C17" activePane="bottomRight" state="frozen"/>
      <selection pane="topRight" activeCell="C1" sqref="C1"/>
      <selection pane="bottomLeft" activeCell="A8" sqref="A8"/>
      <selection pane="bottomRight" activeCell="E17" sqref="E17"/>
    </sheetView>
  </sheetViews>
  <sheetFormatPr defaultRowHeight="15"/>
  <cols>
    <col min="1" max="1" width="5" customWidth="1"/>
    <col min="2" max="2" width="11.5703125" customWidth="1"/>
    <col min="3" max="3" width="17" bestFit="1" customWidth="1"/>
    <col min="4" max="6" width="17" customWidth="1"/>
    <col min="7" max="7" width="17.7109375" customWidth="1"/>
    <col min="8" max="8" width="14.140625" customWidth="1"/>
    <col min="9" max="9" width="13.28515625" bestFit="1" customWidth="1"/>
    <col min="10" max="10" width="13.140625" customWidth="1"/>
  </cols>
  <sheetData>
    <row r="2" spans="1:10">
      <c r="B2" s="40"/>
      <c r="C2" s="53"/>
      <c r="D2" s="53"/>
      <c r="E2" s="53"/>
      <c r="F2" s="53"/>
      <c r="G2" s="39"/>
    </row>
    <row r="3" spans="1:10">
      <c r="C3" s="53"/>
      <c r="D3" s="53"/>
      <c r="E3" s="53"/>
      <c r="F3" s="53"/>
      <c r="G3" s="39"/>
    </row>
    <row r="4" spans="1:10">
      <c r="B4" s="41" t="s">
        <v>160</v>
      </c>
      <c r="C4" s="43"/>
      <c r="D4" s="43"/>
      <c r="E4" s="43"/>
      <c r="F4" s="43"/>
      <c r="G4" s="43"/>
    </row>
    <row r="5" spans="1:10">
      <c r="B5" s="2852" t="s">
        <v>3</v>
      </c>
      <c r="C5" s="2906">
        <v>2012</v>
      </c>
      <c r="D5" s="2907"/>
      <c r="E5" s="2907"/>
      <c r="F5" s="2907"/>
      <c r="G5" s="2908"/>
    </row>
    <row r="6" spans="1:10">
      <c r="B6" s="2853"/>
      <c r="C6" s="2913" t="s">
        <v>52</v>
      </c>
      <c r="D6" s="2913" t="s">
        <v>53</v>
      </c>
      <c r="E6" s="2913" t="s">
        <v>54</v>
      </c>
      <c r="F6" s="2852" t="s">
        <v>98</v>
      </c>
      <c r="G6" s="2852" t="s">
        <v>159</v>
      </c>
      <c r="H6" s="2912" t="s">
        <v>26</v>
      </c>
      <c r="I6" s="2909" t="s">
        <v>231</v>
      </c>
      <c r="J6" s="2910" t="s">
        <v>232</v>
      </c>
    </row>
    <row r="7" spans="1:10">
      <c r="B7" s="2854"/>
      <c r="C7" s="2914"/>
      <c r="D7" s="2914"/>
      <c r="E7" s="2914"/>
      <c r="F7" s="2854"/>
      <c r="G7" s="2854"/>
      <c r="H7" s="2912"/>
      <c r="I7" s="2909"/>
      <c r="J7" s="2910"/>
    </row>
    <row r="8" spans="1:10" s="59" customFormat="1" ht="20.100000000000001" customHeight="1">
      <c r="A8" s="59">
        <v>1</v>
      </c>
      <c r="B8" s="637" t="s">
        <v>15</v>
      </c>
      <c r="C8" s="638"/>
      <c r="D8" s="638"/>
      <c r="E8" s="638"/>
      <c r="F8" s="638"/>
      <c r="G8" s="638"/>
      <c r="H8" s="431">
        <f>SUM(C8:G8)</f>
        <v>0</v>
      </c>
      <c r="I8" s="158">
        <f>+'SRCC &amp; TC 2011 &amp; 12'!H8</f>
        <v>37845.065900000001</v>
      </c>
      <c r="J8" s="424">
        <f>+H8+I8</f>
        <v>37845.065900000001</v>
      </c>
    </row>
    <row r="9" spans="1:10" s="59" customFormat="1" ht="20.100000000000001" customHeight="1">
      <c r="A9" s="59">
        <v>2</v>
      </c>
      <c r="B9" s="637" t="s">
        <v>31</v>
      </c>
      <c r="C9" s="638">
        <f>+'[10]Sheet 2 - General Insurance'!$C$34</f>
        <v>-4775</v>
      </c>
      <c r="D9" s="638">
        <f>+'[10]Sheet 2 - General Insurance'!$D$34</f>
        <v>-294</v>
      </c>
      <c r="E9" s="638"/>
      <c r="F9" s="638"/>
      <c r="G9" s="638">
        <f>+'[10]Sheet 2 - General Insurance'!$G$34</f>
        <v>-327</v>
      </c>
      <c r="H9" s="431">
        <f>SUM(C9:G9)</f>
        <v>-5396</v>
      </c>
      <c r="I9" s="158">
        <f>+'SRCC &amp; TC 2011 &amp; 12'!H9</f>
        <v>97102</v>
      </c>
      <c r="J9" s="424">
        <f t="shared" ref="J9:J25" si="0">+H9+I9</f>
        <v>91706</v>
      </c>
    </row>
    <row r="10" spans="1:10" s="59" customFormat="1" ht="20.100000000000001" customHeight="1">
      <c r="A10" s="59">
        <v>3</v>
      </c>
      <c r="B10" s="637" t="s">
        <v>12</v>
      </c>
      <c r="C10" s="638">
        <f>+'[9]Sheet 2 - General Insurance'!$C$34</f>
        <v>-24479.416430000001</v>
      </c>
      <c r="D10" s="638">
        <f>+'[9]Sheet 2 - General Insurance'!$D$34</f>
        <v>-2181.9210499999999</v>
      </c>
      <c r="E10" s="638">
        <f>+'[9]Sheet 2 - General Insurance'!$E$34</f>
        <v>-1695.15906</v>
      </c>
      <c r="F10" s="638"/>
      <c r="G10" s="638">
        <f>+'[9]Sheet 2 - General Insurance'!$G$34</f>
        <v>-4673.41104</v>
      </c>
      <c r="H10" s="431">
        <f>SUM(C10:G10)</f>
        <v>-33029.907579999999</v>
      </c>
      <c r="I10" s="158">
        <f>+'SRCC &amp; TC 2011 &amp; 12'!H10</f>
        <v>106434.89799999999</v>
      </c>
      <c r="J10" s="424">
        <f t="shared" si="0"/>
        <v>73404.990419999987</v>
      </c>
    </row>
    <row r="11" spans="1:10" s="59" customFormat="1" ht="20.100000000000001" customHeight="1">
      <c r="A11" s="59">
        <v>4</v>
      </c>
      <c r="B11" s="637" t="s">
        <v>18</v>
      </c>
      <c r="C11" s="638">
        <f>+'[11]Sheet 2 - General Insurance'!$C$34</f>
        <v>-1586.7539999999999</v>
      </c>
      <c r="D11" s="638">
        <f>+'[11]Sheet 2 - General Insurance'!$D$34</f>
        <v>-334.68099999999998</v>
      </c>
      <c r="E11" s="638"/>
      <c r="F11" s="638"/>
      <c r="G11" s="638">
        <f>+'[11]Sheet 2 - General Insurance'!$G$34</f>
        <v>-3983.9880000000003</v>
      </c>
      <c r="H11" s="431">
        <f>SUM(C11:G11)</f>
        <v>-5905.4230000000007</v>
      </c>
      <c r="I11" s="158">
        <f>+'SRCC &amp; TC 2011 &amp; 12'!H11</f>
        <v>-3775.5840000000007</v>
      </c>
      <c r="J11" s="424">
        <f t="shared" si="0"/>
        <v>-9681.0070000000014</v>
      </c>
    </row>
    <row r="12" spans="1:10" s="59" customFormat="1" ht="20.100000000000001" customHeight="1">
      <c r="A12" s="59">
        <v>5</v>
      </c>
      <c r="B12" s="637" t="s">
        <v>16</v>
      </c>
      <c r="C12" s="638">
        <v>0</v>
      </c>
      <c r="D12" s="638">
        <v>0</v>
      </c>
      <c r="E12" s="638">
        <v>0</v>
      </c>
      <c r="F12" s="638">
        <v>0</v>
      </c>
      <c r="G12" s="638">
        <v>0</v>
      </c>
      <c r="H12" s="431">
        <f t="shared" ref="H12:H25" si="1">SUM(C12:G12)</f>
        <v>0</v>
      </c>
      <c r="I12" s="158">
        <f>+'SRCC &amp; TC 2011 &amp; 12'!H12</f>
        <v>7469.1486199999999</v>
      </c>
      <c r="J12" s="424">
        <f t="shared" si="0"/>
        <v>7469.1486199999999</v>
      </c>
    </row>
    <row r="13" spans="1:10" s="59" customFormat="1" ht="20.100000000000001" customHeight="1">
      <c r="A13" s="59">
        <v>6</v>
      </c>
      <c r="B13" s="637" t="s">
        <v>25</v>
      </c>
      <c r="C13" s="638">
        <f>-'[38]Sheet 2 - General Insurance'!$C$34</f>
        <v>-41423.144014163736</v>
      </c>
      <c r="D13" s="638">
        <f>-'[38]Sheet 2 - General Insurance'!$D$34</f>
        <v>-207.799542</v>
      </c>
      <c r="E13" s="638"/>
      <c r="F13" s="638">
        <f>-'[38]Sheet 2 - General Insurance'!$F$34</f>
        <v>-1708.6523404500001</v>
      </c>
      <c r="G13" s="638">
        <f>-'[38]Sheet 2 - General Insurance'!$G$34</f>
        <v>-2657.0910914999999</v>
      </c>
      <c r="H13" s="431">
        <f t="shared" si="1"/>
        <v>-45996.686988113732</v>
      </c>
      <c r="I13" s="158">
        <f>+'SRCC &amp; TC 2011 &amp; 12'!H13</f>
        <v>13008.803455999547</v>
      </c>
      <c r="J13" s="424">
        <f t="shared" si="0"/>
        <v>-32987.883532114181</v>
      </c>
    </row>
    <row r="14" spans="1:10" s="59" customFormat="1" ht="20.100000000000001" customHeight="1">
      <c r="A14" s="59">
        <v>7</v>
      </c>
      <c r="B14" s="637" t="s">
        <v>10</v>
      </c>
      <c r="C14" s="638">
        <f>-'[13]Sheet 2 - General Insurance'!$C$63</f>
        <v>-68789</v>
      </c>
      <c r="D14" s="638">
        <f>-'[13]Sheet 2 - General Insurance'!$D$63</f>
        <v>-760</v>
      </c>
      <c r="E14" s="638">
        <f>-'[13]Sheet 2 - General Insurance'!$E$63</f>
        <v>-934</v>
      </c>
      <c r="F14" s="638">
        <v>0</v>
      </c>
      <c r="G14" s="638">
        <f>-'[13]Sheet 2 - General Insurance'!$G$63</f>
        <v>-1883</v>
      </c>
      <c r="H14" s="431">
        <f t="shared" si="1"/>
        <v>-72366</v>
      </c>
      <c r="I14" s="158">
        <f>+'SRCC &amp; TC 2011 &amp; 12'!H14</f>
        <v>215400</v>
      </c>
      <c r="J14" s="424">
        <f t="shared" si="0"/>
        <v>143034</v>
      </c>
    </row>
    <row r="15" spans="1:10" s="59" customFormat="1" ht="20.100000000000001" customHeight="1">
      <c r="A15" s="59">
        <v>8</v>
      </c>
      <c r="B15" s="637" t="s">
        <v>14</v>
      </c>
      <c r="C15" s="638">
        <f>+'[39]Sheet 2 - General Insurance'!$C$34</f>
        <v>-291.71800000000002</v>
      </c>
      <c r="D15" s="638"/>
      <c r="E15" s="638">
        <f>+'[39]Sheet 2 - General Insurance'!$E$34</f>
        <v>-240.27</v>
      </c>
      <c r="F15" s="638"/>
      <c r="G15" s="638"/>
      <c r="H15" s="431">
        <f t="shared" si="1"/>
        <v>-531.98800000000006</v>
      </c>
      <c r="I15" s="158">
        <f>+'SRCC &amp; TC 2011 &amp; 12'!H15</f>
        <v>-5394.1962399999984</v>
      </c>
      <c r="J15" s="424">
        <f t="shared" si="0"/>
        <v>-5926.1842399999987</v>
      </c>
    </row>
    <row r="16" spans="1:10" s="59" customFormat="1" ht="20.100000000000001" customHeight="1">
      <c r="A16" s="59">
        <v>9</v>
      </c>
      <c r="B16" s="637" t="s">
        <v>22</v>
      </c>
      <c r="C16" s="638"/>
      <c r="D16" s="638"/>
      <c r="E16" s="638"/>
      <c r="F16" s="638"/>
      <c r="G16" s="638"/>
      <c r="H16" s="431">
        <f t="shared" si="1"/>
        <v>0</v>
      </c>
      <c r="I16" s="158">
        <f>+'SRCC &amp; TC 2011 &amp; 12'!H16</f>
        <v>0</v>
      </c>
      <c r="J16" s="424">
        <f t="shared" si="0"/>
        <v>0</v>
      </c>
    </row>
    <row r="17" spans="1:11" s="59" customFormat="1" ht="20.100000000000001" customHeight="1">
      <c r="A17" s="59">
        <v>10</v>
      </c>
      <c r="B17" s="637" t="s">
        <v>17</v>
      </c>
      <c r="C17" s="638">
        <v>0</v>
      </c>
      <c r="D17" s="638">
        <v>0</v>
      </c>
      <c r="E17" s="638">
        <v>0</v>
      </c>
      <c r="F17" s="638">
        <v>0</v>
      </c>
      <c r="G17" s="638">
        <v>0</v>
      </c>
      <c r="H17" s="431">
        <f t="shared" si="1"/>
        <v>0</v>
      </c>
      <c r="I17" s="158">
        <f>+'SRCC &amp; TC 2011 &amp; 12'!H17</f>
        <v>58935.117420000002</v>
      </c>
      <c r="J17" s="424">
        <f t="shared" si="0"/>
        <v>58935.117420000002</v>
      </c>
    </row>
    <row r="18" spans="1:11" s="59" customFormat="1" ht="20.100000000000001" customHeight="1">
      <c r="A18" s="59">
        <v>11</v>
      </c>
      <c r="B18" s="637" t="s">
        <v>13</v>
      </c>
      <c r="C18" s="638"/>
      <c r="D18" s="638"/>
      <c r="E18" s="638"/>
      <c r="F18" s="638"/>
      <c r="G18" s="638"/>
      <c r="H18" s="431">
        <f t="shared" si="1"/>
        <v>0</v>
      </c>
      <c r="I18" s="158">
        <f>+'SRCC &amp; TC 2011 &amp; 12'!H18</f>
        <v>107032</v>
      </c>
      <c r="J18" s="424">
        <f t="shared" si="0"/>
        <v>107032</v>
      </c>
    </row>
    <row r="19" spans="1:11" s="59" customFormat="1" ht="20.100000000000001" customHeight="1">
      <c r="A19" s="59">
        <v>12</v>
      </c>
      <c r="B19" s="637" t="s">
        <v>21</v>
      </c>
      <c r="C19" s="638">
        <v>0</v>
      </c>
      <c r="D19" s="638">
        <v>0</v>
      </c>
      <c r="E19" s="638">
        <v>0</v>
      </c>
      <c r="F19" s="638">
        <v>0</v>
      </c>
      <c r="G19" s="638">
        <v>0</v>
      </c>
      <c r="H19" s="431">
        <f t="shared" si="1"/>
        <v>0</v>
      </c>
      <c r="I19" s="158">
        <f>+'SRCC &amp; TC 2011 &amp; 12'!H19</f>
        <v>-3247.4838800000011</v>
      </c>
      <c r="J19" s="424">
        <f t="shared" si="0"/>
        <v>-3247.4838800000011</v>
      </c>
    </row>
    <row r="20" spans="1:11" s="59" customFormat="1" ht="20.100000000000001" customHeight="1">
      <c r="A20" s="59">
        <v>13</v>
      </c>
      <c r="B20" s="637" t="s">
        <v>27</v>
      </c>
      <c r="C20" s="638">
        <f>+'[40]Sheet 2 - General Insurance'!$C$34</f>
        <v>-5070.0688700000001</v>
      </c>
      <c r="D20" s="638">
        <v>0</v>
      </c>
      <c r="E20" s="638">
        <v>0</v>
      </c>
      <c r="F20" s="638">
        <v>0</v>
      </c>
      <c r="G20" s="638">
        <v>0</v>
      </c>
      <c r="H20" s="431">
        <f t="shared" si="1"/>
        <v>-5070.0688700000001</v>
      </c>
      <c r="I20" s="158">
        <f>+'SRCC &amp; TC 2011 &amp; 12'!H21</f>
        <v>8933.4839400000001</v>
      </c>
      <c r="J20" s="424">
        <f t="shared" si="0"/>
        <v>3863.41507</v>
      </c>
    </row>
    <row r="21" spans="1:11" s="59" customFormat="1" ht="20.100000000000001" customHeight="1">
      <c r="A21" s="59">
        <v>14</v>
      </c>
      <c r="B21" s="637" t="s">
        <v>24</v>
      </c>
      <c r="C21" s="638">
        <v>0</v>
      </c>
      <c r="D21" s="638">
        <v>0</v>
      </c>
      <c r="E21" s="638">
        <v>0</v>
      </c>
      <c r="F21" s="638">
        <v>0</v>
      </c>
      <c r="G21" s="638">
        <v>0</v>
      </c>
      <c r="H21" s="431">
        <f t="shared" si="1"/>
        <v>0</v>
      </c>
      <c r="I21" s="158">
        <f>+'SRCC &amp; TC 2011 &amp; 12'!H22</f>
        <v>63985</v>
      </c>
      <c r="J21" s="424">
        <f t="shared" si="0"/>
        <v>63985</v>
      </c>
    </row>
    <row r="22" spans="1:11" s="59" customFormat="1" ht="20.100000000000001" customHeight="1">
      <c r="A22" s="59">
        <v>15</v>
      </c>
      <c r="B22" s="637" t="s">
        <v>9</v>
      </c>
      <c r="C22" s="638">
        <v>-163677</v>
      </c>
      <c r="D22" s="638">
        <v>-4913</v>
      </c>
      <c r="E22" s="638"/>
      <c r="F22" s="638"/>
      <c r="G22" s="638">
        <v>-10693</v>
      </c>
      <c r="H22" s="431">
        <f>SUM(C22:G22)</f>
        <v>-179283</v>
      </c>
      <c r="I22" s="158">
        <f>+'SRCC &amp; TC 2011 &amp; 12'!H23</f>
        <v>122218.95841000004</v>
      </c>
      <c r="J22" s="424">
        <f t="shared" si="0"/>
        <v>-57064.041589999964</v>
      </c>
    </row>
    <row r="23" spans="1:11" s="328" customFormat="1" ht="20.100000000000001" customHeight="1">
      <c r="A23" s="59">
        <v>16</v>
      </c>
      <c r="B23" s="637" t="s">
        <v>20</v>
      </c>
      <c r="C23" s="638">
        <v>0</v>
      </c>
      <c r="D23" s="638">
        <v>0</v>
      </c>
      <c r="E23" s="638">
        <v>0</v>
      </c>
      <c r="F23" s="638">
        <v>0</v>
      </c>
      <c r="G23" s="638">
        <v>0</v>
      </c>
      <c r="H23" s="431">
        <f t="shared" si="1"/>
        <v>0</v>
      </c>
      <c r="I23" s="158">
        <f>+'SRCC &amp; TC 2011 &amp; 12'!H24</f>
        <v>0</v>
      </c>
      <c r="J23" s="424">
        <f t="shared" si="0"/>
        <v>0</v>
      </c>
      <c r="K23" s="59"/>
    </row>
    <row r="24" spans="1:11" s="59" customFormat="1" ht="20.100000000000001" customHeight="1">
      <c r="A24" s="59">
        <v>17</v>
      </c>
      <c r="B24" s="637" t="s">
        <v>11</v>
      </c>
      <c r="C24" s="638">
        <v>0</v>
      </c>
      <c r="D24" s="638">
        <v>0</v>
      </c>
      <c r="E24" s="638">
        <v>0</v>
      </c>
      <c r="F24" s="638">
        <v>0</v>
      </c>
      <c r="G24" s="638">
        <v>0</v>
      </c>
      <c r="H24" s="431">
        <f t="shared" si="1"/>
        <v>0</v>
      </c>
      <c r="I24" s="158">
        <f>+'SRCC &amp; TC 2011 &amp; 12'!H25</f>
        <v>106965</v>
      </c>
      <c r="J24" s="424">
        <f t="shared" si="0"/>
        <v>106965</v>
      </c>
    </row>
    <row r="25" spans="1:11" s="59" customFormat="1" ht="20.100000000000001" customHeight="1">
      <c r="A25" s="59">
        <v>18</v>
      </c>
      <c r="B25" s="637" t="s">
        <v>72</v>
      </c>
      <c r="C25" s="638">
        <v>0</v>
      </c>
      <c r="D25" s="638">
        <v>0</v>
      </c>
      <c r="E25" s="638">
        <v>0</v>
      </c>
      <c r="F25" s="638">
        <v>0</v>
      </c>
      <c r="G25" s="638">
        <v>0</v>
      </c>
      <c r="H25" s="431">
        <f t="shared" si="1"/>
        <v>0</v>
      </c>
      <c r="I25" s="158">
        <f>+'SRCC &amp; TC 2011 &amp; 12'!H26</f>
        <v>4077.8139401574399</v>
      </c>
      <c r="J25" s="424">
        <f t="shared" si="0"/>
        <v>4077.8139401574399</v>
      </c>
    </row>
    <row r="26" spans="1:11" s="59" customFormat="1" ht="20.100000000000001" customHeight="1" thickBot="1">
      <c r="B26" s="639" t="s">
        <v>26</v>
      </c>
      <c r="C26" s="640">
        <f>SUM(C8:C25)</f>
        <v>-310092.10131416377</v>
      </c>
      <c r="D26" s="640">
        <f>SUM(D8:D25)</f>
        <v>-8691.4015920000002</v>
      </c>
      <c r="E26" s="640">
        <f>SUM(E8:E25)</f>
        <v>-2869.4290599999999</v>
      </c>
      <c r="F26" s="640">
        <f>SUM(F8:F25)</f>
        <v>-1708.6523404500001</v>
      </c>
      <c r="G26" s="640">
        <f>SUM(G8:G25)</f>
        <v>-24217.490131500002</v>
      </c>
      <c r="H26" s="586">
        <f>SUM(C26:G26)</f>
        <v>-347579.07443811372</v>
      </c>
      <c r="I26" s="641">
        <f>+'SRCC &amp; TC 2011 &amp; 12'!H28</f>
        <v>936990.02556615672</v>
      </c>
      <c r="J26" s="642">
        <f>+H26+I26</f>
        <v>589410.951128043</v>
      </c>
    </row>
    <row r="27" spans="1:11" ht="15.75" thickTop="1">
      <c r="B27" s="7"/>
      <c r="C27" s="634"/>
      <c r="D27" s="634"/>
      <c r="E27" s="634"/>
      <c r="F27" s="634"/>
      <c r="G27" s="635"/>
      <c r="H27" s="379"/>
      <c r="J27" s="20"/>
      <c r="K27" s="20"/>
    </row>
    <row r="28" spans="1:11">
      <c r="C28" s="379"/>
      <c r="D28" s="379"/>
      <c r="E28" s="379"/>
      <c r="F28" s="379"/>
      <c r="G28" s="379"/>
      <c r="H28" s="379"/>
      <c r="I28" s="20"/>
    </row>
    <row r="29" spans="1:11">
      <c r="B29" s="41" t="s">
        <v>160</v>
      </c>
      <c r="C29" s="636"/>
      <c r="D29" s="636"/>
      <c r="E29" s="636"/>
      <c r="F29" s="636"/>
      <c r="G29" s="636"/>
      <c r="H29" s="379"/>
    </row>
    <row r="30" spans="1:11">
      <c r="B30" s="2852" t="s">
        <v>3</v>
      </c>
      <c r="C30" s="2917">
        <v>2011</v>
      </c>
      <c r="D30" s="2918"/>
      <c r="E30" s="2918"/>
      <c r="F30" s="2918"/>
      <c r="G30" s="2919"/>
      <c r="H30" s="379"/>
    </row>
    <row r="31" spans="1:11">
      <c r="B31" s="2853"/>
      <c r="C31" s="2920" t="s">
        <v>52</v>
      </c>
      <c r="D31" s="2920" t="s">
        <v>53</v>
      </c>
      <c r="E31" s="2920" t="s">
        <v>54</v>
      </c>
      <c r="F31" s="2915" t="s">
        <v>98</v>
      </c>
      <c r="G31" s="2915" t="s">
        <v>159</v>
      </c>
      <c r="H31" s="2911" t="s">
        <v>26</v>
      </c>
      <c r="I31" s="2909" t="s">
        <v>231</v>
      </c>
      <c r="J31" s="2910" t="s">
        <v>232</v>
      </c>
    </row>
    <row r="32" spans="1:11">
      <c r="B32" s="2854"/>
      <c r="C32" s="2921"/>
      <c r="D32" s="2921"/>
      <c r="E32" s="2921"/>
      <c r="F32" s="2916"/>
      <c r="G32" s="2916"/>
      <c r="H32" s="2911"/>
      <c r="I32" s="2909"/>
      <c r="J32" s="2910"/>
    </row>
    <row r="33" spans="1:10" s="59" customFormat="1" ht="20.100000000000001" customHeight="1">
      <c r="A33" s="59">
        <v>1</v>
      </c>
      <c r="B33" s="637" t="s">
        <v>15</v>
      </c>
      <c r="C33" s="638">
        <f>+'[12]Sheet 2 - General Insurance'!$C$118</f>
        <v>-5893.5947500000002</v>
      </c>
      <c r="D33" s="638">
        <f>+'[12]Sheet 2 - General Insurance'!$D$118</f>
        <v>-44.42</v>
      </c>
      <c r="E33" s="638"/>
      <c r="F33" s="638"/>
      <c r="G33" s="638">
        <f>+'[12]Sheet 2 - General Insurance'!$G$118</f>
        <v>-1338.64975</v>
      </c>
      <c r="H33" s="431">
        <f t="shared" ref="H33:H50" si="2">SUM(C33:G33)</f>
        <v>-7276.6645000000008</v>
      </c>
      <c r="I33" s="158">
        <f>+'SRCC &amp; TC 2011 &amp; 12'!H35</f>
        <v>-38629.1253</v>
      </c>
      <c r="J33" s="424">
        <f>+H33+I33</f>
        <v>-45905.789799999999</v>
      </c>
    </row>
    <row r="34" spans="1:10" s="59" customFormat="1" ht="20.100000000000001" customHeight="1">
      <c r="A34" s="59">
        <v>2</v>
      </c>
      <c r="B34" s="637" t="s">
        <v>31</v>
      </c>
      <c r="C34" s="638">
        <f>+'[10]Sheet 2 - General Insurance'!$C$117</f>
        <v>-9781</v>
      </c>
      <c r="D34" s="638"/>
      <c r="E34" s="638"/>
      <c r="F34" s="638"/>
      <c r="G34" s="638">
        <f>+'[10]Sheet 2 - General Insurance'!$G$117</f>
        <v>-1056</v>
      </c>
      <c r="H34" s="431">
        <f>SUM(C34:G34)</f>
        <v>-10837</v>
      </c>
      <c r="I34" s="158">
        <f>+'SRCC &amp; TC 2011 &amp; 12'!H36</f>
        <v>-111057</v>
      </c>
      <c r="J34" s="424">
        <f t="shared" ref="J34:J50" si="3">+H34+I34</f>
        <v>-121894</v>
      </c>
    </row>
    <row r="35" spans="1:10" s="59" customFormat="1" ht="20.100000000000001" customHeight="1">
      <c r="A35" s="59">
        <v>3</v>
      </c>
      <c r="B35" s="637" t="s">
        <v>12</v>
      </c>
      <c r="C35" s="638">
        <f>+'[9]Sheet 2 - General Insurance'!$C$118</f>
        <v>-17205.777390000003</v>
      </c>
      <c r="D35" s="638"/>
      <c r="E35" s="638"/>
      <c r="F35" s="638"/>
      <c r="G35" s="638">
        <f>+'[9]Sheet 2 - General Insurance'!$G$118</f>
        <v>-15002.819690000006</v>
      </c>
      <c r="H35" s="431">
        <f t="shared" si="2"/>
        <v>-32208.597080000007</v>
      </c>
      <c r="I35" s="158">
        <f>+'SRCC &amp; TC 2011 &amp; 12'!H37</f>
        <v>-203337.60295999993</v>
      </c>
      <c r="J35" s="424">
        <f t="shared" si="3"/>
        <v>-235546.20003999994</v>
      </c>
    </row>
    <row r="36" spans="1:10" s="59" customFormat="1" ht="20.100000000000001" customHeight="1">
      <c r="A36" s="59">
        <v>4</v>
      </c>
      <c r="B36" s="637" t="s">
        <v>18</v>
      </c>
      <c r="C36" s="638">
        <f>+'[11]Sheet 2 - General Insurance'!$C$117</f>
        <v>-404.3</v>
      </c>
      <c r="D36" s="638">
        <f>+'[11]Sheet 2 - General Insurance'!$D$117</f>
        <v>-94.7</v>
      </c>
      <c r="E36" s="638">
        <f>+'[11]Sheet 2 - General Insurance'!$E$117</f>
        <v>-456.6</v>
      </c>
      <c r="F36" s="638"/>
      <c r="G36" s="638">
        <f>+'[11]Sheet 2 - General Insurance'!$G$117</f>
        <v>-1867.1000000000001</v>
      </c>
      <c r="H36" s="431">
        <f t="shared" si="2"/>
        <v>-2822.7000000000003</v>
      </c>
      <c r="I36" s="158">
        <f>+'SRCC &amp; TC 2011 &amp; 12'!H38</f>
        <v>-45723.500000000007</v>
      </c>
      <c r="J36" s="424">
        <f t="shared" si="3"/>
        <v>-48546.200000000004</v>
      </c>
    </row>
    <row r="37" spans="1:10" s="59" customFormat="1" ht="20.100000000000001" customHeight="1">
      <c r="A37" s="59">
        <v>5</v>
      </c>
      <c r="B37" s="637" t="s">
        <v>16</v>
      </c>
      <c r="C37" s="638">
        <v>0</v>
      </c>
      <c r="D37" s="638">
        <v>0</v>
      </c>
      <c r="E37" s="638">
        <v>0</v>
      </c>
      <c r="F37" s="638">
        <v>0</v>
      </c>
      <c r="G37" s="638">
        <v>0</v>
      </c>
      <c r="H37" s="431">
        <f t="shared" si="2"/>
        <v>0</v>
      </c>
      <c r="I37" s="158">
        <f>+'SRCC &amp; TC 2011 &amp; 12'!H39</f>
        <v>-32888.35727</v>
      </c>
      <c r="J37" s="424">
        <f t="shared" si="3"/>
        <v>-32888.35727</v>
      </c>
    </row>
    <row r="38" spans="1:10" s="59" customFormat="1" ht="20.100000000000001" customHeight="1">
      <c r="A38" s="59">
        <v>6</v>
      </c>
      <c r="B38" s="637" t="s">
        <v>25</v>
      </c>
      <c r="C38" s="638">
        <f>-'[38]Sheet 2 - General Insurance'!$C$117</f>
        <v>-31660.61298726725</v>
      </c>
      <c r="D38" s="638"/>
      <c r="E38" s="638"/>
      <c r="F38" s="638">
        <f>-'[38]Sheet 2 - General Insurance'!$F$117</f>
        <v>-1151.3513294933514</v>
      </c>
      <c r="G38" s="638">
        <f>-'[38]Sheet 2 - General Insurance'!$G$117</f>
        <v>-4245.693793966002</v>
      </c>
      <c r="H38" s="431">
        <f>SUM(C38:G38)</f>
        <v>-37057.65811072661</v>
      </c>
      <c r="I38" s="158">
        <f>+'SRCC &amp; TC 2011 &amp; 12'!H40</f>
        <v>-39866.699327400071</v>
      </c>
      <c r="J38" s="424">
        <f t="shared" si="3"/>
        <v>-76924.357438126681</v>
      </c>
    </row>
    <row r="39" spans="1:10" s="59" customFormat="1" ht="20.100000000000001" customHeight="1">
      <c r="A39" s="59">
        <v>7</v>
      </c>
      <c r="B39" s="637" t="s">
        <v>10</v>
      </c>
      <c r="C39" s="638">
        <f>-'[13]Sheet 2 - General Insurance'!$C$156</f>
        <v>-15485</v>
      </c>
      <c r="D39" s="638">
        <f>-'[13]Sheet 2 - General Insurance'!$D$156</f>
        <v>-88</v>
      </c>
      <c r="E39" s="638">
        <f>-'[13]Sheet 2 - General Insurance'!$E$156</f>
        <v>-118</v>
      </c>
      <c r="F39" s="638">
        <f>-'[13]Sheet 2 - General Insurance'!$F$156</f>
        <v>0</v>
      </c>
      <c r="G39" s="638">
        <f>-'[13]Sheet 2 - General Insurance'!$G$156</f>
        <v>-1887</v>
      </c>
      <c r="H39" s="431">
        <f t="shared" si="2"/>
        <v>-17578</v>
      </c>
      <c r="I39" s="158">
        <f>+'SRCC &amp; TC 2011 &amp; 12'!H41</f>
        <v>-464692</v>
      </c>
      <c r="J39" s="424">
        <f t="shared" si="3"/>
        <v>-482270</v>
      </c>
    </row>
    <row r="40" spans="1:10" s="59" customFormat="1" ht="20.100000000000001" customHeight="1">
      <c r="A40" s="59">
        <v>8</v>
      </c>
      <c r="B40" s="637" t="s">
        <v>14</v>
      </c>
      <c r="C40" s="638"/>
      <c r="D40" s="638"/>
      <c r="E40" s="638"/>
      <c r="F40" s="638"/>
      <c r="G40" s="638"/>
      <c r="H40" s="431">
        <f t="shared" si="2"/>
        <v>0</v>
      </c>
      <c r="I40" s="158">
        <f>+'SRCC &amp; TC 2011 &amp; 12'!H42</f>
        <v>-15256.22465</v>
      </c>
      <c r="J40" s="424">
        <f t="shared" si="3"/>
        <v>-15256.22465</v>
      </c>
    </row>
    <row r="41" spans="1:10" s="59" customFormat="1" ht="20.100000000000001" customHeight="1">
      <c r="A41" s="59">
        <v>9</v>
      </c>
      <c r="B41" s="637" t="s">
        <v>22</v>
      </c>
      <c r="C41" s="638"/>
      <c r="D41" s="638"/>
      <c r="E41" s="638"/>
      <c r="F41" s="638"/>
      <c r="G41" s="638"/>
      <c r="H41" s="431">
        <f t="shared" si="2"/>
        <v>0</v>
      </c>
      <c r="I41" s="158">
        <f>+'SRCC &amp; TC 2011 &amp; 12'!H43</f>
        <v>0</v>
      </c>
      <c r="J41" s="424">
        <f t="shared" si="3"/>
        <v>0</v>
      </c>
    </row>
    <row r="42" spans="1:10" s="59" customFormat="1" ht="20.100000000000001" customHeight="1">
      <c r="A42" s="59">
        <v>10</v>
      </c>
      <c r="B42" s="637" t="s">
        <v>17</v>
      </c>
      <c r="C42" s="638">
        <v>0</v>
      </c>
      <c r="D42" s="638">
        <v>0</v>
      </c>
      <c r="E42" s="638">
        <v>0</v>
      </c>
      <c r="F42" s="638">
        <v>0</v>
      </c>
      <c r="G42" s="638">
        <v>0</v>
      </c>
      <c r="H42" s="431">
        <f t="shared" si="2"/>
        <v>0</v>
      </c>
      <c r="I42" s="158">
        <f>+'SRCC &amp; TC 2011 &amp; 12'!H44</f>
        <v>-70513.827390000006</v>
      </c>
      <c r="J42" s="424">
        <f t="shared" si="3"/>
        <v>-70513.827390000006</v>
      </c>
    </row>
    <row r="43" spans="1:10" s="59" customFormat="1" ht="20.100000000000001" customHeight="1">
      <c r="A43" s="59">
        <v>11</v>
      </c>
      <c r="B43" s="637" t="s">
        <v>13</v>
      </c>
      <c r="C43" s="638"/>
      <c r="D43" s="638"/>
      <c r="E43" s="638"/>
      <c r="F43" s="638"/>
      <c r="G43" s="638"/>
      <c r="H43" s="431">
        <f t="shared" si="2"/>
        <v>0</v>
      </c>
      <c r="I43" s="158">
        <f>+'SRCC &amp; TC 2011 &amp; 12'!H45</f>
        <v>-170203.21254000004</v>
      </c>
      <c r="J43" s="424">
        <f t="shared" si="3"/>
        <v>-170203.21254000004</v>
      </c>
    </row>
    <row r="44" spans="1:10" s="59" customFormat="1" ht="20.100000000000001" customHeight="1">
      <c r="A44" s="59">
        <v>12</v>
      </c>
      <c r="B44" s="637" t="s">
        <v>21</v>
      </c>
      <c r="C44" s="638">
        <v>0</v>
      </c>
      <c r="D44" s="638">
        <v>0</v>
      </c>
      <c r="E44" s="638">
        <v>0</v>
      </c>
      <c r="F44" s="638">
        <v>0</v>
      </c>
      <c r="G44" s="638">
        <v>0</v>
      </c>
      <c r="H44" s="431">
        <f t="shared" si="2"/>
        <v>0</v>
      </c>
      <c r="I44" s="158">
        <f>+'SRCC &amp; TC 2011 &amp; 12'!H46</f>
        <v>-43233.137620000001</v>
      </c>
      <c r="J44" s="424">
        <f t="shared" si="3"/>
        <v>-43233.137620000001</v>
      </c>
    </row>
    <row r="45" spans="1:10" s="59" customFormat="1" ht="20.100000000000001" customHeight="1">
      <c r="A45" s="59">
        <v>14</v>
      </c>
      <c r="B45" s="637" t="s">
        <v>27</v>
      </c>
      <c r="C45" s="638"/>
      <c r="D45" s="638"/>
      <c r="E45" s="638"/>
      <c r="F45" s="638"/>
      <c r="G45" s="638"/>
      <c r="H45" s="431">
        <f t="shared" si="2"/>
        <v>0</v>
      </c>
      <c r="I45" s="158">
        <f>+'SRCC &amp; TC 2011 &amp; 12'!H48</f>
        <v>0</v>
      </c>
      <c r="J45" s="424">
        <f t="shared" si="3"/>
        <v>0</v>
      </c>
    </row>
    <row r="46" spans="1:10" s="59" customFormat="1" ht="20.100000000000001" customHeight="1">
      <c r="A46" s="59">
        <v>15</v>
      </c>
      <c r="B46" s="637" t="s">
        <v>24</v>
      </c>
      <c r="C46" s="638">
        <f>+'[41]Sheet 2 - General Insurance'!$C$120</f>
        <v>-909</v>
      </c>
      <c r="D46" s="638">
        <v>0</v>
      </c>
      <c r="E46" s="638">
        <v>0</v>
      </c>
      <c r="F46" s="638">
        <v>0</v>
      </c>
      <c r="G46" s="638">
        <v>0</v>
      </c>
      <c r="H46" s="431">
        <f t="shared" si="2"/>
        <v>-909</v>
      </c>
      <c r="I46" s="158">
        <f>+'SRCC &amp; TC 2011 &amp; 12'!H49</f>
        <v>-129301</v>
      </c>
      <c r="J46" s="424">
        <f t="shared" si="3"/>
        <v>-130210</v>
      </c>
    </row>
    <row r="47" spans="1:10" s="59" customFormat="1" ht="20.100000000000001" customHeight="1">
      <c r="A47" s="59">
        <v>16</v>
      </c>
      <c r="B47" s="637" t="s">
        <v>9</v>
      </c>
      <c r="C47" s="638">
        <f>+'[17]Sheet 2 - General Insurance'!$C$118</f>
        <v>-91085</v>
      </c>
      <c r="D47" s="638"/>
      <c r="E47" s="638"/>
      <c r="F47" s="638"/>
      <c r="G47" s="638">
        <f>+'[17]Sheet 2 - General Insurance'!$G$118</f>
        <v>-16526</v>
      </c>
      <c r="H47" s="431">
        <f t="shared" si="2"/>
        <v>-107611</v>
      </c>
      <c r="I47" s="158">
        <f>+'SRCC &amp; TC 2011 &amp; 12'!H50</f>
        <v>-379925</v>
      </c>
      <c r="J47" s="424">
        <f t="shared" si="3"/>
        <v>-487536</v>
      </c>
    </row>
    <row r="48" spans="1:10" s="59" customFormat="1" ht="20.100000000000001" customHeight="1">
      <c r="A48" s="59">
        <v>17</v>
      </c>
      <c r="B48" s="637" t="s">
        <v>20</v>
      </c>
      <c r="C48" s="638">
        <v>0</v>
      </c>
      <c r="D48" s="638">
        <v>0</v>
      </c>
      <c r="E48" s="638">
        <v>0</v>
      </c>
      <c r="F48" s="638">
        <v>0</v>
      </c>
      <c r="G48" s="638">
        <v>0</v>
      </c>
      <c r="H48" s="431">
        <f t="shared" si="2"/>
        <v>0</v>
      </c>
      <c r="I48" s="158">
        <f>+'SRCC &amp; TC 2011 &amp; 12'!H51</f>
        <v>0</v>
      </c>
      <c r="J48" s="424">
        <f t="shared" si="3"/>
        <v>0</v>
      </c>
    </row>
    <row r="49" spans="1:10" s="59" customFormat="1" ht="20.100000000000001" customHeight="1">
      <c r="A49" s="59">
        <v>18</v>
      </c>
      <c r="B49" s="637" t="s">
        <v>11</v>
      </c>
      <c r="C49" s="638">
        <v>0</v>
      </c>
      <c r="D49" s="638">
        <v>0</v>
      </c>
      <c r="E49" s="638">
        <v>0</v>
      </c>
      <c r="F49" s="638">
        <v>0</v>
      </c>
      <c r="G49" s="638">
        <v>0</v>
      </c>
      <c r="H49" s="431">
        <f t="shared" si="2"/>
        <v>0</v>
      </c>
      <c r="I49" s="158">
        <f>+'SRCC &amp; TC 2011 &amp; 12'!H52</f>
        <v>-205106</v>
      </c>
      <c r="J49" s="424">
        <f t="shared" si="3"/>
        <v>-205106</v>
      </c>
    </row>
    <row r="50" spans="1:10" s="59" customFormat="1" ht="20.100000000000001" customHeight="1">
      <c r="A50" s="59">
        <v>19</v>
      </c>
      <c r="B50" s="637" t="s">
        <v>72</v>
      </c>
      <c r="C50" s="638">
        <v>0</v>
      </c>
      <c r="D50" s="638">
        <v>0</v>
      </c>
      <c r="E50" s="638">
        <v>0</v>
      </c>
      <c r="F50" s="638">
        <v>0</v>
      </c>
      <c r="G50" s="638">
        <v>0</v>
      </c>
      <c r="H50" s="431">
        <f t="shared" si="2"/>
        <v>0</v>
      </c>
      <c r="I50" s="158">
        <f>+'SRCC &amp; TC 2011 &amp; 12'!H53</f>
        <v>-72.134439999999998</v>
      </c>
      <c r="J50" s="424">
        <f t="shared" si="3"/>
        <v>-72.134439999999998</v>
      </c>
    </row>
    <row r="51" spans="1:10" s="59" customFormat="1" ht="20.100000000000001" customHeight="1" thickBot="1">
      <c r="B51" s="639" t="s">
        <v>26</v>
      </c>
      <c r="C51" s="640">
        <f>SUM(C33:C50)</f>
        <v>-172424.28512726724</v>
      </c>
      <c r="D51" s="640">
        <f>SUM(D33:D50)</f>
        <v>-227.12</v>
      </c>
      <c r="E51" s="640">
        <f>SUM(E33:E50)</f>
        <v>-574.6</v>
      </c>
      <c r="F51" s="640">
        <f>SUM(F33:F50)</f>
        <v>-1151.3513294933514</v>
      </c>
      <c r="G51" s="640">
        <f>SUM(G33:G50)</f>
        <v>-41923.263233966005</v>
      </c>
      <c r="H51" s="586">
        <f>SUM(C51:G51)</f>
        <v>-216300.61969072663</v>
      </c>
      <c r="I51" s="641">
        <f>+'SRCC &amp; TC 2011 &amp; 12'!H55</f>
        <v>-1949804.8214974001</v>
      </c>
      <c r="J51" s="642">
        <f>+H51+I51</f>
        <v>-2166105.4411881268</v>
      </c>
    </row>
    <row r="52" spans="1:10" ht="15.75" thickTop="1"/>
  </sheetData>
  <customSheetViews>
    <customSheetView guid="{5E394B0B-7867-4722-9497-A93AB2A9A77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1"/>
    </customSheetView>
    <customSheetView guid="{B1E1B596-A9A1-411D-A882-A48CB025B978}"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2"/>
    </customSheetView>
    <customSheetView guid="{E82B35BE-4719-4C53-A9EF-1CC6F153A6F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3"/>
    </customSheetView>
    <customSheetView guid="{46F31544-8E6F-41C5-8628-1D6EE074AF15}"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4"/>
    </customSheetView>
    <customSheetView guid="{B2E1A0C6-5BA1-4CF1-B412-16D81FCDF11F}"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5"/>
    </customSheetView>
    <customSheetView guid="{967E0446-E234-427F-8E57-7FE287052E2E}"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6"/>
    </customSheetView>
    <customSheetView guid="{2ACFE167-4169-43A6-9AB2-59D5A2DA2DB4}"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7"/>
    </customSheetView>
  </customSheetViews>
  <mergeCells count="20">
    <mergeCell ref="B5:B7"/>
    <mergeCell ref="C5:G5"/>
    <mergeCell ref="C6:C7"/>
    <mergeCell ref="F31:F32"/>
    <mergeCell ref="G31:G32"/>
    <mergeCell ref="D6:D7"/>
    <mergeCell ref="E6:E7"/>
    <mergeCell ref="F6:F7"/>
    <mergeCell ref="G6:G7"/>
    <mergeCell ref="B30:B32"/>
    <mergeCell ref="C30:G30"/>
    <mergeCell ref="C31:C32"/>
    <mergeCell ref="D31:D32"/>
    <mergeCell ref="E31:E32"/>
    <mergeCell ref="I6:I7"/>
    <mergeCell ref="J6:J7"/>
    <mergeCell ref="H31:H32"/>
    <mergeCell ref="I31:I32"/>
    <mergeCell ref="J31:J32"/>
    <mergeCell ref="H6:H7"/>
  </mergeCells>
  <pageMargins left="0.82" right="0.7" top="0.75" bottom="0.75" header="0.3" footer="0.3"/>
  <pageSetup scale="64" orientation="portrait" r:id="rId8"/>
  <colBreaks count="1" manualBreakCount="1">
    <brk id="10"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A3:F193"/>
  <sheetViews>
    <sheetView workbookViewId="0">
      <selection activeCell="G36" sqref="G36:G37"/>
    </sheetView>
  </sheetViews>
  <sheetFormatPr defaultRowHeight="15"/>
  <cols>
    <col min="3" max="3" width="12.140625" bestFit="1" customWidth="1"/>
    <col min="4" max="4" width="38.42578125" customWidth="1"/>
    <col min="5" max="5" width="14.5703125" customWidth="1"/>
    <col min="6" max="6" width="14.7109375" customWidth="1"/>
  </cols>
  <sheetData>
    <row r="3" spans="1:6">
      <c r="D3" s="389" t="s">
        <v>472</v>
      </c>
      <c r="E3" s="124"/>
      <c r="F3" s="124"/>
    </row>
    <row r="4" spans="1:6">
      <c r="D4" s="390"/>
      <c r="E4" s="124"/>
      <c r="F4" s="124"/>
    </row>
    <row r="5" spans="1:6">
      <c r="D5" s="391"/>
      <c r="E5" s="392">
        <v>2009</v>
      </c>
      <c r="F5" s="392">
        <v>2008</v>
      </c>
    </row>
    <row r="6" spans="1:6">
      <c r="D6" s="393" t="s">
        <v>180</v>
      </c>
      <c r="E6" s="156">
        <f t="shared" ref="E6:F10" si="0">+E17+E27+E37+E47+E57+E67+E77+E87+E97+E107+E117+E127+E137+E147+E157+E167+E177+E187</f>
        <v>1653295.69484</v>
      </c>
      <c r="F6" s="156">
        <f t="shared" si="0"/>
        <v>1641064.4322200001</v>
      </c>
    </row>
    <row r="7" spans="1:6">
      <c r="D7" s="393" t="s">
        <v>473</v>
      </c>
      <c r="E7" s="156">
        <f t="shared" si="0"/>
        <v>4416527</v>
      </c>
      <c r="F7" s="156">
        <f t="shared" si="0"/>
        <v>4130833.19997</v>
      </c>
    </row>
    <row r="8" spans="1:6">
      <c r="D8" s="393" t="s">
        <v>181</v>
      </c>
      <c r="E8" s="156">
        <f t="shared" si="0"/>
        <v>6654833.0076299999</v>
      </c>
      <c r="F8" s="156">
        <f t="shared" si="0"/>
        <v>6796892.2811399996</v>
      </c>
    </row>
    <row r="9" spans="1:6">
      <c r="D9" s="393" t="s">
        <v>174</v>
      </c>
      <c r="E9" s="156">
        <f t="shared" si="0"/>
        <v>133628.67611999999</v>
      </c>
      <c r="F9" s="156">
        <f t="shared" si="0"/>
        <v>123278.78773</v>
      </c>
    </row>
    <row r="10" spans="1:6">
      <c r="D10" s="393" t="s">
        <v>182</v>
      </c>
      <c r="E10" s="156">
        <f t="shared" si="0"/>
        <v>48729.046999999999</v>
      </c>
      <c r="F10" s="156">
        <f t="shared" si="0"/>
        <v>74769.225000000006</v>
      </c>
    </row>
    <row r="11" spans="1:6" ht="15.75" thickBot="1">
      <c r="D11" s="152" t="s">
        <v>26</v>
      </c>
      <c r="E11" s="171">
        <f>SUM(E6:E10)</f>
        <v>12907013.425590001</v>
      </c>
      <c r="F11" s="171">
        <f>SUM(F6:F10)</f>
        <v>12766837.92606</v>
      </c>
    </row>
    <row r="12" spans="1:6" ht="15.75" thickTop="1"/>
    <row r="13" spans="1:6">
      <c r="A13" s="72">
        <v>1</v>
      </c>
      <c r="B13" s="348" t="s">
        <v>15</v>
      </c>
      <c r="C13" s="350" t="s">
        <v>446</v>
      </c>
    </row>
    <row r="14" spans="1:6">
      <c r="D14" s="389" t="s">
        <v>472</v>
      </c>
      <c r="E14" s="124"/>
      <c r="F14" s="124"/>
    </row>
    <row r="15" spans="1:6">
      <c r="D15" s="390"/>
      <c r="E15" s="124"/>
      <c r="F15" s="124"/>
    </row>
    <row r="16" spans="1:6">
      <c r="D16" s="391"/>
      <c r="E16" s="392">
        <v>2009</v>
      </c>
      <c r="F16" s="392">
        <v>2008</v>
      </c>
    </row>
    <row r="17" spans="1:6">
      <c r="D17" s="393" t="s">
        <v>180</v>
      </c>
      <c r="E17" s="156">
        <v>-8076</v>
      </c>
      <c r="F17" s="156">
        <v>-10327</v>
      </c>
    </row>
    <row r="18" spans="1:6">
      <c r="D18" s="393" t="s">
        <v>473</v>
      </c>
      <c r="E18" s="156">
        <v>275552</v>
      </c>
      <c r="F18" s="156">
        <v>183734</v>
      </c>
    </row>
    <row r="19" spans="1:6">
      <c r="D19" s="393" t="s">
        <v>181</v>
      </c>
      <c r="E19" s="156">
        <v>177633</v>
      </c>
      <c r="F19" s="156">
        <v>157908</v>
      </c>
    </row>
    <row r="20" spans="1:6">
      <c r="D20" s="393" t="s">
        <v>174</v>
      </c>
      <c r="E20" s="156"/>
      <c r="F20" s="156"/>
    </row>
    <row r="21" spans="1:6">
      <c r="D21" s="393" t="s">
        <v>182</v>
      </c>
      <c r="E21" s="156">
        <v>2615</v>
      </c>
      <c r="F21" s="156">
        <v>367</v>
      </c>
    </row>
    <row r="22" spans="1:6" ht="15.75" thickBot="1">
      <c r="D22" s="152" t="s">
        <v>26</v>
      </c>
      <c r="E22" s="171">
        <f>SUM(E17:E21)</f>
        <v>447724</v>
      </c>
      <c r="F22" s="171">
        <f>SUM(F17:F21)</f>
        <v>331682</v>
      </c>
    </row>
    <row r="23" spans="1:6" ht="15.75" thickTop="1">
      <c r="A23" s="72">
        <v>2</v>
      </c>
      <c r="B23" s="348" t="s">
        <v>31</v>
      </c>
      <c r="C23" s="350" t="s">
        <v>448</v>
      </c>
    </row>
    <row r="24" spans="1:6">
      <c r="D24" s="389" t="s">
        <v>472</v>
      </c>
      <c r="E24" s="124"/>
      <c r="F24" s="124"/>
    </row>
    <row r="25" spans="1:6">
      <c r="D25" s="390"/>
      <c r="E25" s="124"/>
      <c r="F25" s="124"/>
    </row>
    <row r="26" spans="1:6">
      <c r="D26" s="391"/>
      <c r="E26" s="392">
        <v>2009</v>
      </c>
      <c r="F26" s="392">
        <v>2008</v>
      </c>
    </row>
    <row r="27" spans="1:6">
      <c r="D27" s="393" t="s">
        <v>180</v>
      </c>
      <c r="E27" s="156">
        <v>-88096</v>
      </c>
      <c r="F27" s="156">
        <v>-66090</v>
      </c>
    </row>
    <row r="28" spans="1:6">
      <c r="D28" s="393" t="s">
        <v>473</v>
      </c>
      <c r="E28" s="156"/>
      <c r="F28" s="156"/>
    </row>
    <row r="29" spans="1:6">
      <c r="D29" s="393" t="s">
        <v>181</v>
      </c>
      <c r="E29" s="156">
        <v>139869</v>
      </c>
      <c r="F29" s="156">
        <v>80854</v>
      </c>
    </row>
    <row r="30" spans="1:6">
      <c r="D30" s="393" t="s">
        <v>174</v>
      </c>
      <c r="E30" s="156"/>
      <c r="F30" s="156"/>
    </row>
    <row r="31" spans="1:6">
      <c r="D31" s="393" t="s">
        <v>182</v>
      </c>
      <c r="E31" s="156"/>
      <c r="F31" s="156"/>
    </row>
    <row r="32" spans="1:6" ht="15.75" thickBot="1">
      <c r="D32" s="152" t="s">
        <v>26</v>
      </c>
      <c r="E32" s="171">
        <f>SUM(E27:E31)</f>
        <v>51773</v>
      </c>
      <c r="F32" s="171">
        <f>SUM(F27:F31)</f>
        <v>14764</v>
      </c>
    </row>
    <row r="33" spans="1:6" ht="15.75" thickTop="1">
      <c r="A33" s="72">
        <v>3</v>
      </c>
      <c r="B33" s="348" t="s">
        <v>12</v>
      </c>
      <c r="C33" s="350" t="s">
        <v>450</v>
      </c>
    </row>
    <row r="34" spans="1:6">
      <c r="D34" s="389" t="s">
        <v>472</v>
      </c>
      <c r="E34" s="124"/>
      <c r="F34" s="124"/>
    </row>
    <row r="35" spans="1:6">
      <c r="D35" s="390"/>
      <c r="E35" s="124"/>
      <c r="F35" s="124"/>
    </row>
    <row r="36" spans="1:6">
      <c r="D36" s="391"/>
      <c r="E36" s="392">
        <v>2009</v>
      </c>
      <c r="F36" s="392">
        <v>2008</v>
      </c>
    </row>
    <row r="37" spans="1:6">
      <c r="D37" s="393" t="s">
        <v>180</v>
      </c>
      <c r="E37" s="412">
        <v>-13423</v>
      </c>
      <c r="F37" s="412">
        <v>-14347</v>
      </c>
    </row>
    <row r="38" spans="1:6">
      <c r="D38" s="393" t="s">
        <v>473</v>
      </c>
      <c r="E38" s="412">
        <v>463208</v>
      </c>
      <c r="F38" s="412">
        <v>395158</v>
      </c>
    </row>
    <row r="39" spans="1:6">
      <c r="D39" s="393" t="s">
        <v>181</v>
      </c>
      <c r="E39" s="412">
        <v>5381</v>
      </c>
      <c r="F39" s="412">
        <v>3059</v>
      </c>
    </row>
    <row r="40" spans="1:6">
      <c r="D40" s="393" t="s">
        <v>174</v>
      </c>
      <c r="E40" s="412"/>
      <c r="F40" s="412"/>
    </row>
    <row r="41" spans="1:6">
      <c r="D41" s="393" t="s">
        <v>182</v>
      </c>
      <c r="E41" s="412">
        <v>0</v>
      </c>
      <c r="F41" s="412">
        <v>0</v>
      </c>
    </row>
    <row r="42" spans="1:6" ht="15.75" thickBot="1">
      <c r="D42" s="152" t="s">
        <v>26</v>
      </c>
      <c r="E42" s="171">
        <f>SUM(E37:E41)</f>
        <v>455166</v>
      </c>
      <c r="F42" s="171">
        <f>SUM(F37:F41)</f>
        <v>383870</v>
      </c>
    </row>
    <row r="43" spans="1:6" ht="15.75" thickTop="1">
      <c r="A43" s="72">
        <v>4</v>
      </c>
      <c r="B43" s="348" t="s">
        <v>18</v>
      </c>
      <c r="C43" s="350" t="s">
        <v>462</v>
      </c>
    </row>
    <row r="44" spans="1:6">
      <c r="D44" s="389" t="s">
        <v>472</v>
      </c>
      <c r="E44" s="124"/>
      <c r="F44" s="124"/>
    </row>
    <row r="45" spans="1:6">
      <c r="D45" s="390"/>
      <c r="E45" s="124"/>
      <c r="F45" s="124"/>
    </row>
    <row r="46" spans="1:6">
      <c r="D46" s="391"/>
      <c r="E46" s="392">
        <v>2009</v>
      </c>
      <c r="F46" s="392">
        <v>2008</v>
      </c>
    </row>
    <row r="47" spans="1:6">
      <c r="D47" s="393" t="s">
        <v>180</v>
      </c>
      <c r="E47" s="156">
        <v>422598.59</v>
      </c>
      <c r="F47" s="156">
        <v>328240.24</v>
      </c>
    </row>
    <row r="48" spans="1:6">
      <c r="D48" s="393" t="s">
        <v>473</v>
      </c>
      <c r="E48" s="156">
        <v>0</v>
      </c>
      <c r="F48" s="156">
        <v>0</v>
      </c>
    </row>
    <row r="49" spans="1:6">
      <c r="D49" s="393" t="s">
        <v>181</v>
      </c>
      <c r="E49" s="156">
        <v>324833.15599999996</v>
      </c>
      <c r="F49" s="156">
        <v>373763.32399999996</v>
      </c>
    </row>
    <row r="50" spans="1:6">
      <c r="D50" s="393" t="s">
        <v>174</v>
      </c>
      <c r="E50" s="156">
        <v>2484.8500000000004</v>
      </c>
      <c r="F50" s="156">
        <v>2282.23</v>
      </c>
    </row>
    <row r="51" spans="1:6">
      <c r="D51" s="393" t="s">
        <v>182</v>
      </c>
      <c r="E51" s="156">
        <v>1581.547</v>
      </c>
      <c r="F51" s="156">
        <v>1450</v>
      </c>
    </row>
    <row r="52" spans="1:6" ht="15.75" thickBot="1">
      <c r="D52" s="152" t="s">
        <v>26</v>
      </c>
      <c r="E52" s="171">
        <f>SUM(E47:E51)</f>
        <v>751498.14300000004</v>
      </c>
      <c r="F52" s="171">
        <f>SUM(F47:F51)</f>
        <v>705735.79399999999</v>
      </c>
    </row>
    <row r="53" spans="1:6" ht="15.75" thickTop="1">
      <c r="A53" s="72">
        <v>5</v>
      </c>
      <c r="B53" s="348" t="s">
        <v>16</v>
      </c>
      <c r="C53" s="350" t="s">
        <v>451</v>
      </c>
    </row>
    <row r="54" spans="1:6">
      <c r="D54" s="389" t="s">
        <v>472</v>
      </c>
      <c r="E54" s="124"/>
      <c r="F54" s="124"/>
    </row>
    <row r="55" spans="1:6">
      <c r="D55" s="390"/>
      <c r="E55" s="124"/>
      <c r="F55" s="124"/>
    </row>
    <row r="56" spans="1:6">
      <c r="D56" s="391"/>
      <c r="E56" s="392">
        <v>2009</v>
      </c>
      <c r="F56" s="392">
        <v>2008</v>
      </c>
    </row>
    <row r="57" spans="1:6">
      <c r="D57" s="393" t="s">
        <v>180</v>
      </c>
      <c r="E57" s="156">
        <v>-23937</v>
      </c>
      <c r="F57" s="156">
        <v>-24377</v>
      </c>
    </row>
    <row r="58" spans="1:6">
      <c r="D58" s="393" t="s">
        <v>473</v>
      </c>
      <c r="E58" s="156">
        <v>0</v>
      </c>
      <c r="F58" s="156">
        <v>0</v>
      </c>
    </row>
    <row r="59" spans="1:6">
      <c r="D59" s="393" t="s">
        <v>181</v>
      </c>
      <c r="E59" s="156">
        <v>353146</v>
      </c>
      <c r="F59" s="156">
        <v>331663</v>
      </c>
    </row>
    <row r="60" spans="1:6">
      <c r="D60" s="393" t="s">
        <v>174</v>
      </c>
      <c r="E60" s="156">
        <v>6715</v>
      </c>
      <c r="F60" s="156">
        <v>5566</v>
      </c>
    </row>
    <row r="61" spans="1:6">
      <c r="D61" s="393" t="s">
        <v>182</v>
      </c>
      <c r="E61" s="156"/>
      <c r="F61" s="156"/>
    </row>
    <row r="62" spans="1:6" ht="15.75" thickBot="1">
      <c r="D62" s="152" t="s">
        <v>26</v>
      </c>
      <c r="E62" s="171">
        <f>SUM(E57:E61)</f>
        <v>335924</v>
      </c>
      <c r="F62" s="171">
        <f>SUM(F57:F61)</f>
        <v>312852</v>
      </c>
    </row>
    <row r="63" spans="1:6" ht="15.75" thickTop="1">
      <c r="A63" s="72">
        <v>6</v>
      </c>
      <c r="B63" s="348" t="s">
        <v>25</v>
      </c>
      <c r="C63" s="350" t="s">
        <v>410</v>
      </c>
    </row>
    <row r="64" spans="1:6">
      <c r="D64" s="389" t="s">
        <v>472</v>
      </c>
      <c r="E64" s="124"/>
      <c r="F64" s="124"/>
    </row>
    <row r="65" spans="1:6">
      <c r="D65" s="390"/>
      <c r="E65" s="124"/>
      <c r="F65" s="124"/>
    </row>
    <row r="66" spans="1:6">
      <c r="D66" s="391"/>
      <c r="E66" s="392">
        <v>2009</v>
      </c>
      <c r="F66" s="392">
        <v>2008</v>
      </c>
    </row>
    <row r="67" spans="1:6">
      <c r="D67" s="393" t="s">
        <v>180</v>
      </c>
      <c r="E67" s="156"/>
      <c r="F67" s="156"/>
    </row>
    <row r="68" spans="1:6">
      <c r="D68" s="393" t="s">
        <v>473</v>
      </c>
      <c r="E68" s="156"/>
      <c r="F68" s="156"/>
    </row>
    <row r="69" spans="1:6">
      <c r="D69" s="393" t="s">
        <v>181</v>
      </c>
      <c r="E69" s="156"/>
      <c r="F69" s="156"/>
    </row>
    <row r="70" spans="1:6">
      <c r="D70" s="393" t="s">
        <v>174</v>
      </c>
      <c r="E70" s="156"/>
      <c r="F70" s="156"/>
    </row>
    <row r="71" spans="1:6">
      <c r="D71" s="393" t="s">
        <v>182</v>
      </c>
      <c r="E71" s="156"/>
      <c r="F71" s="156"/>
    </row>
    <row r="72" spans="1:6" ht="15.75" thickBot="1">
      <c r="D72" s="152" t="s">
        <v>26</v>
      </c>
      <c r="E72" s="171">
        <f>SUM(E67:E71)</f>
        <v>0</v>
      </c>
      <c r="F72" s="171">
        <f>SUM(F67:F71)</f>
        <v>0</v>
      </c>
    </row>
    <row r="73" spans="1:6" ht="15.75" thickTop="1">
      <c r="A73" s="72">
        <v>7</v>
      </c>
      <c r="B73" s="348" t="s">
        <v>10</v>
      </c>
      <c r="C73" s="350" t="s">
        <v>452</v>
      </c>
    </row>
    <row r="74" spans="1:6">
      <c r="D74" s="389" t="s">
        <v>472</v>
      </c>
      <c r="E74" s="124"/>
      <c r="F74" s="124"/>
    </row>
    <row r="75" spans="1:6">
      <c r="D75" s="390"/>
      <c r="E75" s="124"/>
      <c r="F75" s="124"/>
    </row>
    <row r="76" spans="1:6">
      <c r="D76" s="391"/>
      <c r="E76" s="392">
        <v>2009</v>
      </c>
      <c r="F76" s="392">
        <v>2008</v>
      </c>
    </row>
    <row r="77" spans="1:6">
      <c r="D77" s="393" t="s">
        <v>180</v>
      </c>
      <c r="E77" s="156">
        <v>511595</v>
      </c>
      <c r="F77" s="156">
        <v>581211</v>
      </c>
    </row>
    <row r="78" spans="1:6">
      <c r="D78" s="393" t="s">
        <v>473</v>
      </c>
      <c r="E78" s="156">
        <v>0</v>
      </c>
      <c r="F78" s="156">
        <v>0</v>
      </c>
    </row>
    <row r="79" spans="1:6">
      <c r="D79" s="393" t="s">
        <v>181</v>
      </c>
      <c r="E79" s="156">
        <v>2607200</v>
      </c>
      <c r="F79" s="156">
        <v>3366099</v>
      </c>
    </row>
    <row r="80" spans="1:6">
      <c r="D80" s="393" t="s">
        <v>174</v>
      </c>
      <c r="E80" s="156"/>
      <c r="F80" s="156">
        <v>0</v>
      </c>
    </row>
    <row r="81" spans="1:6">
      <c r="D81" s="393" t="s">
        <v>182</v>
      </c>
      <c r="E81" s="156">
        <v>25721</v>
      </c>
      <c r="F81" s="156">
        <v>24253</v>
      </c>
    </row>
    <row r="82" spans="1:6" ht="15.75" thickBot="1">
      <c r="D82" s="152" t="s">
        <v>26</v>
      </c>
      <c r="E82" s="171">
        <f>SUM(E77:E81)</f>
        <v>3144516</v>
      </c>
      <c r="F82" s="171">
        <f>SUM(F77:F81)</f>
        <v>3971563</v>
      </c>
    </row>
    <row r="83" spans="1:6" ht="15.75" thickTop="1">
      <c r="A83" s="72">
        <v>8</v>
      </c>
      <c r="B83" s="348" t="s">
        <v>14</v>
      </c>
      <c r="C83" s="350" t="s">
        <v>453</v>
      </c>
    </row>
    <row r="84" spans="1:6">
      <c r="D84" s="389" t="s">
        <v>472</v>
      </c>
      <c r="E84" s="124"/>
      <c r="F84" s="124"/>
    </row>
    <row r="85" spans="1:6">
      <c r="D85" s="390"/>
      <c r="E85" s="124"/>
      <c r="F85" s="124"/>
    </row>
    <row r="86" spans="1:6">
      <c r="D86" s="391"/>
      <c r="E86" s="392">
        <v>2009</v>
      </c>
      <c r="F86" s="392">
        <v>2008</v>
      </c>
    </row>
    <row r="87" spans="1:6">
      <c r="D87" s="393" t="s">
        <v>180</v>
      </c>
      <c r="E87" s="156">
        <v>25789</v>
      </c>
      <c r="F87" s="156">
        <v>16475</v>
      </c>
    </row>
    <row r="88" spans="1:6">
      <c r="D88" s="393" t="s">
        <v>473</v>
      </c>
      <c r="E88" s="156">
        <v>0</v>
      </c>
      <c r="F88" s="156">
        <v>0</v>
      </c>
    </row>
    <row r="89" spans="1:6">
      <c r="D89" s="393" t="s">
        <v>181</v>
      </c>
      <c r="E89" s="156">
        <v>189299</v>
      </c>
      <c r="F89" s="156">
        <v>165199</v>
      </c>
    </row>
    <row r="90" spans="1:6">
      <c r="D90" s="393" t="s">
        <v>174</v>
      </c>
      <c r="E90" s="156">
        <v>0</v>
      </c>
      <c r="F90" s="156">
        <v>0</v>
      </c>
    </row>
    <row r="91" spans="1:6">
      <c r="D91" s="393" t="s">
        <v>182</v>
      </c>
      <c r="E91" s="156">
        <v>3708</v>
      </c>
      <c r="F91" s="156">
        <v>2794</v>
      </c>
    </row>
    <row r="92" spans="1:6" ht="15.75" thickBot="1">
      <c r="D92" s="152" t="s">
        <v>26</v>
      </c>
      <c r="E92" s="171">
        <f>SUM(E87:E91)</f>
        <v>218796</v>
      </c>
      <c r="F92" s="171">
        <f>SUM(F87:F91)</f>
        <v>184468</v>
      </c>
    </row>
    <row r="93" spans="1:6" ht="15.75" thickTop="1">
      <c r="A93" s="72">
        <v>9</v>
      </c>
      <c r="B93" s="348" t="s">
        <v>22</v>
      </c>
      <c r="C93" s="350" t="s">
        <v>454</v>
      </c>
    </row>
    <row r="94" spans="1:6">
      <c r="D94" s="389" t="s">
        <v>472</v>
      </c>
      <c r="E94" s="124"/>
      <c r="F94" s="124"/>
    </row>
    <row r="95" spans="1:6">
      <c r="D95" s="390"/>
      <c r="E95" s="124"/>
      <c r="F95" s="124"/>
    </row>
    <row r="96" spans="1:6">
      <c r="D96" s="391"/>
      <c r="E96" s="392">
        <v>2009</v>
      </c>
      <c r="F96" s="392">
        <v>2008</v>
      </c>
    </row>
    <row r="97" spans="1:6">
      <c r="D97" s="393" t="s">
        <v>180</v>
      </c>
      <c r="E97" s="156"/>
      <c r="F97" s="156"/>
    </row>
    <row r="98" spans="1:6">
      <c r="D98" s="393" t="s">
        <v>473</v>
      </c>
      <c r="E98" s="156"/>
      <c r="F98" s="156"/>
    </row>
    <row r="99" spans="1:6">
      <c r="D99" s="393" t="s">
        <v>181</v>
      </c>
      <c r="E99" s="156"/>
      <c r="F99" s="156"/>
    </row>
    <row r="100" spans="1:6">
      <c r="D100" s="393" t="s">
        <v>174</v>
      </c>
      <c r="E100" s="156"/>
      <c r="F100" s="156"/>
    </row>
    <row r="101" spans="1:6">
      <c r="D101" s="393" t="s">
        <v>182</v>
      </c>
      <c r="E101" s="156"/>
      <c r="F101" s="156"/>
    </row>
    <row r="102" spans="1:6" ht="15.75" thickBot="1">
      <c r="D102" s="152" t="s">
        <v>26</v>
      </c>
      <c r="E102" s="171">
        <f>SUM(E97:E101)</f>
        <v>0</v>
      </c>
      <c r="F102" s="171">
        <f>SUM(F97:F101)</f>
        <v>0</v>
      </c>
    </row>
    <row r="103" spans="1:6" ht="15.75" thickTop="1">
      <c r="A103" s="72">
        <v>10</v>
      </c>
      <c r="B103" s="348" t="s">
        <v>17</v>
      </c>
      <c r="C103" s="350" t="s">
        <v>455</v>
      </c>
    </row>
    <row r="104" spans="1:6">
      <c r="D104" s="389" t="s">
        <v>472</v>
      </c>
      <c r="E104" s="124"/>
      <c r="F104" s="124"/>
    </row>
    <row r="105" spans="1:6">
      <c r="D105" s="390"/>
      <c r="E105" s="124"/>
      <c r="F105" s="124"/>
    </row>
    <row r="106" spans="1:6">
      <c r="D106" s="391"/>
      <c r="E106" s="392">
        <v>2009</v>
      </c>
      <c r="F106" s="392">
        <v>2008</v>
      </c>
    </row>
    <row r="107" spans="1:6">
      <c r="D107" s="393" t="s">
        <v>180</v>
      </c>
      <c r="E107" s="156">
        <v>1564.2134599999922</v>
      </c>
      <c r="F107" s="156">
        <v>6271.9525800000001</v>
      </c>
    </row>
    <row r="108" spans="1:6">
      <c r="D108" s="393" t="s">
        <v>473</v>
      </c>
      <c r="E108" s="156">
        <v>2561</v>
      </c>
      <c r="F108" s="156">
        <v>207.19997000000001</v>
      </c>
    </row>
    <row r="109" spans="1:6">
      <c r="D109" s="393" t="s">
        <v>181</v>
      </c>
      <c r="E109" s="156">
        <v>272693</v>
      </c>
      <c r="F109" s="156">
        <v>221936.37718000001</v>
      </c>
    </row>
    <row r="110" spans="1:6">
      <c r="D110" s="393" t="s">
        <v>174</v>
      </c>
      <c r="E110" s="156">
        <v>7093.8261199999997</v>
      </c>
      <c r="F110" s="156">
        <v>5989.5577300000004</v>
      </c>
    </row>
    <row r="111" spans="1:6">
      <c r="D111" s="393" t="s">
        <v>182</v>
      </c>
      <c r="E111" s="156"/>
      <c r="F111" s="156"/>
    </row>
    <row r="112" spans="1:6" ht="15.75" thickBot="1">
      <c r="D112" s="152" t="s">
        <v>26</v>
      </c>
      <c r="E112" s="171">
        <f>SUM(E107:E111)</f>
        <v>283912.03957999998</v>
      </c>
      <c r="F112" s="171">
        <f>SUM(F107:F111)</f>
        <v>234405.08746000001</v>
      </c>
    </row>
    <row r="113" spans="1:6" ht="15.75" thickTop="1">
      <c r="A113" s="72">
        <v>11</v>
      </c>
      <c r="B113" s="348" t="s">
        <v>13</v>
      </c>
      <c r="C113" s="350" t="s">
        <v>464</v>
      </c>
    </row>
    <row r="114" spans="1:6">
      <c r="D114" s="389" t="s">
        <v>472</v>
      </c>
      <c r="E114" s="124"/>
      <c r="F114" s="124"/>
    </row>
    <row r="115" spans="1:6">
      <c r="D115" s="390"/>
      <c r="E115" s="124"/>
      <c r="F115" s="124"/>
    </row>
    <row r="116" spans="1:6">
      <c r="D116" s="391"/>
      <c r="E116" s="392">
        <v>2009</v>
      </c>
      <c r="F116" s="392">
        <v>2008</v>
      </c>
    </row>
    <row r="117" spans="1:6">
      <c r="D117" s="393" t="s">
        <v>180</v>
      </c>
      <c r="E117" s="156">
        <v>537431</v>
      </c>
      <c r="F117" s="156">
        <v>477374</v>
      </c>
    </row>
    <row r="118" spans="1:6">
      <c r="D118" s="393" t="s">
        <v>473</v>
      </c>
      <c r="E118" s="156">
        <v>2300485</v>
      </c>
      <c r="F118" s="156">
        <v>2075589</v>
      </c>
    </row>
    <row r="119" spans="1:6">
      <c r="D119" s="393" t="s">
        <v>181</v>
      </c>
      <c r="E119" s="156">
        <v>902542.3</v>
      </c>
      <c r="F119" s="156">
        <v>868380</v>
      </c>
    </row>
    <row r="120" spans="1:6">
      <c r="D120" s="393" t="s">
        <v>174</v>
      </c>
      <c r="E120" s="156">
        <v>117335</v>
      </c>
      <c r="F120" s="156">
        <v>109441</v>
      </c>
    </row>
    <row r="121" spans="1:6">
      <c r="D121" s="393" t="s">
        <v>182</v>
      </c>
      <c r="E121" s="156">
        <v>12527.5</v>
      </c>
      <c r="F121" s="156">
        <v>45158</v>
      </c>
    </row>
    <row r="122" spans="1:6" ht="15.75" thickBot="1">
      <c r="D122" s="152" t="s">
        <v>26</v>
      </c>
      <c r="E122" s="171">
        <f>SUM(E117:E121)</f>
        <v>3870320.8</v>
      </c>
      <c r="F122" s="171">
        <f>SUM(F117:F121)</f>
        <v>3575942</v>
      </c>
    </row>
    <row r="123" spans="1:6" ht="15.75" thickTop="1">
      <c r="A123" s="72">
        <v>12</v>
      </c>
      <c r="B123" s="348" t="s">
        <v>27</v>
      </c>
      <c r="C123" s="350" t="s">
        <v>457</v>
      </c>
    </row>
    <row r="124" spans="1:6">
      <c r="D124" s="389" t="s">
        <v>472</v>
      </c>
      <c r="E124" s="124"/>
      <c r="F124" s="124"/>
    </row>
    <row r="125" spans="1:6">
      <c r="D125" s="390"/>
      <c r="E125" s="124"/>
      <c r="F125" s="124"/>
    </row>
    <row r="126" spans="1:6">
      <c r="D126" s="391"/>
      <c r="E126" s="392">
        <v>2009</v>
      </c>
      <c r="F126" s="392">
        <v>2008</v>
      </c>
    </row>
    <row r="127" spans="1:6">
      <c r="D127" s="393" t="s">
        <v>180</v>
      </c>
      <c r="E127" s="156"/>
      <c r="F127" s="156"/>
    </row>
    <row r="128" spans="1:6">
      <c r="D128" s="393" t="s">
        <v>473</v>
      </c>
      <c r="E128" s="156"/>
      <c r="F128" s="156"/>
    </row>
    <row r="129" spans="1:6">
      <c r="D129" s="393" t="s">
        <v>181</v>
      </c>
      <c r="E129" s="156"/>
      <c r="F129" s="156"/>
    </row>
    <row r="130" spans="1:6">
      <c r="D130" s="393" t="s">
        <v>174</v>
      </c>
      <c r="E130" s="156"/>
      <c r="F130" s="156"/>
    </row>
    <row r="131" spans="1:6">
      <c r="D131" s="393" t="s">
        <v>182</v>
      </c>
      <c r="E131" s="156"/>
      <c r="F131" s="156"/>
    </row>
    <row r="132" spans="1:6" ht="15.75" thickBot="1">
      <c r="D132" s="152" t="s">
        <v>26</v>
      </c>
      <c r="E132" s="171">
        <f>SUM(E127:E131)</f>
        <v>0</v>
      </c>
      <c r="F132" s="171">
        <f>SUM(F127:F131)</f>
        <v>0</v>
      </c>
    </row>
    <row r="133" spans="1:6" ht="15.75" thickTop="1">
      <c r="A133" s="72">
        <v>13</v>
      </c>
      <c r="B133" s="348" t="s">
        <v>21</v>
      </c>
      <c r="C133" s="350" t="s">
        <v>458</v>
      </c>
    </row>
    <row r="134" spans="1:6">
      <c r="D134" s="389" t="s">
        <v>472</v>
      </c>
      <c r="E134" s="124"/>
      <c r="F134" s="124"/>
    </row>
    <row r="135" spans="1:6">
      <c r="D135" s="390"/>
      <c r="E135" s="124"/>
      <c r="F135" s="124"/>
    </row>
    <row r="136" spans="1:6">
      <c r="D136" s="391"/>
      <c r="E136" s="392">
        <v>2009</v>
      </c>
      <c r="F136" s="392">
        <v>2008</v>
      </c>
    </row>
    <row r="137" spans="1:6">
      <c r="D137" s="393" t="s">
        <v>180</v>
      </c>
      <c r="E137" s="156">
        <f>24284-9822</f>
        <v>14462</v>
      </c>
      <c r="F137" s="156">
        <f>17511+4048</f>
        <v>21559</v>
      </c>
    </row>
    <row r="138" spans="1:6">
      <c r="D138" s="393" t="s">
        <v>473</v>
      </c>
      <c r="E138" s="156">
        <v>823</v>
      </c>
      <c r="F138" s="156">
        <v>495</v>
      </c>
    </row>
    <row r="139" spans="1:6">
      <c r="D139" s="393" t="s">
        <v>181</v>
      </c>
      <c r="E139" s="156">
        <f>200646+241</f>
        <v>200887</v>
      </c>
      <c r="F139" s="156">
        <v>152602</v>
      </c>
    </row>
    <row r="140" spans="1:6">
      <c r="D140" s="393" t="s">
        <v>174</v>
      </c>
      <c r="E140" s="156"/>
      <c r="F140" s="156"/>
    </row>
    <row r="141" spans="1:6">
      <c r="D141" s="393" t="s">
        <v>182</v>
      </c>
      <c r="E141" s="156">
        <v>241</v>
      </c>
      <c r="F141" s="156">
        <v>391</v>
      </c>
    </row>
    <row r="142" spans="1:6" ht="15.75" thickBot="1">
      <c r="D142" s="152" t="s">
        <v>26</v>
      </c>
      <c r="E142" s="171">
        <f>SUM(E137:E141)</f>
        <v>216413</v>
      </c>
      <c r="F142" s="171">
        <f>SUM(F137:F141)</f>
        <v>175047</v>
      </c>
    </row>
    <row r="143" spans="1:6" ht="15.75" thickTop="1">
      <c r="A143" s="72">
        <v>14</v>
      </c>
      <c r="B143" s="348" t="s">
        <v>72</v>
      </c>
      <c r="C143" s="350" t="s">
        <v>411</v>
      </c>
    </row>
    <row r="144" spans="1:6">
      <c r="D144" s="389" t="s">
        <v>472</v>
      </c>
      <c r="E144" s="124"/>
      <c r="F144" s="124"/>
    </row>
    <row r="145" spans="1:6">
      <c r="D145" s="390"/>
      <c r="E145" s="124"/>
      <c r="F145" s="124"/>
    </row>
    <row r="146" spans="1:6">
      <c r="D146" s="391"/>
      <c r="E146" s="392">
        <v>2009</v>
      </c>
      <c r="F146" s="392">
        <v>2008</v>
      </c>
    </row>
    <row r="147" spans="1:6">
      <c r="D147" s="393" t="s">
        <v>180</v>
      </c>
      <c r="E147" s="156"/>
      <c r="F147" s="156"/>
    </row>
    <row r="148" spans="1:6">
      <c r="D148" s="393" t="s">
        <v>473</v>
      </c>
      <c r="E148" s="156"/>
      <c r="F148" s="156"/>
    </row>
    <row r="149" spans="1:6">
      <c r="D149" s="393" t="s">
        <v>181</v>
      </c>
      <c r="E149" s="156"/>
      <c r="F149" s="156"/>
    </row>
    <row r="150" spans="1:6">
      <c r="D150" s="393" t="s">
        <v>174</v>
      </c>
      <c r="E150" s="156"/>
      <c r="F150" s="156"/>
    </row>
    <row r="151" spans="1:6">
      <c r="D151" s="393" t="s">
        <v>182</v>
      </c>
      <c r="E151" s="156"/>
      <c r="F151" s="156"/>
    </row>
    <row r="152" spans="1:6" ht="15.75" thickBot="1">
      <c r="D152" s="152" t="s">
        <v>26</v>
      </c>
      <c r="E152" s="171">
        <f>SUM(E147:E151)</f>
        <v>0</v>
      </c>
      <c r="F152" s="171">
        <f>SUM(F147:F151)</f>
        <v>0</v>
      </c>
    </row>
    <row r="153" spans="1:6" ht="15.75" thickTop="1">
      <c r="A153" s="72">
        <v>15</v>
      </c>
      <c r="B153" s="348" t="s">
        <v>24</v>
      </c>
      <c r="C153" s="350" t="s">
        <v>459</v>
      </c>
    </row>
    <row r="154" spans="1:6">
      <c r="D154" s="389" t="s">
        <v>472</v>
      </c>
      <c r="E154" s="124"/>
      <c r="F154" s="124"/>
    </row>
    <row r="155" spans="1:6">
      <c r="D155" s="390"/>
      <c r="E155" s="124"/>
      <c r="F155" s="124"/>
    </row>
    <row r="156" spans="1:6">
      <c r="D156" s="391"/>
      <c r="E156" s="392">
        <v>2009</v>
      </c>
      <c r="F156" s="392">
        <v>2008</v>
      </c>
    </row>
    <row r="157" spans="1:6">
      <c r="D157" s="393" t="s">
        <v>180</v>
      </c>
      <c r="E157" s="156"/>
      <c r="F157" s="156"/>
    </row>
    <row r="158" spans="1:6">
      <c r="D158" s="393" t="s">
        <v>473</v>
      </c>
      <c r="E158" s="156"/>
      <c r="F158" s="156"/>
    </row>
    <row r="159" spans="1:6">
      <c r="D159" s="393" t="s">
        <v>181</v>
      </c>
      <c r="E159" s="156"/>
      <c r="F159" s="156"/>
    </row>
    <row r="160" spans="1:6">
      <c r="D160" s="393" t="s">
        <v>174</v>
      </c>
      <c r="E160" s="156"/>
      <c r="F160" s="156"/>
    </row>
    <row r="161" spans="1:6">
      <c r="D161" s="393" t="s">
        <v>182</v>
      </c>
      <c r="E161" s="156"/>
      <c r="F161" s="156"/>
    </row>
    <row r="162" spans="1:6" ht="15.75" thickBot="1">
      <c r="D162" s="152" t="s">
        <v>26</v>
      </c>
      <c r="E162" s="171">
        <f>SUM(E157:E161)</f>
        <v>0</v>
      </c>
      <c r="F162" s="171">
        <f>SUM(F157:F161)</f>
        <v>0</v>
      </c>
    </row>
    <row r="163" spans="1:6" ht="15.75" thickTop="1">
      <c r="A163" s="72">
        <v>16</v>
      </c>
      <c r="B163" s="348" t="s">
        <v>9</v>
      </c>
      <c r="C163" s="350" t="s">
        <v>30</v>
      </c>
    </row>
    <row r="164" spans="1:6">
      <c r="D164" s="389" t="s">
        <v>472</v>
      </c>
      <c r="E164" s="124"/>
      <c r="F164" s="124"/>
    </row>
    <row r="165" spans="1:6">
      <c r="D165" s="390"/>
      <c r="E165" s="124"/>
      <c r="F165" s="124"/>
    </row>
    <row r="166" spans="1:6">
      <c r="D166" s="391"/>
      <c r="E166" s="392">
        <v>2009</v>
      </c>
      <c r="F166" s="392">
        <v>2008</v>
      </c>
    </row>
    <row r="167" spans="1:6">
      <c r="D167" s="393" t="s">
        <v>180</v>
      </c>
      <c r="E167" s="156">
        <v>154910</v>
      </c>
      <c r="F167" s="156">
        <v>240946</v>
      </c>
    </row>
    <row r="168" spans="1:6">
      <c r="D168" s="393" t="s">
        <v>473</v>
      </c>
      <c r="E168" s="156">
        <v>1276849</v>
      </c>
      <c r="F168" s="156">
        <v>1381684</v>
      </c>
    </row>
    <row r="169" spans="1:6">
      <c r="D169" s="393" t="s">
        <v>181</v>
      </c>
      <c r="E169" s="156">
        <v>754348</v>
      </c>
      <c r="F169" s="156">
        <v>384120</v>
      </c>
    </row>
    <row r="170" spans="1:6">
      <c r="D170" s="393" t="s">
        <v>174</v>
      </c>
      <c r="E170" s="156"/>
      <c r="F170" s="156"/>
    </row>
    <row r="171" spans="1:6">
      <c r="D171" s="393" t="s">
        <v>182</v>
      </c>
      <c r="E171" s="156">
        <v>1935</v>
      </c>
      <c r="F171" s="156">
        <v>16.225000000000001</v>
      </c>
    </row>
    <row r="172" spans="1:6" ht="15.75" thickBot="1">
      <c r="D172" s="152" t="s">
        <v>26</v>
      </c>
      <c r="E172" s="171">
        <f>SUM(E167:E171)</f>
        <v>2188042</v>
      </c>
      <c r="F172" s="171">
        <f>SUM(F167:F171)</f>
        <v>2006766.2250000001</v>
      </c>
    </row>
    <row r="173" spans="1:6" ht="15.75" thickTop="1">
      <c r="A173" s="72">
        <v>17</v>
      </c>
      <c r="B173" s="348" t="s">
        <v>20</v>
      </c>
      <c r="C173" s="350" t="s">
        <v>460</v>
      </c>
    </row>
    <row r="174" spans="1:6">
      <c r="D174" s="389" t="s">
        <v>472</v>
      </c>
      <c r="E174" s="124"/>
      <c r="F174" s="124"/>
    </row>
    <row r="175" spans="1:6">
      <c r="D175" s="390"/>
      <c r="E175" s="124"/>
      <c r="F175" s="124"/>
    </row>
    <row r="176" spans="1:6">
      <c r="D176" s="391"/>
      <c r="E176" s="392">
        <v>2009</v>
      </c>
      <c r="F176" s="392">
        <v>2008</v>
      </c>
    </row>
    <row r="177" spans="1:6">
      <c r="D177" s="393" t="s">
        <v>180</v>
      </c>
      <c r="E177" s="156">
        <v>6453</v>
      </c>
      <c r="F177" s="156">
        <v>-1118</v>
      </c>
    </row>
    <row r="178" spans="1:6">
      <c r="D178" s="393" t="s">
        <v>473</v>
      </c>
      <c r="E178" s="156">
        <v>97049</v>
      </c>
      <c r="F178" s="156">
        <v>93966</v>
      </c>
    </row>
    <row r="179" spans="1:6">
      <c r="D179" s="393" t="s">
        <v>181</v>
      </c>
      <c r="E179" s="156">
        <v>78097</v>
      </c>
      <c r="F179" s="156">
        <v>97859</v>
      </c>
    </row>
    <row r="180" spans="1:6">
      <c r="D180" s="393" t="s">
        <v>174</v>
      </c>
      <c r="E180" s="156"/>
      <c r="F180" s="156"/>
    </row>
    <row r="181" spans="1:6">
      <c r="D181" s="393" t="s">
        <v>182</v>
      </c>
      <c r="E181" s="156">
        <v>400</v>
      </c>
      <c r="F181" s="156">
        <v>340</v>
      </c>
    </row>
    <row r="182" spans="1:6" ht="15.75" thickBot="1">
      <c r="D182" s="152" t="s">
        <v>26</v>
      </c>
      <c r="E182" s="171">
        <f>SUM(E177:E181)</f>
        <v>181999</v>
      </c>
      <c r="F182" s="171">
        <f>SUM(F177:F181)</f>
        <v>191047</v>
      </c>
    </row>
    <row r="183" spans="1:6" ht="15.75" thickTop="1">
      <c r="A183" s="72">
        <v>18</v>
      </c>
      <c r="B183" s="348" t="s">
        <v>11</v>
      </c>
      <c r="C183" s="350" t="s">
        <v>461</v>
      </c>
    </row>
    <row r="184" spans="1:6">
      <c r="D184" s="389" t="s">
        <v>472</v>
      </c>
      <c r="E184" s="124"/>
      <c r="F184" s="124"/>
    </row>
    <row r="185" spans="1:6">
      <c r="D185" s="390"/>
      <c r="E185" s="124"/>
      <c r="F185" s="124"/>
    </row>
    <row r="186" spans="1:6">
      <c r="D186" s="391"/>
      <c r="E186" s="392">
        <v>2009</v>
      </c>
      <c r="F186" s="392">
        <v>2008</v>
      </c>
    </row>
    <row r="187" spans="1:6">
      <c r="D187" s="393" t="s">
        <v>180</v>
      </c>
      <c r="E187" s="156">
        <v>112024.89138000002</v>
      </c>
      <c r="F187" s="156">
        <v>85246.239640000014</v>
      </c>
    </row>
    <row r="188" spans="1:6">
      <c r="D188" s="393" t="s">
        <v>473</v>
      </c>
      <c r="E188" s="156">
        <v>0</v>
      </c>
      <c r="F188" s="156">
        <v>0</v>
      </c>
    </row>
    <row r="189" spans="1:6">
      <c r="D189" s="393" t="s">
        <v>181</v>
      </c>
      <c r="E189" s="156">
        <v>648904.55163</v>
      </c>
      <c r="F189" s="156">
        <v>593449.57995999977</v>
      </c>
    </row>
    <row r="190" spans="1:6">
      <c r="D190" s="393" t="s">
        <v>174</v>
      </c>
      <c r="E190" s="156">
        <v>0</v>
      </c>
      <c r="F190" s="156">
        <v>0</v>
      </c>
    </row>
    <row r="191" spans="1:6">
      <c r="D191" s="393" t="s">
        <v>182</v>
      </c>
      <c r="E191" s="156">
        <v>0</v>
      </c>
      <c r="F191" s="156">
        <v>0</v>
      </c>
    </row>
    <row r="192" spans="1:6" ht="15.75" thickBot="1">
      <c r="D192" s="152" t="s">
        <v>26</v>
      </c>
      <c r="E192" s="171">
        <f>SUM(E187:E191)</f>
        <v>760929.44301000005</v>
      </c>
      <c r="F192" s="171">
        <f>SUM(F187:F191)</f>
        <v>678695.81959999981</v>
      </c>
    </row>
    <row r="193" spans="2:3" ht="15.75" thickTop="1">
      <c r="B193" s="349" t="s">
        <v>26</v>
      </c>
      <c r="C193" s="349" t="s">
        <v>26</v>
      </c>
    </row>
  </sheetData>
  <customSheetViews>
    <customSheetView guid="{5E394B0B-7867-4722-9497-A93AB2A9A773}"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1"/>
    </customSheetView>
    <customSheetView guid="{B1E1B596-A9A1-411D-A882-A48CB025B978}" state="hidden">
      <selection activeCell="G36" sqref="G36:G37"/>
      <rowBreaks count="3" manualBreakCount="3">
        <brk id="52" max="16383" man="1"/>
        <brk id="102" max="16383" man="1"/>
        <brk id="152" max="16383" man="1"/>
      </rowBreaks>
      <pageMargins left="0.7" right="0.7" top="0.75" bottom="0.75" header="0.3" footer="0.3"/>
      <pageSetup scale="89" orientation="portrait" r:id="rId2"/>
    </customSheetView>
    <customSheetView guid="{E82B35BE-4719-4C53-A9EF-1CC6F153A6F3}" state="hidden">
      <selection activeCell="G36" sqref="G36:G37"/>
      <rowBreaks count="3" manualBreakCount="3">
        <brk id="52" max="16383" man="1"/>
        <brk id="102" max="16383" man="1"/>
        <brk id="152" max="16383" man="1"/>
      </rowBreaks>
      <pageMargins left="0.7" right="0.7" top="0.75" bottom="0.75" header="0.3" footer="0.3"/>
      <pageSetup scale="89" orientation="portrait" r:id="rId3"/>
    </customSheetView>
    <customSheetView guid="{46F31544-8E6F-41C5-8628-1D6EE074AF15}" state="hidden">
      <selection activeCell="G36" sqref="G36:G37"/>
      <rowBreaks count="3" manualBreakCount="3">
        <brk id="52" max="16383" man="1"/>
        <brk id="102" max="16383" man="1"/>
        <brk id="152" max="16383" man="1"/>
      </rowBreaks>
      <pageMargins left="0.7" right="0.7" top="0.75" bottom="0.75" header="0.3" footer="0.3"/>
      <pageSetup scale="89" orientation="portrait" r:id="rId4"/>
    </customSheetView>
    <customSheetView guid="{B2E1A0C6-5BA1-4CF1-B412-16D81FCDF11F}" state="hidden">
      <selection activeCell="G36" sqref="G36:G37"/>
      <rowBreaks count="3" manualBreakCount="3">
        <brk id="52" max="16383" man="1"/>
        <brk id="102" max="16383" man="1"/>
        <brk id="152" max="16383" man="1"/>
      </rowBreaks>
      <pageMargins left="0.7" right="0.7" top="0.75" bottom="0.75" header="0.3" footer="0.3"/>
      <pageSetup scale="89" orientation="portrait" r:id="rId5"/>
    </customSheetView>
    <customSheetView guid="{967E0446-E234-427F-8E57-7FE287052E2E}"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6"/>
    </customSheetView>
    <customSheetView guid="{2ACFE167-4169-43A6-9AB2-59D5A2DA2DB4}"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7"/>
    </customSheetView>
  </customSheetViews>
  <pageMargins left="0.7" right="0.7" top="0.75" bottom="0.75" header="0.3" footer="0.3"/>
  <pageSetup scale="89" orientation="portrait" r:id="rId8"/>
  <rowBreaks count="3" manualBreakCount="3">
    <brk id="52" max="16383" man="1"/>
    <brk id="102" max="16383" man="1"/>
    <brk id="152" max="16383" man="1"/>
  </rowBreaks>
  <ignoredErrors>
    <ignoredError sqref="E172:F172 E92:F92 E82:F82 E52:F53 E62:F62" formulaRange="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FFC000"/>
  </sheetPr>
  <dimension ref="A3:T158"/>
  <sheetViews>
    <sheetView workbookViewId="0">
      <pane xSplit="2" ySplit="1" topLeftCell="C2" activePane="bottomRight" state="frozen"/>
      <selection pane="topRight" activeCell="C1" sqref="C1"/>
      <selection pane="bottomLeft" activeCell="A2" sqref="A2"/>
      <selection pane="bottomRight" activeCell="F106" sqref="F106"/>
    </sheetView>
  </sheetViews>
  <sheetFormatPr defaultRowHeight="15"/>
  <cols>
    <col min="2" max="2" width="47.140625" bestFit="1" customWidth="1"/>
    <col min="3" max="3" width="14.140625" customWidth="1"/>
    <col min="4" max="4" width="12.7109375" customWidth="1"/>
    <col min="5" max="5" width="13.28515625" customWidth="1"/>
    <col min="20" max="20" width="9.140625" style="17"/>
  </cols>
  <sheetData>
    <row r="3" spans="1:20">
      <c r="B3" s="389" t="s">
        <v>472</v>
      </c>
      <c r="C3" s="124"/>
      <c r="D3" s="124"/>
    </row>
    <row r="4" spans="1:20">
      <c r="B4" s="390"/>
      <c r="C4" s="124"/>
      <c r="D4" s="124"/>
    </row>
    <row r="5" spans="1:20">
      <c r="B5" s="391"/>
      <c r="D5" s="392">
        <v>2009</v>
      </c>
      <c r="E5" s="392">
        <v>2008</v>
      </c>
    </row>
    <row r="6" spans="1:20">
      <c r="B6" s="393" t="s">
        <v>180</v>
      </c>
      <c r="D6" s="156">
        <f t="shared" ref="D6:E10" si="0">+D15+D23+D32+D40+D48+D56+D64+D72+D80+D88+D96+D104+D112+D120+D128+D136+D144+D152</f>
        <v>1653295.69484</v>
      </c>
      <c r="E6" s="156">
        <f t="shared" si="0"/>
        <v>1641064.4322200001</v>
      </c>
    </row>
    <row r="7" spans="1:20">
      <c r="B7" s="393" t="s">
        <v>473</v>
      </c>
      <c r="D7" s="156">
        <f t="shared" si="0"/>
        <v>4416527</v>
      </c>
      <c r="E7" s="156">
        <f t="shared" si="0"/>
        <v>4130833.19997</v>
      </c>
    </row>
    <row r="8" spans="1:20">
      <c r="B8" s="393" t="s">
        <v>181</v>
      </c>
      <c r="D8" s="156">
        <f t="shared" si="0"/>
        <v>6654833.0076299999</v>
      </c>
      <c r="E8" s="156">
        <f t="shared" si="0"/>
        <v>6796892.2811399996</v>
      </c>
    </row>
    <row r="9" spans="1:20">
      <c r="B9" s="393" t="s">
        <v>174</v>
      </c>
      <c r="D9" s="156">
        <f t="shared" si="0"/>
        <v>133628.67611999999</v>
      </c>
      <c r="E9" s="156">
        <f t="shared" si="0"/>
        <v>123278.78773</v>
      </c>
    </row>
    <row r="10" spans="1:20">
      <c r="B10" s="393" t="s">
        <v>182</v>
      </c>
      <c r="D10" s="156">
        <f t="shared" si="0"/>
        <v>48729.046999999999</v>
      </c>
      <c r="E10" s="156">
        <f t="shared" si="0"/>
        <v>74769.225000000006</v>
      </c>
    </row>
    <row r="11" spans="1:20" ht="15.75" thickBot="1">
      <c r="B11" s="152" t="s">
        <v>26</v>
      </c>
      <c r="D11" s="171">
        <f>SUM(D6:D10)</f>
        <v>12907013.425590001</v>
      </c>
      <c r="E11" s="171">
        <f>SUM(E6:E10)</f>
        <v>12766837.92606</v>
      </c>
    </row>
    <row r="12" spans="1:20" ht="15.75" thickTop="1"/>
    <row r="13" spans="1:20">
      <c r="A13" s="72">
        <v>1</v>
      </c>
      <c r="B13" s="348" t="s">
        <v>15</v>
      </c>
      <c r="C13" s="350" t="s">
        <v>446</v>
      </c>
      <c r="Q13" s="17"/>
      <c r="T13"/>
    </row>
    <row r="14" spans="1:20">
      <c r="B14" s="391"/>
      <c r="D14" s="392">
        <v>2009</v>
      </c>
      <c r="E14" s="392">
        <v>2008</v>
      </c>
    </row>
    <row r="15" spans="1:20">
      <c r="B15" s="393" t="s">
        <v>180</v>
      </c>
      <c r="D15" s="156">
        <v>-8076</v>
      </c>
      <c r="E15" s="156">
        <v>-10327</v>
      </c>
    </row>
    <row r="16" spans="1:20">
      <c r="B16" s="393" t="s">
        <v>473</v>
      </c>
      <c r="D16" s="156">
        <v>275552</v>
      </c>
      <c r="E16" s="156">
        <v>183734</v>
      </c>
    </row>
    <row r="17" spans="1:20">
      <c r="B17" s="393" t="s">
        <v>181</v>
      </c>
      <c r="D17" s="156">
        <v>177633</v>
      </c>
      <c r="E17" s="156">
        <v>157908</v>
      </c>
    </row>
    <row r="18" spans="1:20">
      <c r="B18" s="393" t="s">
        <v>174</v>
      </c>
      <c r="D18" s="156"/>
      <c r="E18" s="156"/>
    </row>
    <row r="19" spans="1:20">
      <c r="B19" s="393" t="s">
        <v>182</v>
      </c>
      <c r="D19" s="156">
        <v>2615</v>
      </c>
      <c r="E19" s="156">
        <v>367</v>
      </c>
    </row>
    <row r="20" spans="1:20" ht="15.75" thickBot="1">
      <c r="B20" s="152" t="s">
        <v>26</v>
      </c>
      <c r="D20" s="171">
        <f>SUM(D15:D19)</f>
        <v>447724</v>
      </c>
      <c r="E20" s="171">
        <f>SUM(E15:E19)</f>
        <v>331682</v>
      </c>
    </row>
    <row r="21" spans="1:20" ht="15.75" thickTop="1">
      <c r="A21" s="72">
        <v>2</v>
      </c>
      <c r="B21" s="348" t="s">
        <v>31</v>
      </c>
      <c r="C21" s="350" t="s">
        <v>448</v>
      </c>
      <c r="Q21" s="17"/>
      <c r="T21"/>
    </row>
    <row r="22" spans="1:20">
      <c r="B22" s="391"/>
      <c r="D22" s="392">
        <v>2009</v>
      </c>
      <c r="E22" s="392">
        <v>2008</v>
      </c>
    </row>
    <row r="23" spans="1:20">
      <c r="B23" s="393" t="s">
        <v>180</v>
      </c>
      <c r="D23" s="156">
        <v>-88096</v>
      </c>
      <c r="E23" s="156">
        <v>-66090</v>
      </c>
    </row>
    <row r="24" spans="1:20">
      <c r="B24" s="393" t="s">
        <v>473</v>
      </c>
      <c r="D24" s="156"/>
      <c r="E24" s="156"/>
    </row>
    <row r="25" spans="1:20">
      <c r="B25" s="393" t="s">
        <v>181</v>
      </c>
      <c r="D25" s="156">
        <v>139869</v>
      </c>
      <c r="E25" s="156">
        <v>80854</v>
      </c>
    </row>
    <row r="26" spans="1:20">
      <c r="B26" s="393" t="s">
        <v>174</v>
      </c>
      <c r="D26" s="156"/>
      <c r="E26" s="156"/>
    </row>
    <row r="27" spans="1:20">
      <c r="B27" s="393" t="s">
        <v>182</v>
      </c>
      <c r="D27" s="156"/>
      <c r="E27" s="156"/>
    </row>
    <row r="28" spans="1:20" ht="15.75" thickBot="1">
      <c r="B28" s="152" t="s">
        <v>26</v>
      </c>
      <c r="D28" s="171">
        <f>SUM(D23:D27)</f>
        <v>51773</v>
      </c>
      <c r="E28" s="171">
        <f>SUM(E23:E27)</f>
        <v>14764</v>
      </c>
    </row>
    <row r="29" spans="1:20" ht="15.75" thickTop="1">
      <c r="A29" s="72"/>
      <c r="B29" s="348"/>
      <c r="C29" s="350"/>
      <c r="Q29" s="17"/>
      <c r="T29"/>
    </row>
    <row r="30" spans="1:20">
      <c r="A30" s="72">
        <v>3</v>
      </c>
      <c r="B30" s="348" t="s">
        <v>12</v>
      </c>
      <c r="C30" s="350" t="s">
        <v>450</v>
      </c>
      <c r="Q30" s="17"/>
      <c r="T30"/>
    </row>
    <row r="31" spans="1:20">
      <c r="B31" s="391"/>
      <c r="D31" s="392">
        <v>2009</v>
      </c>
      <c r="E31" s="392">
        <v>2008</v>
      </c>
    </row>
    <row r="32" spans="1:20">
      <c r="B32" s="393" t="s">
        <v>180</v>
      </c>
      <c r="D32" s="156">
        <v>-13423</v>
      </c>
      <c r="E32" s="156">
        <v>-14347</v>
      </c>
    </row>
    <row r="33" spans="1:20">
      <c r="B33" s="393" t="s">
        <v>473</v>
      </c>
      <c r="D33" s="156">
        <v>463208</v>
      </c>
      <c r="E33" s="156">
        <v>395158</v>
      </c>
    </row>
    <row r="34" spans="1:20">
      <c r="B34" s="393" t="s">
        <v>181</v>
      </c>
      <c r="D34" s="156">
        <v>5381</v>
      </c>
      <c r="E34" s="156">
        <v>3059</v>
      </c>
    </row>
    <row r="35" spans="1:20">
      <c r="B35" s="393" t="s">
        <v>174</v>
      </c>
      <c r="D35" s="156"/>
      <c r="E35" s="156"/>
    </row>
    <row r="36" spans="1:20">
      <c r="B36" s="393" t="s">
        <v>182</v>
      </c>
      <c r="D36" s="156">
        <v>0</v>
      </c>
      <c r="E36" s="156">
        <v>0</v>
      </c>
    </row>
    <row r="37" spans="1:20" ht="15.75" thickBot="1">
      <c r="B37" s="152" t="s">
        <v>26</v>
      </c>
      <c r="D37" s="171">
        <f>SUM(D32:D36)</f>
        <v>455166</v>
      </c>
      <c r="E37" s="171">
        <f>SUM(E32:E36)</f>
        <v>383870</v>
      </c>
    </row>
    <row r="38" spans="1:20" ht="15.75" thickTop="1">
      <c r="A38" s="72">
        <v>4</v>
      </c>
      <c r="B38" s="348" t="s">
        <v>18</v>
      </c>
      <c r="C38" s="350" t="s">
        <v>462</v>
      </c>
      <c r="Q38" s="17"/>
      <c r="T38"/>
    </row>
    <row r="39" spans="1:20">
      <c r="B39" s="391"/>
      <c r="D39" s="392">
        <v>2009</v>
      </c>
      <c r="E39" s="392">
        <v>2008</v>
      </c>
    </row>
    <row r="40" spans="1:20">
      <c r="B40" s="393" t="s">
        <v>180</v>
      </c>
      <c r="D40" s="156">
        <v>422598.59</v>
      </c>
      <c r="E40" s="156">
        <v>328240.24</v>
      </c>
    </row>
    <row r="41" spans="1:20">
      <c r="B41" s="393" t="s">
        <v>473</v>
      </c>
      <c r="D41" s="156">
        <v>0</v>
      </c>
      <c r="E41" s="156">
        <v>0</v>
      </c>
    </row>
    <row r="42" spans="1:20">
      <c r="B42" s="393" t="s">
        <v>181</v>
      </c>
      <c r="D42" s="156">
        <v>324833.15599999996</v>
      </c>
      <c r="E42" s="156">
        <v>373763.32399999996</v>
      </c>
    </row>
    <row r="43" spans="1:20">
      <c r="B43" s="393" t="s">
        <v>174</v>
      </c>
      <c r="D43" s="156">
        <v>2484.8500000000004</v>
      </c>
      <c r="E43" s="156">
        <v>2282.23</v>
      </c>
    </row>
    <row r="44" spans="1:20">
      <c r="B44" s="393" t="s">
        <v>182</v>
      </c>
      <c r="D44" s="156">
        <v>1581.547</v>
      </c>
      <c r="E44" s="156">
        <v>1450</v>
      </c>
    </row>
    <row r="45" spans="1:20" ht="15.75" thickBot="1">
      <c r="B45" s="152" t="s">
        <v>26</v>
      </c>
      <c r="D45" s="171">
        <f>SUM(D40:D44)</f>
        <v>751498.14300000004</v>
      </c>
      <c r="E45" s="171">
        <f>SUM(E40:E44)</f>
        <v>705735.79399999999</v>
      </c>
    </row>
    <row r="46" spans="1:20" ht="15.75" thickTop="1">
      <c r="A46" s="72">
        <v>5</v>
      </c>
      <c r="B46" s="348" t="s">
        <v>16</v>
      </c>
      <c r="C46" s="350" t="s">
        <v>451</v>
      </c>
      <c r="Q46" s="17"/>
      <c r="T46"/>
    </row>
    <row r="47" spans="1:20">
      <c r="B47" s="391"/>
      <c r="D47" s="392">
        <v>2009</v>
      </c>
      <c r="E47" s="392">
        <v>2008</v>
      </c>
    </row>
    <row r="48" spans="1:20">
      <c r="B48" s="393" t="s">
        <v>180</v>
      </c>
      <c r="D48" s="156">
        <v>-23937</v>
      </c>
      <c r="E48" s="156">
        <v>-24377</v>
      </c>
    </row>
    <row r="49" spans="1:20">
      <c r="B49" s="393" t="s">
        <v>473</v>
      </c>
      <c r="D49" s="156">
        <v>0</v>
      </c>
      <c r="E49" s="156">
        <v>0</v>
      </c>
    </row>
    <row r="50" spans="1:20">
      <c r="B50" s="393" t="s">
        <v>181</v>
      </c>
      <c r="D50" s="156">
        <v>353146</v>
      </c>
      <c r="E50" s="156">
        <v>331663</v>
      </c>
    </row>
    <row r="51" spans="1:20">
      <c r="B51" s="393" t="s">
        <v>174</v>
      </c>
      <c r="D51" s="156">
        <v>6715</v>
      </c>
      <c r="E51" s="156">
        <v>5566</v>
      </c>
    </row>
    <row r="52" spans="1:20">
      <c r="B52" s="393" t="s">
        <v>182</v>
      </c>
      <c r="D52" s="156"/>
      <c r="E52" s="156"/>
    </row>
    <row r="53" spans="1:20" ht="15.75" thickBot="1">
      <c r="B53" s="152" t="s">
        <v>26</v>
      </c>
      <c r="D53" s="171">
        <f>SUM(D48:D52)</f>
        <v>335924</v>
      </c>
      <c r="E53" s="171">
        <f>SUM(E48:E52)</f>
        <v>312852</v>
      </c>
    </row>
    <row r="54" spans="1:20" ht="15.75" thickTop="1">
      <c r="A54" s="72">
        <v>6</v>
      </c>
      <c r="B54" s="348" t="s">
        <v>25</v>
      </c>
      <c r="C54" s="350" t="s">
        <v>410</v>
      </c>
      <c r="Q54" s="17"/>
      <c r="T54"/>
    </row>
    <row r="55" spans="1:20">
      <c r="B55" s="391"/>
      <c r="D55" s="392">
        <v>2009</v>
      </c>
      <c r="E55" s="392">
        <v>2008</v>
      </c>
    </row>
    <row r="56" spans="1:20">
      <c r="B56" s="393" t="s">
        <v>180</v>
      </c>
      <c r="D56" s="156"/>
      <c r="E56" s="156"/>
    </row>
    <row r="57" spans="1:20">
      <c r="B57" s="393" t="s">
        <v>473</v>
      </c>
      <c r="D57" s="156"/>
      <c r="E57" s="156"/>
    </row>
    <row r="58" spans="1:20">
      <c r="B58" s="393" t="s">
        <v>181</v>
      </c>
      <c r="D58" s="156"/>
      <c r="E58" s="156"/>
    </row>
    <row r="59" spans="1:20">
      <c r="B59" s="393" t="s">
        <v>174</v>
      </c>
      <c r="D59" s="156"/>
      <c r="E59" s="156"/>
    </row>
    <row r="60" spans="1:20">
      <c r="B60" s="393" t="s">
        <v>182</v>
      </c>
      <c r="D60" s="156"/>
      <c r="E60" s="156"/>
    </row>
    <row r="61" spans="1:20" ht="15.75" thickBot="1">
      <c r="B61" s="152" t="s">
        <v>26</v>
      </c>
      <c r="D61" s="171">
        <f>SUM(D56:D60)</f>
        <v>0</v>
      </c>
      <c r="E61" s="171">
        <f>SUM(E56:E60)</f>
        <v>0</v>
      </c>
    </row>
    <row r="62" spans="1:20" ht="15.75" thickTop="1">
      <c r="A62" s="72">
        <v>7</v>
      </c>
      <c r="B62" s="348" t="s">
        <v>10</v>
      </c>
      <c r="C62" s="350" t="s">
        <v>452</v>
      </c>
      <c r="Q62" s="17"/>
      <c r="T62"/>
    </row>
    <row r="63" spans="1:20">
      <c r="B63" s="391"/>
      <c r="D63" s="392">
        <v>2009</v>
      </c>
      <c r="E63" s="392">
        <v>2008</v>
      </c>
    </row>
    <row r="64" spans="1:20">
      <c r="B64" s="393" t="s">
        <v>180</v>
      </c>
      <c r="D64" s="156">
        <v>511595</v>
      </c>
      <c r="E64" s="156">
        <v>581211</v>
      </c>
    </row>
    <row r="65" spans="1:20">
      <c r="B65" s="393" t="s">
        <v>473</v>
      </c>
      <c r="D65" s="156">
        <v>0</v>
      </c>
      <c r="E65" s="156">
        <v>0</v>
      </c>
    </row>
    <row r="66" spans="1:20">
      <c r="B66" s="393" t="s">
        <v>181</v>
      </c>
      <c r="D66" s="156">
        <v>2607200</v>
      </c>
      <c r="E66" s="156">
        <v>3366099</v>
      </c>
    </row>
    <row r="67" spans="1:20">
      <c r="B67" s="393" t="s">
        <v>174</v>
      </c>
      <c r="D67" s="156"/>
      <c r="E67" s="156">
        <v>0</v>
      </c>
    </row>
    <row r="68" spans="1:20">
      <c r="B68" s="393" t="s">
        <v>182</v>
      </c>
      <c r="D68" s="156">
        <v>25721</v>
      </c>
      <c r="E68" s="156">
        <v>24253</v>
      </c>
    </row>
    <row r="69" spans="1:20" ht="15.75" thickBot="1">
      <c r="B69" s="152" t="s">
        <v>26</v>
      </c>
      <c r="D69" s="171">
        <f>SUM(D64:D68)</f>
        <v>3144516</v>
      </c>
      <c r="E69" s="171">
        <f>SUM(E64:E68)</f>
        <v>3971563</v>
      </c>
    </row>
    <row r="70" spans="1:20" ht="15.75" thickTop="1">
      <c r="A70" s="72">
        <v>8</v>
      </c>
      <c r="B70" s="348" t="s">
        <v>14</v>
      </c>
      <c r="C70" s="350" t="s">
        <v>453</v>
      </c>
      <c r="Q70" s="17"/>
      <c r="T70"/>
    </row>
    <row r="71" spans="1:20">
      <c r="B71" s="391"/>
      <c r="D71" s="392">
        <v>2009</v>
      </c>
      <c r="E71" s="392">
        <v>2008</v>
      </c>
    </row>
    <row r="72" spans="1:20">
      <c r="B72" s="393" t="s">
        <v>180</v>
      </c>
      <c r="D72" s="164">
        <v>25789</v>
      </c>
      <c r="E72" s="164">
        <v>16475</v>
      </c>
    </row>
    <row r="73" spans="1:20">
      <c r="B73" s="393" t="s">
        <v>473</v>
      </c>
      <c r="D73" s="164">
        <v>0</v>
      </c>
      <c r="E73" s="164">
        <v>0</v>
      </c>
    </row>
    <row r="74" spans="1:20">
      <c r="B74" s="393" t="s">
        <v>181</v>
      </c>
      <c r="D74" s="164">
        <v>189299</v>
      </c>
      <c r="E74" s="164">
        <v>165199</v>
      </c>
    </row>
    <row r="75" spans="1:20">
      <c r="B75" s="393" t="s">
        <v>174</v>
      </c>
      <c r="D75" s="164">
        <v>0</v>
      </c>
      <c r="E75" s="164">
        <v>0</v>
      </c>
    </row>
    <row r="76" spans="1:20">
      <c r="B76" s="393" t="s">
        <v>182</v>
      </c>
      <c r="D76" s="164">
        <v>3708</v>
      </c>
      <c r="E76" s="164">
        <v>2794</v>
      </c>
    </row>
    <row r="77" spans="1:20" ht="15.75" thickBot="1">
      <c r="B77" s="152" t="s">
        <v>26</v>
      </c>
      <c r="D77" s="171">
        <f>SUM(D72:D76)</f>
        <v>218796</v>
      </c>
      <c r="E77" s="171">
        <f>SUM(E72:E76)</f>
        <v>184468</v>
      </c>
    </row>
    <row r="78" spans="1:20" ht="15.75" thickTop="1">
      <c r="A78" s="72">
        <v>9</v>
      </c>
      <c r="B78" s="348" t="s">
        <v>22</v>
      </c>
      <c r="C78" s="350" t="s">
        <v>454</v>
      </c>
      <c r="Q78" s="17"/>
      <c r="T78"/>
    </row>
    <row r="79" spans="1:20">
      <c r="B79" s="391"/>
      <c r="D79" s="392">
        <v>2009</v>
      </c>
      <c r="E79" s="392">
        <v>2008</v>
      </c>
    </row>
    <row r="80" spans="1:20">
      <c r="B80" s="393" t="s">
        <v>180</v>
      </c>
      <c r="D80" s="156"/>
      <c r="E80" s="156"/>
    </row>
    <row r="81" spans="1:20">
      <c r="B81" s="393" t="s">
        <v>473</v>
      </c>
      <c r="D81" s="156"/>
      <c r="E81" s="156"/>
    </row>
    <row r="82" spans="1:20">
      <c r="B82" s="393" t="s">
        <v>181</v>
      </c>
      <c r="D82" s="156"/>
      <c r="E82" s="156"/>
    </row>
    <row r="83" spans="1:20">
      <c r="B83" s="393" t="s">
        <v>174</v>
      </c>
      <c r="D83" s="156"/>
      <c r="E83" s="156"/>
    </row>
    <row r="84" spans="1:20">
      <c r="B84" s="393" t="s">
        <v>182</v>
      </c>
      <c r="D84" s="156"/>
      <c r="E84" s="156"/>
    </row>
    <row r="85" spans="1:20" ht="15.75" thickBot="1">
      <c r="B85" s="152" t="s">
        <v>26</v>
      </c>
      <c r="D85" s="171">
        <f>SUM(D80:D84)</f>
        <v>0</v>
      </c>
      <c r="E85" s="171">
        <f>SUM(E80:E84)</f>
        <v>0</v>
      </c>
    </row>
    <row r="86" spans="1:20" ht="15.75" thickTop="1">
      <c r="A86" s="72">
        <v>10</v>
      </c>
      <c r="B86" s="348" t="s">
        <v>17</v>
      </c>
      <c r="C86" s="350" t="s">
        <v>455</v>
      </c>
      <c r="Q86" s="17"/>
      <c r="T86"/>
    </row>
    <row r="87" spans="1:20">
      <c r="B87" s="391"/>
      <c r="D87" s="392">
        <v>2009</v>
      </c>
      <c r="E87" s="392">
        <v>2008</v>
      </c>
    </row>
    <row r="88" spans="1:20">
      <c r="B88" s="393" t="s">
        <v>180</v>
      </c>
      <c r="D88" s="156">
        <v>1564.2134599999922</v>
      </c>
      <c r="E88" s="156">
        <v>6271.9525800000001</v>
      </c>
    </row>
    <row r="89" spans="1:20">
      <c r="B89" s="393" t="s">
        <v>473</v>
      </c>
      <c r="D89" s="156">
        <v>2561</v>
      </c>
      <c r="E89" s="156">
        <v>207.19997000000001</v>
      </c>
    </row>
    <row r="90" spans="1:20">
      <c r="B90" s="393" t="s">
        <v>181</v>
      </c>
      <c r="D90" s="156">
        <v>272693</v>
      </c>
      <c r="E90" s="156">
        <v>221936.37718000001</v>
      </c>
    </row>
    <row r="91" spans="1:20">
      <c r="B91" s="393" t="s">
        <v>174</v>
      </c>
      <c r="D91" s="156">
        <v>7093.8261199999997</v>
      </c>
      <c r="E91" s="156">
        <v>5989.5577300000004</v>
      </c>
    </row>
    <row r="92" spans="1:20">
      <c r="B92" s="393" t="s">
        <v>182</v>
      </c>
      <c r="D92" s="156"/>
      <c r="E92" s="156"/>
    </row>
    <row r="93" spans="1:20" ht="15.75" thickBot="1">
      <c r="B93" s="152" t="s">
        <v>26</v>
      </c>
      <c r="D93" s="171">
        <f>SUM(D88:D92)</f>
        <v>283912.03957999998</v>
      </c>
      <c r="E93" s="171">
        <f>SUM(E88:E92)</f>
        <v>234405.08746000001</v>
      </c>
    </row>
    <row r="94" spans="1:20" ht="15.75" thickTop="1">
      <c r="A94" s="72">
        <v>11</v>
      </c>
      <c r="B94" s="348" t="s">
        <v>13</v>
      </c>
      <c r="C94" s="350" t="s">
        <v>464</v>
      </c>
      <c r="Q94" s="17"/>
      <c r="T94"/>
    </row>
    <row r="95" spans="1:20">
      <c r="B95" s="391"/>
      <c r="D95" s="392">
        <v>2009</v>
      </c>
      <c r="E95" s="392">
        <v>2008</v>
      </c>
    </row>
    <row r="96" spans="1:20">
      <c r="B96" s="393" t="s">
        <v>180</v>
      </c>
      <c r="D96" s="156">
        <v>537431</v>
      </c>
      <c r="E96" s="156">
        <v>477374</v>
      </c>
    </row>
    <row r="97" spans="1:20">
      <c r="B97" s="393" t="s">
        <v>473</v>
      </c>
      <c r="D97" s="156">
        <v>2300485</v>
      </c>
      <c r="E97" s="156">
        <v>2075589</v>
      </c>
    </row>
    <row r="98" spans="1:20">
      <c r="B98" s="393" t="s">
        <v>181</v>
      </c>
      <c r="D98" s="156">
        <v>902542.3</v>
      </c>
      <c r="E98" s="156">
        <v>868380</v>
      </c>
    </row>
    <row r="99" spans="1:20">
      <c r="B99" s="393" t="s">
        <v>174</v>
      </c>
      <c r="D99" s="156">
        <v>117335</v>
      </c>
      <c r="E99" s="156">
        <v>109441</v>
      </c>
    </row>
    <row r="100" spans="1:20">
      <c r="B100" s="393" t="s">
        <v>182</v>
      </c>
      <c r="D100" s="156">
        <v>12527.5</v>
      </c>
      <c r="E100" s="156">
        <v>45158</v>
      </c>
    </row>
    <row r="101" spans="1:20" ht="15.75" thickBot="1">
      <c r="B101" s="152" t="s">
        <v>26</v>
      </c>
      <c r="D101" s="171">
        <f>SUM(D96:D100)</f>
        <v>3870320.8</v>
      </c>
      <c r="E101" s="171">
        <f>SUM(E96:E100)</f>
        <v>3575942</v>
      </c>
    </row>
    <row r="102" spans="1:20" ht="15.75" thickTop="1">
      <c r="A102" s="72">
        <v>12</v>
      </c>
      <c r="B102" s="348" t="s">
        <v>27</v>
      </c>
      <c r="C102" s="350" t="s">
        <v>457</v>
      </c>
      <c r="Q102" s="17"/>
      <c r="T102"/>
    </row>
    <row r="103" spans="1:20">
      <c r="B103" s="391"/>
      <c r="D103" s="392">
        <v>2009</v>
      </c>
      <c r="E103" s="392">
        <v>2008</v>
      </c>
    </row>
    <row r="104" spans="1:20">
      <c r="B104" s="393" t="s">
        <v>180</v>
      </c>
      <c r="D104" s="156"/>
      <c r="E104" s="156"/>
    </row>
    <row r="105" spans="1:20">
      <c r="B105" s="393" t="s">
        <v>473</v>
      </c>
      <c r="D105" s="156"/>
      <c r="E105" s="156"/>
    </row>
    <row r="106" spans="1:20">
      <c r="B106" s="393" t="s">
        <v>181</v>
      </c>
      <c r="D106" s="156"/>
      <c r="E106" s="156"/>
    </row>
    <row r="107" spans="1:20">
      <c r="B107" s="393" t="s">
        <v>174</v>
      </c>
      <c r="D107" s="156"/>
      <c r="E107" s="156"/>
    </row>
    <row r="108" spans="1:20">
      <c r="B108" s="393" t="s">
        <v>182</v>
      </c>
      <c r="D108" s="156"/>
      <c r="E108" s="156"/>
    </row>
    <row r="109" spans="1:20" ht="15.75" thickBot="1">
      <c r="B109" s="152" t="s">
        <v>26</v>
      </c>
      <c r="D109" s="171">
        <f>SUM(D104:D108)</f>
        <v>0</v>
      </c>
      <c r="E109" s="171">
        <f>SUM(E104:E108)</f>
        <v>0</v>
      </c>
    </row>
    <row r="110" spans="1:20" ht="15.75" thickTop="1">
      <c r="A110" s="72">
        <v>13</v>
      </c>
      <c r="B110" s="348" t="s">
        <v>21</v>
      </c>
      <c r="C110" s="350" t="s">
        <v>458</v>
      </c>
      <c r="Q110" s="17"/>
      <c r="T110"/>
    </row>
    <row r="111" spans="1:20">
      <c r="B111" s="391"/>
      <c r="D111" s="392">
        <v>2009</v>
      </c>
      <c r="E111" s="392">
        <v>2008</v>
      </c>
    </row>
    <row r="112" spans="1:20">
      <c r="B112" s="393" t="s">
        <v>180</v>
      </c>
      <c r="D112" s="156">
        <v>14462</v>
      </c>
      <c r="E112" s="156">
        <v>21559</v>
      </c>
    </row>
    <row r="113" spans="1:20">
      <c r="B113" s="393" t="s">
        <v>473</v>
      </c>
      <c r="D113" s="156">
        <v>823</v>
      </c>
      <c r="E113" s="156">
        <v>495</v>
      </c>
    </row>
    <row r="114" spans="1:20">
      <c r="B114" s="393" t="s">
        <v>181</v>
      </c>
      <c r="D114" s="156">
        <v>200887</v>
      </c>
      <c r="E114" s="156">
        <v>152602</v>
      </c>
    </row>
    <row r="115" spans="1:20">
      <c r="B115" s="393" t="s">
        <v>174</v>
      </c>
      <c r="D115" s="156"/>
      <c r="E115" s="156"/>
    </row>
    <row r="116" spans="1:20">
      <c r="B116" s="393" t="s">
        <v>182</v>
      </c>
      <c r="D116" s="156">
        <v>241</v>
      </c>
      <c r="E116" s="156">
        <v>391</v>
      </c>
    </row>
    <row r="117" spans="1:20" ht="15.75" thickBot="1">
      <c r="B117" s="152" t="s">
        <v>26</v>
      </c>
      <c r="D117" s="171">
        <f>SUM(D112:D116)</f>
        <v>216413</v>
      </c>
      <c r="E117" s="171">
        <f>SUM(E112:E116)</f>
        <v>175047</v>
      </c>
    </row>
    <row r="118" spans="1:20" ht="15.75" thickTop="1">
      <c r="A118" s="72">
        <v>14</v>
      </c>
      <c r="B118" s="348" t="s">
        <v>72</v>
      </c>
      <c r="C118" s="350" t="s">
        <v>411</v>
      </c>
      <c r="Q118" s="17"/>
      <c r="T118"/>
    </row>
    <row r="119" spans="1:20">
      <c r="B119" s="391"/>
      <c r="D119" s="392">
        <v>2009</v>
      </c>
      <c r="E119" s="392">
        <v>2008</v>
      </c>
    </row>
    <row r="120" spans="1:20">
      <c r="B120" s="393" t="s">
        <v>180</v>
      </c>
      <c r="D120" s="156"/>
      <c r="E120" s="156"/>
    </row>
    <row r="121" spans="1:20">
      <c r="B121" s="393" t="s">
        <v>473</v>
      </c>
      <c r="D121" s="156"/>
      <c r="E121" s="156"/>
    </row>
    <row r="122" spans="1:20">
      <c r="B122" s="393" t="s">
        <v>181</v>
      </c>
      <c r="D122" s="156"/>
      <c r="E122" s="156"/>
    </row>
    <row r="123" spans="1:20">
      <c r="B123" s="393" t="s">
        <v>174</v>
      </c>
      <c r="D123" s="156"/>
      <c r="E123" s="156"/>
    </row>
    <row r="124" spans="1:20">
      <c r="B124" s="393" t="s">
        <v>182</v>
      </c>
      <c r="D124" s="156"/>
      <c r="E124" s="156"/>
    </row>
    <row r="125" spans="1:20" ht="15.75" thickBot="1">
      <c r="B125" s="152" t="s">
        <v>26</v>
      </c>
      <c r="D125" s="171">
        <f>SUM(D120:D124)</f>
        <v>0</v>
      </c>
      <c r="E125" s="171">
        <f>SUM(E120:E124)</f>
        <v>0</v>
      </c>
    </row>
    <row r="126" spans="1:20" ht="15.75" thickTop="1">
      <c r="A126" s="72">
        <v>15</v>
      </c>
      <c r="B126" s="348" t="s">
        <v>24</v>
      </c>
      <c r="C126" s="350" t="s">
        <v>459</v>
      </c>
      <c r="Q126" s="17"/>
      <c r="T126"/>
    </row>
    <row r="127" spans="1:20">
      <c r="B127" s="391"/>
      <c r="D127" s="392">
        <v>2009</v>
      </c>
      <c r="E127" s="392">
        <v>2008</v>
      </c>
    </row>
    <row r="128" spans="1:20">
      <c r="B128" s="393" t="s">
        <v>180</v>
      </c>
      <c r="D128" s="156">
        <v>0</v>
      </c>
      <c r="E128" s="156">
        <v>0</v>
      </c>
    </row>
    <row r="129" spans="1:20">
      <c r="B129" s="393" t="s">
        <v>473</v>
      </c>
      <c r="D129" s="156">
        <v>0</v>
      </c>
      <c r="E129" s="156">
        <v>0</v>
      </c>
    </row>
    <row r="130" spans="1:20">
      <c r="B130" s="393" t="s">
        <v>181</v>
      </c>
      <c r="D130" s="156">
        <v>0</v>
      </c>
      <c r="E130" s="156">
        <v>0</v>
      </c>
    </row>
    <row r="131" spans="1:20">
      <c r="B131" s="393" t="s">
        <v>174</v>
      </c>
      <c r="D131" s="156">
        <v>0</v>
      </c>
      <c r="E131" s="156">
        <v>0</v>
      </c>
    </row>
    <row r="132" spans="1:20">
      <c r="B132" s="393" t="s">
        <v>182</v>
      </c>
      <c r="D132" s="156">
        <v>0</v>
      </c>
      <c r="E132" s="156">
        <v>0</v>
      </c>
    </row>
    <row r="133" spans="1:20" ht="15.75" thickBot="1">
      <c r="B133" s="152" t="s">
        <v>26</v>
      </c>
      <c r="D133" s="171">
        <f>SUM(D128:D132)</f>
        <v>0</v>
      </c>
      <c r="E133" s="171">
        <f>SUM(E128:E132)</f>
        <v>0</v>
      </c>
    </row>
    <row r="134" spans="1:20" ht="15.75" thickTop="1">
      <c r="A134" s="72">
        <v>16</v>
      </c>
      <c r="B134" s="348" t="s">
        <v>9</v>
      </c>
      <c r="C134" s="350" t="s">
        <v>30</v>
      </c>
      <c r="Q134" s="17"/>
      <c r="T134"/>
    </row>
    <row r="135" spans="1:20">
      <c r="B135" s="391"/>
      <c r="D135" s="392">
        <v>2009</v>
      </c>
      <c r="E135" s="392">
        <v>2008</v>
      </c>
    </row>
    <row r="136" spans="1:20">
      <c r="B136" s="393" t="s">
        <v>180</v>
      </c>
      <c r="D136" s="156">
        <v>154910</v>
      </c>
      <c r="E136" s="156">
        <v>240946</v>
      </c>
    </row>
    <row r="137" spans="1:20">
      <c r="B137" s="393" t="s">
        <v>473</v>
      </c>
      <c r="D137" s="156">
        <v>1276849</v>
      </c>
      <c r="E137" s="156">
        <v>1381684</v>
      </c>
    </row>
    <row r="138" spans="1:20">
      <c r="B138" s="393" t="s">
        <v>181</v>
      </c>
      <c r="D138" s="156">
        <v>754348</v>
      </c>
      <c r="E138" s="156">
        <v>384120</v>
      </c>
    </row>
    <row r="139" spans="1:20">
      <c r="B139" s="393" t="s">
        <v>174</v>
      </c>
      <c r="D139" s="156"/>
      <c r="E139" s="156"/>
    </row>
    <row r="140" spans="1:20">
      <c r="B140" s="393" t="s">
        <v>182</v>
      </c>
      <c r="D140" s="156">
        <v>1935</v>
      </c>
      <c r="E140" s="156">
        <v>16.225000000000001</v>
      </c>
    </row>
    <row r="141" spans="1:20" ht="15.75" thickBot="1">
      <c r="B141" s="152" t="s">
        <v>26</v>
      </c>
      <c r="D141" s="171">
        <f>SUM(D136:D140)</f>
        <v>2188042</v>
      </c>
      <c r="E141" s="171">
        <f>SUM(E136:E140)</f>
        <v>2006766.2250000001</v>
      </c>
    </row>
    <row r="142" spans="1:20" ht="15.75" thickTop="1">
      <c r="A142" s="72">
        <v>17</v>
      </c>
      <c r="B142" s="348" t="s">
        <v>20</v>
      </c>
      <c r="C142" s="350" t="s">
        <v>460</v>
      </c>
      <c r="Q142" s="17"/>
      <c r="T142"/>
    </row>
    <row r="143" spans="1:20">
      <c r="B143" s="391"/>
      <c r="D143" s="392">
        <v>2009</v>
      </c>
      <c r="E143" s="392">
        <v>2008</v>
      </c>
    </row>
    <row r="144" spans="1:20">
      <c r="B144" s="393" t="s">
        <v>180</v>
      </c>
      <c r="D144" s="156">
        <v>6453</v>
      </c>
      <c r="E144" s="156">
        <v>-1118</v>
      </c>
    </row>
    <row r="145" spans="1:20">
      <c r="B145" s="393" t="s">
        <v>473</v>
      </c>
      <c r="D145" s="156">
        <v>97049</v>
      </c>
      <c r="E145" s="156">
        <v>93966</v>
      </c>
    </row>
    <row r="146" spans="1:20">
      <c r="B146" s="393" t="s">
        <v>181</v>
      </c>
      <c r="D146" s="156">
        <v>78097</v>
      </c>
      <c r="E146" s="156">
        <v>97859</v>
      </c>
    </row>
    <row r="147" spans="1:20">
      <c r="B147" s="393" t="s">
        <v>174</v>
      </c>
      <c r="D147" s="156"/>
      <c r="E147" s="156"/>
    </row>
    <row r="148" spans="1:20">
      <c r="B148" s="393" t="s">
        <v>182</v>
      </c>
      <c r="D148" s="156">
        <v>400</v>
      </c>
      <c r="E148" s="156">
        <v>340</v>
      </c>
    </row>
    <row r="149" spans="1:20" ht="15.75" thickBot="1">
      <c r="B149" s="152" t="s">
        <v>26</v>
      </c>
      <c r="D149" s="171">
        <f>SUM(D144:D148)</f>
        <v>181999</v>
      </c>
      <c r="E149" s="171">
        <f>SUM(E144:E148)</f>
        <v>191047</v>
      </c>
    </row>
    <row r="150" spans="1:20" ht="15.75" thickTop="1">
      <c r="A150" s="72">
        <v>18</v>
      </c>
      <c r="B150" s="348" t="s">
        <v>11</v>
      </c>
      <c r="C150" s="350" t="s">
        <v>461</v>
      </c>
      <c r="Q150" s="17"/>
      <c r="T150"/>
    </row>
    <row r="151" spans="1:20">
      <c r="B151" s="391"/>
      <c r="D151" s="392">
        <v>2009</v>
      </c>
      <c r="E151" s="392">
        <v>2008</v>
      </c>
    </row>
    <row r="152" spans="1:20">
      <c r="B152" s="393" t="s">
        <v>180</v>
      </c>
      <c r="D152" s="164">
        <v>112024.89138000002</v>
      </c>
      <c r="E152" s="164">
        <v>85246.239640000014</v>
      </c>
    </row>
    <row r="153" spans="1:20">
      <c r="B153" s="393" t="s">
        <v>473</v>
      </c>
      <c r="D153" s="164">
        <v>0</v>
      </c>
      <c r="E153" s="164">
        <v>0</v>
      </c>
    </row>
    <row r="154" spans="1:20">
      <c r="B154" s="393" t="s">
        <v>181</v>
      </c>
      <c r="D154" s="164">
        <v>648904.55163</v>
      </c>
      <c r="E154" s="164">
        <v>593449.57995999977</v>
      </c>
    </row>
    <row r="155" spans="1:20">
      <c r="B155" s="393" t="s">
        <v>174</v>
      </c>
      <c r="D155" s="164">
        <v>0</v>
      </c>
      <c r="E155" s="164">
        <v>0</v>
      </c>
    </row>
    <row r="156" spans="1:20">
      <c r="B156" s="393" t="s">
        <v>182</v>
      </c>
      <c r="D156" s="164">
        <v>0</v>
      </c>
      <c r="E156" s="164">
        <v>0</v>
      </c>
    </row>
    <row r="157" spans="1:20" ht="15.75" thickBot="1">
      <c r="B157" s="152" t="s">
        <v>26</v>
      </c>
      <c r="D157" s="171">
        <f>SUM(D152:D156)</f>
        <v>760929.44301000005</v>
      </c>
      <c r="E157" s="171">
        <f>SUM(E152:E156)</f>
        <v>678695.81959999981</v>
      </c>
    </row>
    <row r="158" spans="1:20" ht="15.75" thickTop="1"/>
  </sheetData>
  <customSheetViews>
    <customSheetView guid="{5E394B0B-7867-4722-9497-A93AB2A9A773}" showPageBreaks="1" state="hidden">
      <pane xSplit="2" ySplit="1" topLeftCell="C2" activePane="bottomRight" state="frozen"/>
      <selection pane="bottomRight" activeCell="F106" sqref="F106"/>
      <pageMargins left="0.7" right="0.7" top="0.75" bottom="0.75" header="0.3" footer="0.3"/>
      <pageSetup orientation="portrait" r:id="rId1"/>
    </customSheetView>
    <customSheetView guid="{B1E1B596-A9A1-411D-A882-A48CB025B978}" state="hidden">
      <pane xSplit="2" ySplit="1" topLeftCell="C2" activePane="bottomRight" state="frozen"/>
      <selection pane="bottomRight" activeCell="F106" sqref="F106"/>
      <pageMargins left="0.7" right="0.7" top="0.75" bottom="0.75" header="0.3" footer="0.3"/>
      <pageSetup orientation="portrait" r:id="rId2"/>
    </customSheetView>
    <customSheetView guid="{E82B35BE-4719-4C53-A9EF-1CC6F153A6F3}" state="hidden">
      <pane xSplit="2" ySplit="1" topLeftCell="C2" activePane="bottomRight" state="frozen"/>
      <selection pane="bottomRight" activeCell="F106" sqref="F106"/>
      <pageMargins left="0.7" right="0.7" top="0.75" bottom="0.75" header="0.3" footer="0.3"/>
      <pageSetup orientation="portrait" r:id="rId3"/>
    </customSheetView>
    <customSheetView guid="{46F31544-8E6F-41C5-8628-1D6EE074AF15}" state="hidden">
      <pane xSplit="2" ySplit="1" topLeftCell="C2" activePane="bottomRight" state="frozen"/>
      <selection pane="bottomRight" activeCell="F106" sqref="F106"/>
      <pageMargins left="0.7" right="0.7" top="0.75" bottom="0.75" header="0.3" footer="0.3"/>
      <pageSetup orientation="portrait" r:id="rId4"/>
    </customSheetView>
    <customSheetView guid="{B2E1A0C6-5BA1-4CF1-B412-16D81FCDF11F}" state="hidden">
      <pane xSplit="2" ySplit="1" topLeftCell="C2" activePane="bottomRight" state="frozen"/>
      <selection pane="bottomRight" activeCell="F106" sqref="F106"/>
      <pageMargins left="0.7" right="0.7" top="0.75" bottom="0.75" header="0.3" footer="0.3"/>
      <pageSetup orientation="portrait" r:id="rId5"/>
    </customSheetView>
    <customSheetView guid="{967E0446-E234-427F-8E57-7FE287052E2E}" showPageBreaks="1" state="hidden">
      <pane xSplit="2" ySplit="1" topLeftCell="C2" activePane="bottomRight" state="frozen"/>
      <selection pane="bottomRight" activeCell="F106" sqref="F106"/>
      <pageMargins left="0.7" right="0.7" top="0.75" bottom="0.75" header="0.3" footer="0.3"/>
      <pageSetup orientation="portrait" r:id="rId6"/>
    </customSheetView>
    <customSheetView guid="{2ACFE167-4169-43A6-9AB2-59D5A2DA2DB4}" showPageBreaks="1" state="hidden">
      <pane xSplit="2" ySplit="1" topLeftCell="C2" activePane="bottomRight" state="frozen"/>
      <selection pane="bottomRight" activeCell="F106" sqref="F106"/>
      <pageMargins left="0.7" right="0.7" top="0.75" bottom="0.75" header="0.3" footer="0.3"/>
      <pageSetup orientation="portrait" r:id="rId7"/>
    </customSheetView>
  </customSheetViews>
  <pageMargins left="0.7" right="0.7" top="0.75" bottom="0.75" header="0.3" footer="0.3"/>
  <pageSetup orientation="portrait" r:id="rId8"/>
  <ignoredErrors>
    <ignoredError sqref="D53:E53 D61:E61 D45:E45 D37:E37" formulaRange="1"/>
  </ignoredError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C000"/>
  </sheetPr>
  <dimension ref="A1:Q182"/>
  <sheetViews>
    <sheetView workbookViewId="0">
      <selection activeCell="D25" sqref="D25"/>
    </sheetView>
  </sheetViews>
  <sheetFormatPr defaultRowHeight="15"/>
  <cols>
    <col min="1" max="1" width="5.140625" customWidth="1"/>
    <col min="2" max="2" width="19" customWidth="1"/>
    <col min="3" max="3" width="13.5703125" customWidth="1"/>
    <col min="4" max="4" width="14.85546875" customWidth="1"/>
    <col min="5" max="6" width="15.42578125" customWidth="1"/>
    <col min="7" max="7" width="14.7109375" customWidth="1"/>
  </cols>
  <sheetData>
    <row r="1" spans="2:7">
      <c r="B1" s="304" t="s">
        <v>366</v>
      </c>
    </row>
    <row r="2" spans="2:7">
      <c r="B2" s="75" t="s">
        <v>157</v>
      </c>
    </row>
    <row r="3" spans="2:7">
      <c r="B3" s="2863" t="s">
        <v>67</v>
      </c>
      <c r="C3" s="2922" t="s">
        <v>54</v>
      </c>
      <c r="D3" s="2922"/>
      <c r="E3" s="2922"/>
      <c r="F3" s="203"/>
    </row>
    <row r="4" spans="2:7" ht="45">
      <c r="B4" s="2863"/>
      <c r="C4" s="86" t="s">
        <v>154</v>
      </c>
      <c r="D4" s="86" t="s">
        <v>155</v>
      </c>
      <c r="E4" s="201" t="s">
        <v>210</v>
      </c>
      <c r="F4" s="201" t="s">
        <v>211</v>
      </c>
      <c r="G4" s="136" t="s">
        <v>156</v>
      </c>
    </row>
    <row r="5" spans="2:7">
      <c r="B5" s="14">
        <v>2007</v>
      </c>
      <c r="C5" s="198">
        <f>+C167</f>
        <v>1240339</v>
      </c>
      <c r="D5" s="198">
        <f>+D167</f>
        <v>498110</v>
      </c>
      <c r="E5" s="208">
        <f>+[42]Sheet2!$G$13</f>
        <v>3125794</v>
      </c>
      <c r="F5" s="208">
        <f>+[42]Sheet2!$G$25</f>
        <v>297892</v>
      </c>
      <c r="G5" s="199">
        <f>+E167</f>
        <v>0</v>
      </c>
    </row>
    <row r="6" spans="2:7">
      <c r="B6" s="14">
        <v>2008</v>
      </c>
      <c r="C6" s="198">
        <f>+C141</f>
        <v>1205245</v>
      </c>
      <c r="D6" s="198">
        <f>+D141</f>
        <v>670460</v>
      </c>
      <c r="E6" s="208">
        <f>+[42]Sheet2!$H$13</f>
        <v>3390993</v>
      </c>
      <c r="F6" s="208">
        <f>+[42]Sheet2!$H$25</f>
        <v>265199</v>
      </c>
      <c r="G6" s="198">
        <f>+E141</f>
        <v>0</v>
      </c>
    </row>
    <row r="7" spans="2:7">
      <c r="B7" s="14">
        <v>2009</v>
      </c>
      <c r="C7" s="198">
        <f>+C115</f>
        <v>1415020</v>
      </c>
      <c r="D7" s="198">
        <f>+D115</f>
        <v>892972</v>
      </c>
      <c r="E7" s="208">
        <f>+[42]Sheet2!$I$13</f>
        <v>3595068</v>
      </c>
      <c r="F7" s="208">
        <f>+[42]Sheet2!$I$25</f>
        <v>204075</v>
      </c>
      <c r="G7" s="198">
        <f>+E115</f>
        <v>0</v>
      </c>
    </row>
    <row r="8" spans="2:7">
      <c r="B8" s="14">
        <v>2010</v>
      </c>
      <c r="C8" s="198">
        <f>+C89</f>
        <v>1591047</v>
      </c>
      <c r="D8" s="198">
        <f>+D89</f>
        <v>1066899</v>
      </c>
      <c r="E8" s="208">
        <f>+[42]Sheet2!$J$13</f>
        <v>3954311</v>
      </c>
      <c r="F8" s="208">
        <f>+[42]Sheet2!$J$25</f>
        <v>359243</v>
      </c>
      <c r="G8" s="198">
        <f>+E89</f>
        <v>0</v>
      </c>
    </row>
    <row r="9" spans="2:7">
      <c r="B9" s="14">
        <v>2011</v>
      </c>
      <c r="C9" s="198">
        <f>+C63</f>
        <v>1867731</v>
      </c>
      <c r="D9" s="198">
        <f>+D63</f>
        <v>1325633</v>
      </c>
      <c r="E9" s="208"/>
      <c r="F9" s="208"/>
      <c r="G9" s="198">
        <f>+E63</f>
        <v>0</v>
      </c>
    </row>
    <row r="10" spans="2:7">
      <c r="B10" s="398">
        <v>2012</v>
      </c>
      <c r="C10" s="198">
        <f>+C36</f>
        <v>2026197</v>
      </c>
      <c r="D10" s="198">
        <f>+D36</f>
        <v>1417200</v>
      </c>
      <c r="E10" s="352"/>
      <c r="F10" s="352"/>
      <c r="G10" s="198">
        <f>+E36</f>
        <v>0</v>
      </c>
    </row>
    <row r="11" spans="2:7">
      <c r="B11" s="12"/>
      <c r="C11" s="397"/>
      <c r="D11" s="397"/>
      <c r="E11" s="353"/>
      <c r="F11" s="353"/>
      <c r="G11" s="397"/>
    </row>
    <row r="14" spans="2:7" ht="15" customHeight="1">
      <c r="B14" s="75" t="s">
        <v>476</v>
      </c>
    </row>
    <row r="15" spans="2:7">
      <c r="B15" s="2863" t="s">
        <v>67</v>
      </c>
      <c r="C15" s="2922" t="s">
        <v>54</v>
      </c>
      <c r="D15" s="2922"/>
      <c r="E15" s="2922"/>
      <c r="F15" s="203"/>
    </row>
    <row r="16" spans="2:7" ht="33.75">
      <c r="B16" s="2863"/>
      <c r="C16" s="86" t="s">
        <v>154</v>
      </c>
      <c r="D16" s="86" t="s">
        <v>155</v>
      </c>
      <c r="E16" s="136" t="s">
        <v>156</v>
      </c>
      <c r="F16" s="204"/>
    </row>
    <row r="17" spans="1:17">
      <c r="A17" s="351">
        <v>1</v>
      </c>
      <c r="B17" s="63" t="s">
        <v>15</v>
      </c>
      <c r="C17" s="87">
        <v>693</v>
      </c>
      <c r="D17" s="87">
        <v>18672</v>
      </c>
      <c r="E17" s="87"/>
      <c r="F17" s="205"/>
    </row>
    <row r="18" spans="1:17" s="12" customFormat="1">
      <c r="A18" s="351">
        <v>2</v>
      </c>
      <c r="B18" s="62" t="s">
        <v>31</v>
      </c>
      <c r="C18" s="144"/>
      <c r="D18" s="80">
        <v>3391</v>
      </c>
      <c r="E18" s="80"/>
      <c r="F18" s="206"/>
      <c r="J18" s="77"/>
      <c r="K18" s="77"/>
      <c r="L18" s="77"/>
      <c r="M18" s="77"/>
      <c r="N18" s="77"/>
      <c r="O18" s="77"/>
      <c r="P18" s="77"/>
      <c r="Q18" s="77"/>
    </row>
    <row r="19" spans="1:17" s="12" customFormat="1">
      <c r="A19" s="351">
        <v>3</v>
      </c>
      <c r="B19" s="63" t="s">
        <v>12</v>
      </c>
      <c r="C19" s="429">
        <v>3616</v>
      </c>
      <c r="D19" s="429">
        <v>68489</v>
      </c>
      <c r="E19" s="80"/>
      <c r="F19" s="206"/>
      <c r="J19" s="77"/>
      <c r="K19" s="77"/>
      <c r="L19" s="77"/>
      <c r="M19" s="77"/>
      <c r="N19" s="77"/>
      <c r="O19" s="77"/>
      <c r="P19" s="77"/>
      <c r="Q19" s="77"/>
    </row>
    <row r="20" spans="1:17" s="12" customFormat="1">
      <c r="A20" s="351">
        <v>4</v>
      </c>
      <c r="B20" s="63" t="s">
        <v>18</v>
      </c>
      <c r="C20" s="80">
        <v>85034</v>
      </c>
      <c r="D20" s="80">
        <v>32921</v>
      </c>
      <c r="E20" s="80"/>
      <c r="F20" s="206"/>
      <c r="J20" s="77"/>
      <c r="K20" s="77"/>
      <c r="L20" s="77"/>
      <c r="M20" s="77"/>
      <c r="N20" s="77"/>
      <c r="O20" s="77"/>
      <c r="P20" s="77"/>
      <c r="Q20" s="77"/>
    </row>
    <row r="21" spans="1:17" s="12" customFormat="1">
      <c r="A21" s="351">
        <v>5</v>
      </c>
      <c r="B21" s="62" t="s">
        <v>16</v>
      </c>
      <c r="C21" s="144"/>
      <c r="D21" s="144"/>
      <c r="E21" s="80"/>
      <c r="F21" s="206"/>
      <c r="J21" s="77"/>
      <c r="K21" s="77"/>
      <c r="L21" s="77"/>
      <c r="M21" s="77"/>
      <c r="N21" s="77"/>
      <c r="O21" s="77"/>
      <c r="P21" s="77"/>
      <c r="Q21" s="77"/>
    </row>
    <row r="22" spans="1:17" s="12" customFormat="1">
      <c r="A22" s="351">
        <v>6</v>
      </c>
      <c r="B22" s="62" t="s">
        <v>25</v>
      </c>
      <c r="C22" s="421">
        <v>551</v>
      </c>
      <c r="D22" s="421">
        <v>44274</v>
      </c>
      <c r="E22" s="80"/>
      <c r="F22" s="206"/>
      <c r="J22" s="77"/>
      <c r="K22" s="77"/>
      <c r="L22" s="77"/>
      <c r="M22" s="77"/>
      <c r="N22" s="77"/>
      <c r="O22" s="77"/>
      <c r="P22" s="77"/>
      <c r="Q22" s="77"/>
    </row>
    <row r="23" spans="1:17" s="12" customFormat="1">
      <c r="A23" s="351">
        <v>7</v>
      </c>
      <c r="B23" s="63" t="s">
        <v>10</v>
      </c>
      <c r="C23" s="228">
        <v>665580</v>
      </c>
      <c r="D23" s="228">
        <v>231095</v>
      </c>
      <c r="E23" s="228"/>
      <c r="F23" s="227"/>
      <c r="J23" s="77"/>
      <c r="K23" s="77"/>
      <c r="L23" s="77"/>
      <c r="M23" s="77"/>
      <c r="N23" s="77"/>
      <c r="O23" s="77"/>
      <c r="P23" s="77"/>
      <c r="Q23" s="77"/>
    </row>
    <row r="24" spans="1:17" s="12" customFormat="1">
      <c r="A24" s="351">
        <v>8</v>
      </c>
      <c r="B24" s="63" t="s">
        <v>14</v>
      </c>
      <c r="C24" s="80">
        <v>243305</v>
      </c>
      <c r="D24" s="80">
        <v>77926</v>
      </c>
      <c r="E24" s="80"/>
      <c r="F24" s="206"/>
      <c r="J24" s="77"/>
      <c r="K24" s="77"/>
      <c r="L24" s="77"/>
      <c r="M24" s="77"/>
      <c r="N24" s="77"/>
      <c r="O24" s="77"/>
      <c r="P24" s="77"/>
      <c r="Q24" s="77"/>
    </row>
    <row r="25" spans="1:17" s="12" customFormat="1">
      <c r="A25" s="351">
        <v>9</v>
      </c>
      <c r="B25" s="62" t="s">
        <v>22</v>
      </c>
      <c r="C25" s="80"/>
      <c r="D25" s="80"/>
      <c r="E25" s="80"/>
      <c r="F25" s="206"/>
      <c r="J25" s="77"/>
      <c r="K25" s="77"/>
      <c r="L25" s="77"/>
      <c r="M25" s="77"/>
      <c r="N25" s="77"/>
      <c r="O25" s="77"/>
      <c r="P25" s="77"/>
      <c r="Q25" s="77"/>
    </row>
    <row r="26" spans="1:17" s="23" customFormat="1">
      <c r="A26" s="263">
        <v>10</v>
      </c>
      <c r="B26" s="209" t="s">
        <v>17</v>
      </c>
      <c r="C26" s="80">
        <v>4607</v>
      </c>
      <c r="D26" s="80">
        <v>46412</v>
      </c>
      <c r="E26" s="80"/>
      <c r="F26" s="221"/>
      <c r="G26" s="23" t="s">
        <v>183</v>
      </c>
      <c r="J26" s="77"/>
      <c r="K26" s="77"/>
      <c r="L26" s="77"/>
      <c r="M26" s="77"/>
      <c r="N26" s="77"/>
      <c r="O26" s="77"/>
      <c r="P26" s="77"/>
      <c r="Q26" s="77"/>
    </row>
    <row r="27" spans="1:17" s="12" customFormat="1">
      <c r="A27" s="351">
        <v>11</v>
      </c>
      <c r="B27" s="63" t="s">
        <v>13</v>
      </c>
      <c r="C27" s="80">
        <v>133617</v>
      </c>
      <c r="D27" s="80">
        <v>251737</v>
      </c>
      <c r="E27" s="80"/>
      <c r="F27" s="206"/>
      <c r="J27" s="77"/>
      <c r="K27" s="77"/>
      <c r="L27" s="77"/>
      <c r="M27" s="77"/>
      <c r="N27" s="77"/>
      <c r="O27" s="77"/>
      <c r="P27" s="77"/>
      <c r="Q27" s="77"/>
    </row>
    <row r="28" spans="1:17" s="12" customFormat="1">
      <c r="A28" s="351">
        <v>12</v>
      </c>
      <c r="B28" s="63" t="s">
        <v>27</v>
      </c>
      <c r="C28" s="80">
        <f>+'[43]Sheet 2 - General Insurance'!$E$15</f>
        <v>188</v>
      </c>
      <c r="D28" s="80">
        <f>+'[43]Sheet 2 - General Insurance'!$F$15</f>
        <v>91145</v>
      </c>
      <c r="E28" s="80"/>
      <c r="F28" s="206"/>
      <c r="J28" s="77"/>
      <c r="K28" s="77"/>
      <c r="L28" s="77"/>
      <c r="M28" s="77"/>
      <c r="N28" s="77"/>
      <c r="O28" s="77"/>
      <c r="P28" s="77"/>
      <c r="Q28" s="77"/>
    </row>
    <row r="29" spans="1:17" s="12" customFormat="1">
      <c r="A29" s="351">
        <v>13</v>
      </c>
      <c r="B29" s="63" t="s">
        <v>21</v>
      </c>
      <c r="C29" s="88">
        <f>+'[44]Sheet 2 - General Insurance'!$E$15</f>
        <v>17603</v>
      </c>
      <c r="D29" s="88">
        <f>+'[44]Sheet 2 - General Insurance'!$F$15</f>
        <v>30848</v>
      </c>
      <c r="E29" s="88"/>
      <c r="F29" s="206"/>
      <c r="J29" s="77"/>
      <c r="K29" s="77"/>
      <c r="L29" s="77"/>
      <c r="M29" s="77"/>
      <c r="N29" s="77"/>
      <c r="O29" s="77"/>
      <c r="P29" s="77"/>
      <c r="Q29" s="77"/>
    </row>
    <row r="30" spans="1:17" s="12" customFormat="1">
      <c r="A30" s="351">
        <v>14</v>
      </c>
      <c r="B30" s="62" t="s">
        <v>24</v>
      </c>
      <c r="C30" s="88">
        <v>1621</v>
      </c>
      <c r="D30" s="88">
        <v>76076</v>
      </c>
      <c r="E30" s="88"/>
      <c r="F30" s="206"/>
      <c r="J30" s="77"/>
      <c r="K30" s="77"/>
      <c r="L30" s="77"/>
      <c r="M30" s="77"/>
      <c r="N30" s="77"/>
      <c r="O30" s="77"/>
      <c r="P30" s="77"/>
      <c r="Q30" s="77"/>
    </row>
    <row r="31" spans="1:17" s="12" customFormat="1">
      <c r="A31" s="351">
        <v>15</v>
      </c>
      <c r="B31" s="63" t="s">
        <v>9</v>
      </c>
      <c r="C31" s="88">
        <v>842201</v>
      </c>
      <c r="D31" s="88">
        <v>325525</v>
      </c>
      <c r="E31" s="88"/>
      <c r="F31" s="206"/>
      <c r="J31" s="77"/>
      <c r="K31" s="77"/>
      <c r="L31" s="77"/>
      <c r="M31" s="77"/>
      <c r="N31" s="77"/>
      <c r="O31" s="77"/>
      <c r="P31" s="77"/>
      <c r="Q31" s="77"/>
    </row>
    <row r="32" spans="1:17" s="12" customFormat="1">
      <c r="A32" s="351">
        <v>16</v>
      </c>
      <c r="B32" s="63" t="s">
        <v>20</v>
      </c>
      <c r="C32" s="88">
        <v>27271</v>
      </c>
      <c r="D32" s="88">
        <v>12269</v>
      </c>
      <c r="E32" s="88"/>
      <c r="F32" s="206"/>
      <c r="J32" s="77"/>
      <c r="K32" s="77"/>
      <c r="L32" s="77"/>
      <c r="M32" s="77"/>
      <c r="N32" s="77"/>
      <c r="O32" s="77"/>
      <c r="P32" s="77"/>
      <c r="Q32" s="77"/>
    </row>
    <row r="33" spans="1:17" s="12" customFormat="1">
      <c r="A33" s="351">
        <v>17</v>
      </c>
      <c r="B33" s="63" t="s">
        <v>11</v>
      </c>
      <c r="C33" s="88"/>
      <c r="D33" s="88">
        <f>+'[45]Sheet 2 - General Insurance'!$F$15</f>
        <v>98698</v>
      </c>
      <c r="E33" s="88"/>
      <c r="F33" s="206"/>
      <c r="J33" s="77"/>
      <c r="K33" s="77"/>
      <c r="L33" s="77"/>
      <c r="M33" s="77"/>
      <c r="N33" s="77"/>
      <c r="O33" s="77"/>
      <c r="P33" s="77"/>
      <c r="Q33" s="77"/>
    </row>
    <row r="34" spans="1:17" s="12" customFormat="1">
      <c r="A34" s="351">
        <v>18</v>
      </c>
      <c r="B34" s="62" t="s">
        <v>72</v>
      </c>
      <c r="C34" s="417">
        <v>310</v>
      </c>
      <c r="D34" s="417">
        <v>7722</v>
      </c>
      <c r="E34" s="88"/>
      <c r="F34" s="206"/>
      <c r="J34" s="77"/>
      <c r="K34" s="77"/>
      <c r="L34" s="77"/>
      <c r="M34" s="77"/>
      <c r="N34" s="77"/>
      <c r="O34" s="77"/>
      <c r="P34" s="77"/>
      <c r="Q34" s="77"/>
    </row>
    <row r="35" spans="1:17" s="12" customFormat="1">
      <c r="A35" s="351">
        <v>19</v>
      </c>
      <c r="B35" s="62" t="s">
        <v>74</v>
      </c>
      <c r="C35" s="88"/>
      <c r="D35" s="88"/>
      <c r="E35" s="88"/>
      <c r="F35" s="206"/>
      <c r="J35" s="77"/>
      <c r="K35" s="77"/>
      <c r="L35" s="77"/>
      <c r="M35" s="77"/>
      <c r="N35" s="77"/>
      <c r="O35" s="77"/>
      <c r="P35" s="77"/>
      <c r="Q35" s="77"/>
    </row>
    <row r="36" spans="1:17">
      <c r="B36" s="74" t="s">
        <v>26</v>
      </c>
      <c r="C36" s="89">
        <f>SUM(C17:C35)</f>
        <v>2026197</v>
      </c>
      <c r="D36" s="89">
        <f>SUM(D17:D35)</f>
        <v>1417200</v>
      </c>
      <c r="E36" s="89">
        <f>SUM(E17:E35)</f>
        <v>0</v>
      </c>
      <c r="F36" s="94"/>
    </row>
    <row r="37" spans="1:17">
      <c r="B37" s="90"/>
      <c r="C37" s="94"/>
      <c r="D37" s="94"/>
      <c r="E37" s="94"/>
      <c r="F37" s="94"/>
    </row>
    <row r="41" spans="1:17" ht="15" customHeight="1">
      <c r="B41" s="75" t="s">
        <v>103</v>
      </c>
    </row>
    <row r="42" spans="1:17">
      <c r="B42" s="2863" t="s">
        <v>67</v>
      </c>
      <c r="C42" s="2922" t="s">
        <v>54</v>
      </c>
      <c r="D42" s="2922"/>
      <c r="E42" s="2922"/>
      <c r="F42" s="203"/>
    </row>
    <row r="43" spans="1:17" ht="33.75">
      <c r="B43" s="2863"/>
      <c r="C43" s="86" t="s">
        <v>154</v>
      </c>
      <c r="D43" s="86" t="s">
        <v>155</v>
      </c>
      <c r="E43" s="136" t="s">
        <v>156</v>
      </c>
      <c r="F43" s="204"/>
    </row>
    <row r="44" spans="1:17">
      <c r="A44" s="126">
        <v>1</v>
      </c>
      <c r="B44" s="63" t="s">
        <v>15</v>
      </c>
      <c r="C44" s="87">
        <v>527</v>
      </c>
      <c r="D44" s="87">
        <v>8788</v>
      </c>
      <c r="E44" s="87"/>
      <c r="F44" s="205"/>
    </row>
    <row r="45" spans="1:17" s="12" customFormat="1">
      <c r="A45" s="126">
        <v>2</v>
      </c>
      <c r="B45" s="62" t="s">
        <v>31</v>
      </c>
      <c r="C45" s="144"/>
      <c r="D45" s="80">
        <v>2214</v>
      </c>
      <c r="E45" s="80"/>
      <c r="F45" s="206"/>
      <c r="J45" s="77"/>
      <c r="K45" s="77"/>
      <c r="L45" s="77"/>
      <c r="M45" s="77"/>
      <c r="N45" s="77"/>
      <c r="O45" s="77"/>
      <c r="P45" s="77"/>
      <c r="Q45" s="77"/>
    </row>
    <row r="46" spans="1:17" s="12" customFormat="1">
      <c r="A46" s="126">
        <v>3</v>
      </c>
      <c r="B46" s="63" t="s">
        <v>12</v>
      </c>
      <c r="C46" s="80">
        <v>8485</v>
      </c>
      <c r="D46" s="80">
        <v>77023</v>
      </c>
      <c r="E46" s="80"/>
      <c r="F46" s="206"/>
      <c r="J46" s="77"/>
      <c r="K46" s="77"/>
      <c r="L46" s="77"/>
      <c r="M46" s="77"/>
      <c r="N46" s="77"/>
      <c r="O46" s="77"/>
      <c r="P46" s="77"/>
      <c r="Q46" s="77"/>
    </row>
    <row r="47" spans="1:17" s="12" customFormat="1">
      <c r="A47" s="126">
        <v>4</v>
      </c>
      <c r="B47" s="63" t="s">
        <v>18</v>
      </c>
      <c r="C47" s="473">
        <v>72377</v>
      </c>
      <c r="D47" s="473">
        <v>25296</v>
      </c>
      <c r="E47" s="80"/>
      <c r="F47" s="206"/>
      <c r="J47" s="77"/>
      <c r="K47" s="77"/>
      <c r="L47" s="77"/>
      <c r="M47" s="77"/>
      <c r="N47" s="77"/>
      <c r="O47" s="77"/>
      <c r="P47" s="77"/>
      <c r="Q47" s="77"/>
    </row>
    <row r="48" spans="1:17" s="12" customFormat="1">
      <c r="A48" s="126">
        <v>5</v>
      </c>
      <c r="B48" s="471" t="s">
        <v>16</v>
      </c>
      <c r="C48" s="418">
        <v>0</v>
      </c>
      <c r="D48" s="418">
        <v>17736</v>
      </c>
      <c r="E48" s="472"/>
      <c r="F48" s="206"/>
      <c r="J48" s="77"/>
      <c r="K48" s="77"/>
      <c r="L48" s="77"/>
      <c r="M48" s="77"/>
      <c r="N48" s="77"/>
      <c r="O48" s="77"/>
      <c r="P48" s="77"/>
      <c r="Q48" s="77"/>
    </row>
    <row r="49" spans="1:17" s="12" customFormat="1">
      <c r="A49" s="126">
        <v>6</v>
      </c>
      <c r="B49" s="62" t="s">
        <v>25</v>
      </c>
      <c r="C49" s="474">
        <v>0</v>
      </c>
      <c r="D49" s="474">
        <v>35364</v>
      </c>
      <c r="E49" s="80"/>
      <c r="F49" s="206"/>
      <c r="J49" s="77"/>
      <c r="K49" s="77"/>
      <c r="L49" s="77"/>
      <c r="M49" s="77"/>
      <c r="N49" s="77"/>
      <c r="O49" s="77"/>
      <c r="P49" s="77"/>
      <c r="Q49" s="77"/>
    </row>
    <row r="50" spans="1:17" s="12" customFormat="1">
      <c r="A50" s="126">
        <v>7</v>
      </c>
      <c r="B50" s="63" t="s">
        <v>10</v>
      </c>
      <c r="C50" s="228">
        <v>815026</v>
      </c>
      <c r="D50" s="228">
        <v>131507</v>
      </c>
      <c r="E50" s="228"/>
      <c r="F50" s="227"/>
      <c r="J50" s="77"/>
      <c r="K50" s="77"/>
      <c r="L50" s="77"/>
      <c r="M50" s="77"/>
      <c r="N50" s="77"/>
      <c r="O50" s="77"/>
      <c r="P50" s="77"/>
      <c r="Q50" s="77"/>
    </row>
    <row r="51" spans="1:17" s="12" customFormat="1">
      <c r="A51" s="126">
        <v>8</v>
      </c>
      <c r="B51" s="63" t="s">
        <v>14</v>
      </c>
      <c r="C51" s="80">
        <v>101266</v>
      </c>
      <c r="D51" s="80">
        <v>63072</v>
      </c>
      <c r="E51" s="80"/>
      <c r="F51" s="206"/>
      <c r="J51" s="77"/>
      <c r="K51" s="77"/>
      <c r="L51" s="77"/>
      <c r="M51" s="77"/>
      <c r="N51" s="77"/>
      <c r="O51" s="77"/>
      <c r="P51" s="77"/>
      <c r="Q51" s="77"/>
    </row>
    <row r="52" spans="1:17" s="12" customFormat="1">
      <c r="A52" s="126">
        <v>9</v>
      </c>
      <c r="B52" s="62" t="s">
        <v>22</v>
      </c>
      <c r="C52" s="80"/>
      <c r="D52" s="80"/>
      <c r="E52" s="80"/>
      <c r="F52" s="206"/>
      <c r="J52" s="77"/>
      <c r="K52" s="77"/>
      <c r="L52" s="77"/>
      <c r="M52" s="77"/>
      <c r="N52" s="77"/>
      <c r="O52" s="77"/>
      <c r="P52" s="77"/>
      <c r="Q52" s="77"/>
    </row>
    <row r="53" spans="1:17" s="23" customFormat="1">
      <c r="A53" s="162">
        <v>10</v>
      </c>
      <c r="B53" s="209" t="s">
        <v>17</v>
      </c>
      <c r="C53" s="80">
        <v>6676</v>
      </c>
      <c r="D53" s="80">
        <v>66642</v>
      </c>
      <c r="E53" s="80"/>
      <c r="F53" s="221"/>
      <c r="G53" s="23" t="s">
        <v>183</v>
      </c>
      <c r="J53" s="77"/>
      <c r="K53" s="77"/>
      <c r="L53" s="77"/>
      <c r="M53" s="77"/>
      <c r="N53" s="77"/>
      <c r="O53" s="77"/>
      <c r="P53" s="77"/>
      <c r="Q53" s="77"/>
    </row>
    <row r="54" spans="1:17" s="12" customFormat="1">
      <c r="A54" s="126">
        <v>11</v>
      </c>
      <c r="B54" s="63" t="s">
        <v>13</v>
      </c>
      <c r="C54" s="478"/>
      <c r="D54" s="80">
        <v>373127</v>
      </c>
      <c r="E54" s="80"/>
      <c r="F54" s="206"/>
      <c r="J54" s="77"/>
      <c r="K54" s="77"/>
      <c r="L54" s="77"/>
      <c r="M54" s="77"/>
      <c r="N54" s="77"/>
      <c r="O54" s="77"/>
      <c r="P54" s="77"/>
      <c r="Q54" s="77"/>
    </row>
    <row r="55" spans="1:17" s="12" customFormat="1">
      <c r="A55" s="126">
        <v>12</v>
      </c>
      <c r="B55" s="63" t="s">
        <v>27</v>
      </c>
      <c r="C55" s="88">
        <v>0</v>
      </c>
      <c r="D55" s="88">
        <f>+'[43]Sheet 2 - General Insurance'!$F$16</f>
        <v>28290</v>
      </c>
      <c r="E55" s="88"/>
      <c r="F55" s="206"/>
      <c r="J55" s="77"/>
      <c r="K55" s="77"/>
      <c r="L55" s="77"/>
      <c r="M55" s="77"/>
      <c r="N55" s="77"/>
      <c r="O55" s="77"/>
      <c r="P55" s="77"/>
      <c r="Q55" s="77"/>
    </row>
    <row r="56" spans="1:17" s="12" customFormat="1">
      <c r="A56" s="126">
        <v>13</v>
      </c>
      <c r="B56" s="63" t="s">
        <v>21</v>
      </c>
      <c r="C56" s="88">
        <v>0</v>
      </c>
      <c r="D56" s="88">
        <f>+'[44]Sheet 2 - General Insurance'!$F$16</f>
        <v>29587</v>
      </c>
      <c r="E56" s="88"/>
      <c r="F56" s="206"/>
      <c r="J56" s="77"/>
      <c r="K56" s="77"/>
      <c r="L56" s="77"/>
      <c r="M56" s="77"/>
      <c r="N56" s="77"/>
      <c r="O56" s="77"/>
      <c r="P56" s="77"/>
      <c r="Q56" s="77"/>
    </row>
    <row r="57" spans="1:17" s="12" customFormat="1">
      <c r="A57" s="126">
        <v>14</v>
      </c>
      <c r="B57" s="62" t="s">
        <v>24</v>
      </c>
      <c r="C57" s="88">
        <v>1085</v>
      </c>
      <c r="D57" s="88">
        <v>60946</v>
      </c>
      <c r="E57" s="88"/>
      <c r="F57" s="206"/>
      <c r="J57" s="77"/>
      <c r="K57" s="77"/>
      <c r="L57" s="77"/>
      <c r="M57" s="77"/>
      <c r="N57" s="77"/>
      <c r="O57" s="77"/>
      <c r="P57" s="77"/>
      <c r="Q57" s="77"/>
    </row>
    <row r="58" spans="1:17" s="12" customFormat="1">
      <c r="A58" s="126">
        <v>15</v>
      </c>
      <c r="B58" s="63" t="s">
        <v>9</v>
      </c>
      <c r="C58" s="88">
        <v>834132</v>
      </c>
      <c r="D58" s="88">
        <v>298274</v>
      </c>
      <c r="E58" s="88"/>
      <c r="F58" s="206"/>
      <c r="J58" s="77"/>
      <c r="K58" s="77"/>
      <c r="L58" s="77"/>
      <c r="M58" s="77"/>
      <c r="N58" s="77"/>
      <c r="O58" s="77"/>
      <c r="P58" s="77"/>
      <c r="Q58" s="77"/>
    </row>
    <row r="59" spans="1:17" s="12" customFormat="1">
      <c r="A59" s="126">
        <v>16</v>
      </c>
      <c r="B59" s="63" t="s">
        <v>20</v>
      </c>
      <c r="C59" s="88">
        <v>24992</v>
      </c>
      <c r="D59" s="88">
        <v>12187</v>
      </c>
      <c r="E59" s="88"/>
      <c r="F59" s="206"/>
      <c r="J59" s="77"/>
      <c r="K59" s="77"/>
      <c r="L59" s="77"/>
      <c r="M59" s="77"/>
      <c r="N59" s="77"/>
      <c r="O59" s="77"/>
      <c r="P59" s="77"/>
      <c r="Q59" s="77"/>
    </row>
    <row r="60" spans="1:17" s="12" customFormat="1">
      <c r="A60" s="126">
        <v>17</v>
      </c>
      <c r="B60" s="63" t="s">
        <v>11</v>
      </c>
      <c r="C60" s="88">
        <v>3159</v>
      </c>
      <c r="D60" s="88">
        <v>95530</v>
      </c>
      <c r="E60" s="88"/>
      <c r="F60" s="206"/>
      <c r="J60" s="77"/>
      <c r="K60" s="77"/>
      <c r="L60" s="77"/>
      <c r="M60" s="77"/>
      <c r="N60" s="77"/>
      <c r="O60" s="77"/>
      <c r="P60" s="77"/>
      <c r="Q60" s="77"/>
    </row>
    <row r="61" spans="1:17" s="12" customFormat="1">
      <c r="A61" s="126">
        <v>18</v>
      </c>
      <c r="B61" s="62" t="s">
        <v>72</v>
      </c>
      <c r="C61" s="88">
        <v>6</v>
      </c>
      <c r="D61" s="88">
        <v>50</v>
      </c>
      <c r="E61" s="88"/>
      <c r="F61" s="206"/>
      <c r="J61" s="77"/>
      <c r="K61" s="77"/>
      <c r="L61" s="77"/>
      <c r="M61" s="77"/>
      <c r="N61" s="77"/>
      <c r="O61" s="77"/>
      <c r="P61" s="77"/>
      <c r="Q61" s="77"/>
    </row>
    <row r="62" spans="1:17" s="12" customFormat="1">
      <c r="A62" s="126">
        <v>19</v>
      </c>
      <c r="B62" s="62" t="s">
        <v>74</v>
      </c>
      <c r="C62" s="88"/>
      <c r="D62" s="88"/>
      <c r="E62" s="88"/>
      <c r="F62" s="206"/>
      <c r="J62" s="77"/>
      <c r="K62" s="77"/>
      <c r="L62" s="77"/>
      <c r="M62" s="77"/>
      <c r="N62" s="77"/>
      <c r="O62" s="77"/>
      <c r="P62" s="77"/>
      <c r="Q62" s="77"/>
    </row>
    <row r="63" spans="1:17">
      <c r="B63" s="74" t="s">
        <v>26</v>
      </c>
      <c r="C63" s="89">
        <f>SUM(C44:C62)</f>
        <v>1867731</v>
      </c>
      <c r="D63" s="89">
        <f>SUM(D44:D62)</f>
        <v>1325633</v>
      </c>
      <c r="E63" s="89">
        <f>SUM(E44:E62)</f>
        <v>0</v>
      </c>
      <c r="F63" s="94"/>
    </row>
    <row r="64" spans="1:17">
      <c r="B64" s="90"/>
      <c r="C64" s="94"/>
      <c r="D64" s="94"/>
      <c r="E64" s="94"/>
      <c r="F64" s="94"/>
    </row>
    <row r="65" spans="1:6" s="15" customFormat="1">
      <c r="B65" s="73"/>
    </row>
    <row r="67" spans="1:6">
      <c r="B67" s="75" t="s">
        <v>104</v>
      </c>
    </row>
    <row r="68" spans="1:6">
      <c r="B68" s="2863" t="s">
        <v>67</v>
      </c>
      <c r="C68" s="2922" t="s">
        <v>54</v>
      </c>
      <c r="D68" s="2922"/>
      <c r="E68" s="2922"/>
      <c r="F68" s="203"/>
    </row>
    <row r="69" spans="1:6">
      <c r="B69" s="2863"/>
      <c r="C69" s="86" t="s">
        <v>154</v>
      </c>
      <c r="D69" s="86" t="s">
        <v>155</v>
      </c>
      <c r="E69" s="136"/>
      <c r="F69" s="204"/>
    </row>
    <row r="70" spans="1:6">
      <c r="A70" s="126">
        <v>1</v>
      </c>
      <c r="B70" s="63" t="s">
        <v>15</v>
      </c>
      <c r="C70" s="87">
        <v>566</v>
      </c>
      <c r="D70" s="87">
        <v>7911</v>
      </c>
      <c r="E70" s="87"/>
      <c r="F70" s="205"/>
    </row>
    <row r="71" spans="1:6">
      <c r="A71" s="126">
        <v>2</v>
      </c>
      <c r="B71" s="62" t="s">
        <v>31</v>
      </c>
      <c r="C71" s="88"/>
      <c r="D71" s="88"/>
      <c r="E71" s="88"/>
      <c r="F71" s="206"/>
    </row>
    <row r="72" spans="1:6">
      <c r="A72" s="126">
        <v>3</v>
      </c>
      <c r="B72" s="63" t="s">
        <v>12</v>
      </c>
      <c r="C72" s="88">
        <v>3151</v>
      </c>
      <c r="D72" s="88">
        <v>71071</v>
      </c>
      <c r="E72" s="88"/>
      <c r="F72" s="206"/>
    </row>
    <row r="73" spans="1:6">
      <c r="A73" s="126">
        <v>4</v>
      </c>
      <c r="B73" s="63" t="s">
        <v>18</v>
      </c>
      <c r="C73" s="88">
        <v>54711</v>
      </c>
      <c r="D73" s="88">
        <v>19102</v>
      </c>
      <c r="E73" s="88"/>
      <c r="F73" s="206"/>
    </row>
    <row r="74" spans="1:6">
      <c r="A74" s="126">
        <v>5</v>
      </c>
      <c r="B74" s="62" t="s">
        <v>16</v>
      </c>
      <c r="C74" s="88">
        <v>0</v>
      </c>
      <c r="D74" s="88">
        <v>15383</v>
      </c>
      <c r="E74" s="88"/>
      <c r="F74" s="206"/>
    </row>
    <row r="75" spans="1:6">
      <c r="A75" s="126">
        <v>6</v>
      </c>
      <c r="B75" s="62" t="s">
        <v>25</v>
      </c>
      <c r="C75" s="88">
        <v>572</v>
      </c>
      <c r="D75" s="88">
        <v>6312</v>
      </c>
      <c r="E75" s="88"/>
      <c r="F75" s="206"/>
    </row>
    <row r="76" spans="1:6">
      <c r="A76" s="126">
        <v>7</v>
      </c>
      <c r="B76" s="63" t="s">
        <v>10</v>
      </c>
      <c r="C76" s="88">
        <v>554499</v>
      </c>
      <c r="D76" s="88">
        <v>266406</v>
      </c>
      <c r="E76" s="88"/>
      <c r="F76" s="206"/>
    </row>
    <row r="77" spans="1:6">
      <c r="A77" s="126">
        <v>8</v>
      </c>
      <c r="B77" s="63" t="s">
        <v>14</v>
      </c>
      <c r="C77" s="88">
        <v>12757</v>
      </c>
      <c r="D77" s="88">
        <v>57719</v>
      </c>
      <c r="E77" s="88"/>
      <c r="F77" s="206"/>
    </row>
    <row r="78" spans="1:6">
      <c r="A78" s="126">
        <v>9</v>
      </c>
      <c r="B78" s="62" t="s">
        <v>22</v>
      </c>
      <c r="C78" s="88"/>
      <c r="D78" s="88"/>
      <c r="E78" s="88"/>
      <c r="F78" s="206"/>
    </row>
    <row r="79" spans="1:6">
      <c r="A79" s="126">
        <v>10</v>
      </c>
      <c r="B79" s="63" t="s">
        <v>17</v>
      </c>
      <c r="C79" s="88">
        <v>3613</v>
      </c>
      <c r="D79" s="88">
        <v>49053</v>
      </c>
      <c r="E79" s="88"/>
      <c r="F79" s="206"/>
    </row>
    <row r="80" spans="1:6">
      <c r="A80" s="126">
        <v>11</v>
      </c>
      <c r="B80" s="63" t="s">
        <v>13</v>
      </c>
      <c r="C80" s="88">
        <v>119219</v>
      </c>
      <c r="D80" s="88">
        <v>221939</v>
      </c>
      <c r="E80" s="144"/>
      <c r="F80" s="206"/>
    </row>
    <row r="81" spans="1:6">
      <c r="A81" s="126">
        <v>12</v>
      </c>
      <c r="B81" s="63" t="s">
        <v>27</v>
      </c>
      <c r="C81" s="88"/>
      <c r="D81" s="88"/>
      <c r="E81" s="88"/>
      <c r="F81" s="206"/>
    </row>
    <row r="82" spans="1:6">
      <c r="A82" s="126">
        <v>13</v>
      </c>
      <c r="B82" s="63" t="s">
        <v>21</v>
      </c>
      <c r="C82" s="88">
        <v>0</v>
      </c>
      <c r="D82" s="88">
        <v>25652</v>
      </c>
      <c r="E82" s="88"/>
      <c r="F82" s="206"/>
    </row>
    <row r="83" spans="1:6">
      <c r="A83" s="126">
        <v>14</v>
      </c>
      <c r="B83" s="62" t="s">
        <v>24</v>
      </c>
      <c r="C83" s="88">
        <v>3</v>
      </c>
      <c r="D83" s="88">
        <v>480</v>
      </c>
      <c r="E83" s="88"/>
      <c r="F83" s="206"/>
    </row>
    <row r="84" spans="1:6">
      <c r="A84" s="126">
        <v>15</v>
      </c>
      <c r="B84" s="63" t="s">
        <v>9</v>
      </c>
      <c r="C84" s="88">
        <v>816881</v>
      </c>
      <c r="D84" s="88">
        <v>227488</v>
      </c>
      <c r="E84" s="88"/>
      <c r="F84" s="206"/>
    </row>
    <row r="85" spans="1:6">
      <c r="A85" s="126">
        <v>16</v>
      </c>
      <c r="B85" s="63" t="s">
        <v>20</v>
      </c>
      <c r="C85" s="88">
        <v>19286</v>
      </c>
      <c r="D85" s="88">
        <v>9264</v>
      </c>
      <c r="E85" s="88"/>
      <c r="F85" s="206"/>
    </row>
    <row r="86" spans="1:6">
      <c r="A86" s="126">
        <v>17</v>
      </c>
      <c r="B86" s="63" t="s">
        <v>11</v>
      </c>
      <c r="C86" s="88">
        <v>5789</v>
      </c>
      <c r="D86" s="88">
        <v>89119</v>
      </c>
      <c r="E86" s="88"/>
      <c r="F86" s="206"/>
    </row>
    <row r="87" spans="1:6">
      <c r="A87" s="126">
        <v>18</v>
      </c>
      <c r="B87" s="62" t="s">
        <v>72</v>
      </c>
      <c r="C87" s="88"/>
      <c r="D87" s="88"/>
      <c r="E87" s="88"/>
      <c r="F87" s="206"/>
    </row>
    <row r="88" spans="1:6">
      <c r="A88" s="126">
        <v>19</v>
      </c>
      <c r="B88" s="62" t="s">
        <v>74</v>
      </c>
      <c r="C88" s="88"/>
      <c r="D88" s="88"/>
      <c r="E88" s="88"/>
      <c r="F88" s="206"/>
    </row>
    <row r="89" spans="1:6">
      <c r="B89" s="74" t="s">
        <v>26</v>
      </c>
      <c r="C89" s="89">
        <f>SUM(C70:C88)</f>
        <v>1591047</v>
      </c>
      <c r="D89" s="89">
        <f>SUM(D70:D88)</f>
        <v>1066899</v>
      </c>
      <c r="E89" s="89"/>
      <c r="F89" s="94"/>
    </row>
    <row r="90" spans="1:6">
      <c r="B90" s="90"/>
      <c r="C90" s="94"/>
      <c r="D90" s="94"/>
      <c r="E90" s="94"/>
      <c r="F90" s="94"/>
    </row>
    <row r="93" spans="1:6">
      <c r="B93" s="75" t="s">
        <v>105</v>
      </c>
    </row>
    <row r="94" spans="1:6">
      <c r="B94" s="2863" t="s">
        <v>67</v>
      </c>
      <c r="C94" s="2922" t="s">
        <v>54</v>
      </c>
      <c r="D94" s="2922"/>
      <c r="E94" s="2922"/>
      <c r="F94" s="203"/>
    </row>
    <row r="95" spans="1:6" ht="33.75">
      <c r="B95" s="2863"/>
      <c r="C95" s="86" t="s">
        <v>154</v>
      </c>
      <c r="D95" s="86" t="s">
        <v>155</v>
      </c>
      <c r="E95" s="136" t="s">
        <v>156</v>
      </c>
      <c r="F95" s="204"/>
    </row>
    <row r="96" spans="1:6">
      <c r="A96" s="126">
        <v>1</v>
      </c>
      <c r="B96" s="63" t="s">
        <v>15</v>
      </c>
      <c r="C96" s="87">
        <v>687</v>
      </c>
      <c r="D96" s="87">
        <v>9329</v>
      </c>
      <c r="E96" s="87"/>
      <c r="F96" s="205"/>
    </row>
    <row r="97" spans="1:7">
      <c r="A97" s="126">
        <v>2</v>
      </c>
      <c r="B97" s="62" t="s">
        <v>31</v>
      </c>
      <c r="C97" s="88"/>
      <c r="D97" s="88"/>
      <c r="E97" s="88"/>
      <c r="F97" s="206"/>
    </row>
    <row r="98" spans="1:7">
      <c r="A98" s="126">
        <v>3</v>
      </c>
      <c r="B98" s="63" t="s">
        <v>12</v>
      </c>
      <c r="C98" s="88">
        <v>2610</v>
      </c>
      <c r="D98" s="88">
        <v>37261</v>
      </c>
      <c r="E98" s="88"/>
      <c r="F98" s="206"/>
    </row>
    <row r="99" spans="1:7">
      <c r="A99" s="126">
        <v>4</v>
      </c>
      <c r="B99" s="63" t="s">
        <v>18</v>
      </c>
      <c r="C99" s="88">
        <v>34020</v>
      </c>
      <c r="D99" s="88">
        <v>14757</v>
      </c>
      <c r="E99" s="88"/>
      <c r="F99" s="206"/>
    </row>
    <row r="100" spans="1:7">
      <c r="A100" s="126">
        <v>5</v>
      </c>
      <c r="B100" s="62" t="s">
        <v>16</v>
      </c>
      <c r="C100" s="88">
        <v>0</v>
      </c>
      <c r="D100" s="88">
        <v>11499</v>
      </c>
      <c r="E100" s="88"/>
      <c r="F100" s="206"/>
    </row>
    <row r="101" spans="1:7">
      <c r="A101" s="126">
        <v>6</v>
      </c>
      <c r="B101" s="62" t="s">
        <v>25</v>
      </c>
      <c r="C101" s="88"/>
      <c r="D101" s="88"/>
      <c r="E101" s="88"/>
      <c r="F101" s="206"/>
    </row>
    <row r="102" spans="1:7">
      <c r="A102" s="126">
        <v>7</v>
      </c>
      <c r="B102" s="63" t="s">
        <v>10</v>
      </c>
      <c r="C102" s="88">
        <v>479246</v>
      </c>
      <c r="D102" s="88">
        <v>257234</v>
      </c>
      <c r="E102" s="88"/>
      <c r="F102" s="206"/>
    </row>
    <row r="103" spans="1:7">
      <c r="A103" s="126">
        <v>8</v>
      </c>
      <c r="B103" s="63" t="s">
        <v>14</v>
      </c>
      <c r="C103" s="88">
        <v>13863</v>
      </c>
      <c r="D103" s="88">
        <v>70192</v>
      </c>
      <c r="E103" s="88"/>
      <c r="F103" s="206"/>
    </row>
    <row r="104" spans="1:7">
      <c r="A104" s="126">
        <v>9</v>
      </c>
      <c r="B104" s="62" t="s">
        <v>22</v>
      </c>
      <c r="C104" s="88"/>
      <c r="D104" s="88"/>
      <c r="E104" s="88"/>
      <c r="F104" s="206"/>
    </row>
    <row r="105" spans="1:7" s="190" customFormat="1">
      <c r="A105" s="140">
        <v>10</v>
      </c>
      <c r="B105" s="141" t="s">
        <v>17</v>
      </c>
      <c r="C105" s="144"/>
      <c r="D105" s="144"/>
      <c r="E105" s="144"/>
      <c r="F105" s="207"/>
      <c r="G105" s="190" t="s">
        <v>221</v>
      </c>
    </row>
    <row r="106" spans="1:7">
      <c r="A106" s="126">
        <v>11</v>
      </c>
      <c r="B106" s="63" t="s">
        <v>13</v>
      </c>
      <c r="C106" s="88">
        <v>103782</v>
      </c>
      <c r="D106" s="88">
        <v>182106</v>
      </c>
      <c r="E106" s="144"/>
      <c r="F106" s="206"/>
    </row>
    <row r="107" spans="1:7">
      <c r="A107" s="126">
        <v>12</v>
      </c>
      <c r="B107" s="63" t="s">
        <v>27</v>
      </c>
      <c r="C107" s="88"/>
      <c r="D107" s="88"/>
      <c r="E107" s="88"/>
      <c r="F107" s="206"/>
    </row>
    <row r="108" spans="1:7">
      <c r="A108" s="126">
        <v>13</v>
      </c>
      <c r="B108" s="63" t="s">
        <v>21</v>
      </c>
      <c r="C108" s="88"/>
      <c r="D108" s="88">
        <v>20729</v>
      </c>
      <c r="E108" s="88"/>
      <c r="F108" s="206"/>
    </row>
    <row r="109" spans="1:7">
      <c r="A109" s="126">
        <v>14</v>
      </c>
      <c r="B109" s="62" t="s">
        <v>24</v>
      </c>
      <c r="C109" s="88"/>
      <c r="D109" s="88"/>
      <c r="E109" s="88"/>
      <c r="F109" s="206"/>
    </row>
    <row r="110" spans="1:7">
      <c r="A110" s="126">
        <v>15</v>
      </c>
      <c r="B110" s="63" t="s">
        <v>9</v>
      </c>
      <c r="C110" s="88">
        <v>764519</v>
      </c>
      <c r="D110" s="88">
        <v>217522</v>
      </c>
      <c r="E110" s="88"/>
      <c r="F110" s="206"/>
    </row>
    <row r="111" spans="1:7">
      <c r="A111" s="126">
        <v>16</v>
      </c>
      <c r="B111" s="63" t="s">
        <v>20</v>
      </c>
      <c r="C111" s="88">
        <v>13133</v>
      </c>
      <c r="D111" s="88">
        <v>5616</v>
      </c>
      <c r="E111" s="88"/>
      <c r="F111" s="206"/>
    </row>
    <row r="112" spans="1:7">
      <c r="A112" s="126">
        <v>17</v>
      </c>
      <c r="B112" s="63" t="s">
        <v>11</v>
      </c>
      <c r="C112" s="88">
        <v>3160</v>
      </c>
      <c r="D112" s="88">
        <v>66727</v>
      </c>
      <c r="E112" s="88"/>
      <c r="F112" s="206"/>
    </row>
    <row r="113" spans="1:6">
      <c r="A113" s="126">
        <v>18</v>
      </c>
      <c r="B113" s="62" t="s">
        <v>72</v>
      </c>
      <c r="C113" s="88"/>
      <c r="D113" s="88"/>
      <c r="E113" s="88"/>
      <c r="F113" s="206"/>
    </row>
    <row r="114" spans="1:6">
      <c r="A114" s="126">
        <v>19</v>
      </c>
      <c r="B114" s="62" t="s">
        <v>74</v>
      </c>
      <c r="C114" s="88"/>
      <c r="D114" s="88"/>
      <c r="E114" s="88"/>
      <c r="F114" s="206"/>
    </row>
    <row r="115" spans="1:6">
      <c r="B115" s="74" t="s">
        <v>26</v>
      </c>
      <c r="C115" s="89">
        <f>SUM(C96:C114)</f>
        <v>1415020</v>
      </c>
      <c r="D115" s="89">
        <f>SUM(D96:D114)</f>
        <v>892972</v>
      </c>
      <c r="E115" s="89"/>
      <c r="F115" s="94"/>
    </row>
    <row r="116" spans="1:6">
      <c r="B116" s="90"/>
      <c r="C116" s="94"/>
      <c r="D116" s="94"/>
      <c r="E116" s="94"/>
      <c r="F116" s="94"/>
    </row>
    <row r="119" spans="1:6">
      <c r="B119" s="75" t="s">
        <v>106</v>
      </c>
    </row>
    <row r="120" spans="1:6">
      <c r="B120" s="2863" t="s">
        <v>67</v>
      </c>
      <c r="C120" s="2922" t="s">
        <v>54</v>
      </c>
      <c r="D120" s="2922"/>
      <c r="E120" s="2922"/>
      <c r="F120" s="203"/>
    </row>
    <row r="121" spans="1:6" ht="33.75">
      <c r="B121" s="2863"/>
      <c r="C121" s="86" t="s">
        <v>154</v>
      </c>
      <c r="D121" s="86" t="s">
        <v>155</v>
      </c>
      <c r="E121" s="136" t="s">
        <v>156</v>
      </c>
      <c r="F121" s="204"/>
    </row>
    <row r="122" spans="1:6">
      <c r="A122" s="126">
        <v>1</v>
      </c>
      <c r="B122" s="63" t="s">
        <v>15</v>
      </c>
      <c r="C122" s="87">
        <v>612</v>
      </c>
      <c r="D122" s="87">
        <v>3462</v>
      </c>
      <c r="E122" s="87"/>
      <c r="F122" s="205"/>
    </row>
    <row r="123" spans="1:6">
      <c r="A123" s="126">
        <v>2</v>
      </c>
      <c r="B123" s="62" t="s">
        <v>31</v>
      </c>
      <c r="C123" s="88"/>
      <c r="D123" s="88"/>
      <c r="E123" s="88"/>
      <c r="F123" s="206"/>
    </row>
    <row r="124" spans="1:6">
      <c r="A124" s="126">
        <v>3</v>
      </c>
      <c r="B124" s="63" t="s">
        <v>12</v>
      </c>
      <c r="C124" s="88">
        <v>2350</v>
      </c>
      <c r="D124" s="88">
        <v>26560</v>
      </c>
      <c r="E124" s="88"/>
      <c r="F124" s="206"/>
    </row>
    <row r="125" spans="1:6">
      <c r="A125" s="126">
        <v>4</v>
      </c>
      <c r="B125" s="63" t="s">
        <v>18</v>
      </c>
      <c r="C125" s="88">
        <v>26144</v>
      </c>
      <c r="D125" s="88">
        <v>13518</v>
      </c>
      <c r="E125" s="88"/>
      <c r="F125" s="206"/>
    </row>
    <row r="126" spans="1:6">
      <c r="A126" s="126">
        <v>5</v>
      </c>
      <c r="B126" s="62" t="s">
        <v>16</v>
      </c>
      <c r="C126" s="88">
        <v>0</v>
      </c>
      <c r="D126" s="88">
        <v>7959</v>
      </c>
      <c r="E126" s="88"/>
      <c r="F126" s="206"/>
    </row>
    <row r="127" spans="1:6">
      <c r="A127" s="126">
        <v>6</v>
      </c>
      <c r="B127" s="62" t="s">
        <v>25</v>
      </c>
      <c r="C127" s="88"/>
      <c r="D127" s="88"/>
      <c r="E127" s="88"/>
      <c r="F127" s="206"/>
    </row>
    <row r="128" spans="1:6">
      <c r="A128" s="126">
        <v>7</v>
      </c>
      <c r="B128" s="63" t="s">
        <v>10</v>
      </c>
      <c r="C128" s="88">
        <v>429665</v>
      </c>
      <c r="D128" s="88">
        <v>260448</v>
      </c>
      <c r="E128" s="88"/>
      <c r="F128" s="206"/>
    </row>
    <row r="129" spans="1:7">
      <c r="A129" s="126">
        <v>8</v>
      </c>
      <c r="B129" s="63" t="s">
        <v>14</v>
      </c>
      <c r="C129" s="88">
        <v>11340</v>
      </c>
      <c r="D129" s="88">
        <v>51755</v>
      </c>
      <c r="E129" s="88"/>
      <c r="F129" s="206"/>
    </row>
    <row r="130" spans="1:7">
      <c r="A130" s="126">
        <v>9</v>
      </c>
      <c r="B130" s="62" t="s">
        <v>22</v>
      </c>
      <c r="C130" s="88"/>
      <c r="D130" s="88"/>
      <c r="E130" s="88"/>
      <c r="F130" s="206"/>
    </row>
    <row r="131" spans="1:7">
      <c r="A131" s="126">
        <v>10</v>
      </c>
      <c r="B131" s="63" t="s">
        <v>17</v>
      </c>
      <c r="C131" s="88"/>
      <c r="D131" s="88"/>
      <c r="E131" s="88"/>
      <c r="F131" s="206"/>
    </row>
    <row r="132" spans="1:7">
      <c r="A132" s="126">
        <v>11</v>
      </c>
      <c r="B132" s="63" t="s">
        <v>13</v>
      </c>
      <c r="C132" s="144"/>
      <c r="D132" s="144"/>
      <c r="E132" s="144"/>
      <c r="F132" s="206"/>
    </row>
    <row r="133" spans="1:7">
      <c r="A133" s="126">
        <v>12</v>
      </c>
      <c r="B133" s="63" t="s">
        <v>27</v>
      </c>
      <c r="C133" s="88"/>
      <c r="D133" s="88"/>
      <c r="E133" s="88"/>
      <c r="F133" s="206"/>
    </row>
    <row r="134" spans="1:7">
      <c r="A134" s="126">
        <v>13</v>
      </c>
      <c r="B134" s="63" t="s">
        <v>21</v>
      </c>
      <c r="C134" s="144"/>
      <c r="D134" s="144"/>
      <c r="E134" s="144"/>
      <c r="F134" s="207"/>
      <c r="G134" t="s">
        <v>205</v>
      </c>
    </row>
    <row r="135" spans="1:7">
      <c r="A135" s="126">
        <v>14</v>
      </c>
      <c r="B135" s="62" t="s">
        <v>24</v>
      </c>
      <c r="C135" s="88"/>
      <c r="D135" s="88"/>
      <c r="E135" s="88"/>
      <c r="F135" s="206"/>
    </row>
    <row r="136" spans="1:7">
      <c r="A136" s="126">
        <v>15</v>
      </c>
      <c r="B136" s="63" t="s">
        <v>9</v>
      </c>
      <c r="C136" s="88">
        <v>726255</v>
      </c>
      <c r="D136" s="88">
        <v>241226</v>
      </c>
      <c r="E136" s="88"/>
      <c r="F136" s="206"/>
    </row>
    <row r="137" spans="1:7">
      <c r="A137" s="126">
        <v>16</v>
      </c>
      <c r="B137" s="63" t="s">
        <v>20</v>
      </c>
      <c r="C137" s="88">
        <v>5147</v>
      </c>
      <c r="D137" s="88">
        <v>5715</v>
      </c>
      <c r="E137" s="88"/>
      <c r="F137" s="206"/>
    </row>
    <row r="138" spans="1:7">
      <c r="A138" s="126">
        <v>17</v>
      </c>
      <c r="B138" s="63" t="s">
        <v>11</v>
      </c>
      <c r="C138" s="88">
        <v>3732</v>
      </c>
      <c r="D138" s="88">
        <v>59817</v>
      </c>
      <c r="E138" s="88"/>
      <c r="F138" s="206"/>
    </row>
    <row r="139" spans="1:7">
      <c r="A139" s="126">
        <v>18</v>
      </c>
      <c r="B139" s="62" t="s">
        <v>72</v>
      </c>
      <c r="C139" s="88"/>
      <c r="D139" s="88"/>
      <c r="E139" s="88"/>
      <c r="F139" s="206"/>
    </row>
    <row r="140" spans="1:7">
      <c r="A140" s="126">
        <v>19</v>
      </c>
      <c r="B140" s="62" t="s">
        <v>74</v>
      </c>
      <c r="C140" s="88"/>
      <c r="D140" s="88"/>
      <c r="E140" s="88"/>
      <c r="F140" s="206"/>
    </row>
    <row r="141" spans="1:7">
      <c r="B141" s="74" t="s">
        <v>26</v>
      </c>
      <c r="C141" s="89">
        <f>SUM(C122:C140)</f>
        <v>1205245</v>
      </c>
      <c r="D141" s="89">
        <f>SUM(D122:D140)</f>
        <v>670460</v>
      </c>
      <c r="E141" s="89"/>
      <c r="F141" s="94"/>
    </row>
    <row r="142" spans="1:7">
      <c r="B142" s="90"/>
      <c r="C142" s="94"/>
      <c r="D142" s="94"/>
      <c r="E142" s="94"/>
      <c r="F142" s="94"/>
    </row>
    <row r="145" spans="1:7">
      <c r="B145" s="75" t="s">
        <v>107</v>
      </c>
    </row>
    <row r="146" spans="1:7">
      <c r="B146" s="2863" t="s">
        <v>67</v>
      </c>
      <c r="C146" s="2922" t="s">
        <v>54</v>
      </c>
      <c r="D146" s="2922"/>
      <c r="E146" s="2922"/>
      <c r="F146" s="203"/>
    </row>
    <row r="147" spans="1:7" ht="33.75">
      <c r="B147" s="2863"/>
      <c r="C147" s="86" t="s">
        <v>154</v>
      </c>
      <c r="D147" s="86" t="s">
        <v>155</v>
      </c>
      <c r="E147" s="136" t="s">
        <v>156</v>
      </c>
      <c r="F147" s="204"/>
    </row>
    <row r="148" spans="1:7">
      <c r="A148" s="126">
        <v>1</v>
      </c>
      <c r="B148" s="63" t="s">
        <v>15</v>
      </c>
      <c r="C148" s="87">
        <v>434</v>
      </c>
      <c r="D148" s="87">
        <v>4453</v>
      </c>
      <c r="E148" s="87"/>
      <c r="F148" s="205"/>
    </row>
    <row r="149" spans="1:7">
      <c r="A149" s="126">
        <v>2</v>
      </c>
      <c r="B149" s="62" t="s">
        <v>31</v>
      </c>
      <c r="C149" s="88"/>
      <c r="D149" s="88"/>
      <c r="E149" s="88"/>
      <c r="F149" s="206"/>
    </row>
    <row r="150" spans="1:7">
      <c r="A150" s="126">
        <v>3</v>
      </c>
      <c r="B150" s="63" t="s">
        <v>12</v>
      </c>
      <c r="C150" s="88">
        <v>1481</v>
      </c>
      <c r="D150" s="88">
        <v>23922</v>
      </c>
      <c r="E150" s="88"/>
      <c r="F150" s="206"/>
    </row>
    <row r="151" spans="1:7">
      <c r="A151" s="126">
        <v>4</v>
      </c>
      <c r="B151" s="63" t="s">
        <v>18</v>
      </c>
      <c r="C151" s="88">
        <v>24264</v>
      </c>
      <c r="D151" s="88">
        <v>11799</v>
      </c>
      <c r="E151" s="88"/>
      <c r="F151" s="206"/>
    </row>
    <row r="152" spans="1:7">
      <c r="A152" s="126">
        <v>5</v>
      </c>
      <c r="B152" s="62" t="s">
        <v>16</v>
      </c>
      <c r="C152" s="88">
        <v>0</v>
      </c>
      <c r="D152" s="88">
        <v>4645</v>
      </c>
      <c r="E152" s="88"/>
      <c r="F152" s="206"/>
    </row>
    <row r="153" spans="1:7">
      <c r="A153" s="126">
        <v>6</v>
      </c>
      <c r="B153" s="62" t="s">
        <v>25</v>
      </c>
      <c r="C153" s="88"/>
      <c r="D153" s="88"/>
      <c r="E153" s="88"/>
      <c r="F153" s="206"/>
    </row>
    <row r="154" spans="1:7">
      <c r="A154" s="126">
        <v>7</v>
      </c>
      <c r="B154" s="63" t="s">
        <v>10</v>
      </c>
      <c r="C154" s="88">
        <v>488500</v>
      </c>
      <c r="D154" s="88">
        <v>116992</v>
      </c>
      <c r="E154" s="88"/>
      <c r="F154" s="206"/>
    </row>
    <row r="155" spans="1:7">
      <c r="A155" s="126">
        <v>8</v>
      </c>
      <c r="B155" s="63" t="s">
        <v>14</v>
      </c>
      <c r="C155" s="88">
        <v>7405</v>
      </c>
      <c r="D155" s="88">
        <v>33283</v>
      </c>
      <c r="E155" s="88"/>
      <c r="F155" s="206"/>
    </row>
    <row r="156" spans="1:7">
      <c r="A156" s="126">
        <v>9</v>
      </c>
      <c r="B156" s="62" t="s">
        <v>22</v>
      </c>
      <c r="C156" s="88"/>
      <c r="D156" s="88"/>
      <c r="E156" s="88"/>
      <c r="F156" s="206"/>
    </row>
    <row r="157" spans="1:7">
      <c r="A157" s="126">
        <v>10</v>
      </c>
      <c r="B157" s="63" t="s">
        <v>17</v>
      </c>
      <c r="C157" s="88"/>
      <c r="D157" s="88"/>
      <c r="E157" s="88"/>
      <c r="F157" s="206"/>
    </row>
    <row r="158" spans="1:7">
      <c r="A158" s="126">
        <v>11</v>
      </c>
      <c r="B158" s="63" t="s">
        <v>13</v>
      </c>
      <c r="C158" s="144"/>
      <c r="D158" s="144"/>
      <c r="E158" s="144"/>
      <c r="F158" s="206"/>
    </row>
    <row r="159" spans="1:7">
      <c r="A159" s="126">
        <v>12</v>
      </c>
      <c r="B159" s="63" t="s">
        <v>27</v>
      </c>
      <c r="C159" s="88"/>
      <c r="D159" s="88"/>
      <c r="E159" s="88"/>
      <c r="F159" s="206"/>
    </row>
    <row r="160" spans="1:7">
      <c r="A160" s="126">
        <v>13</v>
      </c>
      <c r="B160" s="63" t="s">
        <v>21</v>
      </c>
      <c r="C160" s="144"/>
      <c r="D160" s="144"/>
      <c r="E160" s="144"/>
      <c r="F160" s="207"/>
      <c r="G160" t="s">
        <v>205</v>
      </c>
    </row>
    <row r="161" spans="1:6">
      <c r="A161" s="126">
        <v>14</v>
      </c>
      <c r="B161" s="62" t="s">
        <v>24</v>
      </c>
      <c r="C161" s="88"/>
      <c r="D161" s="88"/>
      <c r="E161" s="88"/>
      <c r="F161" s="206"/>
    </row>
    <row r="162" spans="1:6">
      <c r="A162" s="126">
        <v>15</v>
      </c>
      <c r="B162" s="63" t="s">
        <v>9</v>
      </c>
      <c r="C162" s="88">
        <v>706091</v>
      </c>
      <c r="D162" s="88">
        <v>251465</v>
      </c>
      <c r="E162" s="88"/>
      <c r="F162" s="206"/>
    </row>
    <row r="163" spans="1:6">
      <c r="A163" s="126">
        <v>16</v>
      </c>
      <c r="B163" s="63" t="s">
        <v>20</v>
      </c>
      <c r="C163" s="88">
        <v>8646</v>
      </c>
      <c r="D163" s="88">
        <v>2034</v>
      </c>
      <c r="E163" s="88"/>
      <c r="F163" s="206"/>
    </row>
    <row r="164" spans="1:6">
      <c r="A164" s="126">
        <v>17</v>
      </c>
      <c r="B164" s="63" t="s">
        <v>11</v>
      </c>
      <c r="C164" s="88">
        <v>3518</v>
      </c>
      <c r="D164" s="88">
        <v>49517</v>
      </c>
      <c r="E164" s="88"/>
      <c r="F164" s="206"/>
    </row>
    <row r="165" spans="1:6">
      <c r="A165" s="126">
        <v>18</v>
      </c>
      <c r="B165" s="62" t="s">
        <v>72</v>
      </c>
      <c r="C165" s="88"/>
      <c r="D165" s="88"/>
      <c r="E165" s="88"/>
      <c r="F165" s="206"/>
    </row>
    <row r="166" spans="1:6">
      <c r="A166" s="126">
        <v>19</v>
      </c>
      <c r="B166" s="62" t="s">
        <v>74</v>
      </c>
      <c r="C166" s="88"/>
      <c r="D166" s="88"/>
      <c r="E166" s="88"/>
      <c r="F166" s="206"/>
    </row>
    <row r="167" spans="1:6">
      <c r="B167" s="74" t="s">
        <v>26</v>
      </c>
      <c r="C167" s="89">
        <f>SUM(C148:C166)</f>
        <v>1240339</v>
      </c>
      <c r="D167" s="89">
        <f>SUM(D148:D166)</f>
        <v>498110</v>
      </c>
      <c r="E167" s="89"/>
      <c r="F167" s="94"/>
    </row>
    <row r="168" spans="1:6">
      <c r="B168" s="90"/>
      <c r="C168" s="94"/>
      <c r="D168" s="94"/>
      <c r="E168" s="94"/>
      <c r="F168" s="94"/>
    </row>
    <row r="178" spans="2:6">
      <c r="B178" s="23"/>
      <c r="C178" s="2923"/>
      <c r="D178" s="2923"/>
      <c r="E178" s="2923"/>
      <c r="F178" s="200"/>
    </row>
    <row r="179" spans="2:6">
      <c r="B179" s="23"/>
      <c r="C179" s="137"/>
      <c r="D179" s="137"/>
      <c r="E179" s="137"/>
      <c r="F179" s="137"/>
    </row>
    <row r="180" spans="2:6">
      <c r="B180" s="23"/>
      <c r="C180" s="138"/>
      <c r="D180" s="138"/>
      <c r="E180" s="138"/>
      <c r="F180" s="138"/>
    </row>
    <row r="181" spans="2:6">
      <c r="B181" s="23"/>
      <c r="C181" s="23"/>
      <c r="D181" s="23"/>
      <c r="E181" s="23"/>
      <c r="F181" s="23"/>
    </row>
    <row r="182" spans="2:6">
      <c r="B182" s="23"/>
      <c r="C182" s="23"/>
      <c r="D182" s="23"/>
      <c r="E182" s="23"/>
      <c r="F182" s="23"/>
    </row>
  </sheetData>
  <customSheetViews>
    <customSheetView guid="{5E394B0B-7867-4722-9497-A93AB2A9A773}" showPageBreaks="1" state="hidden">
      <selection activeCell="D25" sqref="D25"/>
      <pageMargins left="0.7" right="0.7" top="0.75" bottom="0.75" header="0.3" footer="0.3"/>
      <pageSetup orientation="portrait" r:id="rId1"/>
    </customSheetView>
    <customSheetView guid="{B1E1B596-A9A1-411D-A882-A48CB025B978}" state="hidden">
      <selection activeCell="D25" sqref="D25"/>
      <pageMargins left="0.7" right="0.7" top="0.75" bottom="0.75" header="0.3" footer="0.3"/>
      <pageSetup orientation="portrait" r:id="rId2"/>
    </customSheetView>
    <customSheetView guid="{E82B35BE-4719-4C53-A9EF-1CC6F153A6F3}" state="hidden">
      <selection activeCell="D25" sqref="D25"/>
      <pageMargins left="0.7" right="0.7" top="0.75" bottom="0.75" header="0.3" footer="0.3"/>
      <pageSetup orientation="portrait" r:id="rId3"/>
    </customSheetView>
    <customSheetView guid="{46F31544-8E6F-41C5-8628-1D6EE074AF15}" state="hidden">
      <selection activeCell="D25" sqref="D25"/>
      <pageMargins left="0.7" right="0.7" top="0.75" bottom="0.75" header="0.3" footer="0.3"/>
      <pageSetup orientation="portrait" r:id="rId4"/>
    </customSheetView>
    <customSheetView guid="{B2E1A0C6-5BA1-4CF1-B412-16D81FCDF11F}" state="hidden">
      <selection activeCell="D25" sqref="D25"/>
      <pageMargins left="0.7" right="0.7" top="0.75" bottom="0.75" header="0.3" footer="0.3"/>
      <pageSetup orientation="portrait" r:id="rId5"/>
    </customSheetView>
    <customSheetView guid="{967E0446-E234-427F-8E57-7FE287052E2E}" showPageBreaks="1" state="hidden">
      <selection activeCell="D25" sqref="D25"/>
      <pageMargins left="0.7" right="0.7" top="0.75" bottom="0.75" header="0.3" footer="0.3"/>
      <pageSetup orientation="portrait" r:id="rId6"/>
    </customSheetView>
    <customSheetView guid="{2ACFE167-4169-43A6-9AB2-59D5A2DA2DB4}" showPageBreaks="1" state="hidden">
      <selection activeCell="D25" sqref="D25"/>
      <pageMargins left="0.7" right="0.7" top="0.75" bottom="0.75" header="0.3" footer="0.3"/>
      <pageSetup orientation="portrait" r:id="rId7"/>
    </customSheetView>
  </customSheetViews>
  <mergeCells count="15">
    <mergeCell ref="C68:E68"/>
    <mergeCell ref="B42:B43"/>
    <mergeCell ref="C42:E42"/>
    <mergeCell ref="C178:E178"/>
    <mergeCell ref="B3:B4"/>
    <mergeCell ref="C3:E3"/>
    <mergeCell ref="B146:B147"/>
    <mergeCell ref="C146:E146"/>
    <mergeCell ref="B120:B121"/>
    <mergeCell ref="C120:E120"/>
    <mergeCell ref="B94:B95"/>
    <mergeCell ref="C94:E94"/>
    <mergeCell ref="B68:B69"/>
    <mergeCell ref="B15:B16"/>
    <mergeCell ref="C15:E15"/>
  </mergeCells>
  <hyperlinks>
    <hyperlink ref="B1" location="'List of tables'!A1" display="'List of tables'!A1"/>
  </hyperlinks>
  <pageMargins left="0.7" right="0.7" top="0.75" bottom="0.75" header="0.3" footer="0.3"/>
  <pageSetup orientation="portrait" r:id="rId8"/>
  <drawing r:id="rId9"/>
  <legacyDrawing r:id="rId1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46"/>
  <sheetViews>
    <sheetView workbookViewId="0"/>
  </sheetViews>
  <sheetFormatPr defaultRowHeight="15"/>
  <cols>
    <col min="1" max="1" width="4.140625" customWidth="1"/>
    <col min="2" max="2" width="92.28515625" customWidth="1"/>
    <col min="3" max="3" width="20.140625" bestFit="1" customWidth="1"/>
    <col min="4" max="4" width="17.140625" customWidth="1"/>
    <col min="5" max="5" width="21.7109375" bestFit="1" customWidth="1"/>
  </cols>
  <sheetData>
    <row r="1" spans="1:5" ht="26.25" customHeight="1">
      <c r="A1" s="15"/>
      <c r="B1" s="15"/>
      <c r="C1" s="214" t="s">
        <v>363</v>
      </c>
      <c r="D1" s="214" t="s">
        <v>364</v>
      </c>
      <c r="E1" s="214" t="s">
        <v>365</v>
      </c>
    </row>
    <row r="2" spans="1:5" s="59" customFormat="1" ht="21.75" customHeight="1">
      <c r="B2" s="59" t="s">
        <v>251</v>
      </c>
      <c r="C2" s="303"/>
    </row>
    <row r="3" spans="1:5" s="59" customFormat="1" ht="21.75" customHeight="1">
      <c r="B3" s="59" t="s">
        <v>70</v>
      </c>
      <c r="C3" s="303"/>
    </row>
    <row r="4" spans="1:5" s="59" customFormat="1" ht="21" customHeight="1">
      <c r="B4" s="59" t="s">
        <v>333</v>
      </c>
      <c r="D4" s="303"/>
    </row>
    <row r="5" spans="1:5" s="59" customFormat="1" ht="21" customHeight="1">
      <c r="B5" s="59" t="s">
        <v>334</v>
      </c>
      <c r="E5" s="303"/>
    </row>
    <row r="6" spans="1:5" s="59" customFormat="1" ht="21" customHeight="1">
      <c r="B6" s="59" t="s">
        <v>335</v>
      </c>
      <c r="C6" s="303"/>
    </row>
    <row r="7" spans="1:5" s="59" customFormat="1" ht="19.5" customHeight="1">
      <c r="B7" s="59" t="s">
        <v>336</v>
      </c>
      <c r="D7" s="303"/>
    </row>
    <row r="8" spans="1:5" s="59" customFormat="1" ht="21.75" customHeight="1">
      <c r="B8" s="59" t="s">
        <v>90</v>
      </c>
      <c r="E8" s="303"/>
    </row>
    <row r="9" spans="1:5" s="59" customFormat="1" ht="24" customHeight="1">
      <c r="B9" s="59" t="s">
        <v>337</v>
      </c>
      <c r="E9" s="303"/>
    </row>
    <row r="10" spans="1:5" s="59" customFormat="1" ht="21.75" customHeight="1">
      <c r="B10" s="59" t="s">
        <v>338</v>
      </c>
      <c r="C10" s="303"/>
    </row>
    <row r="11" spans="1:5" s="59" customFormat="1" ht="21" customHeight="1">
      <c r="B11" s="59" t="s">
        <v>339</v>
      </c>
      <c r="D11" s="303"/>
    </row>
    <row r="12" spans="1:5" s="59" customFormat="1" ht="21" customHeight="1">
      <c r="B12" s="59" t="s">
        <v>340</v>
      </c>
      <c r="E12" s="303"/>
    </row>
    <row r="13" spans="1:5" s="59" customFormat="1" ht="20.25" customHeight="1">
      <c r="B13" s="59" t="s">
        <v>341</v>
      </c>
      <c r="E13" s="303"/>
    </row>
    <row r="14" spans="1:5" s="59" customFormat="1" ht="21" customHeight="1">
      <c r="B14" s="59" t="s">
        <v>342</v>
      </c>
      <c r="E14" s="303"/>
    </row>
    <row r="15" spans="1:5" s="59" customFormat="1" ht="21" customHeight="1">
      <c r="B15" s="59" t="s">
        <v>344</v>
      </c>
      <c r="E15" s="303"/>
    </row>
    <row r="16" spans="1:5" s="59" customFormat="1" ht="21.75" customHeight="1">
      <c r="B16" s="59" t="s">
        <v>343</v>
      </c>
      <c r="E16" s="303"/>
    </row>
    <row r="17" spans="2:5" s="59" customFormat="1" ht="20.25" customHeight="1">
      <c r="B17" s="59" t="s">
        <v>345</v>
      </c>
      <c r="C17" s="303"/>
    </row>
    <row r="18" spans="2:5" s="59" customFormat="1" ht="21" customHeight="1">
      <c r="B18" s="59" t="s">
        <v>149</v>
      </c>
      <c r="C18" s="303"/>
    </row>
    <row r="19" spans="2:5" s="59" customFormat="1" ht="22.5" customHeight="1">
      <c r="B19" s="59" t="s">
        <v>130</v>
      </c>
      <c r="C19" s="303"/>
    </row>
    <row r="20" spans="2:5" s="59" customFormat="1" ht="21.75" customHeight="1">
      <c r="B20" s="59" t="s">
        <v>346</v>
      </c>
      <c r="E20" s="303"/>
    </row>
    <row r="21" spans="2:5" s="59" customFormat="1" ht="22.5" customHeight="1">
      <c r="B21" s="59" t="s">
        <v>347</v>
      </c>
      <c r="D21" s="303"/>
    </row>
    <row r="22" spans="2:5" s="59" customFormat="1" ht="22.5" customHeight="1">
      <c r="B22" s="59" t="s">
        <v>348</v>
      </c>
      <c r="E22" s="303"/>
    </row>
    <row r="23" spans="2:5" s="59" customFormat="1" ht="22.5" customHeight="1">
      <c r="B23" s="59" t="s">
        <v>103</v>
      </c>
      <c r="E23" s="303"/>
    </row>
    <row r="24" spans="2:5" s="59" customFormat="1" ht="20.25" customHeight="1">
      <c r="B24" s="59" t="s">
        <v>349</v>
      </c>
      <c r="E24" s="303"/>
    </row>
    <row r="25" spans="2:5" s="59" customFormat="1" ht="21.75" customHeight="1">
      <c r="B25" s="59" t="s">
        <v>200</v>
      </c>
      <c r="D25" s="303"/>
    </row>
    <row r="26" spans="2:5" s="59" customFormat="1" ht="17.45" customHeight="1">
      <c r="B26" s="59" t="s">
        <v>112</v>
      </c>
      <c r="E26" s="303"/>
    </row>
    <row r="27" spans="2:5" s="59" customFormat="1" ht="18.75" customHeight="1">
      <c r="B27" s="59" t="s">
        <v>350</v>
      </c>
      <c r="D27" s="303"/>
    </row>
    <row r="28" spans="2:5" s="59" customFormat="1" ht="20.25" customHeight="1">
      <c r="B28" s="59" t="s">
        <v>351</v>
      </c>
      <c r="D28" s="303"/>
    </row>
    <row r="29" spans="2:5" s="59" customFormat="1" ht="19.5" customHeight="1">
      <c r="B29" s="59" t="s">
        <v>352</v>
      </c>
      <c r="D29" s="303"/>
    </row>
    <row r="30" spans="2:5" s="59" customFormat="1" ht="21" customHeight="1">
      <c r="B30" s="59" t="s">
        <v>353</v>
      </c>
    </row>
    <row r="31" spans="2:5" s="59" customFormat="1" ht="21" customHeight="1">
      <c r="B31" s="59" t="s">
        <v>354</v>
      </c>
    </row>
    <row r="32" spans="2:5" s="59" customFormat="1" ht="21.75" customHeight="1">
      <c r="B32" s="59" t="s">
        <v>355</v>
      </c>
    </row>
    <row r="33" spans="2:2" s="59" customFormat="1" ht="17.45" customHeight="1">
      <c r="B33" s="59" t="s">
        <v>213</v>
      </c>
    </row>
    <row r="34" spans="2:2" s="59" customFormat="1" ht="17.45" customHeight="1">
      <c r="B34" s="59" t="s">
        <v>144</v>
      </c>
    </row>
    <row r="35" spans="2:2" s="59" customFormat="1" ht="17.45" customHeight="1">
      <c r="B35" s="59" t="s">
        <v>356</v>
      </c>
    </row>
    <row r="36" spans="2:2" s="59" customFormat="1" ht="17.45" customHeight="1">
      <c r="B36" s="59" t="s">
        <v>357</v>
      </c>
    </row>
    <row r="37" spans="2:2" s="59" customFormat="1" ht="17.45" customHeight="1">
      <c r="B37" s="59" t="s">
        <v>358</v>
      </c>
    </row>
    <row r="38" spans="2:2" s="59" customFormat="1" ht="17.45" customHeight="1">
      <c r="B38" s="59" t="s">
        <v>163</v>
      </c>
    </row>
    <row r="39" spans="2:2" s="59" customFormat="1" ht="17.45" customHeight="1">
      <c r="B39" s="59" t="s">
        <v>178</v>
      </c>
    </row>
    <row r="40" spans="2:2" s="59" customFormat="1" ht="17.45" customHeight="1">
      <c r="B40" s="59" t="s">
        <v>359</v>
      </c>
    </row>
    <row r="41" spans="2:2" s="59" customFormat="1" ht="17.45" customHeight="1">
      <c r="B41" s="59" t="s">
        <v>360</v>
      </c>
    </row>
    <row r="42" spans="2:2" s="59" customFormat="1" ht="17.45" customHeight="1">
      <c r="B42" s="59" t="s">
        <v>153</v>
      </c>
    </row>
    <row r="43" spans="2:2" s="59" customFormat="1" ht="17.45" customHeight="1">
      <c r="B43" s="59" t="s">
        <v>145</v>
      </c>
    </row>
    <row r="44" spans="2:2" s="59" customFormat="1" ht="17.45" customHeight="1">
      <c r="B44" s="59" t="s">
        <v>361</v>
      </c>
    </row>
    <row r="45" spans="2:2" s="59" customFormat="1" ht="17.45" customHeight="1">
      <c r="B45" s="59" t="s">
        <v>362</v>
      </c>
    </row>
    <row r="46" spans="2:2" s="59" customFormat="1" ht="17.45" customHeight="1">
      <c r="B46" s="59" t="s">
        <v>370</v>
      </c>
    </row>
  </sheetData>
  <customSheetViews>
    <customSheetView guid="{5E394B0B-7867-4722-9497-A93AB2A9A773}" showPageBreaks="1" state="hidden">
      <pageMargins left="0.7" right="0.7" top="0.75" bottom="0.75" header="0.3" footer="0.3"/>
      <pageSetup orientation="portrait" r:id="rId1"/>
    </customSheetView>
    <customSheetView guid="{B1E1B596-A9A1-411D-A882-A48CB025B978}" state="hidden">
      <pageMargins left="0.7" right="0.7" top="0.75" bottom="0.75" header="0.3" footer="0.3"/>
      <pageSetup orientation="portrait" r:id="rId2"/>
    </customSheetView>
    <customSheetView guid="{E82B35BE-4719-4C53-A9EF-1CC6F153A6F3}" state="hidden">
      <pageMargins left="0.7" right="0.7" top="0.75" bottom="0.75" header="0.3" footer="0.3"/>
      <pageSetup orientation="portrait" r:id="rId3"/>
    </customSheetView>
    <customSheetView guid="{46F31544-8E6F-41C5-8628-1D6EE074AF15}" state="hidden">
      <pageMargins left="0.7" right="0.7" top="0.75" bottom="0.75" header="0.3" footer="0.3"/>
      <pageSetup orientation="portrait" r:id="rId4"/>
    </customSheetView>
    <customSheetView guid="{B2E1A0C6-5BA1-4CF1-B412-16D81FCDF11F}" state="hidden">
      <pageMargins left="0.7" right="0.7" top="0.75" bottom="0.75" header="0.3" footer="0.3"/>
      <pageSetup orientation="portrait" r:id="rId5"/>
    </customSheetView>
    <customSheetView guid="{967E0446-E234-427F-8E57-7FE287052E2E}" showPageBreaks="1" state="hidden">
      <pageMargins left="0.7" right="0.7" top="0.75" bottom="0.75" header="0.3" footer="0.3"/>
      <pageSetup orientation="portrait" r:id="rId6"/>
    </customSheetView>
    <customSheetView guid="{2ACFE167-4169-43A6-9AB2-59D5A2DA2DB4}" showPageBreaks="1"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N29"/>
  <sheetViews>
    <sheetView workbookViewId="0">
      <selection activeCell="B21" sqref="B21"/>
    </sheetView>
  </sheetViews>
  <sheetFormatPr defaultRowHeight="15"/>
  <cols>
    <col min="1" max="1" width="3.5703125" customWidth="1"/>
    <col min="2" max="2" width="8.7109375" customWidth="1"/>
    <col min="3" max="3" width="14.28515625" bestFit="1" customWidth="1"/>
    <col min="4" max="4" width="13.140625" bestFit="1" customWidth="1"/>
    <col min="5" max="5" width="8.5703125" customWidth="1"/>
    <col min="6" max="6" width="14.28515625" bestFit="1" customWidth="1"/>
    <col min="7" max="7" width="13.140625" bestFit="1" customWidth="1"/>
    <col min="8" max="8" width="9.28515625" customWidth="1"/>
    <col min="9" max="9" width="14.7109375" customWidth="1"/>
    <col min="10" max="10" width="12" style="235" customWidth="1"/>
    <col min="11" max="11" width="10.140625" bestFit="1" customWidth="1"/>
    <col min="12" max="12" width="10.5703125" customWidth="1"/>
    <col min="13" max="13" width="11.7109375" customWidth="1"/>
    <col min="14" max="14" width="12" customWidth="1"/>
  </cols>
  <sheetData>
    <row r="1" spans="1:14">
      <c r="B1" s="304" t="s">
        <v>366</v>
      </c>
      <c r="C1" s="3"/>
      <c r="D1" s="3"/>
      <c r="E1" s="3"/>
      <c r="F1" s="3"/>
      <c r="G1" s="3"/>
      <c r="H1" s="3"/>
    </row>
    <row r="2" spans="1:14">
      <c r="A2" s="15"/>
      <c r="B2" s="2924" t="s">
        <v>247</v>
      </c>
      <c r="C2" s="2925"/>
      <c r="D2" s="2925"/>
      <c r="E2" s="2925"/>
      <c r="F2" s="2925"/>
      <c r="G2" s="2925"/>
      <c r="H2" s="2926"/>
    </row>
    <row r="3" spans="1:14">
      <c r="A3" s="15"/>
      <c r="B3" s="2510" t="s">
        <v>3</v>
      </c>
      <c r="C3" s="2507" t="s">
        <v>428</v>
      </c>
      <c r="D3" s="2508"/>
      <c r="E3" s="2508"/>
      <c r="F3" s="2507" t="s">
        <v>427</v>
      </c>
      <c r="G3" s="2508"/>
      <c r="H3" s="2509"/>
      <c r="J3" s="243"/>
    </row>
    <row r="4" spans="1:14" ht="32.25" customHeight="1">
      <c r="A4" s="15"/>
      <c r="B4" s="2511"/>
      <c r="C4" s="311" t="s">
        <v>248</v>
      </c>
      <c r="D4" s="311" t="s">
        <v>245</v>
      </c>
      <c r="E4" s="311" t="s">
        <v>246</v>
      </c>
      <c r="F4" s="311" t="s">
        <v>248</v>
      </c>
      <c r="G4" s="311" t="s">
        <v>245</v>
      </c>
      <c r="H4" s="311" t="s">
        <v>246</v>
      </c>
      <c r="J4" s="226"/>
      <c r="K4" s="72"/>
      <c r="L4" s="72"/>
      <c r="M4" s="226"/>
      <c r="N4" s="72"/>
    </row>
    <row r="5" spans="1:14" ht="17.45" customHeight="1">
      <c r="A5" s="15">
        <v>1</v>
      </c>
      <c r="B5" s="209" t="s">
        <v>15</v>
      </c>
      <c r="C5" s="312" t="e">
        <f>+#REF!+#REF!</f>
        <v>#REF!</v>
      </c>
      <c r="D5" s="312" t="e">
        <f>VLOOKUP(B5,'2. GWP - LTIB'!$B$6:$E$19,12,0)</f>
        <v>#N/A</v>
      </c>
      <c r="E5" s="322" t="e">
        <f>+D5/$D$20*100</f>
        <v>#N/A</v>
      </c>
      <c r="F5" s="312" t="e">
        <f>+#REF!+#REF!</f>
        <v>#REF!</v>
      </c>
      <c r="G5" s="312" t="e">
        <f>VLOOKUP(B5,'2. GWP - LTIB'!$B$6:$G$19,14,0)</f>
        <v>#N/A</v>
      </c>
      <c r="H5" s="313" t="e">
        <f>+G5/$G$20*100</f>
        <v>#N/A</v>
      </c>
      <c r="M5" s="20"/>
      <c r="N5" s="20"/>
    </row>
    <row r="6" spans="1:14" ht="17.45" customHeight="1">
      <c r="A6" s="15">
        <v>2</v>
      </c>
      <c r="B6" s="209" t="s">
        <v>73</v>
      </c>
      <c r="C6" s="312" t="e">
        <f>+#REF!+#REF!+#REF!</f>
        <v>#REF!</v>
      </c>
      <c r="D6" s="312" t="e">
        <f>VLOOKUP(B6,'2. GWP - LTIB'!$B$6:$E$19,12,0)</f>
        <v>#N/A</v>
      </c>
      <c r="E6" s="313" t="e">
        <f t="shared" ref="E6:E19" si="0">+D6/$D$20*100</f>
        <v>#N/A</v>
      </c>
      <c r="F6" s="312" t="e">
        <f>+#REF!+#REF!+#REF!</f>
        <v>#REF!</v>
      </c>
      <c r="G6" s="312" t="e">
        <f>VLOOKUP(B6,'2. GWP - LTIB'!$B$6:$G$19,14,0)</f>
        <v>#N/A</v>
      </c>
      <c r="H6" s="313" t="e">
        <f t="shared" ref="H6:H19" si="1">+G6/$G$20*100</f>
        <v>#N/A</v>
      </c>
      <c r="J6" s="239"/>
      <c r="K6" s="239"/>
      <c r="L6" s="239"/>
      <c r="M6" s="239"/>
      <c r="N6" s="239"/>
    </row>
    <row r="7" spans="1:14" s="15" customFormat="1" ht="17.45" customHeight="1">
      <c r="A7" s="15">
        <v>3</v>
      </c>
      <c r="B7" s="209" t="s">
        <v>23</v>
      </c>
      <c r="C7" s="312" t="e">
        <f>+#REF!+#REF!+#REF!</f>
        <v>#REF!</v>
      </c>
      <c r="D7" s="312" t="e">
        <f>VLOOKUP(B7,'2. GWP - LTIB'!$B$6:$E$19,12,0)</f>
        <v>#N/A</v>
      </c>
      <c r="E7" s="313" t="e">
        <f t="shared" si="0"/>
        <v>#N/A</v>
      </c>
      <c r="F7" s="312" t="e">
        <f>+#REF!+#REF!+#REF!</f>
        <v>#REF!</v>
      </c>
      <c r="G7" s="312" t="e">
        <f>VLOOKUP(B7,'2. GWP - LTIB'!$B$6:$G$19,14,0)</f>
        <v>#N/A</v>
      </c>
      <c r="H7" s="313" t="e">
        <f t="shared" si="1"/>
        <v>#N/A</v>
      </c>
      <c r="J7" s="30"/>
      <c r="M7" s="242"/>
      <c r="N7" s="242"/>
    </row>
    <row r="8" spans="1:14" ht="17.45" customHeight="1">
      <c r="A8" s="15">
        <v>4</v>
      </c>
      <c r="B8" s="209" t="s">
        <v>12</v>
      </c>
      <c r="C8" s="312" t="e">
        <f>+#REF!+#REF!</f>
        <v>#REF!</v>
      </c>
      <c r="D8" s="312" t="e">
        <f>VLOOKUP(B8,'2. GWP - LTIB'!$B$6:$E$19,12,0)</f>
        <v>#N/A</v>
      </c>
      <c r="E8" s="313" t="e">
        <f t="shared" si="0"/>
        <v>#N/A</v>
      </c>
      <c r="F8" s="312" t="e">
        <f>+#REF!+#REF!</f>
        <v>#REF!</v>
      </c>
      <c r="G8" s="312" t="e">
        <f>VLOOKUP(B8,'2. GWP - LTIB'!$B$6:$G$19,14,0)</f>
        <v>#N/A</v>
      </c>
      <c r="H8" s="313" t="e">
        <f t="shared" si="1"/>
        <v>#N/A</v>
      </c>
      <c r="I8" s="15"/>
      <c r="J8" s="29"/>
      <c r="K8" s="15"/>
    </row>
    <row r="9" spans="1:14" ht="17.45" customHeight="1">
      <c r="A9" s="15">
        <v>5</v>
      </c>
      <c r="B9" s="209" t="s">
        <v>18</v>
      </c>
      <c r="C9" s="312" t="e">
        <f>+#REF!+#REF!</f>
        <v>#REF!</v>
      </c>
      <c r="D9" s="312" t="e">
        <f>VLOOKUP(B9,'2. GWP - LTIB'!$B$6:$E$19,12,0)</f>
        <v>#N/A</v>
      </c>
      <c r="E9" s="313" t="e">
        <f t="shared" si="0"/>
        <v>#N/A</v>
      </c>
      <c r="F9" s="312" t="e">
        <f>+#REF!+#REF!</f>
        <v>#REF!</v>
      </c>
      <c r="G9" s="312" t="e">
        <f>VLOOKUP(B9,'2. GWP - LTIB'!$B$6:$G$19,14,0)</f>
        <v>#N/A</v>
      </c>
      <c r="H9" s="313" t="e">
        <f t="shared" si="1"/>
        <v>#N/A</v>
      </c>
      <c r="I9" s="15"/>
      <c r="J9" s="29"/>
      <c r="K9" s="15"/>
    </row>
    <row r="10" spans="1:14" ht="17.45" customHeight="1">
      <c r="A10" s="15">
        <v>6</v>
      </c>
      <c r="B10" s="209" t="s">
        <v>10</v>
      </c>
      <c r="C10" s="230" t="e">
        <f>+#REF!+#REF!</f>
        <v>#REF!</v>
      </c>
      <c r="D10" s="312" t="e">
        <f>VLOOKUP(B10,'2. GWP - LTIB'!$B$6:$E$19,12,0)</f>
        <v>#N/A</v>
      </c>
      <c r="E10" s="313" t="e">
        <f t="shared" si="0"/>
        <v>#N/A</v>
      </c>
      <c r="F10" s="230" t="e">
        <f>+#REF!+#REF!</f>
        <v>#REF!</v>
      </c>
      <c r="G10" s="312" t="e">
        <f>VLOOKUP(B10,'2. GWP - LTIB'!$B$6:$G$19,14,0)</f>
        <v>#N/A</v>
      </c>
      <c r="H10" s="313" t="e">
        <f t="shared" si="1"/>
        <v>#N/A</v>
      </c>
      <c r="I10" s="15"/>
      <c r="J10" s="29"/>
      <c r="K10" s="15"/>
    </row>
    <row r="11" spans="1:14" ht="17.45" customHeight="1">
      <c r="A11" s="15">
        <v>7</v>
      </c>
      <c r="B11" s="209" t="s">
        <v>14</v>
      </c>
      <c r="C11" s="312" t="e">
        <f>+#REF!+#REF!</f>
        <v>#REF!</v>
      </c>
      <c r="D11" s="312" t="e">
        <f>VLOOKUP(B11,'2. GWP - LTIB'!$B$6:$E$19,12,0)</f>
        <v>#N/A</v>
      </c>
      <c r="E11" s="313" t="e">
        <f t="shared" si="0"/>
        <v>#N/A</v>
      </c>
      <c r="F11" s="312" t="e">
        <f>+#REF!+#REF!</f>
        <v>#REF!</v>
      </c>
      <c r="G11" s="312" t="e">
        <f>VLOOKUP(B11,'2. GWP - LTIB'!$B$6:$G$19,14,0)</f>
        <v>#N/A</v>
      </c>
      <c r="H11" s="313" t="e">
        <f t="shared" si="1"/>
        <v>#N/A</v>
      </c>
      <c r="I11" s="15"/>
      <c r="J11" s="29"/>
      <c r="K11" s="15"/>
    </row>
    <row r="12" spans="1:14" ht="17.45" customHeight="1">
      <c r="A12" s="15">
        <v>8</v>
      </c>
      <c r="B12" s="209" t="s">
        <v>17</v>
      </c>
      <c r="C12" s="312" t="e">
        <f>+#REF!+#REF!</f>
        <v>#REF!</v>
      </c>
      <c r="D12" s="312" t="e">
        <f>VLOOKUP(B12,'2. GWP - LTIB'!$B$6:$E$19,12,0)</f>
        <v>#N/A</v>
      </c>
      <c r="E12" s="313" t="e">
        <f t="shared" si="0"/>
        <v>#N/A</v>
      </c>
      <c r="F12" s="312" t="e">
        <f>+#REF!+#REF!</f>
        <v>#REF!</v>
      </c>
      <c r="G12" s="312" t="e">
        <f>VLOOKUP(B12,'2. GWP - LTIB'!$B$6:$G$19,14,0)</f>
        <v>#N/A</v>
      </c>
      <c r="H12" s="313" t="e">
        <f t="shared" si="1"/>
        <v>#N/A</v>
      </c>
      <c r="I12" s="15"/>
      <c r="J12" s="29"/>
      <c r="K12" s="15"/>
    </row>
    <row r="13" spans="1:14" ht="17.45" customHeight="1">
      <c r="A13" s="15">
        <v>9</v>
      </c>
      <c r="B13" s="209" t="s">
        <v>13</v>
      </c>
      <c r="C13" s="312" t="e">
        <f>+#REF!+#REF!</f>
        <v>#REF!</v>
      </c>
      <c r="D13" s="312" t="e">
        <f>VLOOKUP(B13,'2. GWP - LTIB'!$B$6:$E$19,12,0)</f>
        <v>#N/A</v>
      </c>
      <c r="E13" s="313" t="e">
        <f t="shared" si="0"/>
        <v>#N/A</v>
      </c>
      <c r="F13" s="312" t="e">
        <f>+#REF!+#REF!</f>
        <v>#REF!</v>
      </c>
      <c r="G13" s="312" t="e">
        <f>VLOOKUP(B13,'2. GWP - LTIB'!$B$6:$G$19,14,0)</f>
        <v>#N/A</v>
      </c>
      <c r="H13" s="313" t="e">
        <f t="shared" si="1"/>
        <v>#N/A</v>
      </c>
      <c r="I13" s="15"/>
      <c r="J13" s="29"/>
      <c r="K13" s="15"/>
    </row>
    <row r="14" spans="1:14" ht="17.45" customHeight="1">
      <c r="A14" s="15">
        <v>10</v>
      </c>
      <c r="B14" s="209" t="s">
        <v>19</v>
      </c>
      <c r="C14" s="312" t="e">
        <f>+#REF!+#REF!+#REF!</f>
        <v>#REF!</v>
      </c>
      <c r="D14" s="312" t="e">
        <f>VLOOKUP(B14,'2. GWP - LTIB'!$B$6:$E$19,12,0)</f>
        <v>#N/A</v>
      </c>
      <c r="E14" s="313" t="e">
        <f t="shared" si="0"/>
        <v>#N/A</v>
      </c>
      <c r="F14" s="312" t="e">
        <f>+#REF!+#REF!+#REF!</f>
        <v>#REF!</v>
      </c>
      <c r="G14" s="312" t="e">
        <f>VLOOKUP(B14,'2. GWP - LTIB'!$B$6:$G$19,14,0)</f>
        <v>#N/A</v>
      </c>
      <c r="H14" s="313" t="e">
        <f t="shared" si="1"/>
        <v>#N/A</v>
      </c>
      <c r="I14" s="15"/>
      <c r="J14" s="29"/>
      <c r="K14" s="15"/>
    </row>
    <row r="15" spans="1:14" ht="17.45" customHeight="1">
      <c r="A15" s="15">
        <v>11</v>
      </c>
      <c r="B15" s="209" t="s">
        <v>27</v>
      </c>
      <c r="C15" s="312" t="e">
        <f>+#REF!+#REF!</f>
        <v>#REF!</v>
      </c>
      <c r="D15" s="312" t="e">
        <f>VLOOKUP(B15,'2. GWP - LTIB'!$B$6:$E$19,12,0)</f>
        <v>#N/A</v>
      </c>
      <c r="E15" s="313" t="e">
        <f t="shared" si="0"/>
        <v>#N/A</v>
      </c>
      <c r="F15" s="312" t="e">
        <f>+#REF!+#REF!</f>
        <v>#REF!</v>
      </c>
      <c r="G15" s="312" t="e">
        <f>VLOOKUP(B15,'2. GWP - LTIB'!$B$6:$G$19,14,0)</f>
        <v>#N/A</v>
      </c>
      <c r="H15" s="313" t="e">
        <f t="shared" si="1"/>
        <v>#N/A</v>
      </c>
      <c r="I15" s="244"/>
      <c r="J15" s="31"/>
      <c r="K15" s="15"/>
    </row>
    <row r="16" spans="1:14" ht="17.45" customHeight="1">
      <c r="A16" s="15">
        <v>12</v>
      </c>
      <c r="B16" s="209" t="s">
        <v>21</v>
      </c>
      <c r="C16" s="312" t="e">
        <f>+#REF!+#REF!</f>
        <v>#REF!</v>
      </c>
      <c r="D16" s="312" t="e">
        <f>VLOOKUP(B16,'2. GWP - LTIB'!$B$6:$E$19,12,0)</f>
        <v>#N/A</v>
      </c>
      <c r="E16" s="313" t="e">
        <f t="shared" si="0"/>
        <v>#N/A</v>
      </c>
      <c r="F16" s="312" t="e">
        <f>+#REF!+#REF!</f>
        <v>#REF!</v>
      </c>
      <c r="G16" s="312" t="e">
        <f>VLOOKUP(B16,'2. GWP - LTIB'!$B$6:$G$19,14,0)</f>
        <v>#N/A</v>
      </c>
      <c r="H16" s="313" t="e">
        <f t="shared" si="1"/>
        <v>#N/A</v>
      </c>
      <c r="I16" s="23"/>
      <c r="K16" s="15"/>
    </row>
    <row r="17" spans="1:10" s="15" customFormat="1" ht="17.45" customHeight="1">
      <c r="A17" s="15">
        <v>13</v>
      </c>
      <c r="B17" s="209" t="s">
        <v>9</v>
      </c>
      <c r="C17" s="312" t="e">
        <f>+#REF!+#REF!</f>
        <v>#REF!</v>
      </c>
      <c r="D17" s="312" t="e">
        <f>VLOOKUP(B17,'2. GWP - LTIB'!$B$6:$E$19,12,0)</f>
        <v>#N/A</v>
      </c>
      <c r="E17" s="313" t="e">
        <f t="shared" si="0"/>
        <v>#N/A</v>
      </c>
      <c r="F17" s="312" t="e">
        <f>+#REF!+#REF!</f>
        <v>#REF!</v>
      </c>
      <c r="G17" s="312" t="e">
        <f>VLOOKUP(B17,'2. GWP - LTIB'!$B$6:$G$19,14,0)</f>
        <v>#N/A</v>
      </c>
      <c r="H17" s="313" t="e">
        <f t="shared" si="1"/>
        <v>#N/A</v>
      </c>
      <c r="I17" s="23"/>
      <c r="J17" s="24"/>
    </row>
    <row r="18" spans="1:10" ht="17.45" customHeight="1">
      <c r="A18" s="15">
        <v>14</v>
      </c>
      <c r="B18" s="209" t="s">
        <v>20</v>
      </c>
      <c r="C18" s="312" t="e">
        <f>+#REF!+#REF!</f>
        <v>#REF!</v>
      </c>
      <c r="D18" s="312" t="e">
        <f>VLOOKUP(B18,'2. GWP - LTIB'!$B$6:$E$19,12,0)</f>
        <v>#N/A</v>
      </c>
      <c r="E18" s="313" t="e">
        <f t="shared" si="0"/>
        <v>#N/A</v>
      </c>
      <c r="F18" s="312" t="e">
        <f>+#REF!+#REF!</f>
        <v>#REF!</v>
      </c>
      <c r="G18" s="312" t="e">
        <f>VLOOKUP(B18,'2. GWP - LTIB'!$B$6:$G$19,14,0)</f>
        <v>#N/A</v>
      </c>
      <c r="H18" s="313" t="e">
        <f t="shared" si="1"/>
        <v>#N/A</v>
      </c>
      <c r="I18" s="23"/>
    </row>
    <row r="19" spans="1:10" ht="17.45" customHeight="1">
      <c r="A19" s="15">
        <v>15</v>
      </c>
      <c r="B19" s="209" t="s">
        <v>11</v>
      </c>
      <c r="C19" s="314" t="e">
        <f>+#REF!+#REF!</f>
        <v>#REF!</v>
      </c>
      <c r="D19" s="312" t="e">
        <f>VLOOKUP(B19,'2. GWP - LTIB'!$B$6:$E$19,12,0)</f>
        <v>#N/A</v>
      </c>
      <c r="E19" s="313" t="e">
        <f t="shared" si="0"/>
        <v>#N/A</v>
      </c>
      <c r="F19" s="312" t="e">
        <f>+#REF!+#REF!</f>
        <v>#REF!</v>
      </c>
      <c r="G19" s="312" t="e">
        <f>VLOOKUP(B19,'2. GWP - LTIB'!$B$6:$G$19,14,0)</f>
        <v>#N/A</v>
      </c>
      <c r="H19" s="313" t="e">
        <f t="shared" si="1"/>
        <v>#N/A</v>
      </c>
      <c r="I19" s="23"/>
    </row>
    <row r="20" spans="1:10" ht="17.45" customHeight="1">
      <c r="A20" s="15"/>
      <c r="B20" s="315" t="s">
        <v>2</v>
      </c>
      <c r="C20" s="316" t="e">
        <f t="shared" ref="C20:H20" si="2">SUM(C5:C19)</f>
        <v>#REF!</v>
      </c>
      <c r="D20" s="316" t="e">
        <f t="shared" si="2"/>
        <v>#N/A</v>
      </c>
      <c r="E20" s="316" t="e">
        <f t="shared" si="2"/>
        <v>#N/A</v>
      </c>
      <c r="F20" s="316" t="e">
        <f t="shared" si="2"/>
        <v>#REF!</v>
      </c>
      <c r="G20" s="316" t="e">
        <f t="shared" si="2"/>
        <v>#N/A</v>
      </c>
      <c r="H20" s="316" t="e">
        <f t="shared" si="2"/>
        <v>#N/A</v>
      </c>
      <c r="I20" s="22"/>
    </row>
    <row r="21" spans="1:10">
      <c r="B21" s="4"/>
      <c r="C21" s="4"/>
      <c r="F21" s="5"/>
      <c r="G21" s="5"/>
      <c r="H21" s="5"/>
      <c r="J21" s="28"/>
    </row>
    <row r="22" spans="1:10">
      <c r="F22" s="22"/>
      <c r="G22" s="22"/>
      <c r="H22" s="22"/>
    </row>
    <row r="23" spans="1:10">
      <c r="B23" s="202" t="s">
        <v>234</v>
      </c>
    </row>
    <row r="24" spans="1:10">
      <c r="B24" s="18" t="s">
        <v>239</v>
      </c>
    </row>
    <row r="25" spans="1:10">
      <c r="B25" s="53" t="s">
        <v>371</v>
      </c>
    </row>
    <row r="26" spans="1:10">
      <c r="B26" s="53" t="s">
        <v>209</v>
      </c>
      <c r="F26" s="22"/>
      <c r="G26" s="22"/>
      <c r="H26" s="22"/>
    </row>
    <row r="27" spans="1:10">
      <c r="B27" s="53" t="s">
        <v>235</v>
      </c>
    </row>
    <row r="28" spans="1:10">
      <c r="B28" s="2" t="s">
        <v>240</v>
      </c>
      <c r="F28" s="11"/>
      <c r="G28" s="11"/>
      <c r="H28" s="11"/>
    </row>
    <row r="29" spans="1:10">
      <c r="B29" s="2" t="s">
        <v>241</v>
      </c>
    </row>
  </sheetData>
  <customSheetViews>
    <customSheetView guid="{5E394B0B-7867-4722-9497-A93AB2A9A773}" showPageBreaks="1" state="hidden">
      <selection activeCell="B21" sqref="B21"/>
      <colBreaks count="1" manualBreakCount="1">
        <brk id="8" max="1048575" man="1"/>
      </colBreaks>
      <pageMargins left="0.31" right="0.2" top="0.65" bottom="0.75" header="0.3" footer="0.3"/>
      <pageSetup scale="92" orientation="landscape" r:id="rId1"/>
    </customSheetView>
    <customSheetView guid="{B1E1B596-A9A1-411D-A882-A48CB025B978}" state="hidden">
      <selection activeCell="B21" sqref="B21"/>
      <colBreaks count="1" manualBreakCount="1">
        <brk id="8" max="1048575" man="1"/>
      </colBreaks>
      <pageMargins left="0.31" right="0.2" top="0.65" bottom="0.75" header="0.3" footer="0.3"/>
      <pageSetup scale="92" orientation="landscape" r:id="rId2"/>
    </customSheetView>
    <customSheetView guid="{E82B35BE-4719-4C53-A9EF-1CC6F153A6F3}" state="hidden">
      <selection activeCell="B21" sqref="B21"/>
      <colBreaks count="1" manualBreakCount="1">
        <brk id="8" max="1048575" man="1"/>
      </colBreaks>
      <pageMargins left="0.31" right="0.2" top="0.65" bottom="0.75" header="0.3" footer="0.3"/>
      <pageSetup scale="92" orientation="landscape" r:id="rId3"/>
    </customSheetView>
    <customSheetView guid="{46F31544-8E6F-41C5-8628-1D6EE074AF15}" state="hidden">
      <selection activeCell="B21" sqref="B21"/>
      <colBreaks count="1" manualBreakCount="1">
        <brk id="8" max="1048575" man="1"/>
      </colBreaks>
      <pageMargins left="0.31" right="0.2" top="0.65" bottom="0.75" header="0.3" footer="0.3"/>
      <pageSetup scale="92" orientation="landscape" r:id="rId4"/>
    </customSheetView>
    <customSheetView guid="{B2E1A0C6-5BA1-4CF1-B412-16D81FCDF11F}" state="hidden">
      <selection activeCell="B21" sqref="B21"/>
      <colBreaks count="1" manualBreakCount="1">
        <brk id="8" max="1048575" man="1"/>
      </colBreaks>
      <pageMargins left="0.31" right="0.2" top="0.65" bottom="0.75" header="0.3" footer="0.3"/>
      <pageSetup scale="92" orientation="landscape" r:id="rId5"/>
    </customSheetView>
    <customSheetView guid="{967E0446-E234-427F-8E57-7FE287052E2E}" showPageBreaks="1" state="hidden">
      <selection activeCell="B21" sqref="B21"/>
      <colBreaks count="1" manualBreakCount="1">
        <brk id="8" max="1048575" man="1"/>
      </colBreaks>
      <pageMargins left="0.31" right="0.2" top="0.65" bottom="0.75" header="0.3" footer="0.3"/>
      <pageSetup scale="92" orientation="landscape" r:id="rId6"/>
    </customSheetView>
    <customSheetView guid="{2ACFE167-4169-43A6-9AB2-59D5A2DA2DB4}" showPageBreaks="1" state="hidden">
      <selection activeCell="B21" sqref="B21"/>
      <colBreaks count="1" manualBreakCount="1">
        <brk id="8" max="1048575" man="1"/>
      </colBreaks>
      <pageMargins left="0.31" right="0.2" top="0.65" bottom="0.75" header="0.3" footer="0.3"/>
      <pageSetup scale="92" orientation="landscape" r:id="rId7"/>
    </customSheetView>
  </customSheetViews>
  <mergeCells count="4">
    <mergeCell ref="B3:B4"/>
    <mergeCell ref="C3:E3"/>
    <mergeCell ref="F3:H3"/>
    <mergeCell ref="B2:H2"/>
  </mergeCells>
  <hyperlinks>
    <hyperlink ref="B1" location="'List of tables'!A1" display="'List of tables'!A1"/>
  </hyperlinks>
  <pageMargins left="0.31" right="0.2" top="0.65" bottom="0.75" header="0.3" footer="0.3"/>
  <pageSetup scale="92" orientation="landscape" r:id="rId8"/>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B050"/>
  </sheetPr>
  <dimension ref="B1:J27"/>
  <sheetViews>
    <sheetView workbookViewId="0">
      <selection activeCell="E13" sqref="E13"/>
    </sheetView>
  </sheetViews>
  <sheetFormatPr defaultRowHeight="15"/>
  <cols>
    <col min="1" max="1" width="4.7109375" customWidth="1"/>
    <col min="2" max="2" width="37.140625" customWidth="1"/>
    <col min="3" max="3" width="11.28515625" hidden="1" customWidth="1"/>
    <col min="4" max="4" width="11.5703125" hidden="1" customWidth="1"/>
    <col min="5" max="5" width="10.42578125" customWidth="1"/>
    <col min="6" max="6" width="11.42578125" customWidth="1"/>
    <col min="7" max="7" width="11.140625" customWidth="1"/>
    <col min="8" max="9" width="12" customWidth="1"/>
    <col min="10" max="10" width="12.42578125" customWidth="1"/>
    <col min="11" max="11" width="13.42578125" customWidth="1"/>
  </cols>
  <sheetData>
    <row r="1" spans="2:10">
      <c r="B1" s="304" t="s">
        <v>366</v>
      </c>
    </row>
    <row r="2" spans="2:10">
      <c r="B2" s="582" t="s">
        <v>0</v>
      </c>
      <c r="C2" s="68"/>
      <c r="D2" s="69"/>
      <c r="E2" s="69"/>
      <c r="F2" s="69"/>
      <c r="G2" s="69"/>
      <c r="H2" s="69"/>
      <c r="I2" s="69"/>
    </row>
    <row r="3" spans="2:10">
      <c r="B3" s="15" t="s">
        <v>527</v>
      </c>
      <c r="C3" s="15"/>
      <c r="D3" s="69"/>
      <c r="E3" s="69"/>
      <c r="F3" s="69"/>
      <c r="G3" s="69"/>
      <c r="H3" s="69"/>
      <c r="I3" s="69"/>
    </row>
    <row r="4" spans="2:10" s="12" customFormat="1">
      <c r="B4" s="2458"/>
      <c r="C4" s="2458"/>
      <c r="D4" s="2458"/>
      <c r="E4" s="2458"/>
      <c r="F4" s="2458"/>
      <c r="G4" s="2458"/>
      <c r="H4" s="2458"/>
      <c r="I4" s="23"/>
    </row>
    <row r="5" spans="2:10" ht="24" customHeight="1">
      <c r="B5" s="543"/>
      <c r="C5" s="543">
        <v>2006</v>
      </c>
      <c r="D5" s="544">
        <v>2007</v>
      </c>
      <c r="E5" s="564">
        <v>2008</v>
      </c>
      <c r="F5" s="564">
        <v>2009</v>
      </c>
      <c r="G5" s="564">
        <v>2010</v>
      </c>
      <c r="H5" s="564" t="s">
        <v>425</v>
      </c>
      <c r="I5" s="564" t="s">
        <v>426</v>
      </c>
    </row>
    <row r="6" spans="2:10" ht="18.75" customHeight="1">
      <c r="B6" s="440" t="s">
        <v>395</v>
      </c>
      <c r="C6" s="312">
        <v>17104</v>
      </c>
      <c r="D6" s="441" t="e">
        <f>+'2. GWP - LTIB'!#REF!/1000</f>
        <v>#REF!</v>
      </c>
      <c r="E6" s="572" t="e">
        <f>+'2. GWP - LTIB'!#REF!/1000</f>
        <v>#REF!</v>
      </c>
      <c r="F6" s="572" t="e">
        <f>+'2. GWP - LTIB'!#REF!/1000</f>
        <v>#REF!</v>
      </c>
      <c r="G6" s="573">
        <f>+'2. GWP - LTIB'!C21/1000</f>
        <v>5515.0630000000001</v>
      </c>
      <c r="H6" s="572">
        <f>+'2. GWP - LTIB'!E21/1000</f>
        <v>5945.4994987399996</v>
      </c>
      <c r="I6" s="572">
        <f>+'2. GWP - LTIB'!G21/1000</f>
        <v>6964.39</v>
      </c>
    </row>
    <row r="7" spans="2:10" ht="19.5" customHeight="1">
      <c r="B7" s="440" t="s">
        <v>412</v>
      </c>
      <c r="C7" s="312">
        <v>25931</v>
      </c>
      <c r="D7" s="441" t="e">
        <f>+'3. GWP - GIB'!#REF!/1000</f>
        <v>#REF!</v>
      </c>
      <c r="E7" s="572" t="e">
        <f>+'3. GWP - GIB'!#REF!/1000</f>
        <v>#REF!</v>
      </c>
      <c r="F7" s="572" t="e">
        <f>+'3. GWP - GIB'!#REF!/1000</f>
        <v>#REF!</v>
      </c>
      <c r="G7" s="572" t="e">
        <f>+'3. GWP - GIB'!#REF!/1000</f>
        <v>#REF!</v>
      </c>
      <c r="H7" s="572">
        <f>+'3. GWP - GIB'!C25/1000</f>
        <v>5116.9659560599994</v>
      </c>
      <c r="I7" s="572">
        <f>+'3. GWP - GIB'!E25/1000</f>
        <v>4950.74054187</v>
      </c>
    </row>
    <row r="8" spans="2:10" ht="19.5" customHeight="1">
      <c r="B8" s="440" t="s">
        <v>413</v>
      </c>
      <c r="C8" s="312">
        <f>SUM(C6:C7)</f>
        <v>43035</v>
      </c>
      <c r="D8" s="240" t="e">
        <f t="shared" ref="D8:I8" si="0">+D6+D7</f>
        <v>#REF!</v>
      </c>
      <c r="E8" s="573" t="e">
        <f t="shared" si="0"/>
        <v>#REF!</v>
      </c>
      <c r="F8" s="573" t="e">
        <f t="shared" si="0"/>
        <v>#REF!</v>
      </c>
      <c r="G8" s="573" t="e">
        <f>+G6+G7-1</f>
        <v>#REF!</v>
      </c>
      <c r="H8" s="573">
        <f t="shared" si="0"/>
        <v>11062.4654548</v>
      </c>
      <c r="I8" s="573">
        <f t="shared" si="0"/>
        <v>11915.130541869999</v>
      </c>
    </row>
    <row r="9" spans="2:10" ht="21.75" customHeight="1">
      <c r="B9" s="440" t="s">
        <v>526</v>
      </c>
      <c r="C9" s="439">
        <v>15.61</v>
      </c>
      <c r="D9" s="444" t="e">
        <f t="shared" ref="D9:I9" si="1">((D8-C8)/C8)*100</f>
        <v>#REF!</v>
      </c>
      <c r="E9" s="577" t="e">
        <f t="shared" si="1"/>
        <v>#REF!</v>
      </c>
      <c r="F9" s="577" t="e">
        <f t="shared" si="1"/>
        <v>#REF!</v>
      </c>
      <c r="G9" s="577" t="e">
        <f t="shared" si="1"/>
        <v>#REF!</v>
      </c>
      <c r="H9" s="577" t="e">
        <f t="shared" si="1"/>
        <v>#REF!</v>
      </c>
      <c r="I9" s="577">
        <f t="shared" si="1"/>
        <v>7.7077310709253197</v>
      </c>
    </row>
    <row r="10" spans="2:10" ht="20.25" customHeight="1">
      <c r="B10" s="440" t="s">
        <v>396</v>
      </c>
      <c r="C10" s="312">
        <v>2939</v>
      </c>
      <c r="D10" s="442">
        <v>3579</v>
      </c>
      <c r="E10" s="574">
        <v>4411</v>
      </c>
      <c r="F10" s="574">
        <v>4835</v>
      </c>
      <c r="G10" s="575">
        <v>5604</v>
      </c>
      <c r="H10" s="574">
        <v>6544.009</v>
      </c>
      <c r="I10" s="574">
        <v>7582.3760000000002</v>
      </c>
      <c r="J10" s="11"/>
    </row>
    <row r="11" spans="2:10" ht="25.5" customHeight="1">
      <c r="B11" s="440" t="s">
        <v>390</v>
      </c>
      <c r="C11" s="443">
        <f t="shared" ref="C11:H11" si="2">+C8/(C10*1000)*100</f>
        <v>1.4642735624362029</v>
      </c>
      <c r="D11" s="443" t="e">
        <f t="shared" si="2"/>
        <v>#REF!</v>
      </c>
      <c r="E11" s="576" t="e">
        <f t="shared" si="2"/>
        <v>#REF!</v>
      </c>
      <c r="F11" s="576" t="e">
        <f t="shared" si="2"/>
        <v>#REF!</v>
      </c>
      <c r="G11" s="576" t="e">
        <f t="shared" si="2"/>
        <v>#REF!</v>
      </c>
      <c r="H11" s="576">
        <f t="shared" si="2"/>
        <v>0.16904722250229179</v>
      </c>
      <c r="I11" s="576">
        <f>+I8/(I10*1000)*100</f>
        <v>0.15714243848986123</v>
      </c>
    </row>
    <row r="12" spans="2:10" ht="30" customHeight="1">
      <c r="B12" s="440" t="s">
        <v>391</v>
      </c>
      <c r="C12" s="443"/>
      <c r="D12" s="443" t="e">
        <f>+(D6/($D$10*1000))*100</f>
        <v>#REF!</v>
      </c>
      <c r="E12" s="576" t="e">
        <f>+(E6/(E10*1000))*100</f>
        <v>#REF!</v>
      </c>
      <c r="F12" s="576" t="e">
        <f>+(F6/(F10*1000))*100</f>
        <v>#REF!</v>
      </c>
      <c r="G12" s="576">
        <f>+(G6/(G10*1000))*100</f>
        <v>9.8412972876516777E-2</v>
      </c>
      <c r="H12" s="576">
        <f>+(H6/(H10*1000))*100</f>
        <v>9.0854084991936895E-2</v>
      </c>
      <c r="I12" s="576">
        <f>+(I6/(I10*1000))*100</f>
        <v>9.1849705158383074E-2</v>
      </c>
    </row>
    <row r="13" spans="2:10" ht="28.5" customHeight="1">
      <c r="B13" s="440" t="s">
        <v>392</v>
      </c>
      <c r="C13" s="443"/>
      <c r="D13" s="443" t="e">
        <f>+(D7/($D$10*1000))*100</f>
        <v>#REF!</v>
      </c>
      <c r="E13" s="576" t="e">
        <f>+(E7/(E10*1000))*100</f>
        <v>#REF!</v>
      </c>
      <c r="F13" s="576" t="e">
        <f>+(F7/(F10*1000))*100</f>
        <v>#REF!</v>
      </c>
      <c r="G13" s="576" t="e">
        <f>+(G7/(G10*1000))*100</f>
        <v>#REF!</v>
      </c>
      <c r="H13" s="576">
        <f>+(H7/(H10*1000))*100</f>
        <v>7.8193137510354879E-2</v>
      </c>
      <c r="I13" s="576">
        <f>+(I7/(I10*1000))*100</f>
        <v>6.5292733331478156E-2</v>
      </c>
    </row>
    <row r="14" spans="2:10" ht="30.75" customHeight="1">
      <c r="B14" s="440" t="s">
        <v>394</v>
      </c>
      <c r="C14" s="443"/>
      <c r="D14" s="443" t="e">
        <f>+(D8*1000)/D15+0.01</f>
        <v>#REF!</v>
      </c>
      <c r="E14" s="576" t="e">
        <f>+(E8*1000)/E15</f>
        <v>#REF!</v>
      </c>
      <c r="F14" s="576" t="e">
        <f>+(F8*1000)/F15-0.01</f>
        <v>#REF!</v>
      </c>
      <c r="G14" s="576" t="e">
        <f>+(G8*1000)/G15+0.02</f>
        <v>#REF!</v>
      </c>
      <c r="H14" s="576">
        <f>+(H8*1000)/H15</f>
        <v>530.09082633571325</v>
      </c>
      <c r="I14" s="576">
        <f>+(I8*1000)/I15</f>
        <v>586.14376927735145</v>
      </c>
    </row>
    <row r="15" spans="2:10" ht="19.5" customHeight="1">
      <c r="B15" s="440" t="s">
        <v>393</v>
      </c>
      <c r="C15" s="443"/>
      <c r="D15" s="130">
        <v>20039</v>
      </c>
      <c r="E15" s="573">
        <v>20217</v>
      </c>
      <c r="F15" s="573">
        <v>20450</v>
      </c>
      <c r="G15" s="573">
        <v>20653</v>
      </c>
      <c r="H15" s="573">
        <v>20869</v>
      </c>
      <c r="I15" s="573">
        <v>20328</v>
      </c>
    </row>
    <row r="17" spans="2:10">
      <c r="B17" s="445" t="s">
        <v>547</v>
      </c>
      <c r="C17" s="438"/>
      <c r="D17" s="438"/>
      <c r="E17" s="438"/>
      <c r="F17" s="438"/>
      <c r="G17" s="438"/>
      <c r="H17" s="438"/>
      <c r="I17" s="438"/>
    </row>
    <row r="18" spans="2:10">
      <c r="B18" s="446" t="s">
        <v>418</v>
      </c>
      <c r="C18" s="438"/>
      <c r="D18" s="438"/>
      <c r="E18" s="438"/>
      <c r="F18" s="438"/>
      <c r="G18" s="438"/>
      <c r="H18" s="438"/>
      <c r="I18" s="438"/>
      <c r="J18" s="17"/>
    </row>
    <row r="19" spans="2:10">
      <c r="B19" s="447" t="s">
        <v>397</v>
      </c>
      <c r="C19" s="438"/>
      <c r="D19" s="438"/>
      <c r="E19" s="438"/>
      <c r="F19" s="438"/>
      <c r="G19" s="438"/>
      <c r="H19" s="438"/>
      <c r="I19" s="438"/>
      <c r="J19" s="17"/>
    </row>
    <row r="20" spans="2:10">
      <c r="B20" s="362"/>
      <c r="C20" s="355"/>
      <c r="D20" s="355"/>
      <c r="E20" s="355"/>
      <c r="F20" s="355"/>
      <c r="G20" s="355"/>
      <c r="H20" s="355"/>
      <c r="I20" s="355"/>
      <c r="J20" s="17"/>
    </row>
    <row r="21" spans="2:10">
      <c r="B21" s="362" t="s">
        <v>271</v>
      </c>
      <c r="C21" s="355"/>
      <c r="D21" s="355"/>
      <c r="E21" s="355"/>
      <c r="F21" s="355"/>
      <c r="G21" s="355"/>
      <c r="H21" s="355"/>
      <c r="I21" s="355"/>
      <c r="J21" s="17"/>
    </row>
    <row r="22" spans="2:10">
      <c r="B22" s="363"/>
      <c r="C22" s="355"/>
      <c r="D22" s="355"/>
      <c r="E22" s="355"/>
      <c r="F22" s="355"/>
      <c r="G22" s="355"/>
      <c r="H22" s="355"/>
      <c r="I22" s="355"/>
      <c r="J22" s="17"/>
    </row>
    <row r="23" spans="2:10" ht="15" customHeight="1">
      <c r="B23" s="2927" t="s">
        <v>528</v>
      </c>
      <c r="C23" s="2927"/>
      <c r="D23" s="2927"/>
      <c r="E23" s="2927"/>
      <c r="F23" s="2927"/>
      <c r="G23" s="2927"/>
      <c r="H23" s="2927"/>
      <c r="I23" s="345"/>
      <c r="J23" s="17"/>
    </row>
    <row r="24" spans="2:10">
      <c r="B24" s="2927"/>
      <c r="C24" s="2927"/>
      <c r="D24" s="2927"/>
      <c r="E24" s="2927"/>
      <c r="F24" s="2927"/>
      <c r="G24" s="2927"/>
      <c r="H24" s="2927"/>
      <c r="I24" s="129"/>
    </row>
    <row r="25" spans="2:10" ht="15" customHeight="1">
      <c r="B25" s="2928" t="s">
        <v>415</v>
      </c>
      <c r="C25" s="2928"/>
      <c r="D25" s="2928"/>
      <c r="E25" s="2928"/>
      <c r="F25" s="2928"/>
      <c r="G25" s="2928"/>
      <c r="H25" s="2928"/>
      <c r="I25" s="129"/>
    </row>
    <row r="26" spans="2:10">
      <c r="B26" s="2928"/>
      <c r="C26" s="2928"/>
      <c r="D26" s="2928"/>
      <c r="E26" s="2928"/>
      <c r="F26" s="2928"/>
      <c r="G26" s="2928"/>
      <c r="H26" s="2928"/>
      <c r="I26" s="129"/>
    </row>
    <row r="27" spans="2:10" ht="49.5" customHeight="1">
      <c r="B27" s="2929" t="s">
        <v>545</v>
      </c>
      <c r="C27" s="2929"/>
      <c r="D27" s="2929"/>
      <c r="E27" s="2929"/>
      <c r="F27" s="2929"/>
      <c r="G27" s="2929"/>
      <c r="H27" s="2929"/>
      <c r="I27" s="129"/>
    </row>
  </sheetData>
  <customSheetViews>
    <customSheetView guid="{5E394B0B-7867-4722-9497-A93AB2A9A773}" showPageBreaks="1" hiddenColumns="1" state="hidden">
      <selection activeCell="E13" sqref="E13"/>
      <pageMargins left="0.7" right="0.7" top="0.75" bottom="0.75" header="0.3" footer="0.3"/>
      <pageSetup orientation="landscape" r:id="rId1"/>
    </customSheetView>
    <customSheetView guid="{B1E1B596-A9A1-411D-A882-A48CB025B978}" hiddenColumns="1" state="hidden">
      <selection activeCell="E13" sqref="E13"/>
      <pageMargins left="0.7" right="0.7" top="0.75" bottom="0.75" header="0.3" footer="0.3"/>
      <pageSetup orientation="landscape" r:id="rId2"/>
    </customSheetView>
    <customSheetView guid="{E82B35BE-4719-4C53-A9EF-1CC6F153A6F3}" hiddenColumns="1" state="hidden">
      <selection activeCell="E13" sqref="E13"/>
      <pageMargins left="0.7" right="0.7" top="0.75" bottom="0.75" header="0.3" footer="0.3"/>
      <pageSetup orientation="landscape" r:id="rId3"/>
    </customSheetView>
    <customSheetView guid="{B4A67912-05A8-4D20-958A-E8812294BB39}">
      <selection activeCell="E9" sqref="E9"/>
      <pageMargins left="0.7" right="0.7" top="0.75" bottom="0.75" header="0.3" footer="0.3"/>
      <pageSetup orientation="landscape" r:id="rId4"/>
    </customSheetView>
    <customSheetView guid="{F7C0CA98-A3B8-42B1-9940-E27294444C95}">
      <selection activeCell="I6" sqref="I6"/>
      <pageMargins left="0.7" right="0.7" top="0.75" bottom="0.75" header="0.3" footer="0.3"/>
      <pageSetup orientation="landscape" r:id="rId5"/>
    </customSheetView>
    <customSheetView guid="{B8318771-9061-42D8-AFEA-0FF27D639C94}">
      <selection activeCell="A15" sqref="A15:IV15"/>
      <pageMargins left="0.7" right="0.7" top="0.75" bottom="0.75" header="0.3" footer="0.3"/>
      <pageSetup orientation="landscape" r:id="rId6"/>
    </customSheetView>
    <customSheetView guid="{3199A5C7-1303-43ED-A74D-8C27C3B99779}">
      <selection activeCell="A15" sqref="A15:IV15"/>
      <pageMargins left="0.7" right="0.7" top="0.75" bottom="0.75" header="0.3" footer="0.3"/>
      <pageSetup orientation="landscape" r:id="rId7"/>
    </customSheetView>
    <customSheetView guid="{C4538C36-F6A2-4603-9311-8D97FB7695CB}">
      <selection activeCell="I6" sqref="I6"/>
      <pageMargins left="0.7" right="0.7" top="0.75" bottom="0.75" header="0.3" footer="0.3"/>
      <pageSetup orientation="landscape" r:id="rId8"/>
    </customSheetView>
    <customSheetView guid="{F66B1C5E-2E3D-4890-AA4B-3A6E976CA29E}">
      <selection activeCell="I6" sqref="I6"/>
      <pageMargins left="0.7" right="0.7" top="0.75" bottom="0.75" header="0.3" footer="0.3"/>
      <pageSetup orientation="landscape" r:id="rId9"/>
    </customSheetView>
    <customSheetView guid="{D020F570-D9CD-4C16-921E-7638848CF929}">
      <selection activeCell="I9" sqref="I9"/>
      <pageMargins left="0.7" right="0.7" top="0.75" bottom="0.75" header="0.3" footer="0.3"/>
      <pageSetup orientation="landscape" r:id="rId10"/>
    </customSheetView>
    <customSheetView guid="{46F31544-8E6F-41C5-8628-1D6EE074AF15}" hiddenColumns="1" state="hidden">
      <selection activeCell="E13" sqref="E13"/>
      <pageMargins left="0.7" right="0.7" top="0.75" bottom="0.75" header="0.3" footer="0.3"/>
      <pageSetup orientation="landscape" r:id="rId11"/>
    </customSheetView>
    <customSheetView guid="{B2E1A0C6-5BA1-4CF1-B412-16D81FCDF11F}" hiddenColumns="1" state="hidden">
      <selection activeCell="E13" sqref="E13"/>
      <pageMargins left="0.7" right="0.7" top="0.75" bottom="0.75" header="0.3" footer="0.3"/>
      <pageSetup orientation="landscape" r:id="rId12"/>
    </customSheetView>
    <customSheetView guid="{967E0446-E234-427F-8E57-7FE287052E2E}" showPageBreaks="1" hiddenColumns="1" state="hidden">
      <selection activeCell="E13" sqref="E13"/>
      <pageMargins left="0.7" right="0.7" top="0.75" bottom="0.75" header="0.3" footer="0.3"/>
      <pageSetup orientation="landscape" r:id="rId13"/>
    </customSheetView>
    <customSheetView guid="{2ACFE167-4169-43A6-9AB2-59D5A2DA2DB4}" showPageBreaks="1" hiddenColumns="1" state="hidden">
      <selection activeCell="E13" sqref="E13"/>
      <pageMargins left="0.7" right="0.7" top="0.75" bottom="0.75" header="0.3" footer="0.3"/>
      <pageSetup orientation="landscape" r:id="rId14"/>
    </customSheetView>
  </customSheetViews>
  <mergeCells count="4">
    <mergeCell ref="B4:H4"/>
    <mergeCell ref="B23:H24"/>
    <mergeCell ref="B25:H26"/>
    <mergeCell ref="B27:H27"/>
  </mergeCells>
  <hyperlinks>
    <hyperlink ref="B1" location="'List of tables'!A1" display="'List of tables'!A1"/>
  </hyperlinks>
  <pageMargins left="0.7" right="0.7" top="0.75" bottom="0.75" header="0.3" footer="0.3"/>
  <pageSetup orientation="landscape" r:id="rId15"/>
  <ignoredErrors>
    <ignoredError sqref="H11 H14:I14" evalError="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50"/>
  </sheetPr>
  <dimension ref="A1:T46"/>
  <sheetViews>
    <sheetView workbookViewId="0">
      <selection activeCell="Q58" sqref="Q58"/>
    </sheetView>
  </sheetViews>
  <sheetFormatPr defaultRowHeight="15"/>
  <cols>
    <col min="1" max="1" width="3.5703125" style="15" customWidth="1"/>
    <col min="2" max="2" width="8.7109375" style="15" customWidth="1"/>
    <col min="3" max="3" width="13.28515625" style="15" customWidth="1"/>
    <col min="4" max="4" width="12" style="15" customWidth="1"/>
    <col min="5" max="5" width="12.28515625" style="15" customWidth="1"/>
    <col min="6" max="6" width="11" style="15" customWidth="1"/>
    <col min="7" max="7" width="12.28515625" style="15" customWidth="1"/>
    <col min="8" max="8" width="6.42578125" style="15" customWidth="1"/>
    <col min="9" max="9" width="12.140625" style="15" customWidth="1"/>
    <col min="10" max="10" width="12.28515625" style="15" customWidth="1"/>
    <col min="11" max="11" width="10.85546875" style="15" customWidth="1"/>
    <col min="12" max="12" width="12.140625" style="15" customWidth="1"/>
    <col min="13" max="13" width="5.5703125" style="15" customWidth="1"/>
    <col min="14" max="14" width="14.7109375" style="15" customWidth="1"/>
    <col min="15" max="15" width="12" style="24" customWidth="1"/>
    <col min="16" max="16" width="10.140625" style="15" bestFit="1" customWidth="1"/>
    <col min="17" max="17" width="10.5703125" style="15" customWidth="1"/>
    <col min="18" max="18" width="11.7109375" style="15" customWidth="1"/>
    <col min="19" max="19" width="12" style="15" customWidth="1"/>
    <col min="20" max="16384" width="9.140625" style="15"/>
  </cols>
  <sheetData>
    <row r="1" spans="1:20">
      <c r="B1" s="18"/>
      <c r="C1" s="18"/>
      <c r="D1" s="60" t="s">
        <v>91</v>
      </c>
      <c r="F1" s="65" t="s">
        <v>92</v>
      </c>
      <c r="H1" s="65" t="s">
        <v>93</v>
      </c>
      <c r="I1" s="450" t="s">
        <v>366</v>
      </c>
    </row>
    <row r="2" spans="1:20">
      <c r="B2" s="448" t="s">
        <v>44</v>
      </c>
      <c r="C2" s="448"/>
      <c r="D2" s="451"/>
      <c r="E2" s="451"/>
      <c r="F2" s="451"/>
      <c r="G2" s="451"/>
      <c r="H2" s="451"/>
      <c r="I2" s="451"/>
      <c r="J2" s="451"/>
      <c r="K2" s="451"/>
      <c r="L2" s="451"/>
      <c r="M2" s="451"/>
    </row>
    <row r="3" spans="1:20">
      <c r="B3" s="70" t="s">
        <v>28</v>
      </c>
      <c r="C3" s="70" t="s">
        <v>28</v>
      </c>
      <c r="D3" s="18"/>
      <c r="E3" s="18"/>
      <c r="F3" s="18"/>
      <c r="G3" s="18"/>
      <c r="H3" s="18"/>
      <c r="I3" s="18"/>
      <c r="J3" s="18"/>
      <c r="K3" s="18"/>
      <c r="L3" s="18"/>
      <c r="M3" s="18"/>
    </row>
    <row r="4" spans="1:20">
      <c r="B4" s="381" t="s">
        <v>29</v>
      </c>
      <c r="C4" s="2519" t="s">
        <v>29</v>
      </c>
      <c r="D4" s="2519"/>
      <c r="E4" s="2519"/>
      <c r="F4" s="2519"/>
      <c r="G4" s="2519"/>
      <c r="H4" s="2519"/>
      <c r="I4" s="2519"/>
      <c r="J4" s="2519"/>
      <c r="K4" s="2519"/>
      <c r="L4" s="2519"/>
      <c r="M4" s="2519"/>
    </row>
    <row r="5" spans="1:20">
      <c r="B5" s="2510" t="s">
        <v>3</v>
      </c>
      <c r="C5" s="2933" t="s">
        <v>3</v>
      </c>
      <c r="D5" s="2507" t="s">
        <v>428</v>
      </c>
      <c r="E5" s="2512"/>
      <c r="F5" s="2512"/>
      <c r="G5" s="2512"/>
      <c r="H5" s="2513"/>
      <c r="I5" s="2507" t="s">
        <v>427</v>
      </c>
      <c r="J5" s="2512"/>
      <c r="K5" s="2512"/>
      <c r="L5" s="2512"/>
      <c r="M5" s="2513"/>
      <c r="O5" s="24" t="s">
        <v>372</v>
      </c>
    </row>
    <row r="6" spans="1:20" ht="45.75" customHeight="1">
      <c r="B6" s="2511"/>
      <c r="C6" s="2933"/>
      <c r="D6" s="311" t="s">
        <v>66</v>
      </c>
      <c r="E6" s="320" t="s">
        <v>63</v>
      </c>
      <c r="F6" s="311" t="s">
        <v>422</v>
      </c>
      <c r="G6" s="311" t="s">
        <v>62</v>
      </c>
      <c r="H6" s="323" t="s">
        <v>8</v>
      </c>
      <c r="I6" s="320" t="s">
        <v>65</v>
      </c>
      <c r="J6" s="320" t="s">
        <v>63</v>
      </c>
      <c r="K6" s="311" t="s">
        <v>422</v>
      </c>
      <c r="L6" s="311" t="s">
        <v>64</v>
      </c>
      <c r="M6" s="323" t="s">
        <v>8</v>
      </c>
      <c r="N6" s="15">
        <v>2006</v>
      </c>
      <c r="O6" s="516">
        <v>2007</v>
      </c>
      <c r="P6" s="517">
        <v>2008</v>
      </c>
      <c r="Q6" s="517">
        <v>2009</v>
      </c>
      <c r="R6" s="516">
        <v>2010</v>
      </c>
      <c r="S6" s="517" t="s">
        <v>428</v>
      </c>
      <c r="T6" s="517" t="s">
        <v>427</v>
      </c>
    </row>
    <row r="7" spans="1:20">
      <c r="A7" s="15">
        <v>1</v>
      </c>
      <c r="B7" s="209" t="s">
        <v>15</v>
      </c>
      <c r="C7" s="518" t="s">
        <v>504</v>
      </c>
      <c r="D7" s="324" t="e">
        <f>+#REF!+#REF!</f>
        <v>#REF!</v>
      </c>
      <c r="E7" s="324" t="e">
        <f>+#REF!+#REF!</f>
        <v>#REF!</v>
      </c>
      <c r="F7" s="324" t="e">
        <f>+#REF!</f>
        <v>#REF!</v>
      </c>
      <c r="G7" s="324" t="e">
        <f t="shared" ref="G7:G27" si="0">D7+E7-F7</f>
        <v>#REF!</v>
      </c>
      <c r="H7" s="325" t="e">
        <f>(G7/G$28)*100</f>
        <v>#REF!</v>
      </c>
      <c r="I7" s="324" t="e">
        <f>+#REF!+#REF!</f>
        <v>#REF!</v>
      </c>
      <c r="J7" s="324" t="e">
        <f>+#REF!+#REF!</f>
        <v>#REF!</v>
      </c>
      <c r="K7" s="324" t="e">
        <f>+#REF!</f>
        <v>#REF!</v>
      </c>
      <c r="L7" s="324" t="e">
        <f t="shared" ref="L7:L27" si="1">I7+J7-K7</f>
        <v>#REF!</v>
      </c>
      <c r="M7" s="325" t="e">
        <f>L7/$L$28*100</f>
        <v>#REF!</v>
      </c>
      <c r="N7" s="15" t="s">
        <v>244</v>
      </c>
      <c r="R7" s="394">
        <f>+'[4]AR Table 8 &amp; Chart 9'!$Q$7</f>
        <v>2995.414006</v>
      </c>
      <c r="S7" s="242" t="e">
        <f>+F28/1000</f>
        <v>#REF!</v>
      </c>
      <c r="T7" s="242" t="e">
        <f>+K28/1000</f>
        <v>#REF!</v>
      </c>
    </row>
    <row r="8" spans="1:20">
      <c r="A8" s="15">
        <v>2</v>
      </c>
      <c r="B8" s="209" t="s">
        <v>73</v>
      </c>
      <c r="C8" s="518" t="s">
        <v>447</v>
      </c>
      <c r="D8" s="324" t="e">
        <f>+#REF!+#REF!+#REF!</f>
        <v>#REF!</v>
      </c>
      <c r="E8" s="324" t="e">
        <f>+#REF!</f>
        <v>#REF!</v>
      </c>
      <c r="F8" s="324" t="e">
        <f>+#REF!</f>
        <v>#REF!</v>
      </c>
      <c r="G8" s="324" t="e">
        <f t="shared" si="0"/>
        <v>#REF!</v>
      </c>
      <c r="H8" s="325" t="e">
        <f t="shared" ref="H8:H27" si="2">(G8/G$28)*100</f>
        <v>#REF!</v>
      </c>
      <c r="I8" s="324" t="e">
        <f>+#REF!+#REF!+#REF!</f>
        <v>#REF!</v>
      </c>
      <c r="J8" s="324" t="e">
        <f>+#REF!</f>
        <v>#REF!</v>
      </c>
      <c r="K8" s="324" t="e">
        <f>+#REF!</f>
        <v>#REF!</v>
      </c>
      <c r="L8" s="324" t="e">
        <f t="shared" si="1"/>
        <v>#REF!</v>
      </c>
      <c r="M8" s="325" t="e">
        <f t="shared" ref="M8:M27" si="3">L8/$L$28*100</f>
        <v>#REF!</v>
      </c>
      <c r="N8" s="263">
        <v>117659</v>
      </c>
      <c r="O8" s="263">
        <v>134876</v>
      </c>
      <c r="P8" s="263">
        <v>155993</v>
      </c>
      <c r="Q8" s="263">
        <v>181045</v>
      </c>
      <c r="R8" s="394">
        <f>+'[4]AR Table 8 &amp; Chart 9'!$Q$8</f>
        <v>219102.12200337049</v>
      </c>
      <c r="S8" s="263" t="e">
        <f>+G28/1000</f>
        <v>#REF!</v>
      </c>
      <c r="T8" s="263" t="e">
        <f>+L28/1000</f>
        <v>#REF!</v>
      </c>
    </row>
    <row r="9" spans="1:20">
      <c r="A9" s="15">
        <v>3</v>
      </c>
      <c r="B9" s="209" t="s">
        <v>31</v>
      </c>
      <c r="C9" s="518" t="s">
        <v>505</v>
      </c>
      <c r="D9" s="324" t="e">
        <f>+#REF!+#REF!</f>
        <v>#REF!</v>
      </c>
      <c r="E9" s="324" t="e">
        <f>+#REF!+#REF!</f>
        <v>#REF!</v>
      </c>
      <c r="F9" s="324" t="e">
        <f>+#REF!</f>
        <v>#REF!</v>
      </c>
      <c r="G9" s="324" t="e">
        <f t="shared" si="0"/>
        <v>#REF!</v>
      </c>
      <c r="H9" s="325" t="e">
        <f t="shared" si="2"/>
        <v>#REF!</v>
      </c>
      <c r="I9" s="324" t="e">
        <f>+#REF!+#REF!</f>
        <v>#REF!</v>
      </c>
      <c r="J9" s="324" t="e">
        <f>+#REF!+#REF!</f>
        <v>#REF!</v>
      </c>
      <c r="K9" s="324" t="e">
        <f>+#REF!</f>
        <v>#REF!</v>
      </c>
      <c r="L9" s="324" t="e">
        <f t="shared" si="1"/>
        <v>#REF!</v>
      </c>
      <c r="M9" s="325" t="e">
        <f t="shared" si="3"/>
        <v>#REF!</v>
      </c>
      <c r="N9" s="15" t="s">
        <v>233</v>
      </c>
      <c r="O9" s="268">
        <f>+(O8-N8)/N8*100</f>
        <v>14.632964754077459</v>
      </c>
      <c r="P9" s="268">
        <f>+(P8-O8)/O8*100</f>
        <v>15.656603102108605</v>
      </c>
      <c r="Q9" s="268">
        <f>+(Q8-P8)/P8*100</f>
        <v>16.059694986313488</v>
      </c>
      <c r="R9" s="268">
        <f>+((R8+R7)-(Q8+Q7))/(Q8+Q7)*100</f>
        <v>22.67532161030158</v>
      </c>
      <c r="S9" s="263" t="e">
        <f>+((S8+S7)-(R8+R7))/(R8+R7)*100</f>
        <v>#REF!</v>
      </c>
      <c r="T9" s="268" t="e">
        <f>+((T8+T7)-(S8+S7))/(S8+S7)*100</f>
        <v>#REF!</v>
      </c>
    </row>
    <row r="10" spans="1:20">
      <c r="A10" s="15">
        <v>4</v>
      </c>
      <c r="B10" s="209" t="s">
        <v>23</v>
      </c>
      <c r="C10" s="518" t="s">
        <v>449</v>
      </c>
      <c r="D10" s="571" t="e">
        <f>+#REF!+#REF!+#REF!</f>
        <v>#REF!</v>
      </c>
      <c r="E10" s="571" t="e">
        <f>+#REF!</f>
        <v>#REF!</v>
      </c>
      <c r="F10" s="324" t="e">
        <f>+#REF!</f>
        <v>#REF!</v>
      </c>
      <c r="G10" s="324" t="e">
        <f t="shared" si="0"/>
        <v>#REF!</v>
      </c>
      <c r="H10" s="325" t="e">
        <f t="shared" si="2"/>
        <v>#REF!</v>
      </c>
      <c r="I10" s="324" t="e">
        <f>+#REF!+#REF!+#REF!</f>
        <v>#REF!</v>
      </c>
      <c r="J10" s="324" t="e">
        <f>+#REF!</f>
        <v>#REF!</v>
      </c>
      <c r="K10" s="324" t="e">
        <f>+#REF!</f>
        <v>#REF!</v>
      </c>
      <c r="L10" s="324" t="e">
        <f t="shared" si="1"/>
        <v>#REF!</v>
      </c>
      <c r="M10" s="325" t="e">
        <f t="shared" si="3"/>
        <v>#REF!</v>
      </c>
      <c r="O10" s="30"/>
      <c r="S10" s="242" t="e">
        <f>+S7+S8</f>
        <v>#REF!</v>
      </c>
      <c r="T10" s="242" t="e">
        <f>+T7+T8</f>
        <v>#REF!</v>
      </c>
    </row>
    <row r="11" spans="1:20">
      <c r="A11" s="15">
        <v>5</v>
      </c>
      <c r="B11" s="209" t="s">
        <v>12</v>
      </c>
      <c r="C11" s="518" t="s">
        <v>508</v>
      </c>
      <c r="D11" s="324" t="e">
        <f>+#REF!+#REF!</f>
        <v>#REF!</v>
      </c>
      <c r="E11" s="324" t="e">
        <f>+#REF!+#REF!</f>
        <v>#REF!</v>
      </c>
      <c r="F11" s="324" t="e">
        <f>+#REF!</f>
        <v>#REF!</v>
      </c>
      <c r="G11" s="324" t="e">
        <f t="shared" si="0"/>
        <v>#REF!</v>
      </c>
      <c r="H11" s="325" t="e">
        <f t="shared" si="2"/>
        <v>#REF!</v>
      </c>
      <c r="I11" s="324" t="e">
        <f>+#REF!+#REF!</f>
        <v>#REF!</v>
      </c>
      <c r="J11" s="324" t="e">
        <f>+#REF!+#REF!</f>
        <v>#REF!</v>
      </c>
      <c r="K11" s="324" t="e">
        <f>+#REF!</f>
        <v>#REF!</v>
      </c>
      <c r="L11" s="324" t="e">
        <f t="shared" si="1"/>
        <v>#REF!</v>
      </c>
      <c r="M11" s="325" t="e">
        <f t="shared" si="3"/>
        <v>#REF!</v>
      </c>
      <c r="O11" s="30"/>
    </row>
    <row r="12" spans="1:20" ht="18.75" customHeight="1">
      <c r="A12" s="15">
        <v>6</v>
      </c>
      <c r="B12" s="209" t="s">
        <v>18</v>
      </c>
      <c r="C12" s="518" t="s">
        <v>462</v>
      </c>
      <c r="D12" s="324" t="e">
        <f>+#REF!+#REF!</f>
        <v>#REF!</v>
      </c>
      <c r="E12" s="324" t="e">
        <f>+#REF!+#REF!</f>
        <v>#REF!</v>
      </c>
      <c r="F12" s="324" t="e">
        <f>+#REF!</f>
        <v>#REF!</v>
      </c>
      <c r="G12" s="324" t="e">
        <f t="shared" si="0"/>
        <v>#REF!</v>
      </c>
      <c r="H12" s="325" t="e">
        <f t="shared" si="2"/>
        <v>#REF!</v>
      </c>
      <c r="I12" s="324" t="e">
        <f>+#REF!+#REF!</f>
        <v>#REF!</v>
      </c>
      <c r="J12" s="324" t="e">
        <f>+#REF!+#REF!</f>
        <v>#REF!</v>
      </c>
      <c r="K12" s="324" t="e">
        <f>+#REF!</f>
        <v>#REF!</v>
      </c>
      <c r="L12" s="324" t="e">
        <f t="shared" si="1"/>
        <v>#REF!</v>
      </c>
      <c r="M12" s="325" t="e">
        <f t="shared" si="3"/>
        <v>#REF!</v>
      </c>
      <c r="O12" s="30"/>
    </row>
    <row r="13" spans="1:20">
      <c r="A13" s="15">
        <v>7</v>
      </c>
      <c r="B13" s="209" t="s">
        <v>16</v>
      </c>
      <c r="C13" s="518" t="s">
        <v>451</v>
      </c>
      <c r="D13" s="324" t="e">
        <f>+#REF!+#REF!</f>
        <v>#REF!</v>
      </c>
      <c r="E13" s="324" t="e">
        <f>+#REF!+#REF!</f>
        <v>#REF!</v>
      </c>
      <c r="F13" s="324" t="e">
        <f>+#REF!</f>
        <v>#REF!</v>
      </c>
      <c r="G13" s="324" t="e">
        <f t="shared" si="0"/>
        <v>#REF!</v>
      </c>
      <c r="H13" s="325" t="e">
        <f t="shared" si="2"/>
        <v>#REF!</v>
      </c>
      <c r="I13" s="324" t="e">
        <f>+#REF!+#REF!</f>
        <v>#REF!</v>
      </c>
      <c r="J13" s="324" t="e">
        <f>+#REF!+#REF!</f>
        <v>#REF!</v>
      </c>
      <c r="K13" s="324" t="e">
        <f>+#REF!</f>
        <v>#REF!</v>
      </c>
      <c r="L13" s="324" t="e">
        <f t="shared" si="1"/>
        <v>#REF!</v>
      </c>
      <c r="M13" s="325" t="e">
        <f t="shared" si="3"/>
        <v>#REF!</v>
      </c>
      <c r="O13" s="30"/>
    </row>
    <row r="14" spans="1:20">
      <c r="A14" s="15">
        <v>8</v>
      </c>
      <c r="B14" s="209" t="s">
        <v>25</v>
      </c>
      <c r="C14" s="518" t="s">
        <v>410</v>
      </c>
      <c r="D14" s="324" t="e">
        <f>+#REF!+#REF!</f>
        <v>#REF!</v>
      </c>
      <c r="E14" s="324" t="e">
        <f>+#REF!+#REF!</f>
        <v>#REF!</v>
      </c>
      <c r="F14" s="324" t="e">
        <f>+#REF!</f>
        <v>#REF!</v>
      </c>
      <c r="G14" s="324" t="e">
        <f t="shared" si="0"/>
        <v>#REF!</v>
      </c>
      <c r="H14" s="325" t="e">
        <f t="shared" si="2"/>
        <v>#REF!</v>
      </c>
      <c r="I14" s="324" t="e">
        <f>+#REF!+#REF!</f>
        <v>#REF!</v>
      </c>
      <c r="J14" s="324" t="e">
        <f>+#REF!+#REF!</f>
        <v>#REF!</v>
      </c>
      <c r="K14" s="324" t="e">
        <f>+#REF!</f>
        <v>#REF!</v>
      </c>
      <c r="L14" s="324" t="e">
        <f t="shared" si="1"/>
        <v>#REF!</v>
      </c>
      <c r="M14" s="325" t="e">
        <f t="shared" si="3"/>
        <v>#REF!</v>
      </c>
      <c r="O14" s="30"/>
    </row>
    <row r="15" spans="1:20">
      <c r="A15" s="15">
        <v>9</v>
      </c>
      <c r="B15" s="209" t="s">
        <v>10</v>
      </c>
      <c r="C15" s="518" t="s">
        <v>452</v>
      </c>
      <c r="D15" s="326" t="e">
        <f>+#REF!+#REF!</f>
        <v>#REF!</v>
      </c>
      <c r="E15" s="326" t="e">
        <f>+#REF!+#REF!</f>
        <v>#REF!</v>
      </c>
      <c r="F15" s="326" t="e">
        <f>+#REF!</f>
        <v>#REF!</v>
      </c>
      <c r="G15" s="324" t="e">
        <f t="shared" si="0"/>
        <v>#REF!</v>
      </c>
      <c r="H15" s="327" t="e">
        <f t="shared" si="2"/>
        <v>#REF!</v>
      </c>
      <c r="I15" s="326" t="e">
        <f>+#REF!+#REF!</f>
        <v>#REF!</v>
      </c>
      <c r="J15" s="326" t="e">
        <f>+#REF!+#REF!</f>
        <v>#REF!</v>
      </c>
      <c r="K15" s="326" t="e">
        <f>+#REF!</f>
        <v>#REF!</v>
      </c>
      <c r="L15" s="324" t="e">
        <f t="shared" si="1"/>
        <v>#REF!</v>
      </c>
      <c r="M15" s="325" t="e">
        <f t="shared" si="3"/>
        <v>#REF!</v>
      </c>
      <c r="O15" s="30"/>
    </row>
    <row r="16" spans="1:20">
      <c r="A16" s="15">
        <v>10</v>
      </c>
      <c r="B16" s="209" t="s">
        <v>14</v>
      </c>
      <c r="C16" s="518" t="s">
        <v>453</v>
      </c>
      <c r="D16" s="324" t="e">
        <f>+#REF!+#REF!</f>
        <v>#REF!</v>
      </c>
      <c r="E16" s="324" t="e">
        <f>+#REF!+#REF!</f>
        <v>#REF!</v>
      </c>
      <c r="F16" s="324" t="e">
        <f>+#REF!</f>
        <v>#REF!</v>
      </c>
      <c r="G16" s="324" t="e">
        <f t="shared" si="0"/>
        <v>#REF!</v>
      </c>
      <c r="H16" s="325" t="e">
        <f t="shared" si="2"/>
        <v>#REF!</v>
      </c>
      <c r="I16" s="324" t="e">
        <f>+#REF!+#REF!</f>
        <v>#REF!</v>
      </c>
      <c r="J16" s="324" t="e">
        <f>+#REF!+#REF!</f>
        <v>#REF!</v>
      </c>
      <c r="K16" s="324" t="e">
        <f>+#REF!</f>
        <v>#REF!</v>
      </c>
      <c r="L16" s="324" t="e">
        <f t="shared" si="1"/>
        <v>#REF!</v>
      </c>
      <c r="M16" s="325" t="e">
        <f t="shared" si="3"/>
        <v>#REF!</v>
      </c>
      <c r="O16" s="30"/>
    </row>
    <row r="17" spans="1:15">
      <c r="A17" s="15">
        <v>11</v>
      </c>
      <c r="B17" s="209" t="s">
        <v>22</v>
      </c>
      <c r="C17" s="518" t="s">
        <v>454</v>
      </c>
      <c r="D17" s="324" t="e">
        <f>+#REF!+#REF!</f>
        <v>#REF!</v>
      </c>
      <c r="E17" s="324" t="e">
        <f>+#REF!+#REF!</f>
        <v>#REF!</v>
      </c>
      <c r="F17" s="324" t="e">
        <f>+#REF!</f>
        <v>#REF!</v>
      </c>
      <c r="G17" s="324" t="e">
        <f t="shared" si="0"/>
        <v>#REF!</v>
      </c>
      <c r="H17" s="325" t="e">
        <f t="shared" si="2"/>
        <v>#REF!</v>
      </c>
      <c r="I17" s="324" t="e">
        <f>+#REF!+#REF!</f>
        <v>#REF!</v>
      </c>
      <c r="J17" s="326" t="e">
        <f>+#REF!+#REF!</f>
        <v>#REF!</v>
      </c>
      <c r="K17" s="326" t="e">
        <f>+#REF!</f>
        <v>#REF!</v>
      </c>
      <c r="L17" s="324" t="e">
        <f t="shared" si="1"/>
        <v>#REF!</v>
      </c>
      <c r="M17" s="325" t="e">
        <f>L17/$L$28*100</f>
        <v>#REF!</v>
      </c>
      <c r="O17" s="30"/>
    </row>
    <row r="18" spans="1:15">
      <c r="A18" s="15">
        <v>12</v>
      </c>
      <c r="B18" s="209" t="s">
        <v>17</v>
      </c>
      <c r="C18" s="518" t="s">
        <v>506</v>
      </c>
      <c r="D18" s="324" t="e">
        <f>+#REF!+#REF!</f>
        <v>#REF!</v>
      </c>
      <c r="E18" s="324" t="e">
        <f>+#REF!+#REF!</f>
        <v>#REF!</v>
      </c>
      <c r="F18" s="324" t="e">
        <f>+#REF!</f>
        <v>#REF!</v>
      </c>
      <c r="G18" s="324" t="e">
        <f t="shared" si="0"/>
        <v>#REF!</v>
      </c>
      <c r="H18" s="325" t="e">
        <f t="shared" si="2"/>
        <v>#REF!</v>
      </c>
      <c r="I18" s="324" t="e">
        <f>+#REF!+#REF!</f>
        <v>#REF!</v>
      </c>
      <c r="J18" s="324" t="e">
        <f>+#REF!+#REF!</f>
        <v>#REF!</v>
      </c>
      <c r="K18" s="324" t="e">
        <f>+#REF!</f>
        <v>#REF!</v>
      </c>
      <c r="L18" s="324" t="e">
        <f t="shared" si="1"/>
        <v>#REF!</v>
      </c>
      <c r="M18" s="325" t="e">
        <f t="shared" si="3"/>
        <v>#REF!</v>
      </c>
      <c r="O18" s="30"/>
    </row>
    <row r="19" spans="1:15">
      <c r="A19" s="15">
        <v>13</v>
      </c>
      <c r="B19" s="209" t="s">
        <v>13</v>
      </c>
      <c r="C19" s="518" t="s">
        <v>464</v>
      </c>
      <c r="D19" s="324" t="e">
        <f>+#REF!+#REF!</f>
        <v>#REF!</v>
      </c>
      <c r="E19" s="324" t="e">
        <f>+#REF!+#REF!</f>
        <v>#REF!</v>
      </c>
      <c r="F19" s="324" t="e">
        <f>+#REF!</f>
        <v>#REF!</v>
      </c>
      <c r="G19" s="324" t="e">
        <f t="shared" si="0"/>
        <v>#REF!</v>
      </c>
      <c r="H19" s="325" t="e">
        <f t="shared" si="2"/>
        <v>#REF!</v>
      </c>
      <c r="I19" s="324" t="e">
        <f>+#REF!+#REF!</f>
        <v>#REF!</v>
      </c>
      <c r="J19" s="324" t="e">
        <f>+#REF!+#REF!</f>
        <v>#REF!</v>
      </c>
      <c r="K19" s="324" t="e">
        <f>+#REF!</f>
        <v>#REF!</v>
      </c>
      <c r="L19" s="324" t="e">
        <f>I19+J19-K19</f>
        <v>#REF!</v>
      </c>
      <c r="M19" s="325" t="e">
        <f t="shared" si="3"/>
        <v>#REF!</v>
      </c>
      <c r="O19" s="30"/>
    </row>
    <row r="20" spans="1:15">
      <c r="A20" s="15">
        <v>14</v>
      </c>
      <c r="B20" s="209" t="s">
        <v>19</v>
      </c>
      <c r="C20" s="518" t="s">
        <v>456</v>
      </c>
      <c r="D20" s="324" t="e">
        <f>+#REF!+#REF!+#REF!</f>
        <v>#REF!</v>
      </c>
      <c r="E20" s="324" t="e">
        <f>+#REF!</f>
        <v>#REF!</v>
      </c>
      <c r="F20" s="324" t="e">
        <f>+#REF!</f>
        <v>#REF!</v>
      </c>
      <c r="G20" s="324" t="e">
        <f t="shared" si="0"/>
        <v>#REF!</v>
      </c>
      <c r="H20" s="325" t="e">
        <f t="shared" si="2"/>
        <v>#REF!</v>
      </c>
      <c r="I20" s="324" t="e">
        <f>+#REF!+#REF!+#REF!</f>
        <v>#REF!</v>
      </c>
      <c r="J20" s="324" t="e">
        <f>+#REF!</f>
        <v>#REF!</v>
      </c>
      <c r="K20" s="324" t="e">
        <f>+#REF!</f>
        <v>#REF!</v>
      </c>
      <c r="L20" s="324" t="e">
        <f t="shared" si="1"/>
        <v>#REF!</v>
      </c>
      <c r="M20" s="325" t="e">
        <f t="shared" si="3"/>
        <v>#REF!</v>
      </c>
      <c r="O20" s="30"/>
    </row>
    <row r="21" spans="1:15">
      <c r="A21" s="15">
        <v>15</v>
      </c>
      <c r="B21" s="209" t="s">
        <v>27</v>
      </c>
      <c r="C21" s="518" t="s">
        <v>457</v>
      </c>
      <c r="D21" s="324" t="e">
        <f>+#REF!+#REF!</f>
        <v>#REF!</v>
      </c>
      <c r="E21" s="324" t="e">
        <f>+#REF!+#REF!</f>
        <v>#REF!</v>
      </c>
      <c r="F21" s="324" t="e">
        <f>+#REF!</f>
        <v>#REF!</v>
      </c>
      <c r="G21" s="324" t="e">
        <f t="shared" si="0"/>
        <v>#REF!</v>
      </c>
      <c r="H21" s="325" t="e">
        <f t="shared" si="2"/>
        <v>#REF!</v>
      </c>
      <c r="I21" s="324" t="e">
        <f>+#REF!+#REF!</f>
        <v>#REF!</v>
      </c>
      <c r="J21" s="324" t="e">
        <f>+#REF!+#REF!</f>
        <v>#REF!</v>
      </c>
      <c r="K21" s="324" t="e">
        <f>+#REF!</f>
        <v>#REF!</v>
      </c>
      <c r="L21" s="324" t="e">
        <f t="shared" si="1"/>
        <v>#REF!</v>
      </c>
      <c r="M21" s="325" t="e">
        <f t="shared" si="3"/>
        <v>#REF!</v>
      </c>
      <c r="N21" s="25"/>
      <c r="O21" s="519"/>
    </row>
    <row r="22" spans="1:15">
      <c r="A22" s="15">
        <v>16</v>
      </c>
      <c r="B22" s="209" t="s">
        <v>21</v>
      </c>
      <c r="C22" s="518" t="s">
        <v>458</v>
      </c>
      <c r="D22" s="324" t="e">
        <f>+#REF!+#REF!</f>
        <v>#REF!</v>
      </c>
      <c r="E22" s="324" t="e">
        <f>+#REF!+#REF!</f>
        <v>#REF!</v>
      </c>
      <c r="F22" s="324" t="e">
        <f>+#REF!</f>
        <v>#REF!</v>
      </c>
      <c r="G22" s="324" t="e">
        <f t="shared" si="0"/>
        <v>#REF!</v>
      </c>
      <c r="H22" s="325" t="e">
        <f t="shared" si="2"/>
        <v>#REF!</v>
      </c>
      <c r="I22" s="324" t="e">
        <f>+#REF!+#REF!</f>
        <v>#REF!</v>
      </c>
      <c r="J22" s="324" t="e">
        <f>+#REF!+#REF!</f>
        <v>#REF!</v>
      </c>
      <c r="K22" s="324" t="e">
        <f>+#REF!</f>
        <v>#REF!</v>
      </c>
      <c r="L22" s="324" t="e">
        <f t="shared" si="1"/>
        <v>#REF!</v>
      </c>
      <c r="M22" s="325" t="e">
        <f t="shared" si="3"/>
        <v>#REF!</v>
      </c>
      <c r="N22" s="23"/>
    </row>
    <row r="23" spans="1:15">
      <c r="A23" s="15">
        <v>17</v>
      </c>
      <c r="B23" s="209" t="s">
        <v>72</v>
      </c>
      <c r="C23" s="518" t="s">
        <v>411</v>
      </c>
      <c r="D23" s="324" t="e">
        <f>+#REF!+#REF!</f>
        <v>#REF!</v>
      </c>
      <c r="E23" s="324" t="e">
        <f>+#REF!+#REF!</f>
        <v>#REF!</v>
      </c>
      <c r="F23" s="324" t="e">
        <f>+#REF!</f>
        <v>#REF!</v>
      </c>
      <c r="G23" s="324" t="e">
        <f t="shared" si="0"/>
        <v>#REF!</v>
      </c>
      <c r="H23" s="325" t="e">
        <f t="shared" si="2"/>
        <v>#REF!</v>
      </c>
      <c r="I23" s="324" t="e">
        <f>+#REF!+#REF!</f>
        <v>#REF!</v>
      </c>
      <c r="J23" s="324" t="e">
        <f>+#REF!+#REF!</f>
        <v>#REF!</v>
      </c>
      <c r="K23" s="324" t="e">
        <f>+#REF!</f>
        <v>#REF!</v>
      </c>
      <c r="L23" s="324" t="e">
        <f t="shared" si="1"/>
        <v>#REF!</v>
      </c>
      <c r="M23" s="325" t="e">
        <f t="shared" si="3"/>
        <v>#REF!</v>
      </c>
      <c r="N23" s="23"/>
    </row>
    <row r="24" spans="1:15">
      <c r="A24" s="15">
        <v>18</v>
      </c>
      <c r="B24" s="209" t="s">
        <v>24</v>
      </c>
      <c r="C24" s="518" t="s">
        <v>459</v>
      </c>
      <c r="D24" s="324" t="e">
        <f>+#REF!+#REF!</f>
        <v>#REF!</v>
      </c>
      <c r="E24" s="324" t="e">
        <f>+#REF!+#REF!</f>
        <v>#REF!</v>
      </c>
      <c r="F24" s="324" t="e">
        <f>+#REF!</f>
        <v>#REF!</v>
      </c>
      <c r="G24" s="324" t="e">
        <f t="shared" si="0"/>
        <v>#REF!</v>
      </c>
      <c r="H24" s="327" t="e">
        <f t="shared" si="2"/>
        <v>#REF!</v>
      </c>
      <c r="I24" s="324" t="e">
        <f>+#REF!+#REF!</f>
        <v>#REF!</v>
      </c>
      <c r="J24" s="324" t="e">
        <f>+#REF!+#REF!</f>
        <v>#REF!</v>
      </c>
      <c r="K24" s="324" t="e">
        <f>+#REF!</f>
        <v>#REF!</v>
      </c>
      <c r="L24" s="324" t="e">
        <f t="shared" si="1"/>
        <v>#REF!</v>
      </c>
      <c r="M24" s="325" t="e">
        <f t="shared" si="3"/>
        <v>#REF!</v>
      </c>
      <c r="N24" s="23"/>
    </row>
    <row r="25" spans="1:15">
      <c r="A25" s="15">
        <v>19</v>
      </c>
      <c r="B25" s="209" t="s">
        <v>9</v>
      </c>
      <c r="C25" s="518" t="s">
        <v>30</v>
      </c>
      <c r="D25" s="324" t="e">
        <f>+#REF!+#REF!</f>
        <v>#REF!</v>
      </c>
      <c r="E25" s="324" t="e">
        <f>+#REF!+#REF!</f>
        <v>#REF!</v>
      </c>
      <c r="F25" s="324" t="e">
        <f>+#REF!</f>
        <v>#REF!</v>
      </c>
      <c r="G25" s="324" t="e">
        <f t="shared" si="0"/>
        <v>#REF!</v>
      </c>
      <c r="H25" s="325" t="e">
        <f t="shared" si="2"/>
        <v>#REF!</v>
      </c>
      <c r="I25" s="324" t="e">
        <f>+#REF!+#REF!</f>
        <v>#REF!</v>
      </c>
      <c r="J25" s="324" t="e">
        <f>+#REF!+#REF!</f>
        <v>#REF!</v>
      </c>
      <c r="K25" s="324" t="e">
        <f>+#REF!</f>
        <v>#REF!</v>
      </c>
      <c r="L25" s="324" t="e">
        <f t="shared" si="1"/>
        <v>#REF!</v>
      </c>
      <c r="M25" s="325" t="e">
        <f t="shared" si="3"/>
        <v>#REF!</v>
      </c>
      <c r="N25" s="23"/>
    </row>
    <row r="26" spans="1:15">
      <c r="A26" s="15">
        <v>20</v>
      </c>
      <c r="B26" s="209" t="s">
        <v>20</v>
      </c>
      <c r="C26" s="518" t="s">
        <v>460</v>
      </c>
      <c r="D26" s="324" t="e">
        <f>+#REF!+#REF!</f>
        <v>#REF!</v>
      </c>
      <c r="E26" s="324" t="e">
        <f>+#REF!+#REF!</f>
        <v>#REF!</v>
      </c>
      <c r="F26" s="324" t="e">
        <f>+#REF!</f>
        <v>#REF!</v>
      </c>
      <c r="G26" s="324" t="e">
        <f t="shared" si="0"/>
        <v>#REF!</v>
      </c>
      <c r="H26" s="325" t="e">
        <f t="shared" si="2"/>
        <v>#REF!</v>
      </c>
      <c r="I26" s="324" t="e">
        <f>+#REF!+#REF!</f>
        <v>#REF!</v>
      </c>
      <c r="J26" s="324" t="e">
        <f>+#REF!+#REF!</f>
        <v>#REF!</v>
      </c>
      <c r="K26" s="324" t="e">
        <f>+#REF!</f>
        <v>#REF!</v>
      </c>
      <c r="L26" s="324" t="e">
        <f t="shared" si="1"/>
        <v>#REF!</v>
      </c>
      <c r="M26" s="325" t="e">
        <f t="shared" si="3"/>
        <v>#REF!</v>
      </c>
      <c r="N26" s="23"/>
    </row>
    <row r="27" spans="1:15">
      <c r="A27" s="15">
        <v>21</v>
      </c>
      <c r="B27" s="209" t="s">
        <v>11</v>
      </c>
      <c r="C27" s="518" t="s">
        <v>507</v>
      </c>
      <c r="D27" s="324" t="e">
        <f>+#REF!+#REF!</f>
        <v>#REF!</v>
      </c>
      <c r="E27" s="324" t="e">
        <f>+#REF!+#REF!</f>
        <v>#REF!</v>
      </c>
      <c r="F27" s="324" t="e">
        <f>+#REF!</f>
        <v>#REF!</v>
      </c>
      <c r="G27" s="324" t="e">
        <f t="shared" si="0"/>
        <v>#REF!</v>
      </c>
      <c r="H27" s="325" t="e">
        <f t="shared" si="2"/>
        <v>#REF!</v>
      </c>
      <c r="I27" s="324" t="e">
        <f>+#REF!+#REF!</f>
        <v>#REF!</v>
      </c>
      <c r="J27" s="324" t="e">
        <f>+#REF!+#REF!</f>
        <v>#REF!</v>
      </c>
      <c r="K27" s="324" t="e">
        <f>+#REF!</f>
        <v>#REF!</v>
      </c>
      <c r="L27" s="324" t="e">
        <f t="shared" si="1"/>
        <v>#REF!</v>
      </c>
      <c r="M27" s="325" t="e">
        <f t="shared" si="3"/>
        <v>#REF!</v>
      </c>
      <c r="N27" s="23"/>
    </row>
    <row r="28" spans="1:15">
      <c r="B28" s="315" t="s">
        <v>2</v>
      </c>
      <c r="C28" s="315" t="s">
        <v>2</v>
      </c>
      <c r="D28" s="382" t="e">
        <f t="shared" ref="D28:M28" si="4">SUM(D7:D27)</f>
        <v>#REF!</v>
      </c>
      <c r="E28" s="382" t="e">
        <f t="shared" si="4"/>
        <v>#REF!</v>
      </c>
      <c r="F28" s="382" t="e">
        <f t="shared" si="4"/>
        <v>#REF!</v>
      </c>
      <c r="G28" s="382" t="e">
        <f t="shared" si="4"/>
        <v>#REF!</v>
      </c>
      <c r="H28" s="383" t="e">
        <f t="shared" si="4"/>
        <v>#REF!</v>
      </c>
      <c r="I28" s="382" t="e">
        <f t="shared" si="4"/>
        <v>#REF!</v>
      </c>
      <c r="J28" s="382" t="e">
        <f t="shared" si="4"/>
        <v>#REF!</v>
      </c>
      <c r="K28" s="382" t="e">
        <f>SUM(K7:K27)</f>
        <v>#REF!</v>
      </c>
      <c r="L28" s="382" t="e">
        <f t="shared" si="4"/>
        <v>#REF!</v>
      </c>
      <c r="M28" s="383" t="e">
        <f t="shared" si="4"/>
        <v>#REF!</v>
      </c>
      <c r="N28" s="520" t="e">
        <f>(L28-G28)/G28</f>
        <v>#REF!</v>
      </c>
    </row>
    <row r="29" spans="1:15">
      <c r="B29" s="521"/>
      <c r="C29" s="521"/>
      <c r="D29" s="522" t="e">
        <f>+D28/I41*100</f>
        <v>#REF!</v>
      </c>
      <c r="E29" s="268" t="e">
        <f>+E28/I41*100</f>
        <v>#REF!</v>
      </c>
      <c r="G29" s="521"/>
      <c r="H29" s="521"/>
      <c r="I29" s="522" t="e">
        <f>+I28/J41*100</f>
        <v>#REF!</v>
      </c>
      <c r="J29" s="522" t="e">
        <f>+J28/J41*100</f>
        <v>#REF!</v>
      </c>
      <c r="K29" s="523"/>
      <c r="L29" s="523"/>
      <c r="M29" s="521"/>
      <c r="O29" s="524"/>
    </row>
    <row r="30" spans="1:15">
      <c r="I30" s="520"/>
      <c r="J30" s="520"/>
      <c r="K30" s="520"/>
      <c r="L30" s="520"/>
    </row>
    <row r="31" spans="1:15">
      <c r="B31" s="525"/>
      <c r="C31" s="525" t="s">
        <v>399</v>
      </c>
      <c r="D31" s="525"/>
      <c r="E31" s="438"/>
    </row>
    <row r="32" spans="1:15">
      <c r="B32" s="458"/>
      <c r="C32" s="458" t="s">
        <v>397</v>
      </c>
      <c r="D32" s="458"/>
      <c r="E32" s="438"/>
    </row>
    <row r="33" spans="2:13">
      <c r="B33" s="526"/>
      <c r="C33" s="526" t="s">
        <v>271</v>
      </c>
      <c r="D33" s="526"/>
      <c r="E33" s="438"/>
    </row>
    <row r="34" spans="2:13">
      <c r="B34" s="526"/>
      <c r="C34" s="2930" t="s">
        <v>416</v>
      </c>
      <c r="D34" s="2930"/>
      <c r="E34" s="2930"/>
      <c r="F34" s="2930"/>
      <c r="G34" s="2930"/>
      <c r="H34" s="2930"/>
      <c r="I34" s="2930"/>
      <c r="J34" s="2930"/>
      <c r="K34" s="2930"/>
      <c r="L34" s="2930"/>
      <c r="M34" s="2930"/>
    </row>
    <row r="35" spans="2:13">
      <c r="B35" s="526"/>
      <c r="C35" s="2931" t="s">
        <v>465</v>
      </c>
      <c r="D35" s="2931"/>
      <c r="E35" s="2931"/>
      <c r="F35" s="2931"/>
      <c r="G35" s="2931"/>
      <c r="H35" s="2931"/>
      <c r="I35" s="2931"/>
      <c r="J35" s="2931"/>
      <c r="K35" s="2931"/>
      <c r="L35" s="2931"/>
      <c r="M35" s="2931"/>
    </row>
    <row r="36" spans="2:13">
      <c r="B36" s="527"/>
      <c r="C36" s="2931"/>
      <c r="D36" s="2931"/>
      <c r="E36" s="2931"/>
      <c r="F36" s="2931"/>
      <c r="G36" s="2931"/>
      <c r="H36" s="2931"/>
      <c r="I36" s="2931"/>
      <c r="J36" s="2931"/>
      <c r="K36" s="2931"/>
      <c r="L36" s="2931"/>
      <c r="M36" s="2931"/>
    </row>
    <row r="37" spans="2:13">
      <c r="B37" s="527"/>
      <c r="C37" s="527" t="s">
        <v>405</v>
      </c>
      <c r="D37" s="527"/>
      <c r="E37" s="438"/>
    </row>
    <row r="38" spans="2:13">
      <c r="B38" s="438"/>
      <c r="C38" s="2932" t="s">
        <v>406</v>
      </c>
      <c r="D38" s="2932"/>
      <c r="E38" s="2932"/>
      <c r="F38" s="2932"/>
      <c r="G38" s="2932"/>
      <c r="H38" s="2932"/>
      <c r="I38" s="2932"/>
      <c r="J38" s="2932"/>
      <c r="K38" s="2932"/>
      <c r="L38" s="2932"/>
      <c r="M38" s="2932"/>
    </row>
    <row r="39" spans="2:13" ht="32.25" customHeight="1">
      <c r="B39" s="528"/>
      <c r="C39" s="2856" t="s">
        <v>529</v>
      </c>
      <c r="D39" s="2856"/>
      <c r="E39" s="2856"/>
      <c r="F39" s="2856"/>
      <c r="G39" s="2856"/>
      <c r="H39" s="2856"/>
      <c r="I39" s="2856"/>
      <c r="J39" s="2856"/>
      <c r="K39" s="2856"/>
      <c r="L39" s="2856"/>
      <c r="M39" s="2856"/>
    </row>
    <row r="40" spans="2:13" ht="32.25" customHeight="1">
      <c r="B40" s="438"/>
      <c r="C40" s="438"/>
      <c r="D40" s="438"/>
      <c r="E40" s="438"/>
      <c r="J40" s="529" t="e">
        <f>+J39/E28*100</f>
        <v>#REF!</v>
      </c>
    </row>
    <row r="41" spans="2:13">
      <c r="D41" s="263" t="e">
        <f>+'New - LT'!C20</f>
        <v>#REF!</v>
      </c>
      <c r="E41" s="263" t="e">
        <f>+'New GI'!C23</f>
        <v>#REF!</v>
      </c>
      <c r="I41" s="242" t="e">
        <f>+D28+E28</f>
        <v>#REF!</v>
      </c>
      <c r="J41" s="242" t="e">
        <f>+I28+J28</f>
        <v>#REF!</v>
      </c>
    </row>
    <row r="42" spans="2:13">
      <c r="E42" s="242" t="e">
        <f>+D41+E41</f>
        <v>#REF!</v>
      </c>
    </row>
    <row r="43" spans="2:13">
      <c r="J43" s="263" t="e">
        <f>+'New - LT'!F20</f>
        <v>#REF!</v>
      </c>
      <c r="K43" s="263" t="e">
        <f>+'New GI'!F23</f>
        <v>#REF!</v>
      </c>
    </row>
    <row r="44" spans="2:13">
      <c r="K44" s="242" t="e">
        <f>+J43+K43</f>
        <v>#REF!</v>
      </c>
    </row>
    <row r="46" spans="2:13">
      <c r="E46" s="582" t="s">
        <v>407</v>
      </c>
    </row>
  </sheetData>
  <customSheetViews>
    <customSheetView guid="{5E394B0B-7867-4722-9497-A93AB2A9A773}" showPageBreaks="1" state="hidden">
      <selection activeCell="Q58" sqref="Q58"/>
      <colBreaks count="1" manualBreakCount="1">
        <brk id="13" max="1048575" man="1"/>
      </colBreaks>
      <pageMargins left="0.31" right="0.2" top="0.65" bottom="0.75" header="0.3" footer="0.3"/>
      <pageSetup scale="92" orientation="landscape" r:id="rId1"/>
    </customSheetView>
    <customSheetView guid="{B1E1B596-A9A1-411D-A882-A48CB025B978}" state="hidden">
      <selection activeCell="Q58" sqref="Q58"/>
      <colBreaks count="1" manualBreakCount="1">
        <brk id="13" max="1048575" man="1"/>
      </colBreaks>
      <pageMargins left="0.31" right="0.2" top="0.65" bottom="0.75" header="0.3" footer="0.3"/>
      <pageSetup scale="92" orientation="landscape" r:id="rId2"/>
    </customSheetView>
    <customSheetView guid="{E82B35BE-4719-4C53-A9EF-1CC6F153A6F3}" state="hidden">
      <selection activeCell="Q58" sqref="Q58"/>
      <colBreaks count="1" manualBreakCount="1">
        <brk id="13" max="1048575" man="1"/>
      </colBreaks>
      <pageMargins left="0.31" right="0.2" top="0.65" bottom="0.75" header="0.3" footer="0.3"/>
      <pageSetup scale="92" orientation="landscape" r:id="rId3"/>
    </customSheetView>
    <customSheetView guid="{B4A67912-05A8-4D20-958A-E8812294BB39}" scale="120" topLeftCell="A10">
      <selection activeCell="I27" sqref="I27"/>
      <pageMargins left="0.31" right="0.2" top="0.65" bottom="0.75" header="0.3" footer="0.3"/>
      <pageSetup orientation="landscape" r:id="rId4"/>
    </customSheetView>
    <customSheetView guid="{F7C0CA98-A3B8-42B1-9940-E27294444C95}" showPageBreaks="1" topLeftCell="A13">
      <selection activeCell="I15" sqref="I15"/>
      <pageMargins left="0.31" right="0.2" top="0.65" bottom="0.75" header="0.3" footer="0.3"/>
      <pageSetup orientation="landscape" r:id="rId5"/>
    </customSheetView>
    <customSheetView guid="{B8318771-9061-42D8-AFEA-0FF27D639C94}" scale="120">
      <selection activeCell="I14" sqref="I14"/>
      <pageMargins left="0.31" right="0.2" top="0.65" bottom="0.75" header="0.3" footer="0.3"/>
      <pageSetup orientation="landscape" r:id="rId6"/>
    </customSheetView>
    <customSheetView guid="{3199A5C7-1303-43ED-A74D-8C27C3B99779}" scale="120" showPageBreaks="1" topLeftCell="A40">
      <selection activeCell="G30" sqref="G30"/>
      <pageMargins left="0.31" right="0.2" top="0.65" bottom="0.75" header="0.3" footer="0.3"/>
      <pageSetup orientation="landscape" r:id="rId7"/>
    </customSheetView>
    <customSheetView guid="{C4538C36-F6A2-4603-9311-8D97FB7695CB}" scale="120" topLeftCell="A10">
      <selection activeCell="G26" sqref="G26"/>
      <pageMargins left="0.31" right="0.2" top="0.65" bottom="0.75" header="0.3" footer="0.3"/>
      <pageSetup orientation="landscape" r:id="rId8"/>
    </customSheetView>
    <customSheetView guid="{F66B1C5E-2E3D-4890-AA4B-3A6E976CA29E}" scale="120">
      <selection activeCell="G26" sqref="G26"/>
      <pageMargins left="0.31" right="0.2" top="0.65" bottom="0.75" header="0.3" footer="0.3"/>
      <pageSetup orientation="landscape" r:id="rId9"/>
    </customSheetView>
    <customSheetView guid="{D020F570-D9CD-4C16-921E-7638848CF929}" scale="120">
      <selection activeCell="H27" sqref="H27"/>
      <pageMargins left="0.31" right="0.2" top="0.65" bottom="0.75" header="0.3" footer="0.3"/>
      <pageSetup orientation="landscape" r:id="rId10"/>
    </customSheetView>
    <customSheetView guid="{46F31544-8E6F-41C5-8628-1D6EE074AF15}" state="hidden">
      <selection activeCell="Q58" sqref="Q58"/>
      <colBreaks count="1" manualBreakCount="1">
        <brk id="13" max="1048575" man="1"/>
      </colBreaks>
      <pageMargins left="0.31" right="0.2" top="0.65" bottom="0.75" header="0.3" footer="0.3"/>
      <pageSetup scale="92" orientation="landscape" r:id="rId11"/>
    </customSheetView>
    <customSheetView guid="{B2E1A0C6-5BA1-4CF1-B412-16D81FCDF11F}" state="hidden">
      <selection activeCell="Q58" sqref="Q58"/>
      <colBreaks count="1" manualBreakCount="1">
        <brk id="13" max="1048575" man="1"/>
      </colBreaks>
      <pageMargins left="0.31" right="0.2" top="0.65" bottom="0.75" header="0.3" footer="0.3"/>
      <pageSetup scale="92" orientation="landscape" r:id="rId12"/>
    </customSheetView>
    <customSheetView guid="{967E0446-E234-427F-8E57-7FE287052E2E}" showPageBreaks="1" state="hidden">
      <selection activeCell="Q58" sqref="Q58"/>
      <colBreaks count="1" manualBreakCount="1">
        <brk id="13" max="1048575" man="1"/>
      </colBreaks>
      <pageMargins left="0.31" right="0.2" top="0.65" bottom="0.75" header="0.3" footer="0.3"/>
      <pageSetup scale="92" orientation="landscape" r:id="rId13"/>
    </customSheetView>
    <customSheetView guid="{2ACFE167-4169-43A6-9AB2-59D5A2DA2DB4}" showPageBreaks="1" state="hidden">
      <selection activeCell="Q58" sqref="Q58"/>
      <colBreaks count="1" manualBreakCount="1">
        <brk id="13" max="1048575" man="1"/>
      </colBreaks>
      <pageMargins left="0.31" right="0.2" top="0.65" bottom="0.75" header="0.3" footer="0.3"/>
      <pageSetup scale="92" orientation="landscape" r:id="rId14"/>
    </customSheetView>
  </customSheetViews>
  <mergeCells count="9">
    <mergeCell ref="C4:M4"/>
    <mergeCell ref="C5:C6"/>
    <mergeCell ref="D5:H5"/>
    <mergeCell ref="I5:M5"/>
    <mergeCell ref="B5:B6"/>
    <mergeCell ref="C34:M34"/>
    <mergeCell ref="C35:M36"/>
    <mergeCell ref="C39:M39"/>
    <mergeCell ref="C38:M38"/>
  </mergeCells>
  <hyperlinks>
    <hyperlink ref="I1" location="'List of tables'!A1" display="'List of tables'!A1"/>
  </hyperlinks>
  <pageMargins left="0.31" right="0.2" top="0.65" bottom="0.75" header="0.3" footer="0.3"/>
  <pageSetup scale="92" orientation="landscape" r:id="rId15"/>
  <colBreaks count="1" manualBreakCount="1">
    <brk id="13" max="1048575" man="1"/>
  </colBreaks>
  <drawing r:id="rId1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50"/>
  </sheetPr>
  <dimension ref="A2:Q145"/>
  <sheetViews>
    <sheetView topLeftCell="J13" workbookViewId="0">
      <selection activeCell="C6" sqref="C6"/>
    </sheetView>
  </sheetViews>
  <sheetFormatPr defaultRowHeight="15"/>
  <cols>
    <col min="2" max="2" width="13.7109375" customWidth="1"/>
    <col min="3" max="3" width="11.42578125" customWidth="1"/>
    <col min="4" max="4" width="12.85546875" customWidth="1"/>
    <col min="5" max="5" width="12.7109375" customWidth="1"/>
    <col min="6" max="6" width="13.28515625" customWidth="1"/>
    <col min="7" max="7" width="13.42578125" customWidth="1"/>
    <col min="8" max="8" width="12.5703125" customWidth="1"/>
    <col min="9" max="9" width="13.140625" customWidth="1"/>
    <col min="10" max="10" width="15.28515625" customWidth="1"/>
    <col min="11" max="11" width="15" customWidth="1"/>
    <col min="12" max="12" width="17.5703125" customWidth="1"/>
    <col min="13" max="13" width="11.140625" customWidth="1"/>
    <col min="14" max="14" width="12.7109375" customWidth="1"/>
    <col min="15" max="15" width="12.42578125" customWidth="1"/>
  </cols>
  <sheetData>
    <row r="2" spans="1:17" s="96" customFormat="1" ht="20.25" customHeight="1">
      <c r="A2" s="95">
        <v>1</v>
      </c>
      <c r="B2" s="117" t="s">
        <v>127</v>
      </c>
      <c r="H2" s="97"/>
    </row>
    <row r="3" spans="1:17" s="99" customFormat="1" ht="12.75">
      <c r="A3" s="98"/>
      <c r="H3" s="100"/>
    </row>
    <row r="4" spans="1:17" s="99" customFormat="1" ht="12.75">
      <c r="A4" s="98"/>
      <c r="B4" s="483" t="s">
        <v>117</v>
      </c>
      <c r="C4" s="2934" t="s">
        <v>161</v>
      </c>
      <c r="D4" s="2934"/>
      <c r="E4" s="2934"/>
      <c r="F4" s="2934"/>
      <c r="G4" s="2934"/>
      <c r="H4" s="2934"/>
      <c r="I4" s="2934"/>
    </row>
    <row r="5" spans="1:17" s="99" customFormat="1" ht="120">
      <c r="A5" s="98"/>
      <c r="B5" s="484"/>
      <c r="C5" s="481" t="s">
        <v>119</v>
      </c>
      <c r="D5" s="481" t="s">
        <v>120</v>
      </c>
      <c r="E5" s="481" t="s">
        <v>121</v>
      </c>
      <c r="F5" s="111" t="s">
        <v>122</v>
      </c>
      <c r="G5" s="112" t="s">
        <v>123</v>
      </c>
      <c r="H5" s="112" t="s">
        <v>124</v>
      </c>
      <c r="I5" s="112" t="s">
        <v>125</v>
      </c>
      <c r="J5" s="106" t="s">
        <v>225</v>
      </c>
      <c r="K5" s="222" t="s">
        <v>222</v>
      </c>
      <c r="L5" s="153" t="s">
        <v>223</v>
      </c>
      <c r="M5" s="106" t="s">
        <v>224</v>
      </c>
      <c r="O5" s="435" t="s">
        <v>521</v>
      </c>
      <c r="P5" s="435" t="s">
        <v>522</v>
      </c>
    </row>
    <row r="6" spans="1:17" s="96" customFormat="1" ht="20.100000000000001" customHeight="1">
      <c r="A6" s="110"/>
      <c r="B6" s="113">
        <v>2012</v>
      </c>
      <c r="C6" s="114">
        <f t="shared" ref="C6:I10" si="0">+C15+C24+C33+C42+C51+C60+C69+C78+C87+C96+C105+C114+C123+C132+C141</f>
        <v>93178</v>
      </c>
      <c r="D6" s="114">
        <f t="shared" si="0"/>
        <v>1645</v>
      </c>
      <c r="E6" s="114">
        <f t="shared" si="0"/>
        <v>142</v>
      </c>
      <c r="F6" s="114">
        <f t="shared" si="0"/>
        <v>1318</v>
      </c>
      <c r="G6" s="114">
        <f t="shared" si="0"/>
        <v>0</v>
      </c>
      <c r="H6" s="114">
        <f t="shared" si="0"/>
        <v>0</v>
      </c>
      <c r="I6" s="114">
        <f t="shared" si="0"/>
        <v>16</v>
      </c>
      <c r="J6" s="184">
        <f>SUM(C6:I6)</f>
        <v>96299</v>
      </c>
      <c r="K6" s="185" t="e">
        <f>+'35. Inforced Policies LI'!#REF!</f>
        <v>#REF!</v>
      </c>
      <c r="L6" s="185" t="e">
        <f>+#REF!</f>
        <v>#REF!</v>
      </c>
      <c r="M6" s="185" t="e">
        <f>+#REF!</f>
        <v>#REF!</v>
      </c>
      <c r="O6" s="436" t="e">
        <f>+J10/K10*100</f>
        <v>#REF!</v>
      </c>
      <c r="P6" s="437" t="e">
        <f>+L10/M10*100</f>
        <v>#REF!</v>
      </c>
      <c r="Q6" s="113">
        <v>2008</v>
      </c>
    </row>
    <row r="7" spans="1:17" s="96" customFormat="1" ht="20.100000000000001" customHeight="1">
      <c r="A7" s="110"/>
      <c r="B7" s="113">
        <v>2011</v>
      </c>
      <c r="C7" s="114">
        <f t="shared" si="0"/>
        <v>79199</v>
      </c>
      <c r="D7" s="114">
        <f t="shared" si="0"/>
        <v>2498</v>
      </c>
      <c r="E7" s="114">
        <f t="shared" si="0"/>
        <v>148</v>
      </c>
      <c r="F7" s="114">
        <f t="shared" si="0"/>
        <v>186</v>
      </c>
      <c r="G7" s="114">
        <f t="shared" si="0"/>
        <v>0</v>
      </c>
      <c r="H7" s="114">
        <f t="shared" si="0"/>
        <v>0</v>
      </c>
      <c r="I7" s="114">
        <f t="shared" si="0"/>
        <v>71</v>
      </c>
      <c r="J7" s="184">
        <f>SUM(C7:I7)</f>
        <v>82102</v>
      </c>
      <c r="K7" s="185" t="e">
        <f>+'35. Inforced Policies LI'!#REF!</f>
        <v>#REF!</v>
      </c>
      <c r="L7" s="185" t="e">
        <f>+#REF!</f>
        <v>#REF!</v>
      </c>
      <c r="M7" s="185" t="e">
        <f>+#REF!</f>
        <v>#REF!</v>
      </c>
      <c r="O7" s="436" t="e">
        <f>+J9/K9*100</f>
        <v>#REF!</v>
      </c>
      <c r="P7" s="437" t="e">
        <f>+L9/M9*100</f>
        <v>#REF!</v>
      </c>
      <c r="Q7" s="113">
        <v>2009</v>
      </c>
    </row>
    <row r="8" spans="1:17" s="96" customFormat="1" ht="20.100000000000001" customHeight="1">
      <c r="A8" s="110"/>
      <c r="B8" s="113">
        <v>2010</v>
      </c>
      <c r="C8" s="114">
        <f t="shared" si="0"/>
        <v>82953</v>
      </c>
      <c r="D8" s="114">
        <f t="shared" si="0"/>
        <v>1220</v>
      </c>
      <c r="E8" s="114">
        <f t="shared" si="0"/>
        <v>208</v>
      </c>
      <c r="F8" s="114">
        <f t="shared" si="0"/>
        <v>0</v>
      </c>
      <c r="G8" s="114">
        <f t="shared" si="0"/>
        <v>0</v>
      </c>
      <c r="H8" s="114">
        <f t="shared" si="0"/>
        <v>0</v>
      </c>
      <c r="I8" s="114">
        <f t="shared" si="0"/>
        <v>32</v>
      </c>
      <c r="J8" s="184">
        <f>SUM(C8:I8)</f>
        <v>84413</v>
      </c>
      <c r="K8" s="185" t="e">
        <f>+'35. Inforced Policies LI'!#REF!</f>
        <v>#REF!</v>
      </c>
      <c r="L8" s="185" t="e">
        <f>+#REF!</f>
        <v>#REF!</v>
      </c>
      <c r="M8" s="185" t="e">
        <f>+#REF!</f>
        <v>#REF!</v>
      </c>
      <c r="O8" s="436" t="e">
        <f>+J8/K8*100</f>
        <v>#REF!</v>
      </c>
      <c r="P8" s="437" t="e">
        <f>+L8/M8*100</f>
        <v>#REF!</v>
      </c>
      <c r="Q8" s="113">
        <v>2010</v>
      </c>
    </row>
    <row r="9" spans="1:17" s="96" customFormat="1" ht="20.100000000000001" customHeight="1">
      <c r="A9" s="110"/>
      <c r="B9" s="113">
        <v>2009</v>
      </c>
      <c r="C9" s="114">
        <f t="shared" si="0"/>
        <v>92959</v>
      </c>
      <c r="D9" s="114">
        <f t="shared" si="0"/>
        <v>801</v>
      </c>
      <c r="E9" s="114">
        <f t="shared" si="0"/>
        <v>199</v>
      </c>
      <c r="F9" s="114">
        <f t="shared" si="0"/>
        <v>2</v>
      </c>
      <c r="G9" s="114">
        <f t="shared" si="0"/>
        <v>0</v>
      </c>
      <c r="H9" s="114">
        <f t="shared" si="0"/>
        <v>0</v>
      </c>
      <c r="I9" s="114">
        <f t="shared" si="0"/>
        <v>154</v>
      </c>
      <c r="J9" s="184">
        <f>SUM(C9:I9)</f>
        <v>94115</v>
      </c>
      <c r="K9" s="185" t="e">
        <f>+'35. Inforced Policies LI'!#REF!</f>
        <v>#REF!</v>
      </c>
      <c r="L9" s="185" t="e">
        <f>+#REF!</f>
        <v>#REF!</v>
      </c>
      <c r="M9" s="185" t="e">
        <f>+#REF!</f>
        <v>#REF!</v>
      </c>
      <c r="O9" s="436" t="e">
        <f>+J7/K7*100</f>
        <v>#REF!</v>
      </c>
      <c r="P9" s="437" t="e">
        <f>+L7/M7*100</f>
        <v>#REF!</v>
      </c>
      <c r="Q9" s="113" t="s">
        <v>428</v>
      </c>
    </row>
    <row r="10" spans="1:17" s="96" customFormat="1" ht="20.100000000000001" customHeight="1">
      <c r="A10" s="110"/>
      <c r="B10" s="113">
        <v>2008</v>
      </c>
      <c r="C10" s="114">
        <f t="shared" si="0"/>
        <v>107957</v>
      </c>
      <c r="D10" s="114">
        <f t="shared" si="0"/>
        <v>558</v>
      </c>
      <c r="E10" s="114">
        <f t="shared" si="0"/>
        <v>0</v>
      </c>
      <c r="F10" s="114">
        <f t="shared" si="0"/>
        <v>5</v>
      </c>
      <c r="G10" s="114">
        <f t="shared" si="0"/>
        <v>0</v>
      </c>
      <c r="H10" s="114">
        <f t="shared" si="0"/>
        <v>0</v>
      </c>
      <c r="I10" s="114">
        <f t="shared" si="0"/>
        <v>138</v>
      </c>
      <c r="J10" s="184">
        <f>SUM(C10:I10)</f>
        <v>108658</v>
      </c>
      <c r="K10" s="185" t="e">
        <f>+'35. Inforced Policies LI'!#REF!</f>
        <v>#REF!</v>
      </c>
      <c r="L10" s="185" t="e">
        <f>+#REF!</f>
        <v>#REF!</v>
      </c>
      <c r="M10" s="185" t="e">
        <f>+#REF!</f>
        <v>#REF!</v>
      </c>
      <c r="O10" s="436" t="e">
        <f>+J6/K6*100</f>
        <v>#REF!</v>
      </c>
      <c r="P10" s="437" t="e">
        <f>+L6/M6*100</f>
        <v>#REF!</v>
      </c>
      <c r="Q10" s="113" t="s">
        <v>427</v>
      </c>
    </row>
    <row r="11" spans="1:17" s="96" customFormat="1" ht="20.100000000000001" customHeight="1">
      <c r="A11" s="110"/>
    </row>
    <row r="12" spans="1:17">
      <c r="B12">
        <v>1</v>
      </c>
      <c r="C12">
        <v>1</v>
      </c>
      <c r="D12" s="63" t="s">
        <v>15</v>
      </c>
    </row>
    <row r="13" spans="1:17" s="99" customFormat="1" ht="12.75">
      <c r="A13" s="98"/>
      <c r="B13" s="101" t="s">
        <v>117</v>
      </c>
      <c r="C13" s="2934" t="s">
        <v>161</v>
      </c>
      <c r="D13" s="2934"/>
      <c r="E13" s="2934"/>
      <c r="F13" s="2934"/>
      <c r="G13" s="2934"/>
      <c r="H13" s="2934"/>
      <c r="I13" s="2934"/>
    </row>
    <row r="14" spans="1:17" s="99" customFormat="1" ht="120">
      <c r="A14" s="98"/>
      <c r="B14" s="102"/>
      <c r="C14" s="103" t="s">
        <v>119</v>
      </c>
      <c r="D14" s="103" t="s">
        <v>120</v>
      </c>
      <c r="E14" s="103" t="s">
        <v>121</v>
      </c>
      <c r="F14" s="104" t="s">
        <v>122</v>
      </c>
      <c r="G14" s="105" t="s">
        <v>123</v>
      </c>
      <c r="H14" s="105" t="s">
        <v>124</v>
      </c>
      <c r="I14" s="106" t="s">
        <v>125</v>
      </c>
      <c r="J14" s="99" t="s">
        <v>26</v>
      </c>
    </row>
    <row r="15" spans="1:17" s="99" customFormat="1" ht="12.75">
      <c r="A15" s="98"/>
      <c r="B15" s="113">
        <v>2012</v>
      </c>
      <c r="C15" s="107">
        <v>3189</v>
      </c>
      <c r="D15" s="107"/>
      <c r="E15" s="107"/>
      <c r="F15" s="107"/>
      <c r="G15" s="107"/>
      <c r="H15" s="260"/>
      <c r="I15" s="108"/>
      <c r="J15" s="157">
        <v>3189</v>
      </c>
    </row>
    <row r="16" spans="1:17" s="99" customFormat="1" ht="12.75">
      <c r="A16" s="98"/>
      <c r="B16" s="113">
        <v>2011</v>
      </c>
      <c r="C16" s="107">
        <v>3040</v>
      </c>
      <c r="D16" s="107"/>
      <c r="E16" s="107"/>
      <c r="F16" s="107"/>
      <c r="G16" s="107"/>
      <c r="H16" s="260"/>
      <c r="I16" s="108"/>
      <c r="J16" s="157">
        <v>3040</v>
      </c>
    </row>
    <row r="17" spans="1:10" s="99" customFormat="1" ht="12.75">
      <c r="A17" s="98"/>
      <c r="B17" s="113">
        <v>2010</v>
      </c>
      <c r="C17" s="107">
        <v>3301</v>
      </c>
      <c r="D17" s="107"/>
      <c r="E17" s="107"/>
      <c r="F17" s="107"/>
      <c r="G17" s="107"/>
      <c r="H17" s="260"/>
      <c r="I17" s="108"/>
      <c r="J17" s="157">
        <v>3301</v>
      </c>
    </row>
    <row r="18" spans="1:10" s="99" customFormat="1" ht="12.75">
      <c r="A18" s="98"/>
      <c r="B18" s="113">
        <v>2009</v>
      </c>
      <c r="C18" s="107">
        <v>3678</v>
      </c>
      <c r="D18" s="107"/>
      <c r="E18" s="107"/>
      <c r="F18" s="107"/>
      <c r="G18" s="107"/>
      <c r="H18" s="260"/>
      <c r="I18" s="108"/>
      <c r="J18" s="157">
        <v>3678</v>
      </c>
    </row>
    <row r="19" spans="1:10" s="99" customFormat="1" ht="12.75">
      <c r="A19" s="98"/>
      <c r="B19" s="113">
        <v>2008</v>
      </c>
      <c r="C19" s="107">
        <v>3136</v>
      </c>
      <c r="D19" s="260"/>
      <c r="E19" s="260"/>
      <c r="F19" s="260"/>
      <c r="G19" s="260"/>
      <c r="H19" s="260"/>
      <c r="I19" s="108"/>
      <c r="J19" s="157">
        <v>3136</v>
      </c>
    </row>
    <row r="21" spans="1:10">
      <c r="B21">
        <v>2</v>
      </c>
      <c r="C21">
        <v>2</v>
      </c>
      <c r="D21" s="64" t="s">
        <v>23</v>
      </c>
    </row>
    <row r="22" spans="1:10" s="99" customFormat="1" ht="12.75">
      <c r="A22" s="98"/>
      <c r="B22" s="101" t="s">
        <v>117</v>
      </c>
      <c r="C22" s="2934" t="s">
        <v>161</v>
      </c>
      <c r="D22" s="2934"/>
      <c r="E22" s="2934"/>
      <c r="F22" s="2934"/>
      <c r="G22" s="2934"/>
      <c r="H22" s="2934"/>
      <c r="I22" s="2934"/>
    </row>
    <row r="23" spans="1:10" s="99" customFormat="1" ht="120">
      <c r="A23" s="98"/>
      <c r="B23" s="102"/>
      <c r="C23" s="103" t="s">
        <v>119</v>
      </c>
      <c r="D23" s="103" t="s">
        <v>120</v>
      </c>
      <c r="E23" s="103" t="s">
        <v>121</v>
      </c>
      <c r="F23" s="104" t="s">
        <v>122</v>
      </c>
      <c r="G23" s="105" t="s">
        <v>123</v>
      </c>
      <c r="H23" s="105" t="s">
        <v>124</v>
      </c>
      <c r="I23" s="106" t="s">
        <v>125</v>
      </c>
    </row>
    <row r="24" spans="1:10" s="99" customFormat="1" ht="12.75">
      <c r="A24" s="98"/>
      <c r="B24" s="113">
        <v>2012</v>
      </c>
      <c r="C24" s="107">
        <v>3433</v>
      </c>
      <c r="D24" s="107">
        <v>0</v>
      </c>
      <c r="E24" s="107">
        <v>0</v>
      </c>
      <c r="F24" s="107">
        <v>0</v>
      </c>
      <c r="G24" s="107">
        <v>0</v>
      </c>
      <c r="H24" s="107">
        <v>0</v>
      </c>
      <c r="I24" s="432">
        <v>0</v>
      </c>
      <c r="J24" s="157">
        <v>3433</v>
      </c>
    </row>
    <row r="25" spans="1:10" s="99" customFormat="1" ht="12.75">
      <c r="A25" s="98"/>
      <c r="B25" s="113">
        <v>2011</v>
      </c>
      <c r="C25" s="107">
        <v>2496</v>
      </c>
      <c r="D25" s="107">
        <v>0</v>
      </c>
      <c r="E25" s="107">
        <v>0</v>
      </c>
      <c r="F25" s="107">
        <v>0</v>
      </c>
      <c r="G25" s="107">
        <v>0</v>
      </c>
      <c r="H25" s="107">
        <v>0</v>
      </c>
      <c r="I25" s="432">
        <v>0</v>
      </c>
      <c r="J25" s="157">
        <v>2496</v>
      </c>
    </row>
    <row r="26" spans="1:10" s="99" customFormat="1" ht="12.75">
      <c r="A26" s="98"/>
      <c r="B26" s="113">
        <v>2010</v>
      </c>
      <c r="C26" s="107">
        <v>2571</v>
      </c>
      <c r="D26" s="107">
        <v>0</v>
      </c>
      <c r="E26" s="107">
        <v>0</v>
      </c>
      <c r="F26" s="107">
        <v>0</v>
      </c>
      <c r="G26" s="107">
        <v>0</v>
      </c>
      <c r="H26" s="107">
        <v>0</v>
      </c>
      <c r="I26" s="432">
        <v>0</v>
      </c>
      <c r="J26" s="157">
        <v>2571</v>
      </c>
    </row>
    <row r="27" spans="1:10" s="99" customFormat="1" ht="12.75">
      <c r="A27" s="98"/>
      <c r="B27" s="113">
        <v>2009</v>
      </c>
      <c r="C27" s="107">
        <v>2988</v>
      </c>
      <c r="D27" s="107">
        <v>0</v>
      </c>
      <c r="E27" s="107">
        <v>0</v>
      </c>
      <c r="F27" s="107">
        <v>0</v>
      </c>
      <c r="G27" s="107">
        <v>0</v>
      </c>
      <c r="H27" s="107">
        <v>0</v>
      </c>
      <c r="I27" s="432">
        <v>0</v>
      </c>
      <c r="J27" s="157">
        <v>2988</v>
      </c>
    </row>
    <row r="28" spans="1:10" s="99" customFormat="1" ht="12.75">
      <c r="A28" s="98"/>
      <c r="B28" s="113">
        <v>2008</v>
      </c>
      <c r="C28" s="107">
        <v>0</v>
      </c>
      <c r="D28" s="107">
        <v>0</v>
      </c>
      <c r="E28" s="107">
        <v>0</v>
      </c>
      <c r="F28" s="107">
        <v>0</v>
      </c>
      <c r="G28" s="107">
        <v>0</v>
      </c>
      <c r="H28" s="107">
        <v>0</v>
      </c>
      <c r="I28" s="432">
        <v>0</v>
      </c>
      <c r="J28" s="157">
        <v>0</v>
      </c>
    </row>
    <row r="30" spans="1:10">
      <c r="B30" s="15">
        <v>3</v>
      </c>
      <c r="C30" s="15">
        <v>3</v>
      </c>
      <c r="D30" s="63" t="s">
        <v>12</v>
      </c>
    </row>
    <row r="31" spans="1:10" s="99" customFormat="1" ht="12.75">
      <c r="A31" s="98"/>
      <c r="B31" s="101" t="s">
        <v>117</v>
      </c>
      <c r="C31" s="2934" t="s">
        <v>161</v>
      </c>
      <c r="D31" s="2934"/>
      <c r="E31" s="2934"/>
      <c r="F31" s="2934"/>
      <c r="G31" s="2934"/>
      <c r="H31" s="2934"/>
      <c r="I31" s="2934"/>
    </row>
    <row r="32" spans="1:10" s="99" customFormat="1" ht="120">
      <c r="A32" s="98"/>
      <c r="B32" s="102"/>
      <c r="C32" s="103" t="s">
        <v>119</v>
      </c>
      <c r="D32" s="103" t="s">
        <v>120</v>
      </c>
      <c r="E32" s="103" t="s">
        <v>121</v>
      </c>
      <c r="F32" s="104" t="s">
        <v>122</v>
      </c>
      <c r="G32" s="105" t="s">
        <v>123</v>
      </c>
      <c r="H32" s="105" t="s">
        <v>124</v>
      </c>
      <c r="I32" s="106" t="s">
        <v>125</v>
      </c>
    </row>
    <row r="33" spans="1:10" s="99" customFormat="1" ht="12.75">
      <c r="A33" s="98"/>
      <c r="B33" s="113">
        <v>2012</v>
      </c>
      <c r="C33" s="132">
        <f>16557-F33</f>
        <v>15239</v>
      </c>
      <c r="D33" s="132">
        <v>1421</v>
      </c>
      <c r="E33" s="132">
        <v>0</v>
      </c>
      <c r="F33" s="132">
        <v>1318</v>
      </c>
      <c r="G33" s="132">
        <v>0</v>
      </c>
      <c r="H33" s="132">
        <v>0</v>
      </c>
      <c r="I33" s="132">
        <v>0</v>
      </c>
      <c r="J33" s="157">
        <f>SUM(C33:I33)</f>
        <v>17978</v>
      </c>
    </row>
    <row r="34" spans="1:10" s="99" customFormat="1" ht="12.75">
      <c r="A34" s="98"/>
      <c r="B34" s="113">
        <v>2011</v>
      </c>
      <c r="C34" s="132">
        <f>8954-F34</f>
        <v>8768</v>
      </c>
      <c r="D34" s="132">
        <v>2444</v>
      </c>
      <c r="E34" s="132">
        <v>0</v>
      </c>
      <c r="F34" s="132">
        <v>186</v>
      </c>
      <c r="G34" s="132">
        <v>0</v>
      </c>
      <c r="H34" s="132">
        <v>0</v>
      </c>
      <c r="I34" s="132">
        <v>0</v>
      </c>
      <c r="J34" s="157">
        <f>SUM(C34:I34)</f>
        <v>11398</v>
      </c>
    </row>
    <row r="35" spans="1:10" s="99" customFormat="1" ht="12.75">
      <c r="A35" s="98"/>
      <c r="B35" s="113">
        <v>2010</v>
      </c>
      <c r="C35" s="132">
        <f>11077-F35</f>
        <v>11077</v>
      </c>
      <c r="D35" s="132">
        <v>1207</v>
      </c>
      <c r="E35" s="132">
        <v>0</v>
      </c>
      <c r="F35" s="132">
        <v>0</v>
      </c>
      <c r="G35" s="132">
        <v>0</v>
      </c>
      <c r="H35" s="132">
        <v>0</v>
      </c>
      <c r="I35" s="132">
        <v>0</v>
      </c>
      <c r="J35" s="157">
        <f>SUM(C35:I35)</f>
        <v>12284</v>
      </c>
    </row>
    <row r="36" spans="1:10" s="99" customFormat="1" ht="12.75">
      <c r="A36" s="98"/>
      <c r="B36" s="113">
        <v>2009</v>
      </c>
      <c r="C36" s="132">
        <f>15935-F36</f>
        <v>15933</v>
      </c>
      <c r="D36" s="132">
        <v>788</v>
      </c>
      <c r="E36" s="132">
        <v>0</v>
      </c>
      <c r="F36" s="132">
        <v>2</v>
      </c>
      <c r="G36" s="132">
        <v>0</v>
      </c>
      <c r="H36" s="132">
        <v>0</v>
      </c>
      <c r="I36" s="132">
        <v>0</v>
      </c>
      <c r="J36" s="157">
        <f>SUM(C36:I36)</f>
        <v>16723</v>
      </c>
    </row>
    <row r="37" spans="1:10" s="99" customFormat="1" ht="12.75">
      <c r="A37" s="98"/>
      <c r="B37" s="113">
        <v>2008</v>
      </c>
      <c r="C37" s="132">
        <f>18208-F37</f>
        <v>18203</v>
      </c>
      <c r="D37" s="132">
        <v>484</v>
      </c>
      <c r="E37" s="132">
        <v>0</v>
      </c>
      <c r="F37" s="132">
        <v>5</v>
      </c>
      <c r="G37" s="132">
        <v>0</v>
      </c>
      <c r="H37" s="132">
        <v>0</v>
      </c>
      <c r="I37" s="132">
        <v>0</v>
      </c>
      <c r="J37" s="157">
        <f>SUM(C37:I37)</f>
        <v>18692</v>
      </c>
    </row>
    <row r="39" spans="1:10">
      <c r="B39" s="15">
        <v>4</v>
      </c>
      <c r="C39" s="15">
        <v>4</v>
      </c>
      <c r="D39" s="63" t="s">
        <v>18</v>
      </c>
    </row>
    <row r="40" spans="1:10" s="99" customFormat="1" ht="12.75">
      <c r="A40" s="98"/>
      <c r="B40" s="101" t="s">
        <v>117</v>
      </c>
      <c r="C40" s="2934" t="s">
        <v>161</v>
      </c>
      <c r="D40" s="2934"/>
      <c r="E40" s="2934"/>
      <c r="F40" s="2934"/>
      <c r="G40" s="2934"/>
      <c r="H40" s="2934"/>
      <c r="I40" s="2934"/>
    </row>
    <row r="41" spans="1:10" s="99" customFormat="1" ht="120">
      <c r="A41" s="98"/>
      <c r="B41" s="102"/>
      <c r="C41" s="103" t="s">
        <v>119</v>
      </c>
      <c r="D41" s="103" t="s">
        <v>120</v>
      </c>
      <c r="E41" s="103" t="s">
        <v>121</v>
      </c>
      <c r="F41" s="104" t="s">
        <v>122</v>
      </c>
      <c r="G41" s="105" t="s">
        <v>123</v>
      </c>
      <c r="H41" s="105" t="s">
        <v>124</v>
      </c>
      <c r="I41" s="106" t="s">
        <v>125</v>
      </c>
    </row>
    <row r="42" spans="1:10" s="99" customFormat="1" ht="12.75">
      <c r="A42" s="98"/>
      <c r="B42" s="113">
        <v>2012</v>
      </c>
      <c r="C42" s="147">
        <v>342</v>
      </c>
      <c r="D42" s="147">
        <v>212</v>
      </c>
      <c r="E42" s="147">
        <v>0</v>
      </c>
      <c r="F42" s="147">
        <v>0</v>
      </c>
      <c r="G42" s="147">
        <v>0</v>
      </c>
      <c r="H42" s="147">
        <v>0</v>
      </c>
      <c r="I42" s="147">
        <v>0</v>
      </c>
      <c r="J42" s="132">
        <v>554</v>
      </c>
    </row>
    <row r="43" spans="1:10" s="99" customFormat="1" ht="12.75">
      <c r="A43" s="98"/>
      <c r="B43" s="113">
        <v>2011</v>
      </c>
      <c r="C43" s="147">
        <v>822</v>
      </c>
      <c r="D43" s="147">
        <v>24</v>
      </c>
      <c r="E43" s="147">
        <v>0</v>
      </c>
      <c r="F43" s="147">
        <v>0</v>
      </c>
      <c r="G43" s="147">
        <v>0</v>
      </c>
      <c r="H43" s="147">
        <v>0</v>
      </c>
      <c r="I43" s="147">
        <v>0</v>
      </c>
      <c r="J43" s="132">
        <v>846</v>
      </c>
    </row>
    <row r="44" spans="1:10" s="99" customFormat="1" ht="12.75">
      <c r="A44" s="98"/>
      <c r="B44" s="113">
        <v>2010</v>
      </c>
      <c r="C44" s="147">
        <v>690</v>
      </c>
      <c r="D44" s="147">
        <v>0</v>
      </c>
      <c r="E44" s="147">
        <v>0</v>
      </c>
      <c r="F44" s="147">
        <v>0</v>
      </c>
      <c r="G44" s="147">
        <v>0</v>
      </c>
      <c r="H44" s="147">
        <v>0</v>
      </c>
      <c r="I44" s="147">
        <v>0</v>
      </c>
      <c r="J44" s="132">
        <v>690</v>
      </c>
    </row>
    <row r="45" spans="1:10" s="99" customFormat="1" ht="12.75">
      <c r="A45" s="98"/>
      <c r="B45" s="113">
        <v>2009</v>
      </c>
      <c r="C45" s="147">
        <v>242</v>
      </c>
      <c r="D45" s="147">
        <v>0</v>
      </c>
      <c r="E45" s="147">
        <v>0</v>
      </c>
      <c r="F45" s="147">
        <v>0</v>
      </c>
      <c r="G45" s="147">
        <v>0</v>
      </c>
      <c r="H45" s="147">
        <v>0</v>
      </c>
      <c r="I45" s="147">
        <v>0</v>
      </c>
      <c r="J45" s="132">
        <v>242</v>
      </c>
    </row>
    <row r="46" spans="1:10" s="99" customFormat="1" ht="12.75">
      <c r="A46" s="98"/>
      <c r="B46" s="113">
        <v>2008</v>
      </c>
      <c r="C46" s="425">
        <v>149</v>
      </c>
      <c r="D46" s="425"/>
      <c r="E46" s="425"/>
      <c r="F46" s="425"/>
      <c r="G46" s="425"/>
      <c r="H46" s="425"/>
      <c r="I46" s="426"/>
      <c r="J46" s="475">
        <f>SUM(C46:I46)</f>
        <v>149</v>
      </c>
    </row>
    <row r="48" spans="1:10">
      <c r="B48" s="15">
        <v>5</v>
      </c>
      <c r="C48" s="15">
        <v>5</v>
      </c>
      <c r="D48" s="63" t="s">
        <v>10</v>
      </c>
    </row>
    <row r="49" spans="1:10" s="99" customFormat="1" ht="12.75">
      <c r="A49" s="98"/>
      <c r="B49" s="101" t="s">
        <v>117</v>
      </c>
      <c r="C49" s="2934" t="s">
        <v>161</v>
      </c>
      <c r="D49" s="2934"/>
      <c r="E49" s="2934"/>
      <c r="F49" s="2934"/>
      <c r="G49" s="2934"/>
      <c r="H49" s="2934"/>
      <c r="I49" s="2934"/>
    </row>
    <row r="50" spans="1:10" s="99" customFormat="1" ht="120">
      <c r="A50" s="98"/>
      <c r="B50" s="102"/>
      <c r="C50" s="103" t="s">
        <v>119</v>
      </c>
      <c r="D50" s="103" t="s">
        <v>120</v>
      </c>
      <c r="E50" s="103" t="s">
        <v>121</v>
      </c>
      <c r="F50" s="104" t="s">
        <v>122</v>
      </c>
      <c r="G50" s="105" t="s">
        <v>123</v>
      </c>
      <c r="H50" s="105" t="s">
        <v>124</v>
      </c>
      <c r="I50" s="106" t="s">
        <v>125</v>
      </c>
    </row>
    <row r="51" spans="1:10" s="99" customFormat="1" ht="12.75">
      <c r="A51" s="98"/>
      <c r="B51" s="113">
        <v>2012</v>
      </c>
      <c r="C51" s="107">
        <v>31590</v>
      </c>
      <c r="D51" s="107">
        <v>2</v>
      </c>
      <c r="E51" s="107"/>
      <c r="F51" s="107"/>
      <c r="G51" s="107"/>
      <c r="H51" s="107"/>
      <c r="I51" s="108"/>
      <c r="J51" s="157">
        <v>31592</v>
      </c>
    </row>
    <row r="52" spans="1:10" s="99" customFormat="1" ht="12.75">
      <c r="A52" s="98"/>
      <c r="B52" s="113">
        <v>2011</v>
      </c>
      <c r="C52" s="107">
        <v>26073</v>
      </c>
      <c r="D52" s="107">
        <v>14</v>
      </c>
      <c r="E52" s="107"/>
      <c r="F52" s="107"/>
      <c r="G52" s="107"/>
      <c r="H52" s="107"/>
      <c r="I52" s="108"/>
      <c r="J52" s="157">
        <v>26087</v>
      </c>
    </row>
    <row r="53" spans="1:10" s="99" customFormat="1" ht="12.75">
      <c r="A53" s="98"/>
      <c r="B53" s="113">
        <v>2010</v>
      </c>
      <c r="C53" s="107">
        <v>29078</v>
      </c>
      <c r="D53" s="107">
        <v>13</v>
      </c>
      <c r="E53" s="107"/>
      <c r="F53" s="107"/>
      <c r="G53" s="107"/>
      <c r="H53" s="107"/>
      <c r="I53" s="108"/>
      <c r="J53" s="157">
        <v>29091</v>
      </c>
    </row>
    <row r="54" spans="1:10" s="99" customFormat="1" ht="12.75">
      <c r="A54" s="98"/>
      <c r="B54" s="113">
        <v>2009</v>
      </c>
      <c r="C54" s="107">
        <v>34073</v>
      </c>
      <c r="D54" s="107">
        <v>13</v>
      </c>
      <c r="E54" s="107"/>
      <c r="F54" s="107"/>
      <c r="G54" s="107"/>
      <c r="H54" s="107"/>
      <c r="I54" s="108"/>
      <c r="J54" s="157">
        <v>34086</v>
      </c>
    </row>
    <row r="55" spans="1:10" s="99" customFormat="1" ht="12.75">
      <c r="A55" s="98"/>
      <c r="B55" s="113">
        <v>2008</v>
      </c>
      <c r="C55" s="107">
        <v>37915</v>
      </c>
      <c r="D55" s="107">
        <v>74</v>
      </c>
      <c r="E55" s="107"/>
      <c r="F55" s="107"/>
      <c r="G55" s="107"/>
      <c r="H55" s="107"/>
      <c r="I55" s="108"/>
      <c r="J55" s="157">
        <v>37989</v>
      </c>
    </row>
    <row r="57" spans="1:10">
      <c r="B57" s="15">
        <v>6</v>
      </c>
      <c r="C57" s="15">
        <v>6</v>
      </c>
      <c r="D57" s="63" t="s">
        <v>14</v>
      </c>
    </row>
    <row r="58" spans="1:10" s="99" customFormat="1" ht="12.75">
      <c r="A58" s="98"/>
      <c r="B58" s="101" t="s">
        <v>117</v>
      </c>
      <c r="C58" s="2934" t="s">
        <v>161</v>
      </c>
      <c r="D58" s="2934"/>
      <c r="E58" s="2934"/>
      <c r="F58" s="2934"/>
      <c r="G58" s="2934"/>
      <c r="H58" s="2934"/>
      <c r="I58" s="2934"/>
    </row>
    <row r="59" spans="1:10" s="99" customFormat="1" ht="120">
      <c r="A59" s="98"/>
      <c r="B59" s="102"/>
      <c r="C59" s="103" t="s">
        <v>119</v>
      </c>
      <c r="D59" s="103" t="s">
        <v>120</v>
      </c>
      <c r="E59" s="103" t="s">
        <v>121</v>
      </c>
      <c r="F59" s="104" t="s">
        <v>122</v>
      </c>
      <c r="G59" s="105" t="s">
        <v>123</v>
      </c>
      <c r="H59" s="105" t="s">
        <v>124</v>
      </c>
      <c r="I59" s="106" t="s">
        <v>125</v>
      </c>
    </row>
    <row r="60" spans="1:10" s="99" customFormat="1" ht="12.75">
      <c r="A60" s="98"/>
      <c r="B60" s="113">
        <v>2012</v>
      </c>
      <c r="C60" s="107">
        <v>1391</v>
      </c>
      <c r="D60" s="107"/>
      <c r="E60" s="107"/>
      <c r="F60" s="107"/>
      <c r="G60" s="107"/>
      <c r="H60" s="107"/>
      <c r="I60" s="108"/>
      <c r="J60" s="157">
        <v>1391</v>
      </c>
    </row>
    <row r="61" spans="1:10" s="99" customFormat="1" ht="12.75">
      <c r="A61" s="98"/>
      <c r="B61" s="113">
        <v>2011</v>
      </c>
      <c r="C61" s="107">
        <v>1290</v>
      </c>
      <c r="D61" s="107"/>
      <c r="E61" s="107"/>
      <c r="F61" s="107"/>
      <c r="G61" s="107"/>
      <c r="H61" s="107"/>
      <c r="I61" s="108"/>
      <c r="J61" s="157">
        <v>1290</v>
      </c>
    </row>
    <row r="62" spans="1:10" s="99" customFormat="1" ht="12.75">
      <c r="A62" s="98"/>
      <c r="B62" s="113">
        <v>2010</v>
      </c>
      <c r="C62" s="107">
        <v>1363</v>
      </c>
      <c r="D62" s="107"/>
      <c r="E62" s="107"/>
      <c r="F62" s="107"/>
      <c r="G62" s="107"/>
      <c r="H62" s="107"/>
      <c r="I62" s="108"/>
      <c r="J62" s="157">
        <v>1363</v>
      </c>
    </row>
    <row r="63" spans="1:10" s="99" customFormat="1" ht="12.75">
      <c r="A63" s="98"/>
      <c r="B63" s="113">
        <v>2009</v>
      </c>
      <c r="C63" s="107">
        <v>1051</v>
      </c>
      <c r="D63" s="107"/>
      <c r="E63" s="107"/>
      <c r="F63" s="107"/>
      <c r="G63" s="107"/>
      <c r="H63" s="107"/>
      <c r="I63" s="108"/>
      <c r="J63" s="157">
        <v>1051</v>
      </c>
    </row>
    <row r="64" spans="1:10" s="99" customFormat="1" ht="12.75">
      <c r="A64" s="98"/>
      <c r="B64" s="113">
        <v>2008</v>
      </c>
      <c r="C64" s="107">
        <v>835</v>
      </c>
      <c r="D64" s="107"/>
      <c r="E64" s="107"/>
      <c r="F64" s="107"/>
      <c r="G64" s="107"/>
      <c r="H64" s="107"/>
      <c r="I64" s="108"/>
      <c r="J64" s="157">
        <v>835</v>
      </c>
    </row>
    <row r="66" spans="1:10">
      <c r="B66">
        <v>7</v>
      </c>
      <c r="C66">
        <v>7</v>
      </c>
      <c r="D66" s="63" t="s">
        <v>17</v>
      </c>
    </row>
    <row r="67" spans="1:10" s="99" customFormat="1" ht="12.75">
      <c r="A67" s="98"/>
      <c r="B67" s="101" t="s">
        <v>117</v>
      </c>
      <c r="C67" s="2934" t="s">
        <v>161</v>
      </c>
      <c r="D67" s="2934"/>
      <c r="E67" s="2934"/>
      <c r="F67" s="2934"/>
      <c r="G67" s="2934"/>
      <c r="H67" s="2934"/>
      <c r="I67" s="2934"/>
    </row>
    <row r="68" spans="1:10" s="99" customFormat="1" ht="120">
      <c r="A68" s="98"/>
      <c r="B68" s="102"/>
      <c r="C68" s="103" t="s">
        <v>119</v>
      </c>
      <c r="D68" s="103" t="s">
        <v>120</v>
      </c>
      <c r="E68" s="103" t="s">
        <v>121</v>
      </c>
      <c r="F68" s="104" t="s">
        <v>122</v>
      </c>
      <c r="G68" s="105" t="s">
        <v>123</v>
      </c>
      <c r="H68" s="105" t="s">
        <v>124</v>
      </c>
      <c r="I68" s="106" t="s">
        <v>125</v>
      </c>
    </row>
    <row r="69" spans="1:10" s="99" customFormat="1" ht="12.75">
      <c r="A69" s="98"/>
      <c r="B69" s="113">
        <v>2012</v>
      </c>
      <c r="C69" s="107">
        <v>6534</v>
      </c>
      <c r="D69" s="107">
        <v>0</v>
      </c>
      <c r="E69" s="107">
        <v>0</v>
      </c>
      <c r="F69" s="107">
        <v>0</v>
      </c>
      <c r="G69" s="107">
        <v>0</v>
      </c>
      <c r="H69" s="107">
        <v>0</v>
      </c>
      <c r="I69" s="432">
        <v>0</v>
      </c>
      <c r="J69" s="157">
        <v>6553</v>
      </c>
    </row>
    <row r="70" spans="1:10" s="99" customFormat="1" ht="12.75">
      <c r="A70" s="98"/>
      <c r="B70" s="113">
        <v>2011</v>
      </c>
      <c r="C70" s="107">
        <v>6536</v>
      </c>
      <c r="D70" s="107">
        <v>0</v>
      </c>
      <c r="E70" s="107">
        <v>0</v>
      </c>
      <c r="F70" s="107">
        <v>0</v>
      </c>
      <c r="G70" s="107">
        <v>0</v>
      </c>
      <c r="H70" s="107">
        <v>0</v>
      </c>
      <c r="I70" s="432">
        <v>0</v>
      </c>
      <c r="J70" s="157">
        <v>6536</v>
      </c>
    </row>
    <row r="71" spans="1:10" s="99" customFormat="1" ht="12.75">
      <c r="A71" s="98"/>
      <c r="B71" s="113">
        <v>2010</v>
      </c>
      <c r="C71" s="107">
        <v>6780</v>
      </c>
      <c r="D71" s="107">
        <v>0</v>
      </c>
      <c r="E71" s="107">
        <v>0</v>
      </c>
      <c r="F71" s="107">
        <v>0</v>
      </c>
      <c r="G71" s="107">
        <v>0</v>
      </c>
      <c r="H71" s="107">
        <v>0</v>
      </c>
      <c r="I71" s="432">
        <v>0</v>
      </c>
      <c r="J71" s="157">
        <v>6780</v>
      </c>
    </row>
    <row r="72" spans="1:10" s="99" customFormat="1" ht="12.75">
      <c r="A72" s="98"/>
      <c r="B72" s="113">
        <v>2009</v>
      </c>
      <c r="C72" s="107">
        <v>7838</v>
      </c>
      <c r="D72" s="107">
        <v>0</v>
      </c>
      <c r="E72" s="107">
        <v>0</v>
      </c>
      <c r="F72" s="107">
        <v>0</v>
      </c>
      <c r="G72" s="107">
        <v>0</v>
      </c>
      <c r="H72" s="107">
        <v>0</v>
      </c>
      <c r="I72" s="432">
        <v>0</v>
      </c>
      <c r="J72" s="157">
        <v>7838</v>
      </c>
    </row>
    <row r="73" spans="1:10" s="99" customFormat="1" ht="12.75">
      <c r="A73" s="98"/>
      <c r="B73" s="113">
        <v>2008</v>
      </c>
      <c r="C73" s="107">
        <v>15824</v>
      </c>
      <c r="D73" s="107">
        <v>0</v>
      </c>
      <c r="E73" s="107">
        <v>0</v>
      </c>
      <c r="F73" s="107">
        <v>0</v>
      </c>
      <c r="G73" s="107">
        <v>0</v>
      </c>
      <c r="H73" s="107">
        <v>0</v>
      </c>
      <c r="I73" s="432">
        <v>0</v>
      </c>
      <c r="J73" s="157">
        <v>15824</v>
      </c>
    </row>
    <row r="75" spans="1:10">
      <c r="B75">
        <v>8</v>
      </c>
      <c r="C75">
        <v>8</v>
      </c>
      <c r="D75" s="63" t="s">
        <v>13</v>
      </c>
    </row>
    <row r="76" spans="1:10" s="99" customFormat="1" ht="12.75">
      <c r="A76" s="98"/>
      <c r="B76" s="101" t="s">
        <v>117</v>
      </c>
      <c r="C76" s="2934" t="s">
        <v>161</v>
      </c>
      <c r="D76" s="2934"/>
      <c r="E76" s="2934"/>
      <c r="F76" s="2934"/>
      <c r="G76" s="2934"/>
      <c r="H76" s="2934"/>
      <c r="I76" s="2934"/>
    </row>
    <row r="77" spans="1:10" s="99" customFormat="1" ht="120">
      <c r="A77" s="98"/>
      <c r="B77" s="102"/>
      <c r="C77" s="103" t="s">
        <v>119</v>
      </c>
      <c r="D77" s="103" t="s">
        <v>120</v>
      </c>
      <c r="E77" s="103" t="s">
        <v>121</v>
      </c>
      <c r="F77" s="104" t="s">
        <v>122</v>
      </c>
      <c r="G77" s="105" t="s">
        <v>123</v>
      </c>
      <c r="H77" s="105" t="s">
        <v>124</v>
      </c>
      <c r="I77" s="106" t="s">
        <v>125</v>
      </c>
    </row>
    <row r="78" spans="1:10" s="99" customFormat="1" ht="12.75">
      <c r="A78" s="98"/>
      <c r="B78" s="113">
        <v>2012</v>
      </c>
      <c r="C78" s="107">
        <v>3758</v>
      </c>
      <c r="D78" s="107"/>
      <c r="E78" s="107"/>
      <c r="F78" s="107"/>
      <c r="G78" s="107"/>
      <c r="H78" s="107"/>
      <c r="I78" s="107">
        <v>16</v>
      </c>
      <c r="J78" s="121">
        <v>3774</v>
      </c>
    </row>
    <row r="79" spans="1:10" s="99" customFormat="1" ht="12.75">
      <c r="A79" s="98"/>
      <c r="B79" s="113">
        <v>2011</v>
      </c>
      <c r="C79" s="107">
        <v>6748</v>
      </c>
      <c r="D79" s="107"/>
      <c r="E79" s="107"/>
      <c r="F79" s="107"/>
      <c r="G79" s="107"/>
      <c r="H79" s="107"/>
      <c r="I79" s="107">
        <v>71</v>
      </c>
      <c r="J79" s="121">
        <v>6819</v>
      </c>
    </row>
    <row r="80" spans="1:10" s="99" customFormat="1" ht="12.75">
      <c r="A80" s="98"/>
      <c r="B80" s="113">
        <v>2010</v>
      </c>
      <c r="C80" s="107">
        <v>4451</v>
      </c>
      <c r="D80" s="107"/>
      <c r="E80" s="107"/>
      <c r="F80" s="107"/>
      <c r="G80" s="107"/>
      <c r="H80" s="107"/>
      <c r="I80" s="107">
        <v>32</v>
      </c>
      <c r="J80" s="121">
        <v>4483</v>
      </c>
    </row>
    <row r="81" spans="1:10" s="99" customFormat="1" ht="12.75">
      <c r="A81" s="98"/>
      <c r="B81" s="113">
        <v>2009</v>
      </c>
      <c r="C81" s="107">
        <v>5810</v>
      </c>
      <c r="D81" s="107"/>
      <c r="E81" s="107"/>
      <c r="F81" s="107"/>
      <c r="G81" s="107"/>
      <c r="H81" s="107"/>
      <c r="I81" s="107">
        <v>154</v>
      </c>
      <c r="J81" s="121">
        <v>5964</v>
      </c>
    </row>
    <row r="82" spans="1:10" s="99" customFormat="1" ht="12.75">
      <c r="A82" s="98"/>
      <c r="B82" s="113">
        <v>2008</v>
      </c>
      <c r="C82" s="107">
        <v>7225</v>
      </c>
      <c r="D82" s="107"/>
      <c r="E82" s="107"/>
      <c r="F82" s="107"/>
      <c r="G82" s="107"/>
      <c r="H82" s="107"/>
      <c r="I82" s="107">
        <v>138</v>
      </c>
      <c r="J82" s="121">
        <v>7363</v>
      </c>
    </row>
    <row r="84" spans="1:10">
      <c r="B84" s="15">
        <v>9</v>
      </c>
      <c r="C84" s="15">
        <v>9</v>
      </c>
      <c r="D84" s="64" t="s">
        <v>19</v>
      </c>
    </row>
    <row r="85" spans="1:10" s="99" customFormat="1" ht="12.75">
      <c r="A85" s="98"/>
      <c r="B85" s="101" t="s">
        <v>117</v>
      </c>
      <c r="C85" s="2934" t="s">
        <v>161</v>
      </c>
      <c r="D85" s="2934"/>
      <c r="E85" s="2934"/>
      <c r="F85" s="2934"/>
      <c r="G85" s="2934"/>
      <c r="H85" s="2934"/>
      <c r="I85" s="2934"/>
    </row>
    <row r="86" spans="1:10" s="99" customFormat="1" ht="120">
      <c r="A86" s="98"/>
      <c r="B86" s="102"/>
      <c r="C86" s="103" t="s">
        <v>119</v>
      </c>
      <c r="D86" s="103" t="s">
        <v>120</v>
      </c>
      <c r="E86" s="103" t="s">
        <v>121</v>
      </c>
      <c r="F86" s="104" t="s">
        <v>122</v>
      </c>
      <c r="G86" s="105" t="s">
        <v>123</v>
      </c>
      <c r="H86" s="105" t="s">
        <v>124</v>
      </c>
      <c r="I86" s="106" t="s">
        <v>125</v>
      </c>
    </row>
    <row r="87" spans="1:10" s="99" customFormat="1" ht="12.75">
      <c r="A87" s="98"/>
      <c r="B87" s="113">
        <v>2012</v>
      </c>
      <c r="C87" s="107">
        <v>391</v>
      </c>
      <c r="D87" s="107"/>
      <c r="E87" s="107"/>
      <c r="F87" s="107"/>
      <c r="G87" s="107"/>
      <c r="H87" s="107"/>
      <c r="I87" s="108"/>
      <c r="J87" s="157">
        <v>391</v>
      </c>
    </row>
    <row r="88" spans="1:10" s="99" customFormat="1" ht="12.75">
      <c r="A88" s="98"/>
      <c r="B88" s="113">
        <v>2011</v>
      </c>
      <c r="C88" s="107">
        <v>2551</v>
      </c>
      <c r="D88" s="107"/>
      <c r="E88" s="107"/>
      <c r="F88" s="107"/>
      <c r="G88" s="107"/>
      <c r="H88" s="107"/>
      <c r="I88" s="108"/>
      <c r="J88" s="157">
        <v>2551</v>
      </c>
    </row>
    <row r="89" spans="1:10" s="99" customFormat="1" ht="12.75">
      <c r="A89" s="98"/>
      <c r="B89" s="113">
        <v>2010</v>
      </c>
      <c r="C89" s="107">
        <v>2278</v>
      </c>
      <c r="D89" s="107"/>
      <c r="E89" s="107"/>
      <c r="F89" s="107"/>
      <c r="G89" s="107"/>
      <c r="H89" s="107"/>
      <c r="I89" s="108"/>
      <c r="J89" s="157">
        <v>2278</v>
      </c>
    </row>
    <row r="90" spans="1:10" s="99" customFormat="1" ht="12.75">
      <c r="A90" s="98"/>
      <c r="B90" s="113">
        <v>2009</v>
      </c>
      <c r="C90" s="107">
        <v>3150</v>
      </c>
      <c r="D90" s="107"/>
      <c r="E90" s="107"/>
      <c r="F90" s="107"/>
      <c r="G90" s="107"/>
      <c r="H90" s="107"/>
      <c r="I90" s="108"/>
      <c r="J90" s="157">
        <v>3150</v>
      </c>
    </row>
    <row r="91" spans="1:10" s="99" customFormat="1" ht="12.75">
      <c r="A91" s="98"/>
      <c r="B91" s="113">
        <v>2008</v>
      </c>
      <c r="C91" s="107">
        <v>7158</v>
      </c>
      <c r="D91" s="107"/>
      <c r="E91" s="107"/>
      <c r="F91" s="107"/>
      <c r="G91" s="107"/>
      <c r="H91" s="107"/>
      <c r="I91" s="108"/>
      <c r="J91" s="157">
        <v>7158</v>
      </c>
    </row>
    <row r="93" spans="1:10">
      <c r="B93" s="15">
        <v>10</v>
      </c>
      <c r="C93" s="15">
        <v>10</v>
      </c>
      <c r="D93" s="63" t="s">
        <v>27</v>
      </c>
      <c r="J93" t="s">
        <v>162</v>
      </c>
    </row>
    <row r="94" spans="1:10" s="99" customFormat="1" ht="12.75">
      <c r="A94" s="98"/>
      <c r="B94" s="101" t="s">
        <v>117</v>
      </c>
      <c r="C94" s="2934" t="s">
        <v>161</v>
      </c>
      <c r="D94" s="2934"/>
      <c r="E94" s="2934"/>
      <c r="F94" s="2934"/>
      <c r="G94" s="2934"/>
      <c r="H94" s="2934"/>
      <c r="I94" s="2934"/>
    </row>
    <row r="95" spans="1:10" s="99" customFormat="1" ht="120">
      <c r="A95" s="98"/>
      <c r="B95" s="102"/>
      <c r="C95" s="103" t="s">
        <v>119</v>
      </c>
      <c r="D95" s="103" t="s">
        <v>120</v>
      </c>
      <c r="E95" s="103" t="s">
        <v>121</v>
      </c>
      <c r="F95" s="104" t="s">
        <v>122</v>
      </c>
      <c r="G95" s="105" t="s">
        <v>123</v>
      </c>
      <c r="H95" s="105" t="s">
        <v>124</v>
      </c>
      <c r="I95" s="106" t="s">
        <v>125</v>
      </c>
    </row>
    <row r="96" spans="1:10" s="99" customFormat="1" ht="12.75">
      <c r="A96" s="98"/>
      <c r="B96" s="113">
        <v>2012</v>
      </c>
      <c r="C96" s="107">
        <v>9</v>
      </c>
      <c r="D96" s="107"/>
      <c r="E96" s="107"/>
      <c r="F96" s="107"/>
      <c r="G96" s="107"/>
      <c r="H96" s="107"/>
      <c r="I96" s="108"/>
      <c r="J96" s="157">
        <f>SUM(C96:I96)</f>
        <v>9</v>
      </c>
    </row>
    <row r="97" spans="1:10" s="99" customFormat="1" ht="12.75">
      <c r="A97" s="98"/>
      <c r="B97" s="113">
        <v>2011</v>
      </c>
      <c r="C97" s="107"/>
      <c r="D97" s="107"/>
      <c r="E97" s="107"/>
      <c r="F97" s="107"/>
      <c r="G97" s="107"/>
      <c r="H97" s="107"/>
      <c r="I97" s="108"/>
      <c r="J97" s="157">
        <f>SUM(C97:I97)</f>
        <v>0</v>
      </c>
    </row>
    <row r="98" spans="1:10" s="99" customFormat="1" ht="12.75">
      <c r="A98" s="98"/>
      <c r="B98" s="113">
        <v>2010</v>
      </c>
      <c r="C98" s="107"/>
      <c r="D98" s="107"/>
      <c r="E98" s="107"/>
      <c r="F98" s="107"/>
      <c r="G98" s="107"/>
      <c r="H98" s="107"/>
      <c r="I98" s="108"/>
      <c r="J98" s="157">
        <f>SUM(C98:I98)</f>
        <v>0</v>
      </c>
    </row>
    <row r="99" spans="1:10" s="99" customFormat="1" ht="12.75">
      <c r="A99" s="98"/>
      <c r="B99" s="113">
        <v>2009</v>
      </c>
      <c r="C99" s="107"/>
      <c r="D99" s="107"/>
      <c r="E99" s="107"/>
      <c r="F99" s="107"/>
      <c r="G99" s="107"/>
      <c r="H99" s="107"/>
      <c r="I99" s="108"/>
      <c r="J99" s="157">
        <f>SUM(C99:I99)</f>
        <v>0</v>
      </c>
    </row>
    <row r="100" spans="1:10" s="99" customFormat="1" ht="12.75">
      <c r="A100" s="98"/>
      <c r="B100" s="113">
        <v>2008</v>
      </c>
      <c r="C100" s="107"/>
      <c r="D100" s="107"/>
      <c r="E100" s="107"/>
      <c r="F100" s="107"/>
      <c r="G100" s="107"/>
      <c r="H100" s="107"/>
      <c r="I100" s="108"/>
      <c r="J100" s="157">
        <f>SUM(C100:I100)</f>
        <v>0</v>
      </c>
    </row>
    <row r="102" spans="1:10">
      <c r="B102" s="15">
        <v>11</v>
      </c>
      <c r="C102" s="15">
        <v>11</v>
      </c>
      <c r="D102" s="63" t="s">
        <v>21</v>
      </c>
    </row>
    <row r="103" spans="1:10" s="99" customFormat="1" ht="12.75">
      <c r="A103" s="98"/>
      <c r="B103" s="101" t="s">
        <v>117</v>
      </c>
      <c r="C103" s="2934" t="s">
        <v>161</v>
      </c>
      <c r="D103" s="2934"/>
      <c r="E103" s="2934"/>
      <c r="F103" s="2934"/>
      <c r="G103" s="2934"/>
      <c r="H103" s="2934"/>
      <c r="I103" s="2934"/>
    </row>
    <row r="104" spans="1:10" s="99" customFormat="1" ht="120">
      <c r="A104" s="98"/>
      <c r="B104" s="102"/>
      <c r="C104" s="103" t="s">
        <v>119</v>
      </c>
      <c r="D104" s="103" t="s">
        <v>120</v>
      </c>
      <c r="E104" s="103" t="s">
        <v>121</v>
      </c>
      <c r="F104" s="104" t="s">
        <v>122</v>
      </c>
      <c r="G104" s="105" t="s">
        <v>123</v>
      </c>
      <c r="H104" s="105" t="s">
        <v>124</v>
      </c>
      <c r="I104" s="106" t="s">
        <v>125</v>
      </c>
    </row>
    <row r="105" spans="1:10" s="99" customFormat="1" ht="12.75">
      <c r="A105" s="98"/>
      <c r="B105" s="113">
        <v>2012</v>
      </c>
      <c r="C105" s="107">
        <v>2456</v>
      </c>
      <c r="D105" s="107"/>
      <c r="E105" s="107"/>
      <c r="F105" s="107"/>
      <c r="G105" s="107"/>
      <c r="H105" s="107"/>
      <c r="I105" s="108"/>
      <c r="J105" s="157">
        <f>SUM(C105:I105)</f>
        <v>2456</v>
      </c>
    </row>
    <row r="106" spans="1:10" s="99" customFormat="1" ht="12.75">
      <c r="A106" s="98"/>
      <c r="B106" s="113">
        <v>2011</v>
      </c>
      <c r="C106" s="107">
        <v>2046</v>
      </c>
      <c r="D106" s="107"/>
      <c r="E106" s="107"/>
      <c r="F106" s="107"/>
      <c r="G106" s="107"/>
      <c r="H106" s="107"/>
      <c r="I106" s="108"/>
      <c r="J106" s="157">
        <f>SUM(C106:I106)</f>
        <v>2046</v>
      </c>
    </row>
    <row r="107" spans="1:10" s="99" customFormat="1" ht="12.75">
      <c r="A107" s="98"/>
      <c r="B107" s="113">
        <v>2010</v>
      </c>
      <c r="C107" s="107">
        <v>1401</v>
      </c>
      <c r="D107" s="107"/>
      <c r="E107" s="107"/>
      <c r="F107" s="107"/>
      <c r="G107" s="107"/>
      <c r="H107" s="107"/>
      <c r="I107" s="108"/>
      <c r="J107" s="157">
        <f>SUM(C107:I107)</f>
        <v>1401</v>
      </c>
    </row>
    <row r="108" spans="1:10" s="99" customFormat="1" ht="12.75">
      <c r="A108" s="98"/>
      <c r="B108" s="113">
        <v>2009</v>
      </c>
      <c r="C108" s="107">
        <v>918</v>
      </c>
      <c r="D108" s="107"/>
      <c r="E108" s="107"/>
      <c r="F108" s="107"/>
      <c r="G108" s="107"/>
      <c r="H108" s="107"/>
      <c r="I108" s="108"/>
      <c r="J108" s="157">
        <f>SUM(C108:I108)</f>
        <v>918</v>
      </c>
    </row>
    <row r="109" spans="1:10" s="99" customFormat="1" ht="12.75">
      <c r="A109" s="98"/>
      <c r="B109" s="113">
        <v>2008</v>
      </c>
      <c r="C109" s="260">
        <v>794</v>
      </c>
      <c r="D109" s="107"/>
      <c r="E109" s="107"/>
      <c r="F109" s="107"/>
      <c r="G109" s="107"/>
      <c r="H109" s="107"/>
      <c r="I109" s="108"/>
      <c r="J109" s="157">
        <f>SUM(C109:I109)</f>
        <v>794</v>
      </c>
    </row>
    <row r="111" spans="1:10">
      <c r="B111" s="15">
        <v>12</v>
      </c>
      <c r="C111" s="15">
        <v>12</v>
      </c>
      <c r="D111" s="63" t="s">
        <v>9</v>
      </c>
    </row>
    <row r="112" spans="1:10" s="99" customFormat="1" ht="12.75">
      <c r="A112" s="98"/>
      <c r="B112" s="101" t="s">
        <v>117</v>
      </c>
      <c r="C112" s="2934" t="s">
        <v>161</v>
      </c>
      <c r="D112" s="2934"/>
      <c r="E112" s="2934"/>
      <c r="F112" s="2934"/>
      <c r="G112" s="2934"/>
      <c r="H112" s="2934"/>
      <c r="I112" s="2934"/>
    </row>
    <row r="113" spans="1:10" s="99" customFormat="1" ht="120">
      <c r="A113" s="98"/>
      <c r="B113" s="102"/>
      <c r="C113" s="103" t="s">
        <v>119</v>
      </c>
      <c r="D113" s="103" t="s">
        <v>120</v>
      </c>
      <c r="E113" s="103" t="s">
        <v>121</v>
      </c>
      <c r="F113" s="104" t="s">
        <v>122</v>
      </c>
      <c r="G113" s="105" t="s">
        <v>123</v>
      </c>
      <c r="H113" s="105" t="s">
        <v>124</v>
      </c>
      <c r="I113" s="482" t="s">
        <v>125</v>
      </c>
    </row>
    <row r="114" spans="1:10" s="99" customFormat="1" ht="12.75">
      <c r="A114" s="98"/>
      <c r="B114" s="113">
        <v>2012</v>
      </c>
      <c r="C114" s="107">
        <v>4049</v>
      </c>
      <c r="D114" s="107"/>
      <c r="E114" s="107">
        <v>142</v>
      </c>
      <c r="F114" s="107"/>
      <c r="G114" s="107"/>
      <c r="H114" s="260"/>
      <c r="I114" s="108"/>
      <c r="J114" s="157">
        <f>SUM(C114:I114)</f>
        <v>4191</v>
      </c>
    </row>
    <row r="115" spans="1:10" s="99" customFormat="1" ht="12.75">
      <c r="A115" s="98"/>
      <c r="B115" s="113">
        <v>2011</v>
      </c>
      <c r="C115" s="107">
        <v>3971</v>
      </c>
      <c r="D115" s="107"/>
      <c r="E115" s="107">
        <v>148</v>
      </c>
      <c r="F115" s="107"/>
      <c r="G115" s="107"/>
      <c r="H115" s="260"/>
      <c r="I115" s="108"/>
      <c r="J115" s="157">
        <f>SUM(C115:I115)</f>
        <v>4119</v>
      </c>
    </row>
    <row r="116" spans="1:10" s="99" customFormat="1" ht="12.75">
      <c r="A116" s="98"/>
      <c r="B116" s="113">
        <v>2010</v>
      </c>
      <c r="C116" s="107">
        <v>6060</v>
      </c>
      <c r="D116" s="107"/>
      <c r="E116" s="107">
        <v>208</v>
      </c>
      <c r="F116" s="107"/>
      <c r="G116" s="107"/>
      <c r="H116" s="260"/>
      <c r="I116" s="108"/>
      <c r="J116" s="157">
        <f>SUM(C116:I116)</f>
        <v>6268</v>
      </c>
    </row>
    <row r="117" spans="1:10" s="99" customFormat="1" ht="12.75">
      <c r="A117" s="98"/>
      <c r="B117" s="113">
        <v>2009</v>
      </c>
      <c r="C117" s="107">
        <v>4446</v>
      </c>
      <c r="D117" s="107"/>
      <c r="E117" s="107">
        <v>199</v>
      </c>
      <c r="F117" s="107"/>
      <c r="G117" s="107"/>
      <c r="H117" s="260"/>
      <c r="I117" s="108"/>
      <c r="J117" s="157">
        <f>SUM(C117:I117)</f>
        <v>4645</v>
      </c>
    </row>
    <row r="118" spans="1:10" s="99" customFormat="1" ht="12.75">
      <c r="A118" s="98"/>
      <c r="B118" s="113">
        <v>2008</v>
      </c>
      <c r="C118" s="260">
        <v>4440</v>
      </c>
      <c r="D118" s="260"/>
      <c r="E118" s="260"/>
      <c r="F118" s="260"/>
      <c r="G118" s="260"/>
      <c r="H118" s="260"/>
      <c r="I118" s="108"/>
      <c r="J118" s="157">
        <f>SUM(C118:I118)</f>
        <v>4440</v>
      </c>
    </row>
    <row r="120" spans="1:10">
      <c r="B120" s="15">
        <v>13</v>
      </c>
      <c r="C120" s="15">
        <v>13</v>
      </c>
      <c r="D120" s="63" t="s">
        <v>20</v>
      </c>
    </row>
    <row r="121" spans="1:10" s="99" customFormat="1" ht="12.75">
      <c r="A121" s="98"/>
      <c r="B121" s="101" t="s">
        <v>117</v>
      </c>
      <c r="C121" s="2934" t="s">
        <v>161</v>
      </c>
      <c r="D121" s="2934"/>
      <c r="E121" s="2934"/>
      <c r="F121" s="2934"/>
      <c r="G121" s="2934"/>
      <c r="H121" s="2934"/>
      <c r="I121" s="2934"/>
    </row>
    <row r="122" spans="1:10" s="99" customFormat="1" ht="120">
      <c r="A122" s="98"/>
      <c r="B122" s="102"/>
      <c r="C122" s="103" t="s">
        <v>119</v>
      </c>
      <c r="D122" s="103" t="s">
        <v>120</v>
      </c>
      <c r="E122" s="103" t="s">
        <v>121</v>
      </c>
      <c r="F122" s="104" t="s">
        <v>122</v>
      </c>
      <c r="G122" s="105" t="s">
        <v>123</v>
      </c>
      <c r="H122" s="105" t="s">
        <v>124</v>
      </c>
      <c r="I122" s="106" t="s">
        <v>125</v>
      </c>
    </row>
    <row r="123" spans="1:10" s="99" customFormat="1" ht="12.75">
      <c r="A123" s="98"/>
      <c r="B123" s="113">
        <v>2012</v>
      </c>
      <c r="C123" s="107">
        <v>649</v>
      </c>
      <c r="D123" s="107"/>
      <c r="E123" s="107"/>
      <c r="F123" s="107"/>
      <c r="G123" s="107"/>
      <c r="H123" s="107"/>
      <c r="I123" s="108"/>
      <c r="J123" s="157">
        <v>649</v>
      </c>
    </row>
    <row r="124" spans="1:10" s="99" customFormat="1" ht="12.75">
      <c r="A124" s="98"/>
      <c r="B124" s="113">
        <v>2011</v>
      </c>
      <c r="C124" s="107">
        <v>561</v>
      </c>
      <c r="D124" s="107"/>
      <c r="E124" s="107"/>
      <c r="F124" s="107"/>
      <c r="G124" s="107"/>
      <c r="H124" s="107"/>
      <c r="I124" s="108"/>
      <c r="J124" s="157">
        <v>561</v>
      </c>
    </row>
    <row r="125" spans="1:10" s="99" customFormat="1" ht="12.75">
      <c r="A125" s="98"/>
      <c r="B125" s="113">
        <v>2010</v>
      </c>
      <c r="C125" s="107">
        <v>496</v>
      </c>
      <c r="D125" s="107"/>
      <c r="E125" s="107"/>
      <c r="F125" s="107"/>
      <c r="G125" s="107"/>
      <c r="H125" s="107"/>
      <c r="I125" s="108"/>
      <c r="J125" s="157">
        <v>496</v>
      </c>
    </row>
    <row r="126" spans="1:10" s="99" customFormat="1" ht="12.75">
      <c r="A126" s="98"/>
      <c r="B126" s="113">
        <v>2009</v>
      </c>
      <c r="C126" s="107">
        <v>513</v>
      </c>
      <c r="D126" s="107"/>
      <c r="E126" s="107"/>
      <c r="F126" s="107"/>
      <c r="G126" s="107"/>
      <c r="H126" s="107"/>
      <c r="I126" s="108"/>
      <c r="J126" s="157">
        <v>513</v>
      </c>
    </row>
    <row r="127" spans="1:10" s="99" customFormat="1" ht="12.75">
      <c r="A127" s="98"/>
      <c r="B127" s="113">
        <v>2008</v>
      </c>
      <c r="C127" s="107">
        <v>7</v>
      </c>
      <c r="D127" s="107"/>
      <c r="E127" s="107"/>
      <c r="F127" s="107"/>
      <c r="G127" s="107"/>
      <c r="H127" s="107"/>
      <c r="I127" s="108"/>
      <c r="J127" s="157">
        <v>7</v>
      </c>
    </row>
    <row r="129" spans="1:10">
      <c r="B129">
        <v>14</v>
      </c>
      <c r="C129">
        <v>14</v>
      </c>
      <c r="D129" s="63" t="s">
        <v>11</v>
      </c>
    </row>
    <row r="130" spans="1:10" s="99" customFormat="1" ht="12.75">
      <c r="A130" s="98"/>
      <c r="B130" s="101" t="s">
        <v>117</v>
      </c>
      <c r="C130" s="2934" t="s">
        <v>161</v>
      </c>
      <c r="D130" s="2934"/>
      <c r="E130" s="2934"/>
      <c r="F130" s="2934"/>
      <c r="G130" s="2934"/>
      <c r="H130" s="2934"/>
      <c r="I130" s="2934"/>
    </row>
    <row r="131" spans="1:10" s="99" customFormat="1" ht="120">
      <c r="A131" s="98"/>
      <c r="B131" s="102"/>
      <c r="C131" s="103" t="s">
        <v>119</v>
      </c>
      <c r="D131" s="103" t="s">
        <v>120</v>
      </c>
      <c r="E131" s="103" t="s">
        <v>121</v>
      </c>
      <c r="F131" s="104" t="s">
        <v>122</v>
      </c>
      <c r="G131" s="105" t="s">
        <v>123</v>
      </c>
      <c r="H131" s="105" t="s">
        <v>124</v>
      </c>
      <c r="I131" s="106" t="s">
        <v>125</v>
      </c>
    </row>
    <row r="132" spans="1:10" s="99" customFormat="1" ht="12.75">
      <c r="A132" s="98"/>
      <c r="B132" s="113">
        <v>2012</v>
      </c>
      <c r="C132" s="132">
        <v>17334</v>
      </c>
      <c r="D132" s="132">
        <v>10</v>
      </c>
      <c r="E132" s="132">
        <v>0</v>
      </c>
      <c r="F132" s="132">
        <v>0</v>
      </c>
      <c r="G132" s="132">
        <v>0</v>
      </c>
      <c r="H132" s="133">
        <v>0</v>
      </c>
      <c r="I132" s="133">
        <v>0</v>
      </c>
      <c r="J132" s="132">
        <f>SUM(C132:I132)</f>
        <v>17344</v>
      </c>
    </row>
    <row r="133" spans="1:10" s="99" customFormat="1" ht="12.75">
      <c r="A133" s="98"/>
      <c r="B133" s="113">
        <v>2011</v>
      </c>
      <c r="C133" s="132">
        <v>14297</v>
      </c>
      <c r="D133" s="132">
        <v>16</v>
      </c>
      <c r="E133" s="132">
        <v>0</v>
      </c>
      <c r="F133" s="132">
        <v>0</v>
      </c>
      <c r="G133" s="132">
        <v>0</v>
      </c>
      <c r="H133" s="133">
        <v>0</v>
      </c>
      <c r="I133" s="133">
        <v>0</v>
      </c>
      <c r="J133" s="132">
        <f>SUM(C133:I133)</f>
        <v>14313</v>
      </c>
    </row>
    <row r="134" spans="1:10" s="99" customFormat="1" ht="12.75">
      <c r="A134" s="98"/>
      <c r="B134" s="113">
        <v>2010</v>
      </c>
      <c r="C134" s="132">
        <v>13407</v>
      </c>
      <c r="D134" s="132">
        <v>0</v>
      </c>
      <c r="E134" s="132">
        <v>0</v>
      </c>
      <c r="F134" s="132">
        <v>0</v>
      </c>
      <c r="G134" s="132">
        <v>0</v>
      </c>
      <c r="H134" s="133">
        <v>0</v>
      </c>
      <c r="I134" s="133">
        <v>0</v>
      </c>
      <c r="J134" s="132">
        <f>SUM(C134:I134)</f>
        <v>13407</v>
      </c>
    </row>
    <row r="135" spans="1:10" s="99" customFormat="1" ht="12.75">
      <c r="A135" s="98"/>
      <c r="B135" s="113">
        <v>2009</v>
      </c>
      <c r="C135" s="132">
        <v>12319</v>
      </c>
      <c r="D135" s="132">
        <v>0</v>
      </c>
      <c r="E135" s="132">
        <v>0</v>
      </c>
      <c r="F135" s="132">
        <v>0</v>
      </c>
      <c r="G135" s="132">
        <v>0</v>
      </c>
      <c r="H135" s="133">
        <v>0</v>
      </c>
      <c r="I135" s="133">
        <v>0</v>
      </c>
      <c r="J135" s="132">
        <f>SUM(C135:I135)</f>
        <v>12319</v>
      </c>
    </row>
    <row r="136" spans="1:10" s="99" customFormat="1" ht="12.75">
      <c r="A136" s="98"/>
      <c r="B136" s="113">
        <v>2008</v>
      </c>
      <c r="C136" s="133">
        <v>12271</v>
      </c>
      <c r="D136" s="133">
        <v>0</v>
      </c>
      <c r="E136" s="133">
        <v>0</v>
      </c>
      <c r="F136" s="133">
        <v>0</v>
      </c>
      <c r="G136" s="133">
        <v>0</v>
      </c>
      <c r="H136" s="133">
        <v>0</v>
      </c>
      <c r="I136" s="133">
        <v>0</v>
      </c>
      <c r="J136" s="132">
        <f>SUM(C136:I136)</f>
        <v>12271</v>
      </c>
    </row>
    <row r="138" spans="1:10">
      <c r="B138">
        <v>15</v>
      </c>
      <c r="C138">
        <v>15</v>
      </c>
      <c r="D138" s="64" t="s">
        <v>73</v>
      </c>
    </row>
    <row r="139" spans="1:10" s="99" customFormat="1" ht="12.75">
      <c r="A139" s="98"/>
      <c r="B139" s="101" t="s">
        <v>117</v>
      </c>
      <c r="C139" s="2934" t="s">
        <v>161</v>
      </c>
      <c r="D139" s="2934"/>
      <c r="E139" s="2934"/>
      <c r="F139" s="2934"/>
      <c r="G139" s="2934"/>
      <c r="H139" s="2934"/>
      <c r="I139" s="2934"/>
    </row>
    <row r="140" spans="1:10" s="99" customFormat="1" ht="120">
      <c r="A140" s="98"/>
      <c r="B140" s="102"/>
      <c r="C140" s="103" t="s">
        <v>119</v>
      </c>
      <c r="D140" s="103" t="s">
        <v>120</v>
      </c>
      <c r="E140" s="103" t="s">
        <v>121</v>
      </c>
      <c r="F140" s="104" t="s">
        <v>122</v>
      </c>
      <c r="G140" s="105" t="s">
        <v>123</v>
      </c>
      <c r="H140" s="105" t="s">
        <v>124</v>
      </c>
      <c r="I140" s="106" t="s">
        <v>125</v>
      </c>
    </row>
    <row r="141" spans="1:10" s="99" customFormat="1" ht="12.75">
      <c r="A141" s="98"/>
      <c r="B141" s="113">
        <v>2012</v>
      </c>
      <c r="C141" s="480">
        <v>2814</v>
      </c>
      <c r="D141" s="107"/>
      <c r="E141" s="107"/>
      <c r="F141" s="107"/>
      <c r="G141" s="107"/>
      <c r="H141" s="107"/>
      <c r="I141" s="108"/>
      <c r="J141" s="157">
        <f>SUM(C141:I141)</f>
        <v>2814</v>
      </c>
    </row>
    <row r="142" spans="1:10" s="99" customFormat="1" ht="12.75">
      <c r="A142" s="98"/>
      <c r="B142" s="113">
        <v>2011</v>
      </c>
      <c r="C142" s="107"/>
      <c r="D142" s="107"/>
      <c r="E142" s="107"/>
      <c r="F142" s="107"/>
      <c r="G142" s="107"/>
      <c r="H142" s="107"/>
      <c r="I142" s="108"/>
      <c r="J142" s="157">
        <f>SUM(C142:I142)</f>
        <v>0</v>
      </c>
    </row>
    <row r="143" spans="1:10" s="99" customFormat="1" ht="12.75">
      <c r="A143" s="98"/>
      <c r="B143" s="113">
        <v>2010</v>
      </c>
      <c r="C143" s="107"/>
      <c r="D143" s="107"/>
      <c r="E143" s="107"/>
      <c r="F143" s="107"/>
      <c r="G143" s="107"/>
      <c r="H143" s="107"/>
      <c r="I143" s="108"/>
      <c r="J143" s="157">
        <f>SUM(C143:I143)</f>
        <v>0</v>
      </c>
    </row>
    <row r="144" spans="1:10" s="99" customFormat="1" ht="12.75">
      <c r="A144" s="98"/>
      <c r="B144" s="113">
        <v>2009</v>
      </c>
      <c r="C144" s="107"/>
      <c r="D144" s="107"/>
      <c r="E144" s="107"/>
      <c r="F144" s="107"/>
      <c r="G144" s="107"/>
      <c r="H144" s="107"/>
      <c r="I144" s="108"/>
      <c r="J144" s="157">
        <f>SUM(C144:I144)</f>
        <v>0</v>
      </c>
    </row>
    <row r="145" spans="1:10" s="99" customFormat="1" ht="12.75">
      <c r="A145" s="98"/>
      <c r="B145" s="113">
        <v>2008</v>
      </c>
      <c r="C145" s="107"/>
      <c r="D145" s="107"/>
      <c r="E145" s="107"/>
      <c r="F145" s="107"/>
      <c r="G145" s="107"/>
      <c r="H145" s="107"/>
      <c r="I145" s="108"/>
      <c r="J145" s="157">
        <f>SUM(C145:I145)</f>
        <v>0</v>
      </c>
    </row>
  </sheetData>
  <customSheetViews>
    <customSheetView guid="{5E394B0B-7867-4722-9497-A93AB2A9A773}" showPageBreaks="1" state="hidden" topLeftCell="J13">
      <selection activeCell="C6" sqref="C6"/>
      <pageMargins left="0.7" right="0.7" top="0.75" bottom="0.75" header="0.3" footer="0.3"/>
      <pageSetup orientation="portrait" r:id="rId1"/>
    </customSheetView>
    <customSheetView guid="{B1E1B596-A9A1-411D-A882-A48CB025B978}" state="hidden" topLeftCell="J13">
      <selection activeCell="C6" sqref="C6"/>
      <pageMargins left="0.7" right="0.7" top="0.75" bottom="0.75" header="0.3" footer="0.3"/>
      <pageSetup orientation="portrait" r:id="rId2"/>
    </customSheetView>
    <customSheetView guid="{E82B35BE-4719-4C53-A9EF-1CC6F153A6F3}" state="hidden" topLeftCell="J13">
      <selection activeCell="C6" sqref="C6"/>
      <pageMargins left="0.7" right="0.7" top="0.75" bottom="0.75" header="0.3" footer="0.3"/>
    </customSheetView>
    <customSheetView guid="{46F31544-8E6F-41C5-8628-1D6EE074AF15}" state="hidden" topLeftCell="J13">
      <selection activeCell="C6" sqref="C6"/>
      <pageMargins left="0.7" right="0.7" top="0.75" bottom="0.75" header="0.3" footer="0.3"/>
      <pageSetup orientation="portrait" r:id="rId3"/>
    </customSheetView>
    <customSheetView guid="{B2E1A0C6-5BA1-4CF1-B412-16D81FCDF11F}" state="hidden" topLeftCell="J13">
      <selection activeCell="C6" sqref="C6"/>
      <pageMargins left="0.7" right="0.7" top="0.75" bottom="0.75" header="0.3" footer="0.3"/>
      <pageSetup orientation="portrait" r:id="rId4"/>
    </customSheetView>
    <customSheetView guid="{967E0446-E234-427F-8E57-7FE287052E2E}" showPageBreaks="1" state="hidden" topLeftCell="J13">
      <selection activeCell="C6" sqref="C6"/>
      <pageMargins left="0.7" right="0.7" top="0.75" bottom="0.75" header="0.3" footer="0.3"/>
      <pageSetup orientation="portrait" r:id="rId5"/>
    </customSheetView>
    <customSheetView guid="{2ACFE167-4169-43A6-9AB2-59D5A2DA2DB4}" showPageBreaks="1" state="hidden" topLeftCell="J13">
      <selection activeCell="C6" sqref="C6"/>
      <pageMargins left="0.7" right="0.7" top="0.75" bottom="0.75" header="0.3" footer="0.3"/>
      <pageSetup orientation="portrait" r:id="rId6"/>
    </customSheetView>
  </customSheetViews>
  <mergeCells count="16">
    <mergeCell ref="C49:I49"/>
    <mergeCell ref="C4:I4"/>
    <mergeCell ref="C13:I13"/>
    <mergeCell ref="C22:I22"/>
    <mergeCell ref="C31:I31"/>
    <mergeCell ref="C40:I40"/>
    <mergeCell ref="C112:I112"/>
    <mergeCell ref="C121:I121"/>
    <mergeCell ref="C130:I130"/>
    <mergeCell ref="C139:I139"/>
    <mergeCell ref="C58:I58"/>
    <mergeCell ref="C67:I67"/>
    <mergeCell ref="C76:I76"/>
    <mergeCell ref="C85:I85"/>
    <mergeCell ref="C94:I94"/>
    <mergeCell ref="C103:I103"/>
  </mergeCells>
  <pageMargins left="0.7" right="0.7" top="0.75" bottom="0.75" header="0.3" footer="0.3"/>
  <pageSetup orientation="portrait" r:id="rId7"/>
  <drawing r:id="rId8"/>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W184"/>
  <sheetViews>
    <sheetView view="pageBreakPreview" topLeftCell="A154" zoomScale="98" zoomScaleNormal="100" zoomScaleSheetLayoutView="98" workbookViewId="0">
      <selection activeCell="I170" sqref="I170"/>
    </sheetView>
  </sheetViews>
  <sheetFormatPr defaultRowHeight="12.75"/>
  <cols>
    <col min="1" max="1" width="8.42578125" style="539" customWidth="1"/>
    <col min="2" max="2" width="17.140625" style="539" customWidth="1"/>
    <col min="3" max="7" width="15.5703125" style="539" customWidth="1"/>
    <col min="8" max="8" width="11.5703125" style="539" bestFit="1" customWidth="1"/>
    <col min="9" max="9" width="11.5703125" style="539" customWidth="1"/>
    <col min="10" max="10" width="11.5703125" style="2288" customWidth="1"/>
    <col min="11" max="11" width="11.5703125" style="539" bestFit="1" customWidth="1"/>
    <col min="12" max="12" width="11.5703125" style="539" customWidth="1"/>
    <col min="13" max="13" width="11.5703125" style="1167" customWidth="1"/>
    <col min="14" max="14" width="11.5703125" style="539" bestFit="1" customWidth="1"/>
    <col min="15" max="16" width="11.5703125" style="539" customWidth="1"/>
    <col min="17" max="17" width="11.5703125" style="539" bestFit="1" customWidth="1"/>
    <col min="18" max="19" width="11.5703125" style="539" customWidth="1"/>
    <col min="20" max="20" width="11.5703125" style="539" bestFit="1" customWidth="1"/>
    <col min="21" max="16384" width="9.140625" style="539"/>
  </cols>
  <sheetData>
    <row r="2" spans="1:10">
      <c r="A2" s="675"/>
      <c r="B2" s="2936" t="s">
        <v>973</v>
      </c>
      <c r="C2" s="2936"/>
      <c r="D2" s="2936"/>
    </row>
    <row r="3" spans="1:10">
      <c r="A3" s="675"/>
      <c r="B3" s="1551"/>
      <c r="C3" s="1557"/>
    </row>
    <row r="4" spans="1:10">
      <c r="A4" s="675"/>
      <c r="B4" s="2938" t="s">
        <v>656</v>
      </c>
      <c r="C4" s="1557"/>
      <c r="F4" s="2935" t="s">
        <v>974</v>
      </c>
      <c r="G4" s="2935"/>
    </row>
    <row r="5" spans="1:10">
      <c r="A5" s="1179"/>
      <c r="B5" s="2938"/>
      <c r="C5" s="1648" t="s">
        <v>904</v>
      </c>
      <c r="D5" s="1866" t="s">
        <v>905</v>
      </c>
      <c r="E5" s="1866">
        <v>2015</v>
      </c>
      <c r="F5" s="1866">
        <v>2014</v>
      </c>
      <c r="G5" s="1866">
        <v>2013</v>
      </c>
      <c r="H5" s="1352"/>
      <c r="I5" s="1352"/>
      <c r="J5" s="2289"/>
    </row>
    <row r="6" spans="1:10">
      <c r="A6" s="1179"/>
      <c r="B6" s="1867" t="s">
        <v>498</v>
      </c>
      <c r="C6" s="1868">
        <v>14239953</v>
      </c>
      <c r="D6" s="1868">
        <v>12370659</v>
      </c>
      <c r="E6" s="1868">
        <v>11687811</v>
      </c>
      <c r="F6" s="1868">
        <v>9754751</v>
      </c>
      <c r="G6" s="1869">
        <v>9839833</v>
      </c>
      <c r="H6" s="1352"/>
      <c r="I6" s="1352"/>
      <c r="J6" s="2289"/>
    </row>
    <row r="7" spans="1:10">
      <c r="A7" s="1179"/>
      <c r="B7" s="1738" t="s">
        <v>499</v>
      </c>
      <c r="C7" s="1868">
        <v>2088118</v>
      </c>
      <c r="D7" s="1868">
        <v>1616565</v>
      </c>
      <c r="E7" s="1868">
        <v>1640801</v>
      </c>
      <c r="F7" s="1853">
        <v>1889289</v>
      </c>
      <c r="G7" s="1862">
        <v>1358337</v>
      </c>
      <c r="H7" s="1352"/>
      <c r="I7" s="1352"/>
      <c r="J7" s="2289"/>
    </row>
    <row r="8" spans="1:10">
      <c r="A8" s="1179"/>
      <c r="B8" s="1738" t="s">
        <v>500</v>
      </c>
      <c r="C8" s="1868">
        <v>636758</v>
      </c>
      <c r="D8" s="1868">
        <v>488818</v>
      </c>
      <c r="E8" s="1868">
        <v>430617</v>
      </c>
      <c r="F8" s="1853">
        <v>436518</v>
      </c>
      <c r="G8" s="1862">
        <v>45457</v>
      </c>
      <c r="H8" s="1352"/>
      <c r="I8" s="1352"/>
      <c r="J8" s="2289"/>
    </row>
    <row r="9" spans="1:10">
      <c r="A9" s="1179"/>
      <c r="B9" s="1738" t="s">
        <v>501</v>
      </c>
      <c r="C9" s="1868">
        <v>5391723</v>
      </c>
      <c r="D9" s="1868">
        <v>5121636</v>
      </c>
      <c r="E9" s="1868">
        <v>5267864</v>
      </c>
      <c r="F9" s="1853">
        <v>7184611</v>
      </c>
      <c r="G9" s="1862">
        <v>5677638</v>
      </c>
      <c r="H9" s="1352"/>
      <c r="I9" s="1352"/>
      <c r="J9" s="2289"/>
    </row>
    <row r="10" spans="1:10">
      <c r="A10" s="1179"/>
      <c r="B10" s="1738" t="s">
        <v>519</v>
      </c>
      <c r="C10" s="1868">
        <v>3610801</v>
      </c>
      <c r="D10" s="1868">
        <v>2887039</v>
      </c>
      <c r="E10" s="1868">
        <v>1906560</v>
      </c>
      <c r="F10" s="1853">
        <v>1378929</v>
      </c>
      <c r="G10" s="1862">
        <v>1388698</v>
      </c>
    </row>
    <row r="11" spans="1:10" ht="13.5" thickBot="1">
      <c r="A11" s="1179"/>
      <c r="B11" s="1692" t="s">
        <v>26</v>
      </c>
      <c r="C11" s="1267">
        <f>SUM(C6:C10)</f>
        <v>25967353</v>
      </c>
      <c r="D11" s="1267">
        <f t="shared" ref="D11:G11" si="0">SUM(D6:D10)</f>
        <v>22484717</v>
      </c>
      <c r="E11" s="1267">
        <f t="shared" si="0"/>
        <v>20933653</v>
      </c>
      <c r="F11" s="1267">
        <f t="shared" si="0"/>
        <v>20644098</v>
      </c>
      <c r="G11" s="1267">
        <f t="shared" si="0"/>
        <v>18309963</v>
      </c>
    </row>
    <row r="12" spans="1:10" ht="13.5" thickTop="1">
      <c r="A12" s="1179"/>
      <c r="B12" s="1179"/>
      <c r="C12" s="1560"/>
      <c r="F12" s="1352"/>
      <c r="G12" s="1352"/>
    </row>
    <row r="13" spans="1:10">
      <c r="A13" s="1179"/>
      <c r="B13" s="1558"/>
      <c r="C13" s="1179"/>
      <c r="D13" s="1179"/>
      <c r="E13" s="1179"/>
      <c r="F13" s="1556"/>
      <c r="G13" s="1556"/>
    </row>
    <row r="14" spans="1:10">
      <c r="B14" s="2937" t="s">
        <v>716</v>
      </c>
      <c r="C14" s="1179"/>
      <c r="D14" s="1179"/>
      <c r="E14" s="1556"/>
      <c r="F14" s="373"/>
      <c r="G14" s="373"/>
    </row>
    <row r="15" spans="1:10">
      <c r="A15" s="675"/>
      <c r="B15" s="2937"/>
      <c r="C15" s="1648" t="s">
        <v>904</v>
      </c>
      <c r="D15" s="1866" t="s">
        <v>905</v>
      </c>
      <c r="E15" s="1866">
        <v>2015</v>
      </c>
      <c r="F15" s="1866">
        <v>2014</v>
      </c>
      <c r="G15" s="1866">
        <v>2013</v>
      </c>
    </row>
    <row r="16" spans="1:10">
      <c r="A16" s="1179"/>
      <c r="B16" s="1738" t="s">
        <v>498</v>
      </c>
      <c r="C16" s="1738">
        <v>444323</v>
      </c>
      <c r="D16" s="1738">
        <v>266088</v>
      </c>
      <c r="E16" s="1738">
        <v>48926</v>
      </c>
      <c r="F16" s="1738">
        <v>61784</v>
      </c>
      <c r="G16" s="1853">
        <v>34620</v>
      </c>
    </row>
    <row r="17" spans="1:7">
      <c r="A17" s="1179"/>
      <c r="B17" s="1738" t="s">
        <v>499</v>
      </c>
      <c r="C17" s="1738">
        <v>99519</v>
      </c>
      <c r="D17" s="1738">
        <v>84459</v>
      </c>
      <c r="E17" s="1738">
        <v>60425</v>
      </c>
      <c r="F17" s="1738">
        <v>35238</v>
      </c>
      <c r="G17" s="1853">
        <v>128754</v>
      </c>
    </row>
    <row r="18" spans="1:7">
      <c r="A18" s="1179"/>
      <c r="B18" s="1738" t="s">
        <v>500</v>
      </c>
      <c r="C18" s="1738">
        <v>2721</v>
      </c>
      <c r="D18" s="1738">
        <v>1572</v>
      </c>
      <c r="E18" s="1738">
        <v>3976</v>
      </c>
      <c r="F18" s="1738">
        <v>3887</v>
      </c>
      <c r="G18" s="1870" t="s">
        <v>992</v>
      </c>
    </row>
    <row r="19" spans="1:7">
      <c r="A19" s="1179"/>
      <c r="B19" s="1738" t="s">
        <v>501</v>
      </c>
      <c r="C19" s="1738">
        <v>102181</v>
      </c>
      <c r="D19" s="1738">
        <v>84472</v>
      </c>
      <c r="E19" s="1738">
        <v>135981</v>
      </c>
      <c r="F19" s="1738">
        <v>121365</v>
      </c>
      <c r="G19" s="1853">
        <v>50728</v>
      </c>
    </row>
    <row r="20" spans="1:7">
      <c r="A20" s="1179"/>
      <c r="B20" s="1738" t="s">
        <v>623</v>
      </c>
      <c r="C20" s="1738">
        <v>573756</v>
      </c>
      <c r="D20" s="1738">
        <v>635575</v>
      </c>
      <c r="E20" s="1738">
        <v>184425</v>
      </c>
      <c r="F20" s="1738">
        <v>90217</v>
      </c>
      <c r="G20" s="1870" t="s">
        <v>992</v>
      </c>
    </row>
    <row r="21" spans="1:7" ht="13.5" thickBot="1">
      <c r="A21" s="1179"/>
      <c r="B21" s="1692" t="s">
        <v>26</v>
      </c>
      <c r="C21" s="1266">
        <f>SUM(C16:C20)</f>
        <v>1222500</v>
      </c>
      <c r="D21" s="1266">
        <f t="shared" ref="D21:G21" si="1">SUM(D16:D20)</f>
        <v>1072166</v>
      </c>
      <c r="E21" s="1266">
        <f t="shared" si="1"/>
        <v>433733</v>
      </c>
      <c r="F21" s="1266">
        <f t="shared" si="1"/>
        <v>312491</v>
      </c>
      <c r="G21" s="1266">
        <f t="shared" si="1"/>
        <v>214102</v>
      </c>
    </row>
    <row r="22" spans="1:7" ht="13.5" thickTop="1">
      <c r="A22" s="1179"/>
      <c r="B22" s="1553"/>
      <c r="C22" s="1692"/>
      <c r="D22" s="1264"/>
      <c r="E22" s="1264"/>
      <c r="F22" s="1264"/>
      <c r="G22" s="1264"/>
    </row>
    <row r="23" spans="1:7">
      <c r="A23" s="1179"/>
      <c r="B23" s="1692"/>
      <c r="C23" s="1692"/>
      <c r="D23" s="1264"/>
      <c r="E23" s="1314"/>
      <c r="F23" s="1314"/>
      <c r="G23" s="1264"/>
    </row>
    <row r="24" spans="1:7">
      <c r="B24" s="2937" t="s">
        <v>770</v>
      </c>
      <c r="C24" s="1179"/>
      <c r="D24" s="1179"/>
      <c r="E24" s="231"/>
      <c r="F24" s="231"/>
      <c r="G24" s="1179"/>
    </row>
    <row r="25" spans="1:7">
      <c r="A25" s="675"/>
      <c r="B25" s="2937"/>
      <c r="C25" s="1648" t="s">
        <v>904</v>
      </c>
      <c r="D25" s="1866" t="s">
        <v>905</v>
      </c>
      <c r="E25" s="1866">
        <v>2015</v>
      </c>
      <c r="F25" s="1866">
        <v>2014</v>
      </c>
      <c r="G25" s="1866">
        <v>2013</v>
      </c>
    </row>
    <row r="26" spans="1:7">
      <c r="A26" s="1179"/>
      <c r="B26" s="1738" t="s">
        <v>498</v>
      </c>
      <c r="C26" s="1738">
        <v>40029</v>
      </c>
      <c r="D26" s="1738">
        <v>18662</v>
      </c>
      <c r="E26" s="1825">
        <v>24291</v>
      </c>
      <c r="F26" s="1844">
        <v>3589</v>
      </c>
      <c r="G26" s="1870" t="s">
        <v>992</v>
      </c>
    </row>
    <row r="27" spans="1:7">
      <c r="A27" s="1179"/>
      <c r="B27" s="1738" t="s">
        <v>499</v>
      </c>
      <c r="C27" s="1738">
        <v>4409</v>
      </c>
      <c r="D27" s="1738">
        <v>8011</v>
      </c>
      <c r="E27" s="1738">
        <v>2345</v>
      </c>
      <c r="F27" s="1853">
        <v>3317</v>
      </c>
      <c r="G27" s="1871">
        <v>73</v>
      </c>
    </row>
    <row r="28" spans="1:7">
      <c r="A28" s="1179"/>
      <c r="B28" s="1738" t="s">
        <v>500</v>
      </c>
      <c r="C28" s="1738">
        <v>2352</v>
      </c>
      <c r="D28" s="1738">
        <v>1216</v>
      </c>
      <c r="E28" s="1738">
        <v>210</v>
      </c>
      <c r="F28" s="1870" t="s">
        <v>992</v>
      </c>
      <c r="G28" s="1870" t="s">
        <v>992</v>
      </c>
    </row>
    <row r="29" spans="1:7">
      <c r="A29" s="1179"/>
      <c r="B29" s="1738" t="s">
        <v>501</v>
      </c>
      <c r="C29" s="1738">
        <v>28361</v>
      </c>
      <c r="D29" s="1738">
        <v>25110</v>
      </c>
      <c r="E29" s="1738">
        <v>11960</v>
      </c>
      <c r="F29" s="1853">
        <v>5867</v>
      </c>
      <c r="G29" s="1853">
        <v>1466</v>
      </c>
    </row>
    <row r="30" spans="1:7">
      <c r="A30" s="1179"/>
      <c r="B30" s="1738" t="s">
        <v>623</v>
      </c>
      <c r="C30" s="1738">
        <v>44609</v>
      </c>
      <c r="D30" s="1738">
        <v>25126</v>
      </c>
      <c r="E30" s="1738">
        <v>29402</v>
      </c>
      <c r="F30" s="1853">
        <v>27343</v>
      </c>
      <c r="G30" s="1853">
        <v>28580</v>
      </c>
    </row>
    <row r="31" spans="1:7" ht="13.5" thickBot="1">
      <c r="A31" s="1179"/>
      <c r="B31" s="1553" t="s">
        <v>26</v>
      </c>
      <c r="C31" s="1266">
        <f>SUM(C26:C30)</f>
        <v>119760</v>
      </c>
      <c r="D31" s="1266">
        <f t="shared" ref="D31:G31" si="2">SUM(D26:D30)</f>
        <v>78125</v>
      </c>
      <c r="E31" s="1266">
        <f t="shared" si="2"/>
        <v>68208</v>
      </c>
      <c r="F31" s="1266">
        <f t="shared" si="2"/>
        <v>40116</v>
      </c>
      <c r="G31" s="1266">
        <f t="shared" si="2"/>
        <v>30119</v>
      </c>
    </row>
    <row r="32" spans="1:7" ht="11.25" customHeight="1" thickTop="1">
      <c r="A32" s="1179"/>
      <c r="B32" s="1692"/>
      <c r="C32" s="1692"/>
      <c r="D32" s="1264"/>
      <c r="E32" s="1314"/>
      <c r="F32" s="1314"/>
      <c r="G32" s="758"/>
    </row>
    <row r="33" spans="1:7">
      <c r="A33" s="1179"/>
      <c r="B33" s="1692"/>
      <c r="C33" s="1692"/>
      <c r="D33" s="1264"/>
      <c r="E33" s="1314"/>
      <c r="F33" s="1314"/>
      <c r="G33" s="758"/>
    </row>
    <row r="34" spans="1:7">
      <c r="B34" s="2937" t="s">
        <v>449</v>
      </c>
      <c r="C34" s="1179"/>
      <c r="D34" s="1179"/>
      <c r="E34" s="1057"/>
      <c r="F34" s="1057"/>
      <c r="G34" s="231"/>
    </row>
    <row r="35" spans="1:7">
      <c r="A35" s="675"/>
      <c r="B35" s="2937"/>
      <c r="C35" s="1648" t="s">
        <v>904</v>
      </c>
      <c r="D35" s="1866" t="s">
        <v>905</v>
      </c>
      <c r="E35" s="1866">
        <v>2015</v>
      </c>
      <c r="F35" s="1866">
        <v>2014</v>
      </c>
      <c r="G35" s="1866">
        <v>2013</v>
      </c>
    </row>
    <row r="36" spans="1:7">
      <c r="A36" s="1179"/>
      <c r="B36" s="1738" t="s">
        <v>498</v>
      </c>
      <c r="C36" s="1738">
        <v>5131</v>
      </c>
      <c r="D36" s="1738">
        <v>4073</v>
      </c>
      <c r="E36" s="1825">
        <v>792</v>
      </c>
      <c r="F36" s="1844">
        <v>88</v>
      </c>
      <c r="G36" s="1870" t="s">
        <v>992</v>
      </c>
    </row>
    <row r="37" spans="1:7">
      <c r="A37" s="1179"/>
      <c r="B37" s="1738" t="s">
        <v>499</v>
      </c>
      <c r="C37" s="1738">
        <v>23067</v>
      </c>
      <c r="D37" s="1738">
        <v>11606</v>
      </c>
      <c r="E37" s="1738">
        <v>11326</v>
      </c>
      <c r="F37" s="1853">
        <v>14393</v>
      </c>
      <c r="G37" s="1853">
        <v>7185</v>
      </c>
    </row>
    <row r="38" spans="1:7">
      <c r="A38" s="1179"/>
      <c r="B38" s="1738" t="s">
        <v>500</v>
      </c>
      <c r="C38" s="1738">
        <v>712</v>
      </c>
      <c r="D38" s="1738">
        <v>546</v>
      </c>
      <c r="E38" s="1738">
        <v>323</v>
      </c>
      <c r="F38" s="1853">
        <v>548</v>
      </c>
      <c r="G38" s="1853">
        <v>852</v>
      </c>
    </row>
    <row r="39" spans="1:7">
      <c r="A39" s="1179"/>
      <c r="B39" s="1738" t="s">
        <v>501</v>
      </c>
      <c r="C39" s="1738">
        <v>65852</v>
      </c>
      <c r="D39" s="1738">
        <v>38534</v>
      </c>
      <c r="E39" s="1738">
        <v>19093</v>
      </c>
      <c r="F39" s="1853">
        <v>9273</v>
      </c>
      <c r="G39" s="1853">
        <v>3234</v>
      </c>
    </row>
    <row r="40" spans="1:7">
      <c r="A40" s="1179"/>
      <c r="B40" s="1867" t="s">
        <v>623</v>
      </c>
      <c r="C40" s="1738">
        <v>23987</v>
      </c>
      <c r="D40" s="1738">
        <v>31891</v>
      </c>
      <c r="E40" s="1738">
        <v>20959</v>
      </c>
      <c r="F40" s="1868">
        <v>14261</v>
      </c>
      <c r="G40" s="1868">
        <v>12046</v>
      </c>
    </row>
    <row r="41" spans="1:7" ht="13.5" thickBot="1">
      <c r="A41" s="1179"/>
      <c r="B41" s="1692" t="s">
        <v>26</v>
      </c>
      <c r="C41" s="1266">
        <f>SUM(C36:C40)</f>
        <v>118749</v>
      </c>
      <c r="D41" s="1266">
        <f t="shared" ref="D41:G41" si="3">SUM(D36:D40)</f>
        <v>86650</v>
      </c>
      <c r="E41" s="1266">
        <f t="shared" si="3"/>
        <v>52493</v>
      </c>
      <c r="F41" s="1266">
        <f t="shared" si="3"/>
        <v>38563</v>
      </c>
      <c r="G41" s="1266">
        <f t="shared" si="3"/>
        <v>23317</v>
      </c>
    </row>
    <row r="42" spans="1:7" ht="13.5" thickTop="1">
      <c r="A42" s="1179"/>
      <c r="B42" s="1692"/>
      <c r="C42" s="1692"/>
      <c r="D42" s="1264"/>
      <c r="E42" s="1314"/>
      <c r="F42" s="1314"/>
      <c r="G42" s="758"/>
    </row>
    <row r="43" spans="1:7">
      <c r="A43" s="1179"/>
      <c r="B43" s="1692"/>
      <c r="C43" s="1692"/>
      <c r="D43" s="1264"/>
      <c r="E43" s="1314"/>
      <c r="F43" s="1314"/>
      <c r="G43" s="231">
        <v>197</v>
      </c>
    </row>
    <row r="44" spans="1:7">
      <c r="A44" s="1179"/>
      <c r="B44" s="1692"/>
      <c r="C44" s="1692"/>
      <c r="D44" s="1264"/>
      <c r="E44" s="1314"/>
      <c r="F44" s="1314"/>
      <c r="G44" s="758"/>
    </row>
    <row r="45" spans="1:7">
      <c r="A45" s="1179"/>
      <c r="B45" s="2936" t="s">
        <v>1048</v>
      </c>
      <c r="C45" s="2936"/>
      <c r="D45" s="1551"/>
      <c r="E45" s="1551"/>
      <c r="F45" s="1314"/>
      <c r="G45" s="758"/>
    </row>
    <row r="46" spans="1:7">
      <c r="A46" s="1179"/>
      <c r="B46" s="1702"/>
      <c r="C46" s="1702"/>
      <c r="D46" s="1551"/>
      <c r="E46" s="1551"/>
      <c r="F46" s="1314"/>
      <c r="G46" s="758"/>
    </row>
    <row r="47" spans="1:7">
      <c r="B47" s="2937" t="s">
        <v>768</v>
      </c>
      <c r="C47" s="1179"/>
      <c r="D47" s="1179"/>
      <c r="E47" s="1057"/>
      <c r="F47" s="2935" t="s">
        <v>974</v>
      </c>
      <c r="G47" s="2935"/>
    </row>
    <row r="48" spans="1:7">
      <c r="A48" s="675"/>
      <c r="B48" s="2937"/>
      <c r="C48" s="1648" t="s">
        <v>904</v>
      </c>
      <c r="D48" s="1866" t="s">
        <v>905</v>
      </c>
      <c r="E48" s="1866">
        <v>2015</v>
      </c>
      <c r="F48" s="1866">
        <v>2014</v>
      </c>
      <c r="G48" s="1866">
        <v>2013</v>
      </c>
    </row>
    <row r="49" spans="1:7">
      <c r="A49" s="1179"/>
      <c r="B49" s="1738" t="s">
        <v>498</v>
      </c>
      <c r="C49" s="1738">
        <v>1525379</v>
      </c>
      <c r="D49" s="1738">
        <v>1274498</v>
      </c>
      <c r="E49" s="1738">
        <v>1076299</v>
      </c>
      <c r="F49" s="1853">
        <v>854030</v>
      </c>
      <c r="G49" s="1853">
        <v>1023135</v>
      </c>
    </row>
    <row r="50" spans="1:7">
      <c r="A50" s="1179"/>
      <c r="B50" s="1738" t="s">
        <v>499</v>
      </c>
      <c r="C50" s="1738">
        <v>180935</v>
      </c>
      <c r="D50" s="1738">
        <v>160742</v>
      </c>
      <c r="E50" s="1738">
        <v>174662</v>
      </c>
      <c r="F50" s="1853">
        <v>163372</v>
      </c>
      <c r="G50" s="1853">
        <v>113788</v>
      </c>
    </row>
    <row r="51" spans="1:7">
      <c r="A51" s="1179"/>
      <c r="B51" s="1738" t="s">
        <v>500</v>
      </c>
      <c r="C51" s="1738">
        <v>15151</v>
      </c>
      <c r="D51" s="1738">
        <v>8486</v>
      </c>
      <c r="E51" s="1738">
        <v>107500</v>
      </c>
      <c r="F51" s="1853">
        <v>416275</v>
      </c>
      <c r="G51" s="1853">
        <v>28165</v>
      </c>
    </row>
    <row r="52" spans="1:7">
      <c r="A52" s="1179"/>
      <c r="B52" s="1867" t="s">
        <v>501</v>
      </c>
      <c r="C52" s="1738">
        <v>2288672</v>
      </c>
      <c r="D52" s="1738">
        <v>2798373</v>
      </c>
      <c r="E52" s="1738">
        <v>3215461</v>
      </c>
      <c r="F52" s="1868">
        <v>5314174</v>
      </c>
      <c r="G52" s="1868">
        <v>4139070</v>
      </c>
    </row>
    <row r="53" spans="1:7">
      <c r="A53" s="1179"/>
      <c r="B53" s="1738" t="s">
        <v>623</v>
      </c>
      <c r="C53" s="1738">
        <v>1215044</v>
      </c>
      <c r="D53" s="1738">
        <v>592358</v>
      </c>
      <c r="E53" s="1825">
        <v>296773</v>
      </c>
      <c r="F53" s="1872" t="s">
        <v>992</v>
      </c>
      <c r="G53" s="1853">
        <v>348191</v>
      </c>
    </row>
    <row r="54" spans="1:7" ht="13.5" thickBot="1">
      <c r="A54" s="1179"/>
      <c r="B54" s="1692" t="s">
        <v>26</v>
      </c>
      <c r="C54" s="1266">
        <f>SUM(C49:C53)</f>
        <v>5225181</v>
      </c>
      <c r="D54" s="1266">
        <f t="shared" ref="D54:G54" si="4">SUM(D49:D53)</f>
        <v>4834457</v>
      </c>
      <c r="E54" s="1266">
        <f t="shared" si="4"/>
        <v>4870695</v>
      </c>
      <c r="F54" s="1266">
        <f t="shared" si="4"/>
        <v>6747851</v>
      </c>
      <c r="G54" s="1266">
        <f t="shared" si="4"/>
        <v>5652349</v>
      </c>
    </row>
    <row r="55" spans="1:7" ht="13.5" thickTop="1">
      <c r="A55" s="1179"/>
      <c r="B55" s="1692"/>
      <c r="C55" s="1692"/>
      <c r="D55" s="1264"/>
      <c r="E55" s="1314"/>
      <c r="F55" s="1314"/>
      <c r="G55" s="758"/>
    </row>
    <row r="56" spans="1:7">
      <c r="A56" s="1179"/>
      <c r="B56" s="1692"/>
      <c r="C56" s="1692"/>
      <c r="D56" s="1264"/>
      <c r="E56" s="1314"/>
      <c r="F56" s="1314"/>
      <c r="G56" s="758"/>
    </row>
    <row r="57" spans="1:7">
      <c r="B57" s="2937" t="s">
        <v>674</v>
      </c>
      <c r="C57" s="1179"/>
      <c r="D57" s="1179"/>
      <c r="E57" s="1057"/>
      <c r="F57" s="1057"/>
      <c r="G57" s="231"/>
    </row>
    <row r="58" spans="1:7">
      <c r="A58" s="675"/>
      <c r="B58" s="2937"/>
      <c r="C58" s="1648" t="s">
        <v>904</v>
      </c>
      <c r="D58" s="1866" t="s">
        <v>905</v>
      </c>
      <c r="E58" s="1866">
        <v>2015</v>
      </c>
      <c r="F58" s="1866">
        <v>2014</v>
      </c>
      <c r="G58" s="1866">
        <v>2013</v>
      </c>
    </row>
    <row r="59" spans="1:7">
      <c r="A59" s="1179"/>
      <c r="B59" s="1738" t="s">
        <v>498</v>
      </c>
      <c r="C59" s="1738">
        <v>15408</v>
      </c>
      <c r="D59" s="1738">
        <v>25387</v>
      </c>
      <c r="E59" s="1738">
        <v>13344</v>
      </c>
      <c r="F59" s="1853">
        <v>8593</v>
      </c>
      <c r="G59" s="1853">
        <v>10691</v>
      </c>
    </row>
    <row r="60" spans="1:7">
      <c r="A60" s="1179"/>
      <c r="B60" s="1738" t="s">
        <v>499</v>
      </c>
      <c r="C60" s="1738">
        <v>14587</v>
      </c>
      <c r="D60" s="1738">
        <v>1260</v>
      </c>
      <c r="E60" s="1738">
        <v>5666</v>
      </c>
      <c r="F60" s="1853">
        <v>10909</v>
      </c>
      <c r="G60" s="1853">
        <v>720</v>
      </c>
    </row>
    <row r="61" spans="1:7">
      <c r="A61" s="1179"/>
      <c r="B61" s="1867" t="s">
        <v>500</v>
      </c>
      <c r="C61" s="1738">
        <v>3750</v>
      </c>
      <c r="D61" s="1739" t="s">
        <v>992</v>
      </c>
      <c r="E61" s="1739" t="s">
        <v>992</v>
      </c>
      <c r="F61" s="1739" t="s">
        <v>992</v>
      </c>
      <c r="G61" s="1739" t="s">
        <v>992</v>
      </c>
    </row>
    <row r="62" spans="1:7">
      <c r="A62" s="1179"/>
      <c r="B62" s="1738" t="s">
        <v>501</v>
      </c>
      <c r="C62" s="1738">
        <v>295398</v>
      </c>
      <c r="D62" s="1738">
        <v>227442</v>
      </c>
      <c r="E62" s="1825">
        <v>129949</v>
      </c>
      <c r="F62" s="1844">
        <v>115944</v>
      </c>
      <c r="G62" s="1853">
        <v>145125</v>
      </c>
    </row>
    <row r="63" spans="1:7">
      <c r="A63" s="1179"/>
      <c r="B63" s="1738" t="s">
        <v>623</v>
      </c>
      <c r="C63" s="1738">
        <v>94333</v>
      </c>
      <c r="D63" s="1738">
        <v>66092</v>
      </c>
      <c r="E63" s="1825">
        <v>58613</v>
      </c>
      <c r="F63" s="1844">
        <v>25792</v>
      </c>
      <c r="G63" s="1853">
        <v>23010</v>
      </c>
    </row>
    <row r="64" spans="1:7" ht="13.5" thickBot="1">
      <c r="A64" s="1179"/>
      <c r="B64" s="1692" t="s">
        <v>26</v>
      </c>
      <c r="C64" s="1266">
        <f>SUM(C59:C63)</f>
        <v>423476</v>
      </c>
      <c r="D64" s="1266">
        <f t="shared" ref="D64:G64" si="5">SUM(D59:D63)</f>
        <v>320181</v>
      </c>
      <c r="E64" s="1266">
        <f t="shared" si="5"/>
        <v>207572</v>
      </c>
      <c r="F64" s="1266">
        <f t="shared" si="5"/>
        <v>161238</v>
      </c>
      <c r="G64" s="1266">
        <f t="shared" si="5"/>
        <v>179546</v>
      </c>
    </row>
    <row r="65" spans="1:7" ht="13.5" thickTop="1">
      <c r="A65" s="1179"/>
      <c r="B65" s="1692"/>
      <c r="C65" s="1692"/>
      <c r="D65" s="1264"/>
      <c r="E65" s="1314"/>
      <c r="F65" s="1314"/>
      <c r="G65" s="758"/>
    </row>
    <row r="66" spans="1:7">
      <c r="A66" s="1179"/>
      <c r="B66" s="1692"/>
      <c r="C66" s="1692"/>
      <c r="D66" s="1264"/>
      <c r="E66" s="1314"/>
      <c r="F66" s="1314"/>
      <c r="G66" s="758"/>
    </row>
    <row r="67" spans="1:7">
      <c r="B67" s="2937" t="s">
        <v>675</v>
      </c>
      <c r="C67" s="1179"/>
      <c r="D67" s="1556"/>
      <c r="E67" s="231"/>
      <c r="F67" s="231"/>
      <c r="G67" s="231"/>
    </row>
    <row r="68" spans="1:7">
      <c r="A68" s="675"/>
      <c r="B68" s="2937"/>
      <c r="C68" s="1648" t="s">
        <v>904</v>
      </c>
      <c r="D68" s="1866" t="s">
        <v>905</v>
      </c>
      <c r="E68" s="1866">
        <v>2015</v>
      </c>
      <c r="F68" s="1866">
        <v>2014</v>
      </c>
      <c r="G68" s="1866">
        <v>2013</v>
      </c>
    </row>
    <row r="69" spans="1:7">
      <c r="A69" s="1179"/>
      <c r="B69" s="1738" t="s">
        <v>498</v>
      </c>
      <c r="C69" s="1738">
        <v>3900156</v>
      </c>
      <c r="D69" s="1738">
        <v>4220388</v>
      </c>
      <c r="E69" s="1738">
        <v>3691997</v>
      </c>
      <c r="F69" s="1853">
        <v>2947291</v>
      </c>
      <c r="G69" s="1853">
        <v>2892398</v>
      </c>
    </row>
    <row r="70" spans="1:7">
      <c r="A70" s="1179"/>
      <c r="B70" s="1867" t="s">
        <v>499</v>
      </c>
      <c r="C70" s="1738">
        <v>283843</v>
      </c>
      <c r="D70" s="1738">
        <v>234748</v>
      </c>
      <c r="E70" s="1738">
        <v>226625</v>
      </c>
      <c r="F70" s="1868">
        <v>383956</v>
      </c>
      <c r="G70" s="1868">
        <v>565299</v>
      </c>
    </row>
    <row r="71" spans="1:7">
      <c r="A71" s="1179"/>
      <c r="B71" s="1738" t="s">
        <v>500</v>
      </c>
      <c r="C71" s="1738">
        <v>394505</v>
      </c>
      <c r="D71" s="1738">
        <v>324950</v>
      </c>
      <c r="E71" s="1738">
        <v>300344</v>
      </c>
      <c r="F71" s="1872" t="s">
        <v>992</v>
      </c>
      <c r="G71" s="1872" t="s">
        <v>992</v>
      </c>
    </row>
    <row r="72" spans="1:7">
      <c r="A72" s="1179"/>
      <c r="B72" s="1738" t="s">
        <v>501</v>
      </c>
      <c r="C72" s="1738">
        <v>1127385</v>
      </c>
      <c r="D72" s="1738">
        <v>907419</v>
      </c>
      <c r="E72" s="1825">
        <v>845932</v>
      </c>
      <c r="F72" s="1844">
        <v>722419</v>
      </c>
      <c r="G72" s="1844">
        <v>655748</v>
      </c>
    </row>
    <row r="73" spans="1:7">
      <c r="A73" s="1179"/>
      <c r="B73" s="1738" t="s">
        <v>623</v>
      </c>
      <c r="C73" s="1738">
        <v>981091</v>
      </c>
      <c r="D73" s="1738">
        <v>964177</v>
      </c>
      <c r="E73" s="1825">
        <v>891847</v>
      </c>
      <c r="F73" s="1844">
        <v>840181</v>
      </c>
      <c r="G73" s="1844">
        <v>643877</v>
      </c>
    </row>
    <row r="74" spans="1:7" ht="13.5" thickBot="1">
      <c r="A74" s="1179"/>
      <c r="B74" s="1692" t="s">
        <v>26</v>
      </c>
      <c r="C74" s="1266">
        <f>SUM(C69:C73)</f>
        <v>6686980</v>
      </c>
      <c r="D74" s="1266">
        <f t="shared" ref="D74:G74" si="6">SUM(D69:D73)</f>
        <v>6651682</v>
      </c>
      <c r="E74" s="1266">
        <f t="shared" si="6"/>
        <v>5956745</v>
      </c>
      <c r="F74" s="1266">
        <f t="shared" si="6"/>
        <v>4893847</v>
      </c>
      <c r="G74" s="1266">
        <f t="shared" si="6"/>
        <v>4757322</v>
      </c>
    </row>
    <row r="75" spans="1:7" ht="13.5" thickTop="1">
      <c r="A75" s="1179"/>
      <c r="B75" s="1692"/>
      <c r="C75" s="1179"/>
      <c r="D75" s="1554"/>
      <c r="E75" s="1314"/>
      <c r="F75" s="1314"/>
      <c r="G75" s="1314"/>
    </row>
    <row r="76" spans="1:7">
      <c r="A76" s="1179"/>
      <c r="B76" s="1692"/>
      <c r="C76" s="1692"/>
      <c r="D76" s="1264"/>
      <c r="E76" s="758"/>
      <c r="F76" s="758"/>
      <c r="G76" s="758"/>
    </row>
    <row r="77" spans="1:7">
      <c r="B77" s="2937" t="s">
        <v>692</v>
      </c>
      <c r="C77" s="1179"/>
      <c r="D77" s="1179"/>
      <c r="E77" s="231"/>
      <c r="F77" s="231"/>
      <c r="G77" s="231"/>
    </row>
    <row r="78" spans="1:7">
      <c r="A78" s="675"/>
      <c r="B78" s="2937"/>
      <c r="C78" s="1648" t="s">
        <v>904</v>
      </c>
      <c r="D78" s="1866" t="s">
        <v>905</v>
      </c>
      <c r="E78" s="1866">
        <v>2015</v>
      </c>
      <c r="F78" s="1866">
        <v>2014</v>
      </c>
      <c r="G78" s="1866">
        <v>2013</v>
      </c>
    </row>
    <row r="79" spans="1:7">
      <c r="A79" s="1179"/>
      <c r="B79" s="1867" t="s">
        <v>498</v>
      </c>
      <c r="C79" s="1865">
        <v>26811</v>
      </c>
      <c r="D79" s="1865">
        <v>8927</v>
      </c>
      <c r="E79" s="1865">
        <v>47914</v>
      </c>
      <c r="F79" s="1844">
        <v>31420</v>
      </c>
      <c r="G79" s="1844">
        <v>40393.408770000002</v>
      </c>
    </row>
    <row r="80" spans="1:7">
      <c r="A80" s="1179"/>
      <c r="B80" s="1738" t="s">
        <v>499</v>
      </c>
      <c r="C80" s="1865">
        <v>17883</v>
      </c>
      <c r="D80" s="1865">
        <v>14329</v>
      </c>
      <c r="E80" s="1865">
        <v>11167</v>
      </c>
      <c r="F80" s="1844">
        <v>5349</v>
      </c>
      <c r="G80" s="1844">
        <v>5666.933</v>
      </c>
    </row>
    <row r="81" spans="1:7">
      <c r="A81" s="1179"/>
      <c r="B81" s="1738" t="s">
        <v>500</v>
      </c>
      <c r="C81" s="1865">
        <v>2964</v>
      </c>
      <c r="D81" s="1865">
        <v>4701</v>
      </c>
      <c r="E81" s="1865">
        <v>1870</v>
      </c>
      <c r="F81" s="1844">
        <v>2378</v>
      </c>
      <c r="G81" s="1844">
        <v>2406.7739999999999</v>
      </c>
    </row>
    <row r="82" spans="1:7">
      <c r="A82" s="1179"/>
      <c r="B82" s="1738" t="s">
        <v>501</v>
      </c>
      <c r="C82" s="1865">
        <v>35904</v>
      </c>
      <c r="D82" s="1865">
        <v>23805</v>
      </c>
      <c r="E82" s="1865">
        <v>18772</v>
      </c>
      <c r="F82" s="1844">
        <v>15537</v>
      </c>
      <c r="G82" s="1844">
        <v>5118.317</v>
      </c>
    </row>
    <row r="83" spans="1:7">
      <c r="A83" s="1179"/>
      <c r="B83" s="1738" t="s">
        <v>623</v>
      </c>
      <c r="C83" s="1865">
        <v>24862</v>
      </c>
      <c r="D83" s="1865">
        <v>18880</v>
      </c>
      <c r="E83" s="1865">
        <v>11401</v>
      </c>
      <c r="F83" s="1844">
        <v>8748</v>
      </c>
      <c r="G83" s="1844">
        <v>10880.12968</v>
      </c>
    </row>
    <row r="84" spans="1:7" ht="13.5" thickBot="1">
      <c r="A84" s="1179"/>
      <c r="B84" s="1692" t="s">
        <v>26</v>
      </c>
      <c r="C84" s="1266">
        <f>SUM(C79:C83)</f>
        <v>108424</v>
      </c>
      <c r="D84" s="1266">
        <f t="shared" ref="D84:G84" si="7">SUM(D79:D83)</f>
        <v>70642</v>
      </c>
      <c r="E84" s="1266">
        <f t="shared" si="7"/>
        <v>91124</v>
      </c>
      <c r="F84" s="1266">
        <f t="shared" si="7"/>
        <v>63432</v>
      </c>
      <c r="G84" s="1266">
        <f t="shared" si="7"/>
        <v>64465.562449999998</v>
      </c>
    </row>
    <row r="85" spans="1:7" ht="13.5" thickTop="1">
      <c r="A85" s="1179"/>
      <c r="B85" s="1692"/>
      <c r="C85" s="1692"/>
      <c r="D85" s="1264"/>
      <c r="E85" s="758"/>
      <c r="F85" s="758"/>
      <c r="G85" s="758"/>
    </row>
    <row r="86" spans="1:7">
      <c r="A86" s="1179"/>
      <c r="B86" s="1692"/>
      <c r="C86" s="1692"/>
      <c r="D86" s="1264"/>
      <c r="E86" s="758"/>
      <c r="F86" s="758"/>
      <c r="G86" s="231">
        <v>198</v>
      </c>
    </row>
    <row r="87" spans="1:7">
      <c r="A87" s="1179"/>
      <c r="B87" s="1692"/>
      <c r="C87" s="1692"/>
      <c r="D87" s="1264"/>
      <c r="E87" s="758"/>
      <c r="F87" s="758"/>
      <c r="G87" s="758"/>
    </row>
    <row r="88" spans="1:7">
      <c r="A88" s="1179"/>
      <c r="B88" s="2936" t="s">
        <v>1048</v>
      </c>
      <c r="C88" s="2936"/>
      <c r="D88" s="1551"/>
      <c r="E88" s="1551"/>
      <c r="F88" s="758"/>
      <c r="G88" s="758"/>
    </row>
    <row r="89" spans="1:7">
      <c r="A89" s="1179"/>
      <c r="B89" s="1702"/>
      <c r="C89" s="1702"/>
      <c r="D89" s="1551"/>
      <c r="E89" s="1551"/>
      <c r="F89" s="758"/>
      <c r="G89" s="758"/>
    </row>
    <row r="90" spans="1:7">
      <c r="B90" s="2937" t="s">
        <v>677</v>
      </c>
      <c r="F90" s="2935" t="s">
        <v>974</v>
      </c>
      <c r="G90" s="2935"/>
    </row>
    <row r="91" spans="1:7">
      <c r="A91" s="675"/>
      <c r="B91" s="2937"/>
      <c r="C91" s="1648" t="s">
        <v>904</v>
      </c>
      <c r="D91" s="1866" t="s">
        <v>905</v>
      </c>
      <c r="E91" s="1866">
        <v>2015</v>
      </c>
      <c r="F91" s="1866">
        <v>2014</v>
      </c>
      <c r="G91" s="1866">
        <v>2013</v>
      </c>
    </row>
    <row r="92" spans="1:7">
      <c r="A92" s="1179"/>
      <c r="B92" s="1738" t="s">
        <v>498</v>
      </c>
      <c r="C92" s="1865">
        <v>221411.64299000002</v>
      </c>
      <c r="D92" s="1865">
        <v>91433</v>
      </c>
      <c r="E92" s="1873">
        <v>152356</v>
      </c>
      <c r="F92" s="1854">
        <v>253925.83</v>
      </c>
      <c r="G92" s="1844">
        <v>581312.58637999999</v>
      </c>
    </row>
    <row r="93" spans="1:7">
      <c r="A93" s="1179"/>
      <c r="B93" s="1738" t="s">
        <v>499</v>
      </c>
      <c r="C93" s="1874">
        <v>122938.19654</v>
      </c>
      <c r="D93" s="1874">
        <v>164541</v>
      </c>
      <c r="E93" s="1875">
        <v>61259</v>
      </c>
      <c r="F93" s="1876">
        <v>59075.63</v>
      </c>
      <c r="G93" s="1844">
        <v>35900.66347</v>
      </c>
    </row>
    <row r="94" spans="1:7">
      <c r="A94" s="1179"/>
      <c r="B94" s="1738" t="s">
        <v>500</v>
      </c>
      <c r="C94" s="1865">
        <v>1483.36996</v>
      </c>
      <c r="D94" s="1865">
        <v>1908</v>
      </c>
      <c r="E94" s="1873">
        <v>1134</v>
      </c>
      <c r="F94" s="1854">
        <v>135.24</v>
      </c>
      <c r="G94" s="1844">
        <v>6814.3379999999997</v>
      </c>
    </row>
    <row r="95" spans="1:7">
      <c r="A95" s="1179"/>
      <c r="B95" s="1738" t="s">
        <v>501</v>
      </c>
      <c r="C95" s="1874">
        <v>171747.76277999999</v>
      </c>
      <c r="D95" s="1874">
        <v>84062</v>
      </c>
      <c r="E95" s="1875">
        <v>54663.048689999996</v>
      </c>
      <c r="F95" s="1876">
        <v>54485.25</v>
      </c>
      <c r="G95" s="1844">
        <v>38757.166060000003</v>
      </c>
    </row>
    <row r="96" spans="1:7">
      <c r="A96" s="1179"/>
      <c r="B96" s="1738" t="s">
        <v>623</v>
      </c>
      <c r="C96" s="1738">
        <v>57970.119279999999</v>
      </c>
      <c r="D96" s="1865">
        <v>59732</v>
      </c>
      <c r="E96" s="1873">
        <v>11083</v>
      </c>
      <c r="F96" s="1854">
        <v>44760.68</v>
      </c>
      <c r="G96" s="1844">
        <v>16350.8367</v>
      </c>
    </row>
    <row r="97" spans="1:23" ht="13.5" thickBot="1">
      <c r="A97" s="1179"/>
      <c r="B97" s="1692" t="s">
        <v>26</v>
      </c>
      <c r="C97" s="1266">
        <f>SUM(C92:C96)</f>
        <v>575551.09155000001</v>
      </c>
      <c r="D97" s="1266">
        <f t="shared" ref="D97:G97" si="8">SUM(D92:D96)</f>
        <v>401676</v>
      </c>
      <c r="E97" s="1266">
        <f t="shared" si="8"/>
        <v>280495.04868999997</v>
      </c>
      <c r="F97" s="1266">
        <f t="shared" si="8"/>
        <v>412382.62999999995</v>
      </c>
      <c r="G97" s="1266">
        <f t="shared" si="8"/>
        <v>679135.59060999996</v>
      </c>
    </row>
    <row r="98" spans="1:23" ht="13.5" thickTop="1">
      <c r="A98" s="1179"/>
      <c r="B98" s="1692"/>
      <c r="C98" s="1692"/>
      <c r="D98" s="1264"/>
      <c r="E98" s="1554"/>
      <c r="F98" s="758"/>
      <c r="G98" s="758"/>
    </row>
    <row r="99" spans="1:23">
      <c r="A99" s="1179"/>
      <c r="B99" s="1692"/>
      <c r="C99" s="1559"/>
      <c r="D99" s="1555"/>
      <c r="E99" s="1555"/>
      <c r="F99" s="1555"/>
      <c r="G99" s="1555"/>
    </row>
    <row r="100" spans="1:23">
      <c r="B100" s="2937" t="s">
        <v>678</v>
      </c>
      <c r="C100" s="1561"/>
      <c r="D100" s="1179"/>
      <c r="E100" s="1179"/>
      <c r="F100" s="1179"/>
      <c r="G100" s="1179"/>
    </row>
    <row r="101" spans="1:23">
      <c r="A101" s="675"/>
      <c r="B101" s="2937"/>
      <c r="C101" s="1648" t="s">
        <v>904</v>
      </c>
      <c r="D101" s="1866" t="s">
        <v>905</v>
      </c>
      <c r="E101" s="1866">
        <v>2015</v>
      </c>
      <c r="F101" s="1866">
        <v>2014</v>
      </c>
      <c r="G101" s="1866">
        <v>2013</v>
      </c>
      <c r="H101" s="539">
        <f ca="1">H101</f>
        <v>0</v>
      </c>
    </row>
    <row r="102" spans="1:23">
      <c r="A102" s="1179"/>
      <c r="B102" s="1738" t="s">
        <v>498</v>
      </c>
      <c r="C102" s="2292">
        <v>290342</v>
      </c>
      <c r="D102" s="2292">
        <v>435791</v>
      </c>
      <c r="E102" s="2292">
        <v>338909.680599596</v>
      </c>
      <c r="F102" s="2292">
        <v>289707</v>
      </c>
      <c r="G102" s="2293">
        <v>328883.56747999997</v>
      </c>
      <c r="H102" s="2294"/>
      <c r="I102" s="1875"/>
      <c r="J102" s="2295"/>
      <c r="K102" s="1875"/>
      <c r="L102" s="1875"/>
      <c r="M102" s="2294"/>
      <c r="N102" s="1875"/>
      <c r="O102" s="1875"/>
      <c r="P102" s="2294"/>
      <c r="Q102" s="1875"/>
      <c r="R102" s="1251"/>
      <c r="S102" s="2291"/>
      <c r="T102" s="231"/>
      <c r="U102" s="1251"/>
      <c r="V102" s="2291"/>
      <c r="W102" s="703"/>
    </row>
    <row r="103" spans="1:23">
      <c r="A103" s="1179"/>
      <c r="B103" s="1738" t="s">
        <v>499</v>
      </c>
      <c r="C103" s="2292">
        <v>268312</v>
      </c>
      <c r="D103" s="2292">
        <v>241527.32519</v>
      </c>
      <c r="E103" s="2292">
        <v>187369.60930651001</v>
      </c>
      <c r="F103" s="2292">
        <v>73227</v>
      </c>
      <c r="G103" s="2293">
        <v>122309</v>
      </c>
      <c r="H103" s="1875"/>
      <c r="I103" s="1875"/>
      <c r="J103" s="2295"/>
      <c r="K103" s="1875"/>
      <c r="L103" s="1875"/>
      <c r="M103" s="2294"/>
      <c r="N103" s="1875"/>
      <c r="O103" s="1875"/>
      <c r="P103" s="2294"/>
      <c r="Q103" s="1875"/>
      <c r="R103" s="1251"/>
      <c r="S103" s="2291"/>
      <c r="T103" s="231"/>
      <c r="U103" s="1251"/>
      <c r="V103" s="2291"/>
      <c r="W103" s="703"/>
    </row>
    <row r="104" spans="1:23">
      <c r="A104" s="1179"/>
      <c r="B104" s="1738" t="s">
        <v>500</v>
      </c>
      <c r="C104" s="2292">
        <v>4401</v>
      </c>
      <c r="D104" s="2292">
        <v>3900.4740000000002</v>
      </c>
      <c r="E104" s="2292">
        <v>2231.9469445534901</v>
      </c>
      <c r="F104" s="2292">
        <v>3490</v>
      </c>
      <c r="G104" s="2293">
        <v>2157</v>
      </c>
      <c r="H104" s="1875"/>
      <c r="I104" s="1875"/>
      <c r="J104" s="2295"/>
      <c r="K104" s="1875"/>
      <c r="L104" s="1875"/>
      <c r="M104" s="2294"/>
      <c r="N104" s="1875"/>
      <c r="O104" s="1875"/>
      <c r="P104" s="2294"/>
      <c r="Q104" s="1875"/>
      <c r="R104" s="1251"/>
      <c r="S104" s="2291"/>
      <c r="T104" s="231"/>
      <c r="U104" s="1251"/>
      <c r="V104" s="2291"/>
      <c r="W104" s="703"/>
    </row>
    <row r="105" spans="1:23">
      <c r="A105" s="1179"/>
      <c r="B105" s="1738" t="s">
        <v>501</v>
      </c>
      <c r="C105" s="2292">
        <v>288534</v>
      </c>
      <c r="D105" s="2292">
        <v>208246</v>
      </c>
      <c r="E105" s="2292">
        <v>180376.342489912</v>
      </c>
      <c r="F105" s="2292">
        <v>151713</v>
      </c>
      <c r="G105" s="2293">
        <v>95048.931570000001</v>
      </c>
      <c r="H105" s="1875"/>
      <c r="I105" s="1875"/>
      <c r="J105" s="2295"/>
      <c r="K105" s="1875"/>
      <c r="L105" s="1875"/>
      <c r="M105" s="2294"/>
      <c r="N105" s="1875"/>
      <c r="O105" s="1875"/>
      <c r="P105" s="2294"/>
      <c r="Q105" s="1875"/>
      <c r="R105" s="1251"/>
      <c r="S105" s="2291"/>
      <c r="T105" s="231"/>
      <c r="U105" s="1251"/>
      <c r="V105" s="2291"/>
      <c r="W105" s="703"/>
    </row>
    <row r="106" spans="1:23">
      <c r="A106" s="1179"/>
      <c r="B106" s="1738" t="s">
        <v>623</v>
      </c>
      <c r="C106" s="2292">
        <v>326428</v>
      </c>
      <c r="D106" s="2292">
        <v>263398</v>
      </c>
      <c r="E106" s="2292">
        <v>130422.585529428</v>
      </c>
      <c r="F106" s="2292">
        <v>148318</v>
      </c>
      <c r="G106" s="2293">
        <v>113074.46225</v>
      </c>
      <c r="H106" s="1875"/>
      <c r="I106" s="1875"/>
      <c r="J106" s="2295"/>
      <c r="K106" s="1875"/>
      <c r="L106" s="1875"/>
      <c r="M106" s="2294"/>
      <c r="N106" s="1875"/>
      <c r="O106" s="1875"/>
      <c r="P106" s="2294"/>
      <c r="Q106" s="1875"/>
      <c r="R106" s="1251"/>
      <c r="S106" s="2291"/>
      <c r="T106" s="231"/>
      <c r="U106" s="1251"/>
      <c r="V106" s="2291"/>
      <c r="W106" s="703"/>
    </row>
    <row r="107" spans="1:23" ht="13.5" thickBot="1">
      <c r="A107" s="1179"/>
      <c r="B107" s="1692" t="s">
        <v>26</v>
      </c>
      <c r="C107" s="1266">
        <f>SUM(C102:C106)</f>
        <v>1178017</v>
      </c>
      <c r="D107" s="1266">
        <f t="shared" ref="D107:G107" si="9">SUM(D102:D106)</f>
        <v>1152862.7991900002</v>
      </c>
      <c r="E107" s="1266">
        <f t="shared" si="9"/>
        <v>839310.16486999951</v>
      </c>
      <c r="F107" s="1266">
        <f t="shared" si="9"/>
        <v>666455</v>
      </c>
      <c r="G107" s="1266">
        <f t="shared" si="9"/>
        <v>661472.96129999997</v>
      </c>
      <c r="H107" s="703"/>
      <c r="I107" s="703"/>
      <c r="J107" s="2296"/>
      <c r="K107" s="703"/>
      <c r="L107" s="703"/>
      <c r="M107" s="2294"/>
      <c r="N107" s="703"/>
      <c r="O107" s="703"/>
      <c r="P107" s="2294"/>
      <c r="Q107" s="703"/>
      <c r="R107" s="703"/>
      <c r="S107" s="703"/>
      <c r="T107" s="703"/>
      <c r="U107" s="703"/>
      <c r="V107" s="2291"/>
      <c r="W107" s="703"/>
    </row>
    <row r="108" spans="1:23" ht="13.5" thickTop="1">
      <c r="A108" s="1179"/>
      <c r="B108" s="1692"/>
      <c r="C108" s="1559"/>
      <c r="D108" s="1555"/>
      <c r="E108" s="1555"/>
      <c r="F108" s="1551"/>
      <c r="G108" s="1555"/>
    </row>
    <row r="109" spans="1:23">
      <c r="A109" s="1179"/>
      <c r="B109" s="1553"/>
      <c r="C109" s="1692"/>
      <c r="D109" s="1269"/>
      <c r="E109" s="1269"/>
      <c r="F109" s="1269"/>
      <c r="G109" s="1269"/>
    </row>
    <row r="110" spans="1:23">
      <c r="B110" s="2937" t="s">
        <v>456</v>
      </c>
      <c r="C110" s="1179"/>
      <c r="D110" s="1179"/>
      <c r="E110" s="1179"/>
      <c r="F110" s="231"/>
      <c r="G110" s="231"/>
    </row>
    <row r="111" spans="1:23">
      <c r="A111" s="675"/>
      <c r="B111" s="2937"/>
      <c r="C111" s="1648" t="s">
        <v>904</v>
      </c>
      <c r="D111" s="1866" t="s">
        <v>905</v>
      </c>
      <c r="E111" s="1866">
        <v>2015</v>
      </c>
      <c r="F111" s="1866">
        <v>2014</v>
      </c>
      <c r="G111" s="1866">
        <v>2013</v>
      </c>
    </row>
    <row r="112" spans="1:23">
      <c r="A112" s="1179"/>
      <c r="B112" s="1738" t="s">
        <v>498</v>
      </c>
      <c r="C112" s="1865">
        <v>89261</v>
      </c>
      <c r="D112" s="1865">
        <v>54194</v>
      </c>
      <c r="E112" s="1865">
        <v>75993</v>
      </c>
      <c r="F112" s="1844">
        <v>55091</v>
      </c>
      <c r="G112" s="1844">
        <v>19017</v>
      </c>
    </row>
    <row r="113" spans="1:7">
      <c r="A113" s="1179"/>
      <c r="B113" s="1738" t="s">
        <v>499</v>
      </c>
      <c r="C113" s="1865">
        <v>9605</v>
      </c>
      <c r="D113" s="1865">
        <v>5031</v>
      </c>
      <c r="E113" s="1865">
        <v>3717</v>
      </c>
      <c r="F113" s="1844">
        <v>4246</v>
      </c>
      <c r="G113" s="1844">
        <v>7334</v>
      </c>
    </row>
    <row r="114" spans="1:7">
      <c r="A114" s="1179"/>
      <c r="B114" s="1738" t="s">
        <v>500</v>
      </c>
      <c r="C114" s="1865">
        <v>0</v>
      </c>
      <c r="D114" s="1865">
        <v>0</v>
      </c>
      <c r="E114" s="1865">
        <v>226</v>
      </c>
      <c r="F114" s="1844">
        <v>239</v>
      </c>
      <c r="G114" s="1844">
        <v>0</v>
      </c>
    </row>
    <row r="115" spans="1:7">
      <c r="A115" s="1179"/>
      <c r="B115" s="1738" t="s">
        <v>501</v>
      </c>
      <c r="C115" s="1865">
        <v>16567</v>
      </c>
      <c r="D115" s="1865">
        <v>15448</v>
      </c>
      <c r="E115" s="1865">
        <v>12486</v>
      </c>
      <c r="F115" s="1844">
        <v>19326</v>
      </c>
      <c r="G115" s="1844">
        <v>18547</v>
      </c>
    </row>
    <row r="116" spans="1:7">
      <c r="A116" s="1179"/>
      <c r="B116" s="1738" t="s">
        <v>623</v>
      </c>
      <c r="C116" s="1738">
        <v>59443</v>
      </c>
      <c r="D116" s="1865">
        <v>98248</v>
      </c>
      <c r="E116" s="1865">
        <v>95259</v>
      </c>
      <c r="F116" s="1844">
        <v>51263</v>
      </c>
      <c r="G116" s="1844">
        <v>53793</v>
      </c>
    </row>
    <row r="117" spans="1:7" ht="13.5" thickBot="1">
      <c r="A117" s="1179"/>
      <c r="B117" s="1692" t="s">
        <v>26</v>
      </c>
      <c r="C117" s="1266">
        <f>SUM(C112:C116)</f>
        <v>174876</v>
      </c>
      <c r="D117" s="1266">
        <f t="shared" ref="D117:G117" si="10">SUM(D112:D116)</f>
        <v>172921</v>
      </c>
      <c r="E117" s="1266">
        <f t="shared" si="10"/>
        <v>187681</v>
      </c>
      <c r="F117" s="1266">
        <f t="shared" si="10"/>
        <v>130165</v>
      </c>
      <c r="G117" s="1266">
        <f t="shared" si="10"/>
        <v>98691</v>
      </c>
    </row>
    <row r="118" spans="1:7" ht="13.5" thickTop="1">
      <c r="A118" s="1179"/>
      <c r="B118" s="1553"/>
      <c r="C118" s="1692"/>
      <c r="D118" s="1264"/>
      <c r="E118" s="1264"/>
      <c r="F118" s="1264"/>
      <c r="G118" s="1264"/>
    </row>
    <row r="119" spans="1:7">
      <c r="A119" s="1179"/>
      <c r="B119" s="1692"/>
      <c r="C119" s="1692"/>
      <c r="D119" s="1264"/>
      <c r="E119" s="1314"/>
      <c r="F119" s="1314"/>
      <c r="G119" s="1314"/>
    </row>
    <row r="120" spans="1:7">
      <c r="B120" s="2937" t="s">
        <v>679</v>
      </c>
      <c r="C120" s="1179"/>
      <c r="D120" s="1179"/>
      <c r="E120" s="1057"/>
      <c r="F120" s="1057"/>
      <c r="G120" s="1057"/>
    </row>
    <row r="121" spans="1:7">
      <c r="A121" s="675"/>
      <c r="B121" s="2937"/>
      <c r="C121" s="1648" t="s">
        <v>904</v>
      </c>
      <c r="D121" s="1866" t="s">
        <v>905</v>
      </c>
      <c r="E121" s="1866">
        <v>2015</v>
      </c>
      <c r="F121" s="1866">
        <v>2014</v>
      </c>
      <c r="G121" s="1866">
        <v>2013</v>
      </c>
    </row>
    <row r="122" spans="1:7">
      <c r="A122" s="1179"/>
      <c r="B122" s="1738" t="s">
        <v>498</v>
      </c>
      <c r="C122" s="1865">
        <v>6240</v>
      </c>
      <c r="D122" s="1865">
        <v>0</v>
      </c>
      <c r="E122" s="1865">
        <v>58647.524140000001</v>
      </c>
      <c r="F122" s="1865">
        <v>31386.080839999999</v>
      </c>
      <c r="G122" s="1853">
        <v>13540.343860000001</v>
      </c>
    </row>
    <row r="123" spans="1:7">
      <c r="A123" s="1179"/>
      <c r="B123" s="1738" t="s">
        <v>499</v>
      </c>
      <c r="C123" s="1865">
        <v>274251.07306000002</v>
      </c>
      <c r="D123" s="1865">
        <v>119234.43182</v>
      </c>
      <c r="E123" s="1865">
        <v>6541.2738499999996</v>
      </c>
      <c r="F123" s="1865">
        <v>3862.8141999999998</v>
      </c>
      <c r="G123" s="1853">
        <v>441.81299999999999</v>
      </c>
    </row>
    <row r="124" spans="1:7">
      <c r="A124" s="1179"/>
      <c r="B124" s="1738" t="s">
        <v>500</v>
      </c>
      <c r="C124" s="1865">
        <v>13110.550160000001</v>
      </c>
      <c r="D124" s="1865">
        <v>3299.8421600000001</v>
      </c>
      <c r="E124" s="1865">
        <v>3015.1860000000001</v>
      </c>
      <c r="F124" s="1865">
        <v>1515.74</v>
      </c>
      <c r="G124" s="1853">
        <v>87.55</v>
      </c>
    </row>
    <row r="125" spans="1:7">
      <c r="A125" s="1179"/>
      <c r="B125" s="1738" t="s">
        <v>501</v>
      </c>
      <c r="C125" s="1865">
        <v>8212.1585799999993</v>
      </c>
      <c r="D125" s="1865">
        <v>3194.1824900000001</v>
      </c>
      <c r="E125" s="1865">
        <v>1452.1674499999999</v>
      </c>
      <c r="F125" s="1865">
        <v>568.43533000000002</v>
      </c>
      <c r="G125" s="1853">
        <v>63.901809999999998</v>
      </c>
    </row>
    <row r="126" spans="1:7">
      <c r="A126" s="1179"/>
      <c r="B126" s="1738" t="s">
        <v>623</v>
      </c>
      <c r="C126" s="1865">
        <f>10467.8244+1537.43405+30.3</f>
        <v>12035.558449999999</v>
      </c>
      <c r="D126" s="1865">
        <f>5507.434+41.75</f>
        <v>5549.1840000000002</v>
      </c>
      <c r="E126" s="1865"/>
      <c r="F126" s="1865">
        <v>16.771419999999999</v>
      </c>
      <c r="G126" s="1853">
        <v>13.642849999999999</v>
      </c>
    </row>
    <row r="127" spans="1:7" ht="13.5" thickBot="1">
      <c r="A127" s="1179"/>
      <c r="B127" s="1553" t="s">
        <v>26</v>
      </c>
      <c r="C127" s="1266">
        <f>SUM(C122:C126)</f>
        <v>313849.34025000001</v>
      </c>
      <c r="D127" s="1266">
        <f t="shared" ref="D127:G127" si="11">SUM(D122:D126)</f>
        <v>131277.64047000001</v>
      </c>
      <c r="E127" s="1266">
        <f t="shared" si="11"/>
        <v>69656.151439999987</v>
      </c>
      <c r="F127" s="1266">
        <f t="shared" si="11"/>
        <v>37349.841789999991</v>
      </c>
      <c r="G127" s="1266">
        <f t="shared" si="11"/>
        <v>14147.25152</v>
      </c>
    </row>
    <row r="128" spans="1:7" ht="13.5" thickTop="1">
      <c r="A128" s="1179"/>
      <c r="B128" s="1553"/>
      <c r="C128" s="2229"/>
      <c r="D128" s="2229"/>
      <c r="E128" s="2229"/>
      <c r="F128" s="2229"/>
      <c r="G128" s="2229"/>
    </row>
    <row r="129" spans="1:7">
      <c r="A129" s="1179"/>
      <c r="B129" s="1692"/>
      <c r="C129" s="1692"/>
      <c r="D129" s="1264"/>
      <c r="E129" s="1264"/>
      <c r="F129" s="758"/>
      <c r="G129" s="231">
        <v>199</v>
      </c>
    </row>
    <row r="130" spans="1:7">
      <c r="A130" s="1179"/>
      <c r="B130" s="1692"/>
      <c r="C130" s="1692"/>
      <c r="D130" s="1264"/>
      <c r="E130" s="1264"/>
      <c r="F130" s="758"/>
      <c r="G130" s="758"/>
    </row>
    <row r="131" spans="1:7">
      <c r="A131" s="1179"/>
      <c r="B131" s="2936" t="s">
        <v>1048</v>
      </c>
      <c r="C131" s="2936"/>
      <c r="D131" s="1551"/>
      <c r="E131" s="1551"/>
      <c r="F131" s="758"/>
      <c r="G131" s="758"/>
    </row>
    <row r="132" spans="1:7">
      <c r="A132" s="1179"/>
      <c r="B132" s="1702"/>
      <c r="C132" s="1702"/>
      <c r="D132" s="1551"/>
      <c r="E132" s="1551"/>
      <c r="F132" s="758"/>
      <c r="G132" s="758"/>
    </row>
    <row r="133" spans="1:7">
      <c r="B133" s="2937" t="s">
        <v>458</v>
      </c>
      <c r="C133" s="1179"/>
      <c r="D133" s="1179"/>
      <c r="E133" s="1179"/>
      <c r="F133" s="2935" t="s">
        <v>974</v>
      </c>
      <c r="G133" s="2935"/>
    </row>
    <row r="134" spans="1:7">
      <c r="A134" s="675"/>
      <c r="B134" s="2937"/>
      <c r="C134" s="1648" t="s">
        <v>904</v>
      </c>
      <c r="D134" s="1866" t="s">
        <v>905</v>
      </c>
      <c r="E134" s="1866">
        <v>2015</v>
      </c>
      <c r="F134" s="1866">
        <v>2014</v>
      </c>
      <c r="G134" s="1866">
        <v>2013</v>
      </c>
    </row>
    <row r="135" spans="1:7">
      <c r="A135" s="1179"/>
      <c r="B135" s="1738" t="s">
        <v>498</v>
      </c>
      <c r="C135" s="1865">
        <v>1799.2650000000001</v>
      </c>
      <c r="D135" s="1865">
        <v>2745.857</v>
      </c>
      <c r="E135" s="1865">
        <v>2012.53</v>
      </c>
      <c r="F135" s="1844">
        <v>29553.5</v>
      </c>
      <c r="G135" s="1844">
        <v>0</v>
      </c>
    </row>
    <row r="136" spans="1:7">
      <c r="A136" s="1179"/>
      <c r="B136" s="1738" t="s">
        <v>499</v>
      </c>
      <c r="C136" s="1865">
        <v>22316.829170000001</v>
      </c>
      <c r="D136" s="1865">
        <v>23336.009750000001</v>
      </c>
      <c r="E136" s="1865">
        <v>20707.96</v>
      </c>
      <c r="F136" s="1844">
        <v>100</v>
      </c>
      <c r="G136" s="1844">
        <v>6521.4089999999997</v>
      </c>
    </row>
    <row r="137" spans="1:7">
      <c r="A137" s="1179"/>
      <c r="B137" s="1738" t="s">
        <v>500</v>
      </c>
      <c r="C137" s="1865">
        <v>3340.3119999999999</v>
      </c>
      <c r="D137" s="1865">
        <v>600</v>
      </c>
      <c r="E137" s="1865">
        <v>340</v>
      </c>
      <c r="F137" s="1844">
        <v>2469.3130000000001</v>
      </c>
      <c r="G137" s="1844">
        <v>172.5</v>
      </c>
    </row>
    <row r="138" spans="1:7">
      <c r="A138" s="1179"/>
      <c r="B138" s="1738" t="s">
        <v>501</v>
      </c>
      <c r="C138" s="1865">
        <v>13461.475</v>
      </c>
      <c r="D138" s="1865">
        <v>4952.93</v>
      </c>
      <c r="E138" s="1865">
        <v>5257.7829499999998</v>
      </c>
      <c r="F138" s="1844">
        <v>500</v>
      </c>
      <c r="G138" s="1844">
        <v>2407.6019999999999</v>
      </c>
    </row>
    <row r="139" spans="1:7">
      <c r="A139" s="1179"/>
      <c r="B139" s="1867" t="s">
        <v>623</v>
      </c>
      <c r="C139" s="1865">
        <v>1756.86</v>
      </c>
      <c r="D139" s="1865">
        <v>1759.85</v>
      </c>
      <c r="E139" s="1865">
        <v>0</v>
      </c>
      <c r="F139" s="1844"/>
      <c r="G139" s="1844">
        <v>488.52600000000001</v>
      </c>
    </row>
    <row r="140" spans="1:7" ht="13.5" thickBot="1">
      <c r="A140" s="1179"/>
      <c r="B140" s="1692" t="s">
        <v>26</v>
      </c>
      <c r="C140" s="1266">
        <f>SUM(C135:C139)</f>
        <v>42674.741170000001</v>
      </c>
      <c r="D140" s="1266">
        <f t="shared" ref="D140:G140" si="12">SUM(D135:D139)</f>
        <v>33394.64675</v>
      </c>
      <c r="E140" s="1266">
        <f t="shared" si="12"/>
        <v>28318.272949999999</v>
      </c>
      <c r="F140" s="1266">
        <f t="shared" si="12"/>
        <v>32622.813000000002</v>
      </c>
      <c r="G140" s="1266">
        <f t="shared" si="12"/>
        <v>9590.0369999999984</v>
      </c>
    </row>
    <row r="141" spans="1:7" ht="13.5" thickTop="1">
      <c r="A141" s="1179"/>
      <c r="B141" s="1692"/>
      <c r="C141" s="1692"/>
      <c r="D141" s="1692"/>
      <c r="E141" s="1264"/>
      <c r="F141" s="758"/>
      <c r="G141" s="758"/>
    </row>
    <row r="142" spans="1:7">
      <c r="A142" s="1179"/>
      <c r="B142" s="1692"/>
      <c r="C142" s="1692"/>
      <c r="D142" s="1264"/>
      <c r="E142" s="1264"/>
      <c r="F142" s="758"/>
      <c r="G142" s="758"/>
    </row>
    <row r="143" spans="1:7">
      <c r="B143" s="2937" t="s">
        <v>975</v>
      </c>
      <c r="C143" s="1179"/>
      <c r="D143" s="1179"/>
      <c r="E143" s="1179"/>
      <c r="F143" s="231"/>
      <c r="G143" s="231"/>
    </row>
    <row r="144" spans="1:7">
      <c r="A144" s="675"/>
      <c r="B144" s="2937"/>
      <c r="C144" s="1648" t="s">
        <v>904</v>
      </c>
      <c r="D144" s="1866" t="s">
        <v>905</v>
      </c>
      <c r="E144" s="1866">
        <v>2015</v>
      </c>
      <c r="F144" s="1866">
        <v>2014</v>
      </c>
      <c r="G144" s="1866">
        <v>2013</v>
      </c>
    </row>
    <row r="145" spans="1:7">
      <c r="A145" s="1179"/>
      <c r="B145" s="1738" t="s">
        <v>498</v>
      </c>
      <c r="C145" s="1865">
        <v>5634278.7651991202</v>
      </c>
      <c r="D145" s="1865">
        <v>4976640.5633726539</v>
      </c>
      <c r="E145" s="1865">
        <v>5192786</v>
      </c>
      <c r="F145" s="1865">
        <v>4310837.0122499997</v>
      </c>
      <c r="G145" s="1853">
        <v>4220578.5970000001</v>
      </c>
    </row>
    <row r="146" spans="1:7">
      <c r="A146" s="1179"/>
      <c r="B146" s="1738" t="s">
        <v>499</v>
      </c>
      <c r="C146" s="1865">
        <v>635286</v>
      </c>
      <c r="D146" s="1865">
        <v>432423.37872550701</v>
      </c>
      <c r="E146" s="1865">
        <v>670061.51618000004</v>
      </c>
      <c r="F146" s="1865">
        <v>979131.38653999998</v>
      </c>
      <c r="G146" s="1853">
        <v>235652.67300000001</v>
      </c>
    </row>
    <row r="147" spans="1:7">
      <c r="A147" s="1179"/>
      <c r="B147" s="1738" t="s">
        <v>500</v>
      </c>
      <c r="C147" s="1865">
        <v>7701</v>
      </c>
      <c r="D147" s="1865">
        <v>8502.0231459778752</v>
      </c>
      <c r="E147" s="1865">
        <v>7229.1154499999993</v>
      </c>
      <c r="F147" s="1865">
        <v>5581.2543399999995</v>
      </c>
      <c r="G147" s="1853">
        <v>4673.4949999999999</v>
      </c>
    </row>
    <row r="148" spans="1:7">
      <c r="A148" s="1179"/>
      <c r="B148" s="1867" t="s">
        <v>501</v>
      </c>
      <c r="C148" s="1865">
        <v>440171</v>
      </c>
      <c r="D148" s="1865">
        <v>332038.46364574216</v>
      </c>
      <c r="E148" s="1865">
        <v>312217.65514999995</v>
      </c>
      <c r="F148" s="1865">
        <v>356446.48952999996</v>
      </c>
      <c r="G148" s="1853">
        <v>308767.978</v>
      </c>
    </row>
    <row r="149" spans="1:7">
      <c r="A149" s="1179"/>
      <c r="B149" s="1738" t="s">
        <v>623</v>
      </c>
      <c r="C149" s="1738">
        <v>182120</v>
      </c>
      <c r="D149" s="1865">
        <v>122062.57111011962</v>
      </c>
      <c r="E149" s="1865">
        <v>122352</v>
      </c>
      <c r="F149" s="1865">
        <v>81528.100000000006</v>
      </c>
      <c r="G149" s="1853">
        <v>100736.76736</v>
      </c>
    </row>
    <row r="150" spans="1:7" ht="13.5" thickBot="1">
      <c r="A150" s="1179"/>
      <c r="B150" s="1692" t="s">
        <v>26</v>
      </c>
      <c r="C150" s="1266">
        <f>SUM(C145:C149)</f>
        <v>6899556.7651991202</v>
      </c>
      <c r="D150" s="1266">
        <f t="shared" ref="D150:G150" si="13">SUM(D145:D149)</f>
        <v>5871667.0000000019</v>
      </c>
      <c r="E150" s="1266">
        <f t="shared" si="13"/>
        <v>6304646.2867800007</v>
      </c>
      <c r="F150" s="1266">
        <f t="shared" si="13"/>
        <v>5733524.24266</v>
      </c>
      <c r="G150" s="1266">
        <f t="shared" si="13"/>
        <v>4870409.5103600007</v>
      </c>
    </row>
    <row r="151" spans="1:7" ht="13.5" thickTop="1">
      <c r="A151" s="1179"/>
      <c r="B151" s="1692"/>
      <c r="C151" s="1692"/>
      <c r="D151" s="1264"/>
      <c r="E151" s="1264"/>
      <c r="F151" s="1264"/>
      <c r="G151" s="1264"/>
    </row>
    <row r="152" spans="1:7">
      <c r="A152" s="1179"/>
      <c r="B152" s="1692"/>
      <c r="C152" s="1692"/>
      <c r="D152" s="1264"/>
      <c r="E152" s="1264"/>
      <c r="F152" s="758"/>
      <c r="G152" s="758"/>
    </row>
    <row r="153" spans="1:7">
      <c r="B153" s="2937" t="s">
        <v>460</v>
      </c>
      <c r="C153" s="1179"/>
      <c r="D153" s="1179"/>
      <c r="E153" s="1179"/>
      <c r="F153" s="231"/>
      <c r="G153" s="231"/>
    </row>
    <row r="154" spans="1:7">
      <c r="A154" s="675"/>
      <c r="B154" s="2937"/>
      <c r="C154" s="1648" t="s">
        <v>904</v>
      </c>
      <c r="D154" s="1866" t="s">
        <v>905</v>
      </c>
      <c r="E154" s="1866">
        <v>2015</v>
      </c>
      <c r="F154" s="1866">
        <v>2014</v>
      </c>
      <c r="G154" s="1866">
        <v>2013</v>
      </c>
    </row>
    <row r="155" spans="1:7">
      <c r="A155" s="919"/>
      <c r="B155" s="1738" t="s">
        <v>498</v>
      </c>
      <c r="C155" s="1865">
        <v>159333.53534</v>
      </c>
      <c r="D155" s="1865">
        <v>41530</v>
      </c>
      <c r="E155" s="1865">
        <v>29422.518852384004</v>
      </c>
      <c r="F155" s="1865">
        <v>21000</v>
      </c>
      <c r="G155" s="1853">
        <v>2987</v>
      </c>
    </row>
    <row r="156" spans="1:7">
      <c r="A156" s="1179"/>
      <c r="B156" s="1738" t="s">
        <v>499</v>
      </c>
      <c r="C156" s="1865">
        <v>38517.772219999999</v>
      </c>
      <c r="D156" s="1865">
        <v>34880</v>
      </c>
      <c r="E156" s="1865">
        <v>33084.709572618289</v>
      </c>
      <c r="F156" s="1865">
        <v>3000</v>
      </c>
      <c r="G156" s="1853">
        <v>9303</v>
      </c>
    </row>
    <row r="157" spans="1:7">
      <c r="A157" s="1179"/>
      <c r="B157" s="1867" t="s">
        <v>500</v>
      </c>
      <c r="C157" s="1865">
        <v>3278.1779899999997</v>
      </c>
      <c r="D157" s="1865">
        <v>1520</v>
      </c>
      <c r="E157" s="1865">
        <v>2217.8261187883227</v>
      </c>
      <c r="F157" s="1877" t="s">
        <v>992</v>
      </c>
      <c r="G157" s="1853">
        <v>129.19999999999999</v>
      </c>
    </row>
    <row r="158" spans="1:7">
      <c r="A158" s="1179"/>
      <c r="B158" s="1738" t="s">
        <v>501</v>
      </c>
      <c r="C158" s="1865">
        <v>2895</v>
      </c>
      <c r="D158" s="1865">
        <v>4776</v>
      </c>
      <c r="E158" s="1865">
        <v>5315.9454562093897</v>
      </c>
      <c r="F158" s="1865">
        <v>16000</v>
      </c>
      <c r="G158" s="1870" t="s">
        <v>992</v>
      </c>
    </row>
    <row r="159" spans="1:7">
      <c r="A159" s="1179"/>
      <c r="B159" s="1738" t="s">
        <v>623</v>
      </c>
      <c r="C159" s="1877" t="s">
        <v>992</v>
      </c>
      <c r="D159" s="1877">
        <v>0</v>
      </c>
      <c r="E159" s="1877" t="s">
        <v>992</v>
      </c>
      <c r="F159" s="1865">
        <v>1240</v>
      </c>
      <c r="G159" s="1853">
        <v>991</v>
      </c>
    </row>
    <row r="160" spans="1:7" ht="13.5" thickBot="1">
      <c r="A160" s="1179"/>
      <c r="B160" s="1692" t="s">
        <v>26</v>
      </c>
      <c r="C160" s="1266">
        <f>SUM(C155:C159)</f>
        <v>204024.48554999998</v>
      </c>
      <c r="D160" s="1266">
        <f t="shared" ref="D160:G160" si="14">SUM(D155:D159)</f>
        <v>82706</v>
      </c>
      <c r="E160" s="1266">
        <f t="shared" si="14"/>
        <v>70041.000000000015</v>
      </c>
      <c r="F160" s="1266">
        <f t="shared" si="14"/>
        <v>41240</v>
      </c>
      <c r="G160" s="1266">
        <f t="shared" si="14"/>
        <v>13410.2</v>
      </c>
    </row>
    <row r="161" spans="1:10" ht="13.5" thickTop="1">
      <c r="A161" s="1179"/>
      <c r="B161" s="1692"/>
      <c r="C161" s="1692"/>
      <c r="D161" s="1264"/>
      <c r="E161" s="1314"/>
      <c r="F161" s="1314"/>
      <c r="G161" s="1314"/>
    </row>
    <row r="162" spans="1:10">
      <c r="A162" s="1179"/>
      <c r="B162" s="1692"/>
      <c r="C162" s="1692"/>
      <c r="D162" s="1264"/>
      <c r="E162" s="1314"/>
      <c r="F162" s="1314"/>
      <c r="G162" s="1314"/>
    </row>
    <row r="163" spans="1:10">
      <c r="B163" s="2937" t="s">
        <v>680</v>
      </c>
      <c r="C163" s="231"/>
      <c r="D163" s="231"/>
      <c r="E163" s="231"/>
      <c r="F163" s="231"/>
      <c r="G163" s="231"/>
    </row>
    <row r="164" spans="1:10">
      <c r="A164" s="1551"/>
      <c r="B164" s="2937"/>
      <c r="C164" s="1648" t="s">
        <v>904</v>
      </c>
      <c r="D164" s="1866" t="s">
        <v>905</v>
      </c>
      <c r="E164" s="1866">
        <v>2015</v>
      </c>
      <c r="F164" s="1866">
        <v>2014</v>
      </c>
      <c r="G164" s="1866">
        <v>2013</v>
      </c>
    </row>
    <row r="165" spans="1:10">
      <c r="A165" s="919"/>
      <c r="B165" s="1738" t="s">
        <v>498</v>
      </c>
      <c r="C165" s="1865">
        <v>1880049.4959399998</v>
      </c>
      <c r="D165" s="1865">
        <v>950301.45386000001</v>
      </c>
      <c r="E165" s="1865">
        <v>934120</v>
      </c>
      <c r="F165" s="1865">
        <v>856455.88549999997</v>
      </c>
      <c r="G165" s="1853">
        <v>672277</v>
      </c>
      <c r="H165" s="1562"/>
      <c r="I165" s="2287"/>
      <c r="J165" s="2290"/>
    </row>
    <row r="166" spans="1:10">
      <c r="A166" s="919"/>
      <c r="B166" s="1738" t="s">
        <v>499</v>
      </c>
      <c r="C166" s="1865">
        <v>92648.186349999974</v>
      </c>
      <c r="D166" s="1738">
        <v>80436.808869999979</v>
      </c>
      <c r="E166" s="1738">
        <v>165844</v>
      </c>
      <c r="F166" s="1865">
        <v>150112</v>
      </c>
      <c r="G166" s="1878">
        <v>119389.48652999999</v>
      </c>
    </row>
    <row r="167" spans="1:10">
      <c r="A167" s="919"/>
      <c r="B167" s="1738" t="s">
        <v>500</v>
      </c>
      <c r="C167" s="1865">
        <v>181287.43818000003</v>
      </c>
      <c r="D167" s="1738">
        <v>127617.25718000002</v>
      </c>
      <c r="E167" s="1738">
        <v>0</v>
      </c>
      <c r="F167" s="1738">
        <v>0</v>
      </c>
      <c r="G167" s="1738">
        <v>0</v>
      </c>
    </row>
    <row r="168" spans="1:10">
      <c r="A168" s="919"/>
      <c r="B168" s="1738" t="s">
        <v>501</v>
      </c>
      <c r="C168" s="1865">
        <v>506382.4387</v>
      </c>
      <c r="D168" s="1865">
        <v>363763.56442000001</v>
      </c>
      <c r="E168" s="1865">
        <v>318954</v>
      </c>
      <c r="F168" s="1865">
        <v>280992.98941000004</v>
      </c>
      <c r="G168" s="1853">
        <v>213557</v>
      </c>
    </row>
    <row r="169" spans="1:10">
      <c r="A169" s="919"/>
      <c r="B169" s="1738" t="s">
        <v>709</v>
      </c>
      <c r="C169" s="1865">
        <v>13365.60274</v>
      </c>
      <c r="D169" s="1865">
        <v>2191.1689999999999</v>
      </c>
      <c r="E169" s="1865">
        <v>54016.292146398686</v>
      </c>
      <c r="F169" s="1865">
        <v>45261</v>
      </c>
      <c r="G169" s="1853">
        <v>36666</v>
      </c>
    </row>
    <row r="170" spans="1:10" ht="13.5" thickBot="1">
      <c r="A170" s="919"/>
      <c r="B170" s="1559" t="s">
        <v>26</v>
      </c>
      <c r="C170" s="1266">
        <f>SUM(C165:C169)</f>
        <v>2673733.1619099998</v>
      </c>
      <c r="D170" s="1266">
        <f t="shared" ref="D170:G170" si="15">SUM(D165:D169)</f>
        <v>1524310.25333</v>
      </c>
      <c r="E170" s="1266">
        <f t="shared" si="15"/>
        <v>1472934.2921463987</v>
      </c>
      <c r="F170" s="1266">
        <f t="shared" si="15"/>
        <v>1332821.87491</v>
      </c>
      <c r="G170" s="1266">
        <f t="shared" si="15"/>
        <v>1041889.48653</v>
      </c>
    </row>
    <row r="171" spans="1:10" ht="13.5" thickTop="1"/>
    <row r="173" spans="1:10">
      <c r="G173" s="539">
        <v>200</v>
      </c>
    </row>
    <row r="176" spans="1:10" hidden="1">
      <c r="B176" s="2939" t="s">
        <v>666</v>
      </c>
    </row>
    <row r="177" spans="2:7" hidden="1">
      <c r="B177" s="2939"/>
      <c r="C177" s="1648" t="s">
        <v>904</v>
      </c>
      <c r="D177" s="1866" t="s">
        <v>905</v>
      </c>
      <c r="E177" s="1866">
        <v>2015</v>
      </c>
      <c r="F177" s="1866">
        <v>2014</v>
      </c>
      <c r="G177" s="1866">
        <v>2013</v>
      </c>
    </row>
    <row r="178" spans="2:7" hidden="1">
      <c r="B178" s="1738" t="s">
        <v>498</v>
      </c>
    </row>
    <row r="179" spans="2:7" hidden="1">
      <c r="B179" s="1738" t="s">
        <v>499</v>
      </c>
    </row>
    <row r="180" spans="2:7" hidden="1">
      <c r="B180" s="1738" t="s">
        <v>500</v>
      </c>
    </row>
    <row r="181" spans="2:7" hidden="1">
      <c r="B181" s="1738" t="s">
        <v>501</v>
      </c>
    </row>
    <row r="182" spans="2:7" hidden="1">
      <c r="B182" s="1738" t="s">
        <v>623</v>
      </c>
    </row>
    <row r="183" spans="2:7" ht="13.5" hidden="1" thickBot="1">
      <c r="B183" s="1559" t="s">
        <v>26</v>
      </c>
      <c r="C183" s="1266">
        <f>SUM(I102:I106)</f>
        <v>0</v>
      </c>
      <c r="D183" s="1266">
        <f>SUM(L102:L106)</f>
        <v>0</v>
      </c>
      <c r="E183" s="1266">
        <f>SUM(O102:O106)</f>
        <v>0</v>
      </c>
      <c r="F183" s="1266">
        <f>SUM(R102:R106)</f>
        <v>0</v>
      </c>
      <c r="G183" s="1266">
        <f>SUM(U102:U106)</f>
        <v>0</v>
      </c>
    </row>
    <row r="184" spans="2:7" ht="13.5" hidden="1" thickTop="1"/>
  </sheetData>
  <customSheetViews>
    <customSheetView guid="{5E394B0B-7867-4722-9497-A93AB2A9A773}" showPageBreaks="1" printArea="1" topLeftCell="B1">
      <selection activeCell="F9" sqref="F9"/>
      <rowBreaks count="1" manualBreakCount="1">
        <brk id="39" max="16383" man="1"/>
      </rowBreaks>
      <colBreaks count="1" manualBreakCount="1">
        <brk id="8" max="150" man="1"/>
      </colBreaks>
      <pageMargins left="0.7" right="0.7" top="0.75" bottom="0.75" header="0.3" footer="0.3"/>
      <pageSetup scale="75" orientation="landscape" r:id="rId1"/>
    </customSheetView>
    <customSheetView guid="{B1E1B596-A9A1-411D-A882-A48CB025B978}" scale="60" showPageBreaks="1" printArea="1" hiddenColumns="1" view="pageBreakPreview" topLeftCell="B1">
      <selection activeCell="H161" sqref="H161"/>
      <rowBreaks count="2" manualBreakCount="2">
        <brk id="57" min="1" max="7" man="1"/>
        <brk id="97" min="1" max="7" man="1"/>
      </rowBreaks>
      <colBreaks count="1" manualBreakCount="1">
        <brk id="8" max="150" man="1"/>
      </colBreaks>
      <pageMargins left="0.7" right="0.38" top="0.31" bottom="0.17" header="0.17" footer="0.17"/>
      <pageSetup paperSize="9" scale="75" orientation="portrait" r:id="rId2"/>
    </customSheetView>
    <customSheetView guid="{B2E1A0C6-5BA1-4CF1-B412-16D81FCDF11F}" showPageBreaks="1" printArea="1" topLeftCell="A151">
      <selection activeCell="G15" sqref="G15"/>
      <rowBreaks count="1" manualBreakCount="1">
        <brk id="38" max="16383" man="1"/>
      </rowBreaks>
      <colBreaks count="1" manualBreakCount="1">
        <brk id="8" max="150" man="1"/>
      </colBreaks>
      <pageMargins left="0.7" right="0.7" top="0.75" bottom="0.75" header="0.3" footer="0.3"/>
      <pageSetup scale="75" orientation="landscape" r:id="rId3"/>
    </customSheetView>
    <customSheetView guid="{967E0446-E234-427F-8E57-7FE287052E2E}" showPageBreaks="1" printArea="1" topLeftCell="A139">
      <selection activeCell="B146" sqref="B146"/>
      <rowBreaks count="1" manualBreakCount="1">
        <brk id="39" max="16383" man="1"/>
      </rowBreaks>
      <colBreaks count="1" manualBreakCount="1">
        <brk id="8" max="150" man="1"/>
      </colBreaks>
      <pageMargins left="0.7" right="0.7" top="0.75" bottom="0.75" header="0.3" footer="0.3"/>
      <pageSetup scale="75" orientation="landscape" r:id="rId4"/>
    </customSheetView>
    <customSheetView guid="{2ACFE167-4169-43A6-9AB2-59D5A2DA2DB4}" showPageBreaks="1" printArea="1" topLeftCell="A4">
      <selection activeCell="A2" sqref="A2:XFD2"/>
      <rowBreaks count="1" manualBreakCount="1">
        <brk id="39" max="16383" man="1"/>
      </rowBreaks>
      <colBreaks count="1" manualBreakCount="1">
        <brk id="8" max="150" man="1"/>
      </colBreaks>
      <pageMargins left="0.7" right="0.7" top="0.75" bottom="0.75" header="0.3" footer="0.3"/>
      <pageSetup scale="75" orientation="landscape" r:id="rId5"/>
    </customSheetView>
  </customSheetViews>
  <mergeCells count="25">
    <mergeCell ref="B176:B177"/>
    <mergeCell ref="B120:B121"/>
    <mergeCell ref="B131:C131"/>
    <mergeCell ref="B133:B134"/>
    <mergeCell ref="B24:B25"/>
    <mergeCell ref="B34:B35"/>
    <mergeCell ref="B143:B144"/>
    <mergeCell ref="B153:B154"/>
    <mergeCell ref="B163:B164"/>
    <mergeCell ref="B100:B101"/>
    <mergeCell ref="B110:B111"/>
    <mergeCell ref="F133:G133"/>
    <mergeCell ref="B2:D2"/>
    <mergeCell ref="F47:G47"/>
    <mergeCell ref="B57:B58"/>
    <mergeCell ref="B67:B68"/>
    <mergeCell ref="B77:B78"/>
    <mergeCell ref="B45:C45"/>
    <mergeCell ref="B47:B48"/>
    <mergeCell ref="B88:C88"/>
    <mergeCell ref="B90:B91"/>
    <mergeCell ref="F90:G90"/>
    <mergeCell ref="B4:B5"/>
    <mergeCell ref="F4:G4"/>
    <mergeCell ref="B14:B15"/>
  </mergeCells>
  <pageMargins left="0.7" right="0.7" top="0.75" bottom="0.75" header="0.3" footer="0.3"/>
  <pageSetup scale="75" orientation="landscape" r:id="rId6"/>
  <rowBreaks count="3" manualBreakCount="3">
    <brk id="43" max="6" man="1"/>
    <brk id="86" max="6" man="1"/>
    <brk id="129" max="6" man="1"/>
  </row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2:N152"/>
  <sheetViews>
    <sheetView topLeftCell="C1" workbookViewId="0">
      <selection activeCell="H83" sqref="H83"/>
    </sheetView>
  </sheetViews>
  <sheetFormatPr defaultRowHeight="15"/>
  <cols>
    <col min="1" max="1" width="9.28515625" style="644" hidden="1" customWidth="1"/>
    <col min="2" max="2" width="9.140625" style="644" hidden="1" customWidth="1"/>
    <col min="3" max="3" width="4.5703125" style="644" customWidth="1"/>
    <col min="4" max="4" width="26.28515625" style="644" customWidth="1"/>
    <col min="5" max="6" width="15.42578125" style="338" customWidth="1"/>
    <col min="7" max="8" width="15.5703125" style="338" customWidth="1"/>
    <col min="9" max="9" width="16" style="338" customWidth="1"/>
    <col min="10" max="13" width="10.5703125" style="15" bestFit="1" customWidth="1"/>
    <col min="14" max="14" width="10.5703125" style="644" bestFit="1" customWidth="1"/>
    <col min="15" max="18" width="9.140625" style="644"/>
    <col min="19" max="19" width="5.140625" style="644" bestFit="1" customWidth="1"/>
    <col min="20" max="20" width="10.5703125" style="644" bestFit="1" customWidth="1"/>
    <col min="21" max="16384" width="9.140625" style="644"/>
  </cols>
  <sheetData>
    <row r="2" spans="3:14">
      <c r="D2" s="1138" t="s">
        <v>587</v>
      </c>
      <c r="E2" s="1139"/>
    </row>
    <row r="4" spans="3:14">
      <c r="D4" s="67" t="s">
        <v>567</v>
      </c>
      <c r="E4" s="760">
        <v>2008</v>
      </c>
      <c r="F4" s="760">
        <v>2009</v>
      </c>
      <c r="G4" s="760">
        <v>2010</v>
      </c>
      <c r="H4" s="760" t="s">
        <v>428</v>
      </c>
      <c r="I4" s="760" t="s">
        <v>427</v>
      </c>
    </row>
    <row r="5" spans="3:14">
      <c r="D5" s="477" t="s">
        <v>498</v>
      </c>
      <c r="E5" s="409">
        <v>4613967.7620000001</v>
      </c>
      <c r="F5" s="409">
        <v>4866261.3091599997</v>
      </c>
      <c r="G5" s="409">
        <v>6483801.1768899998</v>
      </c>
      <c r="H5" s="409">
        <v>6316563.5789299998</v>
      </c>
      <c r="I5" s="409">
        <v>7911018.4632799998</v>
      </c>
      <c r="J5" s="242"/>
      <c r="K5" s="242"/>
      <c r="L5" s="242"/>
      <c r="M5" s="242"/>
      <c r="N5" s="242"/>
    </row>
    <row r="6" spans="3:14">
      <c r="D6" s="477" t="s">
        <v>499</v>
      </c>
      <c r="E6" s="409">
        <v>823763.55226999999</v>
      </c>
      <c r="F6" s="409">
        <v>1150731.1427</v>
      </c>
      <c r="G6" s="409">
        <v>1074407.01082</v>
      </c>
      <c r="H6" s="409">
        <v>678052.05180999986</v>
      </c>
      <c r="I6" s="409">
        <v>900735.18171000003</v>
      </c>
      <c r="J6" s="242"/>
      <c r="K6" s="242"/>
      <c r="L6" s="242"/>
      <c r="M6" s="242"/>
      <c r="N6" s="242"/>
    </row>
    <row r="7" spans="3:14">
      <c r="D7" s="477" t="s">
        <v>500</v>
      </c>
      <c r="E7" s="409">
        <v>18684.092180000007</v>
      </c>
      <c r="F7" s="409">
        <v>39613.892570000011</v>
      </c>
      <c r="G7" s="409">
        <v>62650.019969999994</v>
      </c>
      <c r="H7" s="409">
        <v>32032.638770000012</v>
      </c>
      <c r="I7" s="409">
        <v>79037.019509999998</v>
      </c>
      <c r="J7" s="242"/>
      <c r="K7" s="242"/>
      <c r="L7" s="242"/>
      <c r="M7" s="242"/>
      <c r="N7" s="242"/>
    </row>
    <row r="8" spans="3:14">
      <c r="D8" s="477" t="s">
        <v>501</v>
      </c>
      <c r="E8" s="409">
        <v>1212674.871</v>
      </c>
      <c r="F8" s="409">
        <v>2132234.3289000001</v>
      </c>
      <c r="G8" s="409">
        <v>2244239.31593</v>
      </c>
      <c r="H8" s="409">
        <v>2225293.3174099997</v>
      </c>
      <c r="I8" s="409">
        <v>2841859.02532</v>
      </c>
      <c r="J8" s="242"/>
      <c r="K8" s="242"/>
      <c r="L8" s="242"/>
      <c r="M8" s="242"/>
      <c r="N8" s="242"/>
    </row>
    <row r="9" spans="3:14">
      <c r="D9" s="477" t="s">
        <v>519</v>
      </c>
      <c r="E9" s="409">
        <v>1112353.5879300002</v>
      </c>
      <c r="F9" s="409">
        <v>1273364.1897099998</v>
      </c>
      <c r="G9" s="409">
        <v>1776754.0272799996</v>
      </c>
      <c r="H9" s="409">
        <v>1330555.9591600001</v>
      </c>
      <c r="I9" s="409">
        <v>1757445.2869499999</v>
      </c>
      <c r="J9" s="242"/>
      <c r="K9" s="242"/>
      <c r="L9" s="242"/>
      <c r="M9" s="242"/>
      <c r="N9" s="242"/>
    </row>
    <row r="10" spans="3:14">
      <c r="D10" s="734" t="s">
        <v>26</v>
      </c>
      <c r="E10" s="409">
        <f>SUM(E5:E9)</f>
        <v>7781443.8653800003</v>
      </c>
      <c r="F10" s="409">
        <f>SUM(F5:F9)</f>
        <v>9462204.8630400002</v>
      </c>
      <c r="G10" s="409">
        <f>SUM(G5:G9)</f>
        <v>11641851.550889999</v>
      </c>
      <c r="H10" s="409">
        <f>SUM(H5:H9)</f>
        <v>10582497.546080001</v>
      </c>
      <c r="I10" s="409">
        <f>SUM(I5:I9)</f>
        <v>13490094.976769999</v>
      </c>
      <c r="J10" s="242"/>
      <c r="K10" s="242"/>
      <c r="L10" s="242"/>
      <c r="M10" s="242"/>
      <c r="N10" s="242"/>
    </row>
    <row r="11" spans="3:14">
      <c r="D11" s="732"/>
      <c r="E11" s="758"/>
      <c r="F11" s="758"/>
      <c r="G11" s="758"/>
      <c r="H11" s="758"/>
      <c r="I11" s="758"/>
      <c r="J11" s="644"/>
      <c r="K11" s="644"/>
      <c r="L11" s="644"/>
      <c r="M11" s="644"/>
    </row>
    <row r="12" spans="3:14">
      <c r="J12" s="644"/>
      <c r="K12" s="644"/>
      <c r="L12" s="644"/>
      <c r="M12" s="644"/>
    </row>
    <row r="13" spans="3:14">
      <c r="C13" s="644">
        <v>1</v>
      </c>
      <c r="D13" s="67" t="s">
        <v>508</v>
      </c>
      <c r="E13" s="760">
        <v>2008</v>
      </c>
      <c r="F13" s="760">
        <v>2009</v>
      </c>
      <c r="G13" s="760">
        <v>2010</v>
      </c>
      <c r="H13" s="760" t="s">
        <v>428</v>
      </c>
      <c r="I13" s="760" t="s">
        <v>427</v>
      </c>
      <c r="J13" s="644"/>
      <c r="K13" s="644"/>
      <c r="L13" s="644"/>
      <c r="M13" s="644"/>
    </row>
    <row r="14" spans="3:14">
      <c r="D14" s="477" t="s">
        <v>498</v>
      </c>
      <c r="E14" s="786">
        <v>517423</v>
      </c>
      <c r="F14" s="786">
        <v>445421</v>
      </c>
      <c r="G14" s="786">
        <v>606785</v>
      </c>
      <c r="H14" s="786">
        <v>664331</v>
      </c>
      <c r="I14" s="786">
        <v>763862</v>
      </c>
      <c r="J14" s="644"/>
      <c r="K14" s="644"/>
      <c r="L14" s="644"/>
      <c r="M14" s="644"/>
    </row>
    <row r="15" spans="3:14">
      <c r="D15" s="477" t="s">
        <v>499</v>
      </c>
      <c r="E15" s="786">
        <v>84465.513729999991</v>
      </c>
      <c r="F15" s="786">
        <v>70667.007700000002</v>
      </c>
      <c r="G15" s="786">
        <v>108311.13104000001</v>
      </c>
      <c r="H15" s="786">
        <v>106983.97937999999</v>
      </c>
      <c r="I15" s="786">
        <v>88353.625230000005</v>
      </c>
      <c r="J15" s="644"/>
      <c r="K15" s="644"/>
      <c r="L15" s="644"/>
      <c r="M15" s="644"/>
    </row>
    <row r="16" spans="3:14">
      <c r="D16" s="477" t="s">
        <v>500</v>
      </c>
      <c r="E16" s="786">
        <v>24274.711340000005</v>
      </c>
      <c r="F16" s="786">
        <v>22665.720570000009</v>
      </c>
      <c r="G16" s="786">
        <v>60112.968239999995</v>
      </c>
      <c r="H16" s="786">
        <v>24439.315770000012</v>
      </c>
      <c r="I16" s="786">
        <v>63535.669969999981</v>
      </c>
      <c r="J16" s="644"/>
      <c r="K16" s="644"/>
      <c r="L16" s="644"/>
      <c r="M16" s="644"/>
    </row>
    <row r="17" spans="3:13">
      <c r="D17" s="477" t="s">
        <v>501</v>
      </c>
      <c r="E17" s="786">
        <v>567453</v>
      </c>
      <c r="F17" s="786">
        <v>1010499</v>
      </c>
      <c r="G17" s="786">
        <v>1470340</v>
      </c>
      <c r="H17" s="786">
        <v>1396805</v>
      </c>
      <c r="I17" s="786">
        <v>1677274</v>
      </c>
      <c r="J17" s="644"/>
      <c r="K17" s="644"/>
      <c r="L17" s="644"/>
      <c r="M17" s="644"/>
    </row>
    <row r="18" spans="3:13">
      <c r="D18" s="477" t="s">
        <v>519</v>
      </c>
      <c r="E18" s="786">
        <v>241462</v>
      </c>
      <c r="F18" s="786">
        <v>209586</v>
      </c>
      <c r="G18" s="786">
        <v>258817</v>
      </c>
      <c r="H18" s="786">
        <v>275509</v>
      </c>
      <c r="I18" s="786">
        <v>570269</v>
      </c>
      <c r="J18" s="644"/>
      <c r="K18" s="644"/>
      <c r="L18" s="644"/>
      <c r="M18" s="644"/>
    </row>
    <row r="19" spans="3:13">
      <c r="D19" s="734" t="s">
        <v>26</v>
      </c>
      <c r="E19" s="786">
        <f>SUM(E14:E18)</f>
        <v>1435078.2250700002</v>
      </c>
      <c r="F19" s="786">
        <f>SUM(F14:F18)</f>
        <v>1758838.7282700001</v>
      </c>
      <c r="G19" s="786">
        <f>SUM(G14:G18)</f>
        <v>2504366.0992799997</v>
      </c>
      <c r="H19" s="786">
        <f>SUM(H14:H18)</f>
        <v>2468068.2951500001</v>
      </c>
      <c r="I19" s="786">
        <f>SUM(I14:I18)</f>
        <v>3163294.2952000001</v>
      </c>
      <c r="J19" s="644"/>
      <c r="K19" s="644"/>
      <c r="L19" s="644"/>
      <c r="M19" s="644"/>
    </row>
    <row r="20" spans="3:13">
      <c r="D20" s="732"/>
      <c r="E20" s="231"/>
      <c r="F20" s="231"/>
      <c r="G20" s="231"/>
      <c r="H20" s="231"/>
      <c r="I20" s="231"/>
      <c r="J20" s="644"/>
      <c r="K20" s="644"/>
      <c r="L20" s="644"/>
      <c r="M20" s="644"/>
    </row>
    <row r="21" spans="3:13">
      <c r="J21" s="644"/>
      <c r="K21" s="644"/>
      <c r="L21" s="644"/>
      <c r="M21" s="644"/>
    </row>
    <row r="22" spans="3:13">
      <c r="C22" s="644">
        <v>2</v>
      </c>
      <c r="D22" s="507" t="s">
        <v>449</v>
      </c>
      <c r="E22" s="760">
        <v>2008</v>
      </c>
      <c r="F22" s="760">
        <v>2009</v>
      </c>
      <c r="G22" s="760">
        <v>2010</v>
      </c>
      <c r="H22" s="760" t="s">
        <v>428</v>
      </c>
      <c r="I22" s="760" t="s">
        <v>427</v>
      </c>
      <c r="J22" s="644"/>
      <c r="K22" s="644"/>
      <c r="L22" s="644"/>
      <c r="M22" s="644"/>
    </row>
    <row r="23" spans="3:13">
      <c r="D23" s="477" t="s">
        <v>498</v>
      </c>
      <c r="E23" s="786">
        <v>0</v>
      </c>
      <c r="F23" s="786">
        <v>0</v>
      </c>
      <c r="G23" s="786">
        <v>0</v>
      </c>
      <c r="H23" s="786">
        <v>0</v>
      </c>
      <c r="I23" s="786">
        <v>0</v>
      </c>
      <c r="J23" s="644"/>
      <c r="K23" s="644"/>
      <c r="L23" s="644"/>
      <c r="M23" s="644"/>
    </row>
    <row r="24" spans="3:13">
      <c r="D24" s="477" t="s">
        <v>499</v>
      </c>
      <c r="E24" s="786">
        <v>0</v>
      </c>
      <c r="F24" s="786"/>
      <c r="G24" s="786">
        <v>2275</v>
      </c>
      <c r="H24" s="786">
        <v>3225</v>
      </c>
      <c r="I24" s="786">
        <v>4975</v>
      </c>
      <c r="J24" s="644"/>
      <c r="K24" s="644"/>
      <c r="L24" s="644"/>
      <c r="M24" s="644"/>
    </row>
    <row r="25" spans="3:13">
      <c r="D25" s="477" t="s">
        <v>500</v>
      </c>
      <c r="E25" s="786">
        <v>0</v>
      </c>
      <c r="F25" s="786">
        <v>0</v>
      </c>
      <c r="G25" s="786">
        <v>9</v>
      </c>
      <c r="H25" s="786">
        <v>0</v>
      </c>
      <c r="I25" s="786">
        <v>381</v>
      </c>
      <c r="J25" s="644"/>
      <c r="K25" s="644"/>
      <c r="L25" s="644"/>
      <c r="M25" s="644"/>
    </row>
    <row r="26" spans="3:13">
      <c r="D26" s="477" t="s">
        <v>501</v>
      </c>
      <c r="E26" s="786">
        <v>0</v>
      </c>
      <c r="F26" s="786">
        <v>0</v>
      </c>
      <c r="G26" s="786">
        <v>0</v>
      </c>
      <c r="H26" s="786">
        <v>0</v>
      </c>
      <c r="I26" s="786">
        <v>856.51869999999997</v>
      </c>
      <c r="J26" s="644"/>
      <c r="K26" s="644"/>
      <c r="L26" s="644"/>
      <c r="M26" s="644"/>
    </row>
    <row r="27" spans="3:13">
      <c r="D27" s="477" t="s">
        <v>519</v>
      </c>
      <c r="E27" s="786">
        <v>0</v>
      </c>
      <c r="F27" s="786">
        <v>3283</v>
      </c>
      <c r="G27" s="786">
        <v>3430.9295400000001</v>
      </c>
      <c r="H27" s="786">
        <v>9386.6355499999991</v>
      </c>
      <c r="I27" s="786">
        <v>9664</v>
      </c>
      <c r="J27" s="644"/>
      <c r="K27" s="644"/>
      <c r="L27" s="644"/>
      <c r="M27" s="644"/>
    </row>
    <row r="28" spans="3:13">
      <c r="D28" s="734" t="s">
        <v>26</v>
      </c>
      <c r="E28" s="786">
        <f>SUM(E23:E27)</f>
        <v>0</v>
      </c>
      <c r="F28" s="786">
        <f>SUM(F23:F27)</f>
        <v>3283</v>
      </c>
      <c r="G28" s="786">
        <f>SUM(G23:G27)</f>
        <v>5714.9295400000001</v>
      </c>
      <c r="H28" s="786">
        <f>SUM(H23:H27)</f>
        <v>12611.635549999999</v>
      </c>
      <c r="I28" s="786">
        <f>SUM(I23:I27)</f>
        <v>15876.518700000001</v>
      </c>
      <c r="J28" s="644"/>
      <c r="K28" s="644"/>
      <c r="L28" s="644"/>
      <c r="M28" s="644"/>
    </row>
    <row r="29" spans="3:13">
      <c r="D29" s="732"/>
      <c r="E29" s="231"/>
      <c r="F29" s="231"/>
      <c r="G29" s="231"/>
      <c r="H29" s="231"/>
      <c r="I29" s="231"/>
      <c r="J29" s="644"/>
      <c r="K29" s="644"/>
      <c r="L29" s="644"/>
      <c r="M29" s="644"/>
    </row>
    <row r="30" spans="3:13">
      <c r="D30" s="732"/>
      <c r="E30" s="231"/>
      <c r="F30" s="231"/>
      <c r="G30" s="231"/>
      <c r="H30" s="231"/>
      <c r="I30" s="231"/>
      <c r="J30" s="644"/>
      <c r="K30" s="644"/>
      <c r="L30" s="644"/>
      <c r="M30" s="644"/>
    </row>
    <row r="31" spans="3:13">
      <c r="C31" s="644">
        <v>3</v>
      </c>
      <c r="D31" s="457" t="s">
        <v>462</v>
      </c>
      <c r="E31" s="760">
        <v>2008</v>
      </c>
      <c r="F31" s="760">
        <v>2009</v>
      </c>
      <c r="G31" s="760">
        <v>2010</v>
      </c>
      <c r="H31" s="760" t="s">
        <v>428</v>
      </c>
      <c r="I31" s="760" t="s">
        <v>427</v>
      </c>
      <c r="J31" s="644"/>
      <c r="K31" s="644"/>
      <c r="L31" s="644"/>
      <c r="M31" s="644"/>
    </row>
    <row r="32" spans="3:13">
      <c r="D32" s="477" t="s">
        <v>498</v>
      </c>
      <c r="E32" s="786">
        <v>0</v>
      </c>
      <c r="F32" s="786">
        <v>5081.0810000000001</v>
      </c>
      <c r="G32" s="786">
        <v>3086.248</v>
      </c>
      <c r="H32" s="786">
        <v>8947</v>
      </c>
      <c r="I32" s="786">
        <v>5840.39</v>
      </c>
      <c r="J32" s="644"/>
      <c r="K32" s="644"/>
      <c r="L32" s="644"/>
      <c r="M32" s="644"/>
    </row>
    <row r="33" spans="1:13">
      <c r="D33" s="477" t="s">
        <v>499</v>
      </c>
      <c r="E33" s="786">
        <v>397</v>
      </c>
      <c r="F33" s="786">
        <v>981</v>
      </c>
      <c r="G33" s="786">
        <v>986</v>
      </c>
      <c r="H33" s="786">
        <v>4355.1415299999999</v>
      </c>
      <c r="I33" s="786">
        <v>1250</v>
      </c>
      <c r="J33" s="644"/>
      <c r="K33" s="644"/>
      <c r="L33" s="644"/>
      <c r="M33" s="644"/>
    </row>
    <row r="34" spans="1:13">
      <c r="D34" s="477" t="s">
        <v>500</v>
      </c>
      <c r="E34" s="786">
        <v>0</v>
      </c>
      <c r="F34" s="786">
        <v>0</v>
      </c>
      <c r="G34" s="786">
        <v>0</v>
      </c>
      <c r="H34" s="786">
        <v>0</v>
      </c>
      <c r="I34" s="786">
        <v>0</v>
      </c>
      <c r="J34" s="644"/>
      <c r="K34" s="644"/>
      <c r="L34" s="644"/>
      <c r="M34" s="644"/>
    </row>
    <row r="35" spans="1:13">
      <c r="D35" s="477" t="s">
        <v>501</v>
      </c>
      <c r="E35" s="786">
        <v>27467.628000000001</v>
      </c>
      <c r="F35" s="786">
        <v>31899.095000000001</v>
      </c>
      <c r="G35" s="786">
        <v>31659.478999999999</v>
      </c>
      <c r="H35" s="786">
        <v>31558.633000000002</v>
      </c>
      <c r="I35" s="786">
        <v>44102.940999999999</v>
      </c>
      <c r="J35" s="644"/>
      <c r="K35" s="644"/>
      <c r="L35" s="644"/>
      <c r="M35" s="644"/>
    </row>
    <row r="36" spans="1:13">
      <c r="D36" s="477" t="s">
        <v>519</v>
      </c>
      <c r="E36" s="786">
        <f>+'[11]Sheet 3 - Long term Insurance'!$G$143+'[11]Sheet 3 - Long term Insurance'!$G$144</f>
        <v>23508.919000000002</v>
      </c>
      <c r="F36" s="786">
        <f>+'[11]Sheet 3 - Long term Insurance'!$F$143+'[11]Sheet 3 - Long term Insurance'!$F$144</f>
        <v>31668.425000000003</v>
      </c>
      <c r="G36" s="786">
        <f>+'[11]Sheet 3 - Long term Insurance'!$E$143+'[11]Sheet 3 - Long term Insurance'!$E$144</f>
        <v>34850.911999999997</v>
      </c>
      <c r="H36" s="786">
        <f>+'[11]Sheet 3 - Long term Insurance'!$D$143+'[11]Sheet 3 - Long term Insurance'!$D$144</f>
        <v>38500.705999999998</v>
      </c>
      <c r="I36" s="786">
        <f>+'[11]Sheet 3 - Long term Insurance'!$C$143+'[11]Sheet 3 - Long term Insurance'!$C$144</f>
        <v>31282.341999999997</v>
      </c>
      <c r="J36" s="644"/>
      <c r="K36" s="644"/>
      <c r="L36" s="644"/>
      <c r="M36" s="644"/>
    </row>
    <row r="37" spans="1:13">
      <c r="D37" s="734" t="s">
        <v>26</v>
      </c>
      <c r="E37" s="786">
        <f>SUM(E32:E36)</f>
        <v>51373.547000000006</v>
      </c>
      <c r="F37" s="786">
        <f>SUM(F32:F36)</f>
        <v>69629.600999999995</v>
      </c>
      <c r="G37" s="786">
        <f>SUM(G32:G36)</f>
        <v>70582.638999999996</v>
      </c>
      <c r="H37" s="786">
        <f>SUM(H32:H36)</f>
        <v>83361.480530000001</v>
      </c>
      <c r="I37" s="786">
        <f>SUM(I32:I36)</f>
        <v>82475.672999999995</v>
      </c>
      <c r="J37" s="644"/>
      <c r="K37" s="644"/>
      <c r="L37" s="644"/>
      <c r="M37" s="644"/>
    </row>
    <row r="38" spans="1:13">
      <c r="D38" s="732"/>
      <c r="E38" s="231"/>
      <c r="F38" s="231"/>
      <c r="G38" s="231"/>
      <c r="H38" s="231"/>
      <c r="I38" s="231"/>
      <c r="J38" s="644"/>
      <c r="K38" s="644"/>
      <c r="L38" s="644"/>
      <c r="M38" s="644"/>
    </row>
    <row r="39" spans="1:13">
      <c r="D39" s="732"/>
      <c r="E39" s="231"/>
      <c r="F39" s="231"/>
      <c r="G39" s="231"/>
      <c r="H39" s="231"/>
      <c r="I39" s="231"/>
      <c r="J39" s="644"/>
      <c r="K39" s="644"/>
      <c r="L39" s="644"/>
      <c r="M39" s="644"/>
    </row>
    <row r="40" spans="1:13">
      <c r="C40" s="644">
        <v>4</v>
      </c>
      <c r="D40" s="762" t="s">
        <v>447</v>
      </c>
      <c r="E40" s="760">
        <v>2008</v>
      </c>
      <c r="F40" s="760">
        <v>2009</v>
      </c>
      <c r="G40" s="760">
        <v>2010</v>
      </c>
      <c r="H40" s="760" t="s">
        <v>428</v>
      </c>
      <c r="I40" s="760" t="s">
        <v>427</v>
      </c>
      <c r="J40" s="644"/>
      <c r="K40" s="644"/>
      <c r="L40" s="644"/>
      <c r="M40" s="644"/>
    </row>
    <row r="41" spans="1:13">
      <c r="D41" s="477" t="s">
        <v>498</v>
      </c>
      <c r="E41" s="831"/>
      <c r="F41" s="831"/>
      <c r="G41" s="831"/>
      <c r="H41" s="831"/>
      <c r="I41" s="831"/>
      <c r="J41" s="644"/>
      <c r="K41" s="644"/>
      <c r="L41" s="644"/>
      <c r="M41" s="644"/>
    </row>
    <row r="42" spans="1:13">
      <c r="D42" s="477" t="s">
        <v>499</v>
      </c>
      <c r="E42" s="831"/>
      <c r="F42" s="831"/>
      <c r="G42" s="831"/>
      <c r="H42" s="829"/>
      <c r="I42" s="829">
        <v>100</v>
      </c>
      <c r="J42" s="644"/>
      <c r="K42" s="644"/>
      <c r="L42" s="644"/>
      <c r="M42" s="644"/>
    </row>
    <row r="43" spans="1:13">
      <c r="D43" s="477" t="s">
        <v>500</v>
      </c>
      <c r="E43" s="831"/>
      <c r="F43" s="831"/>
      <c r="G43" s="831"/>
      <c r="H43" s="829"/>
      <c r="I43" s="829"/>
      <c r="J43" s="644"/>
      <c r="K43" s="644"/>
      <c r="L43" s="644"/>
      <c r="M43" s="644"/>
    </row>
    <row r="44" spans="1:13">
      <c r="D44" s="477" t="s">
        <v>501</v>
      </c>
      <c r="E44" s="831"/>
      <c r="F44" s="831"/>
      <c r="G44" s="831"/>
      <c r="H44" s="829"/>
      <c r="I44" s="829"/>
      <c r="J44" s="644"/>
      <c r="K44" s="644"/>
      <c r="L44" s="644"/>
      <c r="M44" s="644"/>
    </row>
    <row r="45" spans="1:13">
      <c r="D45" s="477" t="s">
        <v>519</v>
      </c>
      <c r="E45" s="831"/>
      <c r="F45" s="831"/>
      <c r="G45" s="831"/>
      <c r="H45" s="829"/>
      <c r="I45" s="829">
        <v>2995</v>
      </c>
      <c r="J45" s="644"/>
      <c r="K45" s="644"/>
      <c r="L45" s="644"/>
      <c r="M45" s="644"/>
    </row>
    <row r="46" spans="1:13">
      <c r="D46" s="734" t="s">
        <v>26</v>
      </c>
      <c r="E46" s="829">
        <f>SUM(E41:E45)</f>
        <v>0</v>
      </c>
      <c r="F46" s="829">
        <f>SUM(F41:F45)</f>
        <v>0</v>
      </c>
      <c r="G46" s="829">
        <f>SUM(G41:G45)</f>
        <v>0</v>
      </c>
      <c r="H46" s="829">
        <f>SUM(H41:H45)</f>
        <v>0</v>
      </c>
      <c r="I46" s="829">
        <f>SUM(I41:I45)</f>
        <v>3095</v>
      </c>
      <c r="J46" s="644"/>
      <c r="K46" s="644"/>
      <c r="L46" s="644"/>
      <c r="M46" s="644"/>
    </row>
    <row r="47" spans="1:13">
      <c r="D47" s="732"/>
      <c r="E47" s="231"/>
      <c r="F47" s="231"/>
      <c r="G47" s="231"/>
      <c r="H47" s="231"/>
      <c r="I47" s="231"/>
      <c r="J47" s="644"/>
      <c r="K47" s="644"/>
      <c r="L47" s="644"/>
      <c r="M47" s="644"/>
    </row>
    <row r="48" spans="1:13">
      <c r="A48" s="644">
        <v>1</v>
      </c>
      <c r="B48" s="757" t="s">
        <v>15</v>
      </c>
      <c r="C48" s="757"/>
      <c r="J48" s="644"/>
      <c r="K48" s="644"/>
      <c r="L48" s="644"/>
      <c r="M48" s="644"/>
    </row>
    <row r="49" spans="1:13">
      <c r="C49" s="644">
        <v>5</v>
      </c>
      <c r="D49" s="507" t="s">
        <v>504</v>
      </c>
      <c r="E49" s="760">
        <v>2008</v>
      </c>
      <c r="F49" s="760">
        <v>2009</v>
      </c>
      <c r="G49" s="760">
        <v>2010</v>
      </c>
      <c r="H49" s="760" t="s">
        <v>428</v>
      </c>
      <c r="I49" s="760" t="s">
        <v>427</v>
      </c>
      <c r="J49" s="644"/>
      <c r="K49" s="644"/>
      <c r="L49" s="644"/>
      <c r="M49" s="644"/>
    </row>
    <row r="50" spans="1:13">
      <c r="D50" s="477" t="s">
        <v>498</v>
      </c>
      <c r="E50" s="786">
        <v>2498.35</v>
      </c>
      <c r="F50" s="786">
        <v>1677.01766</v>
      </c>
      <c r="G50" s="786">
        <v>2226.8850000000002</v>
      </c>
      <c r="H50" s="786">
        <v>19929.371609999998</v>
      </c>
      <c r="I50" s="786">
        <v>29108.722290000002</v>
      </c>
      <c r="J50" s="644"/>
      <c r="K50" s="644"/>
      <c r="L50" s="644"/>
      <c r="M50" s="644"/>
    </row>
    <row r="51" spans="1:13">
      <c r="D51" s="477" t="s">
        <v>499</v>
      </c>
      <c r="E51" s="786"/>
      <c r="F51" s="786"/>
      <c r="G51" s="786"/>
      <c r="H51" s="786"/>
      <c r="I51" s="786"/>
      <c r="J51" s="644"/>
      <c r="K51" s="644"/>
      <c r="L51" s="644"/>
      <c r="M51" s="644"/>
    </row>
    <row r="52" spans="1:13">
      <c r="D52" s="477" t="s">
        <v>500</v>
      </c>
      <c r="E52" s="786"/>
      <c r="F52" s="786"/>
      <c r="G52" s="786"/>
      <c r="H52" s="786"/>
      <c r="I52" s="786"/>
      <c r="J52" s="644"/>
      <c r="K52" s="644"/>
      <c r="L52" s="644"/>
      <c r="M52" s="644"/>
    </row>
    <row r="53" spans="1:13">
      <c r="D53" s="477" t="s">
        <v>501</v>
      </c>
      <c r="E53" s="786">
        <v>7433.3490000000002</v>
      </c>
      <c r="F53" s="786">
        <v>35545.493900000001</v>
      </c>
      <c r="G53" s="786">
        <v>40603.01945</v>
      </c>
      <c r="H53" s="786">
        <v>28118.304169999999</v>
      </c>
      <c r="I53" s="786">
        <v>29671.287619999999</v>
      </c>
      <c r="J53" s="644"/>
      <c r="K53" s="644"/>
      <c r="L53" s="644"/>
      <c r="M53" s="644"/>
    </row>
    <row r="54" spans="1:13">
      <c r="D54" s="477" t="s">
        <v>519</v>
      </c>
      <c r="E54" s="786">
        <v>38970</v>
      </c>
      <c r="F54" s="786">
        <v>50306.881710000001</v>
      </c>
      <c r="G54" s="786">
        <v>60246.309159999997</v>
      </c>
      <c r="H54" s="786">
        <v>75498.619859999992</v>
      </c>
      <c r="I54" s="786">
        <v>84337.081479999993</v>
      </c>
      <c r="J54" s="644"/>
      <c r="K54" s="644"/>
      <c r="L54" s="644"/>
      <c r="M54" s="644"/>
    </row>
    <row r="55" spans="1:13">
      <c r="D55" s="734" t="s">
        <v>26</v>
      </c>
      <c r="E55" s="786">
        <f>SUM(E50:E54)</f>
        <v>48901.699000000001</v>
      </c>
      <c r="F55" s="786">
        <f>SUM(F50:F54)</f>
        <v>87529.39327</v>
      </c>
      <c r="G55" s="786">
        <f>SUM(G50:G54)</f>
        <v>103076.21361000001</v>
      </c>
      <c r="H55" s="786">
        <f>SUM(H50:H54)</f>
        <v>123546.29564</v>
      </c>
      <c r="I55" s="786">
        <f>SUM(I50:I54)</f>
        <v>143117.09138999999</v>
      </c>
      <c r="J55" s="644"/>
      <c r="K55" s="644"/>
      <c r="L55" s="644"/>
      <c r="M55" s="644"/>
    </row>
    <row r="56" spans="1:13">
      <c r="A56" s="644">
        <v>2</v>
      </c>
      <c r="B56" s="757" t="s">
        <v>73</v>
      </c>
      <c r="C56" s="757"/>
      <c r="J56" s="644"/>
      <c r="K56" s="644"/>
      <c r="L56" s="644"/>
      <c r="M56" s="644"/>
    </row>
    <row r="57" spans="1:13">
      <c r="A57" s="644">
        <v>6</v>
      </c>
      <c r="B57" s="757" t="s">
        <v>10</v>
      </c>
      <c r="C57" s="757"/>
      <c r="J57" s="644"/>
      <c r="K57" s="644"/>
      <c r="L57" s="644"/>
      <c r="M57" s="644"/>
    </row>
    <row r="58" spans="1:13">
      <c r="C58" s="644">
        <v>6</v>
      </c>
      <c r="D58" s="457" t="s">
        <v>452</v>
      </c>
      <c r="E58" s="760">
        <v>2008</v>
      </c>
      <c r="F58" s="760">
        <v>2009</v>
      </c>
      <c r="G58" s="760">
        <v>2010</v>
      </c>
      <c r="H58" s="760" t="s">
        <v>428</v>
      </c>
      <c r="I58" s="760" t="s">
        <v>427</v>
      </c>
      <c r="J58" s="644"/>
      <c r="K58" s="644"/>
      <c r="L58" s="644"/>
      <c r="M58" s="644"/>
    </row>
    <row r="59" spans="1:13">
      <c r="D59" s="477" t="s">
        <v>498</v>
      </c>
      <c r="E59" s="786">
        <v>894617</v>
      </c>
      <c r="F59" s="786">
        <v>855417</v>
      </c>
      <c r="G59" s="786">
        <v>1248352</v>
      </c>
      <c r="H59" s="786">
        <v>1444870</v>
      </c>
      <c r="I59" s="786">
        <v>2280137</v>
      </c>
      <c r="J59" s="644"/>
      <c r="K59" s="644"/>
      <c r="L59" s="644"/>
      <c r="M59" s="644"/>
    </row>
    <row r="60" spans="1:13">
      <c r="D60" s="477" t="s">
        <v>499</v>
      </c>
      <c r="E60" s="786">
        <v>327946</v>
      </c>
      <c r="F60" s="786">
        <v>374563</v>
      </c>
      <c r="G60" s="786">
        <v>365363</v>
      </c>
      <c r="H60" s="786">
        <v>297454</v>
      </c>
      <c r="I60" s="786">
        <v>345038</v>
      </c>
      <c r="J60" s="644"/>
      <c r="K60" s="644"/>
      <c r="L60" s="644"/>
      <c r="M60" s="644"/>
    </row>
    <row r="61" spans="1:13">
      <c r="D61" s="477" t="s">
        <v>500</v>
      </c>
      <c r="E61" s="786"/>
      <c r="F61" s="786"/>
      <c r="G61" s="786"/>
      <c r="H61" s="786"/>
      <c r="I61" s="786">
        <v>0</v>
      </c>
      <c r="J61" s="644"/>
      <c r="K61" s="644"/>
      <c r="L61" s="644"/>
      <c r="M61" s="644"/>
    </row>
    <row r="62" spans="1:13">
      <c r="D62" s="477" t="s">
        <v>501</v>
      </c>
      <c r="E62" s="786">
        <v>263428</v>
      </c>
      <c r="F62" s="786">
        <v>745398</v>
      </c>
      <c r="G62" s="786">
        <v>337556</v>
      </c>
      <c r="H62" s="786">
        <v>420341</v>
      </c>
      <c r="I62" s="786">
        <v>544571</v>
      </c>
      <c r="J62" s="644"/>
      <c r="K62" s="644"/>
      <c r="L62" s="644"/>
      <c r="M62" s="644"/>
    </row>
    <row r="63" spans="1:13">
      <c r="D63" s="477" t="s">
        <v>519</v>
      </c>
      <c r="E63" s="786">
        <v>627103</v>
      </c>
      <c r="F63" s="786">
        <v>722899</v>
      </c>
      <c r="G63" s="786">
        <v>734089</v>
      </c>
      <c r="H63" s="786">
        <v>783629</v>
      </c>
      <c r="I63" s="786">
        <v>821135</v>
      </c>
      <c r="J63" s="644"/>
      <c r="K63" s="644"/>
      <c r="L63" s="644"/>
      <c r="M63" s="644"/>
    </row>
    <row r="64" spans="1:13">
      <c r="D64" s="734" t="s">
        <v>26</v>
      </c>
      <c r="E64" s="786">
        <f>SUM(E59:E63)</f>
        <v>2113094</v>
      </c>
      <c r="F64" s="786">
        <f>SUM(F59:F63)</f>
        <v>2698277</v>
      </c>
      <c r="G64" s="786">
        <f>SUM(G59:G63)</f>
        <v>2685360</v>
      </c>
      <c r="H64" s="786">
        <f>SUM(H59:H63)</f>
        <v>2946294</v>
      </c>
      <c r="I64" s="786">
        <f>SUM(I59:I63)</f>
        <v>3990881</v>
      </c>
      <c r="J64" s="644"/>
      <c r="K64" s="644"/>
      <c r="L64" s="644"/>
      <c r="M64" s="644"/>
    </row>
    <row r="65" spans="1:13">
      <c r="D65" s="732"/>
      <c r="E65" s="231"/>
      <c r="F65" s="231"/>
      <c r="G65" s="231"/>
      <c r="H65" s="231"/>
      <c r="I65" s="231"/>
      <c r="J65" s="644"/>
      <c r="K65" s="644"/>
      <c r="L65" s="644"/>
      <c r="M65" s="644"/>
    </row>
    <row r="66" spans="1:13">
      <c r="A66" s="644">
        <v>7</v>
      </c>
      <c r="B66" s="757" t="s">
        <v>14</v>
      </c>
      <c r="C66" s="757"/>
      <c r="J66" s="644"/>
      <c r="K66" s="644"/>
      <c r="L66" s="644"/>
      <c r="M66" s="644"/>
    </row>
    <row r="67" spans="1:13">
      <c r="C67" s="644">
        <v>7</v>
      </c>
      <c r="D67" s="457" t="s">
        <v>453</v>
      </c>
      <c r="E67" s="760">
        <v>2008</v>
      </c>
      <c r="F67" s="760">
        <v>2009</v>
      </c>
      <c r="G67" s="760">
        <v>2010</v>
      </c>
      <c r="H67" s="760" t="s">
        <v>428</v>
      </c>
      <c r="I67" s="760" t="s">
        <v>427</v>
      </c>
      <c r="J67" s="644"/>
      <c r="K67" s="644"/>
      <c r="L67" s="644"/>
      <c r="M67" s="644"/>
    </row>
    <row r="68" spans="1:13">
      <c r="D68" s="477" t="s">
        <v>498</v>
      </c>
      <c r="E68" s="796">
        <v>227.24</v>
      </c>
      <c r="F68" s="796">
        <v>2144.1705000000002</v>
      </c>
      <c r="G68" s="796">
        <v>4971.8130000000001</v>
      </c>
      <c r="H68" s="796">
        <v>5182.7709999999997</v>
      </c>
      <c r="I68" s="796">
        <v>7448.4920000000002</v>
      </c>
      <c r="J68" s="644"/>
      <c r="K68" s="644"/>
      <c r="L68" s="644"/>
      <c r="M68" s="644"/>
    </row>
    <row r="69" spans="1:13">
      <c r="D69" s="477" t="s">
        <v>499</v>
      </c>
      <c r="E69" s="796">
        <v>4695.7205400000003</v>
      </c>
      <c r="F69" s="796">
        <v>3928.221</v>
      </c>
      <c r="G69" s="796">
        <v>7692.8969999999999</v>
      </c>
      <c r="H69" s="796">
        <v>4004.08</v>
      </c>
      <c r="I69" s="796">
        <v>9116.3249800000012</v>
      </c>
      <c r="J69" s="644"/>
      <c r="K69" s="644"/>
      <c r="L69" s="644"/>
      <c r="M69" s="644"/>
    </row>
    <row r="70" spans="1:13">
      <c r="D70" s="477" t="s">
        <v>500</v>
      </c>
      <c r="E70" s="796">
        <v>585.35583999999994</v>
      </c>
      <c r="F70" s="796">
        <v>1546.683</v>
      </c>
      <c r="G70" s="796">
        <v>0</v>
      </c>
      <c r="H70" s="796">
        <v>1144.0809999999999</v>
      </c>
      <c r="I70" s="796">
        <v>1483.0840000000001</v>
      </c>
      <c r="J70" s="644"/>
      <c r="K70" s="644"/>
      <c r="L70" s="644"/>
      <c r="M70" s="644"/>
    </row>
    <row r="71" spans="1:13">
      <c r="D71" s="477" t="s">
        <v>501</v>
      </c>
      <c r="E71" s="796">
        <v>576.303</v>
      </c>
      <c r="F71" s="796">
        <v>761.55100000000004</v>
      </c>
      <c r="G71" s="796">
        <v>2145.0729999999999</v>
      </c>
      <c r="H71" s="796">
        <v>3962.451</v>
      </c>
      <c r="I71" s="796">
        <v>11836.109</v>
      </c>
      <c r="J71" s="644"/>
      <c r="K71" s="644"/>
      <c r="L71" s="644"/>
      <c r="M71" s="644"/>
    </row>
    <row r="72" spans="1:13">
      <c r="D72" s="477" t="s">
        <v>519</v>
      </c>
      <c r="E72" s="796">
        <f>+'[39]Sheet 3 - Long term Insurance'!$G$147+'[39]Sheet 3 - Long term Insurance'!$G$148</f>
        <v>3069.5109299999999</v>
      </c>
      <c r="F72" s="796">
        <f>+'[39]Sheet 3 - Long term Insurance'!$F$147+'[39]Sheet 3 - Long term Insurance'!$F$148</f>
        <v>3501.933</v>
      </c>
      <c r="G72" s="796">
        <f>+'[39]Sheet 3 - Long term Insurance'!$E$147+'[39]Sheet 3 - Long term Insurance'!$E$148</f>
        <v>4358.25</v>
      </c>
      <c r="H72" s="796">
        <f>+'[39]Sheet 3 - Long term Insurance'!$D$147+'[39]Sheet 3 - Long term Insurance'!$D$148</f>
        <v>2914.4670700000001</v>
      </c>
      <c r="I72" s="796">
        <f>+'[39]Sheet 3 - Long term Insurance'!$C$147+'[39]Sheet 3 - Long term Insurance'!$C$148</f>
        <v>6249.416400000001</v>
      </c>
      <c r="J72" s="644"/>
      <c r="K72" s="644"/>
      <c r="L72" s="644"/>
      <c r="M72" s="644"/>
    </row>
    <row r="73" spans="1:13">
      <c r="D73" s="734" t="s">
        <v>26</v>
      </c>
      <c r="E73" s="230">
        <f>SUM(E68:E72)</f>
        <v>9154.1303100000005</v>
      </c>
      <c r="F73" s="230">
        <f>SUM(F68:F72)</f>
        <v>11882.558499999999</v>
      </c>
      <c r="G73" s="230">
        <f>SUM(G68:G72)</f>
        <v>19168.032999999999</v>
      </c>
      <c r="H73" s="230">
        <f>SUM(H68:H72)</f>
        <v>17207.850069999997</v>
      </c>
      <c r="I73" s="230">
        <f>SUM(I68:I72)</f>
        <v>36133.426380000004</v>
      </c>
      <c r="J73" s="644"/>
      <c r="K73" s="644"/>
      <c r="L73" s="644"/>
      <c r="M73" s="644"/>
    </row>
    <row r="74" spans="1:13">
      <c r="D74" s="732"/>
      <c r="E74" s="231"/>
      <c r="F74" s="231"/>
      <c r="G74" s="231"/>
      <c r="H74" s="231"/>
      <c r="I74" s="231"/>
      <c r="J74" s="644"/>
      <c r="K74" s="644"/>
      <c r="L74" s="644"/>
      <c r="M74" s="644"/>
    </row>
    <row r="75" spans="1:13">
      <c r="A75" s="644">
        <v>8</v>
      </c>
      <c r="B75" s="757" t="s">
        <v>17</v>
      </c>
      <c r="C75" s="757"/>
      <c r="J75" s="644"/>
      <c r="K75" s="644"/>
      <c r="L75" s="644"/>
      <c r="M75" s="644"/>
    </row>
    <row r="76" spans="1:13">
      <c r="C76" s="644">
        <v>8</v>
      </c>
      <c r="D76" s="457" t="s">
        <v>506</v>
      </c>
      <c r="E76" s="760">
        <v>2008</v>
      </c>
      <c r="F76" s="760">
        <v>2009</v>
      </c>
      <c r="G76" s="760">
        <v>2010</v>
      </c>
      <c r="H76" s="760" t="s">
        <v>428</v>
      </c>
      <c r="I76" s="760" t="s">
        <v>427</v>
      </c>
      <c r="J76" s="644"/>
      <c r="K76" s="644"/>
      <c r="L76" s="644"/>
      <c r="M76" s="644"/>
    </row>
    <row r="77" spans="1:13">
      <c r="D77" s="477" t="s">
        <v>498</v>
      </c>
      <c r="E77" s="796">
        <v>5931.9589999999998</v>
      </c>
      <c r="F77" s="796">
        <v>6544.9629999999997</v>
      </c>
      <c r="G77" s="796">
        <v>14699.81</v>
      </c>
      <c r="H77" s="796">
        <v>7384</v>
      </c>
      <c r="I77" s="796">
        <v>125466</v>
      </c>
      <c r="J77" s="644"/>
      <c r="K77" s="644"/>
      <c r="L77" s="644"/>
      <c r="M77" s="644"/>
    </row>
    <row r="78" spans="1:13">
      <c r="D78" s="477" t="s">
        <v>499</v>
      </c>
      <c r="E78" s="796">
        <v>19437.215</v>
      </c>
      <c r="F78" s="796">
        <v>35295.17</v>
      </c>
      <c r="G78" s="796">
        <v>32509.137999999999</v>
      </c>
      <c r="H78" s="796">
        <v>28185</v>
      </c>
      <c r="I78" s="796">
        <v>55294</v>
      </c>
      <c r="J78" s="644"/>
      <c r="K78" s="644"/>
      <c r="L78" s="644"/>
      <c r="M78" s="644"/>
    </row>
    <row r="79" spans="1:13">
      <c r="D79" s="477" t="s">
        <v>500</v>
      </c>
      <c r="E79" s="796">
        <v>1395.383</v>
      </c>
      <c r="F79" s="796">
        <v>391.35500000000002</v>
      </c>
      <c r="G79" s="796">
        <v>649.28599999999994</v>
      </c>
      <c r="H79" s="796">
        <v>1015</v>
      </c>
      <c r="I79" s="796">
        <v>3025</v>
      </c>
      <c r="J79" s="644"/>
      <c r="K79" s="644"/>
      <c r="L79" s="644"/>
      <c r="M79" s="644"/>
    </row>
    <row r="80" spans="1:13">
      <c r="D80" s="477" t="s">
        <v>501</v>
      </c>
      <c r="E80" s="796">
        <v>16089.397999999999</v>
      </c>
      <c r="F80" s="796">
        <v>26021.846000000001</v>
      </c>
      <c r="G80" s="796">
        <v>14128.568579999999</v>
      </c>
      <c r="H80" s="796">
        <v>17818</v>
      </c>
      <c r="I80" s="796">
        <v>44099</v>
      </c>
      <c r="J80" s="644"/>
      <c r="K80" s="644"/>
      <c r="L80" s="644"/>
      <c r="M80" s="644"/>
    </row>
    <row r="81" spans="1:13">
      <c r="D81" s="477" t="s">
        <v>519</v>
      </c>
      <c r="E81" s="796">
        <v>8826.1749999999993</v>
      </c>
      <c r="F81" s="796">
        <v>11369.449000000001</v>
      </c>
      <c r="G81" s="796">
        <v>14877.454</v>
      </c>
      <c r="H81" s="796">
        <v>8359</v>
      </c>
      <c r="I81" s="796">
        <v>33886</v>
      </c>
      <c r="J81" s="644"/>
      <c r="K81" s="644"/>
      <c r="L81" s="644"/>
      <c r="M81" s="644"/>
    </row>
    <row r="82" spans="1:13">
      <c r="D82" s="734" t="s">
        <v>26</v>
      </c>
      <c r="E82" s="796">
        <f>SUM(E77:E81)</f>
        <v>51680.130000000005</v>
      </c>
      <c r="F82" s="796">
        <f>SUM(F77:F81)</f>
        <v>79622.782999999996</v>
      </c>
      <c r="G82" s="796">
        <f>SUM(G77:G81)</f>
        <v>76864.256580000001</v>
      </c>
      <c r="H82" s="796">
        <f>SUM(H77:H81)</f>
        <v>62761</v>
      </c>
      <c r="I82" s="796">
        <f>SUM(I77:I81)</f>
        <v>261770</v>
      </c>
      <c r="J82" s="644"/>
      <c r="K82" s="644"/>
      <c r="L82" s="644"/>
      <c r="M82" s="644"/>
    </row>
    <row r="83" spans="1:13">
      <c r="D83" s="732"/>
      <c r="E83" s="231"/>
      <c r="F83" s="231"/>
      <c r="G83" s="231"/>
      <c r="H83" s="231"/>
      <c r="I83" s="231"/>
      <c r="J83" s="644"/>
      <c r="K83" s="644"/>
      <c r="L83" s="644"/>
      <c r="M83" s="644"/>
    </row>
    <row r="84" spans="1:13">
      <c r="A84" s="644">
        <v>9</v>
      </c>
      <c r="B84" s="757" t="s">
        <v>13</v>
      </c>
      <c r="C84" s="757"/>
      <c r="J84" s="644"/>
      <c r="K84" s="644"/>
      <c r="L84" s="644"/>
      <c r="M84" s="644"/>
    </row>
    <row r="85" spans="1:13">
      <c r="C85" s="644">
        <v>9</v>
      </c>
      <c r="D85" s="457" t="s">
        <v>464</v>
      </c>
      <c r="E85" s="760">
        <v>2008</v>
      </c>
      <c r="F85" s="760">
        <v>2009</v>
      </c>
      <c r="G85" s="760">
        <v>2010</v>
      </c>
      <c r="H85" s="760" t="s">
        <v>428</v>
      </c>
      <c r="I85" s="760" t="s">
        <v>427</v>
      </c>
      <c r="J85" s="644"/>
      <c r="K85" s="644"/>
      <c r="L85" s="644"/>
      <c r="M85" s="644"/>
    </row>
    <row r="86" spans="1:13">
      <c r="D86" s="477" t="s">
        <v>498</v>
      </c>
      <c r="E86" s="796">
        <v>59828</v>
      </c>
      <c r="F86" s="796">
        <v>59820</v>
      </c>
      <c r="G86" s="796">
        <v>175377.26504</v>
      </c>
      <c r="H86" s="796">
        <v>168854.50432000001</v>
      </c>
      <c r="I86" s="796">
        <v>158067.0919</v>
      </c>
      <c r="J86" s="644"/>
      <c r="K86" s="644"/>
      <c r="L86" s="644"/>
      <c r="M86" s="644"/>
    </row>
    <row r="87" spans="1:13">
      <c r="D87" s="477" t="s">
        <v>499</v>
      </c>
      <c r="E87" s="796">
        <v>136558</v>
      </c>
      <c r="F87" s="796">
        <v>161358</v>
      </c>
      <c r="G87" s="796">
        <v>108073.09011999999</v>
      </c>
      <c r="H87" s="796">
        <v>110877.26027999999</v>
      </c>
      <c r="I87" s="796">
        <v>111405.12412000001</v>
      </c>
      <c r="J87" s="644"/>
      <c r="K87" s="644"/>
      <c r="L87" s="644"/>
      <c r="M87" s="644"/>
    </row>
    <row r="88" spans="1:13">
      <c r="D88" s="477" t="s">
        <v>500</v>
      </c>
      <c r="E88" s="230"/>
      <c r="F88" s="230"/>
      <c r="G88" s="230"/>
      <c r="H88" s="230"/>
      <c r="I88" s="230"/>
      <c r="J88" s="644"/>
      <c r="K88" s="644"/>
      <c r="L88" s="644"/>
      <c r="M88" s="644"/>
    </row>
    <row r="89" spans="1:13">
      <c r="D89" s="477" t="s">
        <v>501</v>
      </c>
      <c r="E89" s="796">
        <v>23090</v>
      </c>
      <c r="F89" s="796">
        <v>0</v>
      </c>
      <c r="G89" s="796">
        <v>25802.291970000002</v>
      </c>
      <c r="H89" s="796">
        <v>25108.668239999999</v>
      </c>
      <c r="I89" s="796">
        <v>52329.352119999996</v>
      </c>
      <c r="J89" s="644"/>
      <c r="K89" s="644"/>
      <c r="L89" s="644"/>
      <c r="M89" s="644"/>
    </row>
    <row r="90" spans="1:13">
      <c r="D90" s="477" t="s">
        <v>519</v>
      </c>
      <c r="E90" s="796">
        <v>74754</v>
      </c>
      <c r="F90" s="796">
        <v>85249</v>
      </c>
      <c r="G90" s="796">
        <v>128550.18586999999</v>
      </c>
      <c r="H90" s="796">
        <v>120444.18767999999</v>
      </c>
      <c r="I90" s="796">
        <v>110752.24109000001</v>
      </c>
      <c r="J90" s="644"/>
      <c r="K90" s="644"/>
      <c r="L90" s="644"/>
      <c r="M90" s="644"/>
    </row>
    <row r="91" spans="1:13">
      <c r="D91" s="734" t="s">
        <v>26</v>
      </c>
      <c r="E91" s="796">
        <f>SUM(E86:E90)</f>
        <v>294230</v>
      </c>
      <c r="F91" s="796">
        <f>SUM(F86:F90)</f>
        <v>306427</v>
      </c>
      <c r="G91" s="796">
        <f>SUM(G86:G90)</f>
        <v>437802.83299999998</v>
      </c>
      <c r="H91" s="796">
        <f>SUM(H86:H90)</f>
        <v>425284.62052</v>
      </c>
      <c r="I91" s="796">
        <f>SUM(I86:I90)</f>
        <v>432553.80923000001</v>
      </c>
      <c r="J91" s="644"/>
      <c r="K91" s="644"/>
      <c r="L91" s="644"/>
      <c r="M91" s="644"/>
    </row>
    <row r="92" spans="1:13">
      <c r="D92" s="732"/>
      <c r="E92" s="231"/>
      <c r="F92" s="231"/>
      <c r="G92" s="231"/>
      <c r="H92" s="231"/>
      <c r="I92" s="231"/>
      <c r="J92" s="644"/>
      <c r="K92" s="644"/>
      <c r="L92" s="644"/>
      <c r="M92" s="644"/>
    </row>
    <row r="93" spans="1:13">
      <c r="A93" s="644">
        <v>10</v>
      </c>
      <c r="B93" s="757" t="s">
        <v>19</v>
      </c>
      <c r="C93" s="757"/>
      <c r="J93" s="644"/>
      <c r="K93" s="644"/>
      <c r="L93" s="644"/>
      <c r="M93" s="644"/>
    </row>
    <row r="94" spans="1:13">
      <c r="C94" s="644">
        <v>10</v>
      </c>
      <c r="D94" s="457" t="s">
        <v>456</v>
      </c>
      <c r="E94" s="760">
        <v>2008</v>
      </c>
      <c r="F94" s="760">
        <v>2009</v>
      </c>
      <c r="G94" s="760">
        <v>2010</v>
      </c>
      <c r="H94" s="760" t="s">
        <v>428</v>
      </c>
      <c r="I94" s="760" t="s">
        <v>427</v>
      </c>
      <c r="J94" s="644"/>
      <c r="K94" s="644"/>
      <c r="L94" s="644"/>
      <c r="M94" s="644"/>
    </row>
    <row r="95" spans="1:13">
      <c r="D95" s="477" t="s">
        <v>498</v>
      </c>
      <c r="E95" s="230">
        <f>17480+'[46]Sheet 3 - Long term Insurance'!$G$144</f>
        <v>19270</v>
      </c>
      <c r="F95" s="230">
        <f>22211+'[46]Sheet 3 - Long term Insurance'!$F$144</f>
        <v>30185</v>
      </c>
      <c r="G95" s="230">
        <f>42864+'[46]Sheet 3 - Long term Insurance'!$E$144</f>
        <v>51270</v>
      </c>
      <c r="H95" s="230">
        <v>75742</v>
      </c>
      <c r="I95" s="230">
        <f>50298+'[46]Sheet 3 - Long term Insurance'!$C$144</f>
        <v>55481</v>
      </c>
      <c r="J95" s="644"/>
      <c r="K95" s="644"/>
      <c r="L95" s="644"/>
      <c r="M95" s="644"/>
    </row>
    <row r="96" spans="1:13">
      <c r="D96" s="477" t="s">
        <v>499</v>
      </c>
      <c r="E96" s="796">
        <v>11732</v>
      </c>
      <c r="F96" s="796">
        <v>16381</v>
      </c>
      <c r="G96" s="796">
        <v>6447</v>
      </c>
      <c r="H96" s="796">
        <v>6430</v>
      </c>
      <c r="I96" s="796">
        <v>7039</v>
      </c>
      <c r="J96" s="644"/>
      <c r="K96" s="644"/>
      <c r="L96" s="644"/>
      <c r="M96" s="644"/>
    </row>
    <row r="97" spans="1:13">
      <c r="D97" s="477" t="s">
        <v>500</v>
      </c>
      <c r="E97" s="759"/>
      <c r="F97" s="759"/>
      <c r="G97" s="759"/>
      <c r="H97" s="759"/>
      <c r="I97" s="759"/>
      <c r="J97" s="644"/>
      <c r="K97" s="644"/>
      <c r="L97" s="644"/>
      <c r="M97" s="644"/>
    </row>
    <row r="98" spans="1:13">
      <c r="D98" s="477" t="s">
        <v>501</v>
      </c>
      <c r="E98" s="796">
        <v>19918</v>
      </c>
      <c r="F98" s="796">
        <v>1570</v>
      </c>
      <c r="G98" s="796">
        <v>2878</v>
      </c>
      <c r="H98" s="796">
        <v>7589</v>
      </c>
      <c r="I98" s="796">
        <v>36679</v>
      </c>
      <c r="J98" s="644"/>
      <c r="K98" s="644"/>
      <c r="L98" s="644"/>
      <c r="M98" s="644"/>
    </row>
    <row r="99" spans="1:13">
      <c r="D99" s="477" t="s">
        <v>519</v>
      </c>
      <c r="E99" s="759"/>
      <c r="F99" s="759"/>
      <c r="G99" s="759"/>
      <c r="H99" s="796">
        <v>11</v>
      </c>
      <c r="I99" s="796">
        <v>120</v>
      </c>
      <c r="J99" s="644"/>
      <c r="K99" s="644"/>
      <c r="L99" s="644"/>
      <c r="M99" s="644"/>
    </row>
    <row r="100" spans="1:13">
      <c r="D100" s="734" t="s">
        <v>26</v>
      </c>
      <c r="E100" s="796">
        <f>SUM(E95:E99)</f>
        <v>50920</v>
      </c>
      <c r="F100" s="796">
        <f>SUM(F95:F99)</f>
        <v>48136</v>
      </c>
      <c r="G100" s="796">
        <f>SUM(G95:G99)</f>
        <v>60595</v>
      </c>
      <c r="H100" s="796">
        <f>SUM(H95:H99)</f>
        <v>89772</v>
      </c>
      <c r="I100" s="796">
        <f>SUM(I95:I99)</f>
        <v>99319</v>
      </c>
      <c r="J100" s="644"/>
      <c r="K100" s="644"/>
      <c r="L100" s="644"/>
      <c r="M100" s="644"/>
    </row>
    <row r="101" spans="1:13">
      <c r="D101" s="732"/>
      <c r="E101" s="231"/>
      <c r="F101" s="231"/>
      <c r="G101" s="231"/>
      <c r="H101" s="231"/>
      <c r="I101" s="231"/>
      <c r="J101" s="644"/>
      <c r="K101" s="644"/>
      <c r="L101" s="644"/>
      <c r="M101" s="644"/>
    </row>
    <row r="102" spans="1:13">
      <c r="A102" s="644">
        <v>11</v>
      </c>
      <c r="B102" s="757" t="s">
        <v>27</v>
      </c>
      <c r="C102" s="757"/>
      <c r="J102" s="644"/>
      <c r="K102" s="644"/>
      <c r="L102" s="644"/>
      <c r="M102" s="644"/>
    </row>
    <row r="103" spans="1:13">
      <c r="C103" s="644">
        <v>11</v>
      </c>
      <c r="D103" s="457" t="s">
        <v>457</v>
      </c>
      <c r="E103" s="760">
        <v>2008</v>
      </c>
      <c r="F103" s="760">
        <v>2009</v>
      </c>
      <c r="G103" s="760">
        <v>2010</v>
      </c>
      <c r="H103" s="760" t="s">
        <v>428</v>
      </c>
      <c r="I103" s="760" t="s">
        <v>427</v>
      </c>
      <c r="J103" s="644"/>
      <c r="K103" s="644"/>
      <c r="L103" s="644"/>
      <c r="M103" s="644"/>
    </row>
    <row r="104" spans="1:13">
      <c r="D104" s="477" t="s">
        <v>498</v>
      </c>
      <c r="E104" s="230"/>
      <c r="F104" s="230"/>
      <c r="G104" s="230"/>
      <c r="H104" s="230"/>
      <c r="I104" s="230"/>
      <c r="J104" s="644"/>
      <c r="K104" s="644"/>
      <c r="L104" s="644"/>
      <c r="M104" s="644"/>
    </row>
    <row r="105" spans="1:13">
      <c r="D105" s="477" t="s">
        <v>499</v>
      </c>
      <c r="E105" s="230"/>
      <c r="F105" s="230"/>
      <c r="G105" s="230"/>
      <c r="H105" s="796">
        <v>553.65161999999998</v>
      </c>
      <c r="I105" s="796">
        <v>2998.9527899999998</v>
      </c>
      <c r="J105" s="644"/>
      <c r="K105" s="644"/>
      <c r="L105" s="644"/>
      <c r="M105" s="644"/>
    </row>
    <row r="106" spans="1:13">
      <c r="D106" s="477" t="s">
        <v>500</v>
      </c>
      <c r="E106" s="230"/>
      <c r="F106" s="230"/>
      <c r="G106" s="230"/>
      <c r="H106" s="796">
        <v>0</v>
      </c>
      <c r="I106" s="796">
        <v>20.742999999999999</v>
      </c>
      <c r="J106" s="644"/>
      <c r="K106" s="644"/>
      <c r="L106" s="644"/>
      <c r="M106" s="644"/>
    </row>
    <row r="107" spans="1:13">
      <c r="D107" s="477" t="s">
        <v>501</v>
      </c>
      <c r="E107" s="230"/>
      <c r="F107" s="230"/>
      <c r="G107" s="230"/>
      <c r="H107" s="796"/>
      <c r="I107" s="796"/>
      <c r="J107" s="644"/>
      <c r="K107" s="644"/>
      <c r="L107" s="644"/>
      <c r="M107" s="644"/>
    </row>
    <row r="108" spans="1:13">
      <c r="D108" s="477" t="s">
        <v>519</v>
      </c>
      <c r="E108" s="230"/>
      <c r="F108" s="230"/>
      <c r="G108" s="230"/>
      <c r="H108" s="796"/>
      <c r="I108" s="796"/>
      <c r="J108" s="644"/>
      <c r="K108" s="644"/>
      <c r="L108" s="644"/>
      <c r="M108" s="644"/>
    </row>
    <row r="109" spans="1:13">
      <c r="D109" s="734" t="s">
        <v>26</v>
      </c>
      <c r="E109" s="230">
        <f>SUM(E104:E108)</f>
        <v>0</v>
      </c>
      <c r="F109" s="230">
        <f>SUM(F104:F108)</f>
        <v>0</v>
      </c>
      <c r="G109" s="230">
        <f>SUM(G104:G108)</f>
        <v>0</v>
      </c>
      <c r="H109" s="796">
        <f>SUM(H104:H108)</f>
        <v>553.65161999999998</v>
      </c>
      <c r="I109" s="796">
        <f>SUM(I104:I108)</f>
        <v>3019.6957899999998</v>
      </c>
      <c r="J109" s="644"/>
      <c r="K109" s="644"/>
      <c r="L109" s="644"/>
      <c r="M109" s="644"/>
    </row>
    <row r="110" spans="1:13">
      <c r="D110" s="732"/>
      <c r="E110" s="231"/>
      <c r="F110" s="231"/>
      <c r="G110" s="231"/>
      <c r="H110" s="231"/>
      <c r="I110" s="231"/>
      <c r="J110" s="644"/>
      <c r="K110" s="644"/>
      <c r="L110" s="644"/>
      <c r="M110" s="644"/>
    </row>
    <row r="111" spans="1:13">
      <c r="A111" s="644">
        <v>12</v>
      </c>
      <c r="B111" s="757" t="s">
        <v>21</v>
      </c>
      <c r="C111" s="757"/>
      <c r="J111" s="644"/>
      <c r="K111" s="644"/>
      <c r="L111" s="644"/>
      <c r="M111" s="644"/>
    </row>
    <row r="112" spans="1:13">
      <c r="C112" s="644">
        <v>12</v>
      </c>
      <c r="D112" s="457" t="s">
        <v>458</v>
      </c>
      <c r="E112" s="760">
        <v>2008</v>
      </c>
      <c r="F112" s="760">
        <v>2009</v>
      </c>
      <c r="G112" s="760">
        <v>2010</v>
      </c>
      <c r="H112" s="760" t="s">
        <v>428</v>
      </c>
      <c r="I112" s="760" t="s">
        <v>427</v>
      </c>
      <c r="J112" s="644"/>
      <c r="K112" s="644"/>
      <c r="L112" s="644"/>
      <c r="M112" s="644"/>
    </row>
    <row r="113" spans="3:13">
      <c r="D113" s="477" t="s">
        <v>498</v>
      </c>
      <c r="E113" s="427"/>
      <c r="F113" s="427"/>
      <c r="G113" s="427"/>
      <c r="H113" s="427"/>
      <c r="I113" s="427"/>
      <c r="J113" s="644"/>
      <c r="K113" s="644"/>
      <c r="L113" s="644"/>
      <c r="M113" s="644"/>
    </row>
    <row r="114" spans="3:13">
      <c r="D114" s="477" t="s">
        <v>499</v>
      </c>
      <c r="E114" s="845">
        <v>814.02200000000005</v>
      </c>
      <c r="F114" s="845">
        <v>2920</v>
      </c>
      <c r="G114" s="845">
        <v>585</v>
      </c>
      <c r="H114" s="845">
        <v>3912.0360000000001</v>
      </c>
      <c r="I114" s="845">
        <v>4025.8562000000002</v>
      </c>
      <c r="J114" s="644"/>
      <c r="K114" s="644"/>
      <c r="L114" s="644"/>
      <c r="M114" s="644"/>
    </row>
    <row r="115" spans="3:13">
      <c r="D115" s="477" t="s">
        <v>500</v>
      </c>
      <c r="E115" s="845">
        <v>1</v>
      </c>
      <c r="F115" s="845">
        <v>100</v>
      </c>
      <c r="G115" s="845">
        <v>68.22</v>
      </c>
      <c r="H115" s="845">
        <v>60</v>
      </c>
      <c r="I115" s="845">
        <v>75</v>
      </c>
      <c r="J115" s="644"/>
      <c r="K115" s="644"/>
      <c r="L115" s="644"/>
      <c r="M115" s="644"/>
    </row>
    <row r="116" spans="3:13">
      <c r="D116" s="477" t="s">
        <v>501</v>
      </c>
      <c r="E116" s="845">
        <v>0</v>
      </c>
      <c r="F116" s="845">
        <v>427.23700000000002</v>
      </c>
      <c r="G116" s="845">
        <v>359.113</v>
      </c>
      <c r="H116" s="845">
        <v>490.964</v>
      </c>
      <c r="I116" s="845">
        <v>1361.88</v>
      </c>
      <c r="J116" s="644"/>
      <c r="K116" s="644"/>
      <c r="L116" s="644"/>
      <c r="M116" s="644"/>
    </row>
    <row r="117" spans="3:13">
      <c r="D117" s="477" t="s">
        <v>519</v>
      </c>
      <c r="E117" s="427"/>
      <c r="F117" s="427"/>
      <c r="G117" s="427"/>
      <c r="H117" s="427"/>
      <c r="I117" s="427"/>
      <c r="J117" s="644"/>
      <c r="K117" s="644"/>
      <c r="L117" s="644"/>
      <c r="M117" s="644"/>
    </row>
    <row r="118" spans="3:13">
      <c r="D118" s="734" t="s">
        <v>26</v>
      </c>
      <c r="E118" s="796">
        <f>SUM(E113:E117)</f>
        <v>815.02200000000005</v>
      </c>
      <c r="F118" s="796">
        <f>SUM(F113:F117)</f>
        <v>3447.2370000000001</v>
      </c>
      <c r="G118" s="796">
        <f>SUM(G113:G117)</f>
        <v>1012.3330000000001</v>
      </c>
      <c r="H118" s="796">
        <f>SUM(H113:H117)</f>
        <v>4463</v>
      </c>
      <c r="I118" s="796">
        <f>SUM(I113:I117)</f>
        <v>5462.7362000000003</v>
      </c>
      <c r="J118" s="644"/>
      <c r="K118" s="644"/>
      <c r="L118" s="644"/>
      <c r="M118" s="644"/>
    </row>
    <row r="119" spans="3:13">
      <c r="D119" s="732"/>
      <c r="E119" s="231"/>
      <c r="F119" s="231"/>
      <c r="G119" s="231"/>
      <c r="H119" s="231"/>
      <c r="I119" s="231"/>
      <c r="J119" s="644"/>
      <c r="K119" s="644"/>
      <c r="L119" s="644"/>
      <c r="M119" s="644"/>
    </row>
    <row r="120" spans="3:13">
      <c r="D120" s="732"/>
      <c r="E120" s="231"/>
      <c r="F120" s="231"/>
      <c r="G120" s="231"/>
      <c r="H120" s="231"/>
      <c r="I120" s="231"/>
      <c r="J120" s="644"/>
      <c r="K120" s="644"/>
      <c r="L120" s="644"/>
      <c r="M120" s="644"/>
    </row>
    <row r="121" spans="3:13">
      <c r="C121" s="644">
        <v>13</v>
      </c>
      <c r="D121" s="457" t="s">
        <v>460</v>
      </c>
      <c r="E121" s="760">
        <v>2008</v>
      </c>
      <c r="F121" s="760">
        <v>2009</v>
      </c>
      <c r="G121" s="760">
        <v>2010</v>
      </c>
      <c r="H121" s="760" t="s">
        <v>428</v>
      </c>
      <c r="I121" s="760" t="s">
        <v>427</v>
      </c>
      <c r="J121" s="644"/>
      <c r="K121" s="644"/>
      <c r="L121" s="644"/>
      <c r="M121" s="644"/>
    </row>
    <row r="122" spans="3:13">
      <c r="D122" s="477" t="s">
        <v>498</v>
      </c>
      <c r="E122" s="829"/>
      <c r="F122" s="829"/>
      <c r="G122" s="829"/>
      <c r="H122" s="829"/>
      <c r="I122" s="829"/>
      <c r="J122" s="644"/>
      <c r="K122" s="644"/>
      <c r="L122" s="644"/>
      <c r="M122" s="644"/>
    </row>
    <row r="123" spans="3:13">
      <c r="D123" s="477" t="s">
        <v>499</v>
      </c>
      <c r="E123" s="829">
        <v>1009</v>
      </c>
      <c r="F123" s="829">
        <v>1428</v>
      </c>
      <c r="G123" s="829">
        <v>3360</v>
      </c>
      <c r="H123" s="829">
        <v>6169</v>
      </c>
      <c r="I123" s="829">
        <v>19925</v>
      </c>
      <c r="J123" s="644"/>
      <c r="K123" s="644"/>
      <c r="L123" s="644"/>
      <c r="M123" s="644"/>
    </row>
    <row r="124" spans="3:13">
      <c r="D124" s="477" t="s">
        <v>500</v>
      </c>
      <c r="E124" s="829"/>
      <c r="F124" s="829"/>
      <c r="G124" s="829"/>
      <c r="H124" s="829"/>
      <c r="I124" s="829">
        <v>971</v>
      </c>
      <c r="J124" s="644"/>
      <c r="K124" s="644"/>
      <c r="L124" s="644"/>
      <c r="M124" s="644"/>
    </row>
    <row r="125" spans="3:13">
      <c r="D125" s="477" t="s">
        <v>501</v>
      </c>
      <c r="E125" s="829">
        <v>26</v>
      </c>
      <c r="F125" s="829">
        <v>143</v>
      </c>
      <c r="G125" s="829">
        <v>663</v>
      </c>
      <c r="H125" s="829">
        <v>1070</v>
      </c>
      <c r="I125" s="829">
        <v>774</v>
      </c>
      <c r="J125" s="644"/>
      <c r="K125" s="644"/>
      <c r="L125" s="644"/>
      <c r="M125" s="644"/>
    </row>
    <row r="126" spans="3:13">
      <c r="D126" s="477" t="s">
        <v>519</v>
      </c>
      <c r="E126" s="829"/>
      <c r="F126" s="829"/>
      <c r="G126" s="829"/>
      <c r="H126" s="829">
        <v>1000</v>
      </c>
      <c r="I126" s="829">
        <v>1000</v>
      </c>
      <c r="J126" s="644"/>
      <c r="K126" s="644"/>
      <c r="L126" s="644"/>
      <c r="M126" s="644"/>
    </row>
    <row r="127" spans="3:13">
      <c r="D127" s="734" t="s">
        <v>26</v>
      </c>
      <c r="E127" s="829">
        <f>SUM(E122:E126)</f>
        <v>1035</v>
      </c>
      <c r="F127" s="829">
        <f>SUM(F122:F126)</f>
        <v>1571</v>
      </c>
      <c r="G127" s="829">
        <f>SUM(G122:G126)</f>
        <v>4023</v>
      </c>
      <c r="H127" s="829">
        <f>SUM(H122:H126)</f>
        <v>8239</v>
      </c>
      <c r="I127" s="829">
        <f>SUM(I122:I126)</f>
        <v>22670</v>
      </c>
      <c r="J127" s="644"/>
      <c r="K127" s="644"/>
      <c r="L127" s="644"/>
      <c r="M127" s="644"/>
    </row>
    <row r="128" spans="3:13">
      <c r="D128" s="732"/>
      <c r="E128" s="231"/>
      <c r="F128" s="231"/>
      <c r="G128" s="231"/>
      <c r="H128" s="231"/>
      <c r="I128" s="231"/>
      <c r="J128" s="644"/>
      <c r="K128" s="644"/>
      <c r="L128" s="644"/>
      <c r="M128" s="644"/>
    </row>
    <row r="129" spans="1:14">
      <c r="A129" s="644">
        <v>13</v>
      </c>
      <c r="B129" s="757" t="s">
        <v>9</v>
      </c>
      <c r="C129" s="757"/>
      <c r="J129" s="644"/>
      <c r="K129" s="644"/>
      <c r="L129" s="644"/>
      <c r="M129" s="644"/>
    </row>
    <row r="130" spans="1:14">
      <c r="C130" s="644">
        <v>14</v>
      </c>
      <c r="D130" s="457" t="s">
        <v>30</v>
      </c>
      <c r="E130" s="839">
        <v>2008</v>
      </c>
      <c r="F130" s="839">
        <v>2009</v>
      </c>
      <c r="G130" s="839">
        <v>2010</v>
      </c>
      <c r="H130" s="839" t="s">
        <v>428</v>
      </c>
      <c r="I130" s="839" t="s">
        <v>427</v>
      </c>
      <c r="J130" s="644"/>
      <c r="K130" s="644"/>
      <c r="L130" s="644"/>
      <c r="M130" s="644"/>
    </row>
    <row r="131" spans="1:14">
      <c r="D131" s="477" t="s">
        <v>498</v>
      </c>
      <c r="E131" s="829">
        <v>2847434.213</v>
      </c>
      <c r="F131" s="829">
        <v>3106535.077</v>
      </c>
      <c r="G131" s="829">
        <v>3820311.1558499997</v>
      </c>
      <c r="H131" s="829">
        <v>3392747.932</v>
      </c>
      <c r="I131" s="829">
        <v>3698363.7670900002</v>
      </c>
      <c r="J131" s="644"/>
      <c r="K131" s="644"/>
      <c r="L131" s="644"/>
      <c r="M131" s="644"/>
    </row>
    <row r="132" spans="1:14">
      <c r="D132" s="477" t="s">
        <v>499</v>
      </c>
      <c r="E132" s="829">
        <v>127431.08100000001</v>
      </c>
      <c r="F132" s="829">
        <v>357673.74400000001</v>
      </c>
      <c r="G132" s="829">
        <v>313811.75465999998</v>
      </c>
      <c r="H132" s="829">
        <v>-50859.097000000002</v>
      </c>
      <c r="I132" s="829">
        <v>-14824.701610000015</v>
      </c>
      <c r="J132" s="644"/>
      <c r="K132" s="644"/>
      <c r="L132" s="644"/>
      <c r="M132" s="644"/>
    </row>
    <row r="133" spans="1:14">
      <c r="D133" s="477" t="s">
        <v>500</v>
      </c>
      <c r="E133" s="829">
        <v>-7572.3580000000002</v>
      </c>
      <c r="F133" s="829">
        <v>14910.134</v>
      </c>
      <c r="G133" s="829">
        <v>1810.5457300000005</v>
      </c>
      <c r="H133" s="829">
        <v>5374.2420000000002</v>
      </c>
      <c r="I133" s="829">
        <v>9545.5225399999999</v>
      </c>
      <c r="J133" s="644"/>
      <c r="K133" s="644"/>
      <c r="L133" s="644"/>
      <c r="M133" s="644"/>
    </row>
    <row r="134" spans="1:14">
      <c r="D134" s="477" t="s">
        <v>501</v>
      </c>
      <c r="E134" s="829">
        <v>208345.193</v>
      </c>
      <c r="F134" s="829">
        <v>176721.106</v>
      </c>
      <c r="G134" s="829">
        <v>214120.77093</v>
      </c>
      <c r="H134" s="829">
        <v>188937.29699999999</v>
      </c>
      <c r="I134" s="829">
        <v>262456.93687999999</v>
      </c>
      <c r="J134" s="644"/>
      <c r="K134" s="644"/>
      <c r="L134" s="644"/>
      <c r="M134" s="644"/>
    </row>
    <row r="135" spans="1:14">
      <c r="D135" s="477" t="s">
        <v>519</v>
      </c>
      <c r="E135" s="829">
        <v>114207.98300000004</v>
      </c>
      <c r="F135" s="829">
        <v>176145.50099999996</v>
      </c>
      <c r="G135" s="829">
        <v>607620.98670999974</v>
      </c>
      <c r="H135" s="829">
        <v>56617.343000000015</v>
      </c>
      <c r="I135" s="829">
        <v>133690.20598</v>
      </c>
      <c r="J135" s="644"/>
      <c r="K135" s="644"/>
      <c r="L135" s="644"/>
      <c r="M135" s="644"/>
    </row>
    <row r="136" spans="1:14">
      <c r="D136" s="734" t="s">
        <v>26</v>
      </c>
      <c r="E136" s="829">
        <f>SUM(E131:E135)</f>
        <v>3289846.1119999997</v>
      </c>
      <c r="F136" s="829">
        <f>SUM(F131:F135)</f>
        <v>3831985.5620000004</v>
      </c>
      <c r="G136" s="829">
        <f>SUM(G131:G135)</f>
        <v>4957675.2138799997</v>
      </c>
      <c r="H136" s="829">
        <f>SUM(H131:H135)</f>
        <v>3592817.7169999997</v>
      </c>
      <c r="I136" s="829">
        <f>SUM(I131:I135)</f>
        <v>4089231.7308800002</v>
      </c>
      <c r="J136" s="644"/>
      <c r="K136" s="644"/>
      <c r="L136" s="644"/>
      <c r="M136" s="644"/>
    </row>
    <row r="137" spans="1:14">
      <c r="A137" s="644">
        <v>14</v>
      </c>
      <c r="B137" s="757" t="s">
        <v>20</v>
      </c>
      <c r="C137" s="757"/>
      <c r="J137" s="644"/>
      <c r="K137" s="644"/>
      <c r="L137" s="644"/>
      <c r="M137" s="644"/>
    </row>
    <row r="138" spans="1:14">
      <c r="A138" s="644">
        <v>15</v>
      </c>
      <c r="B138" s="757" t="s">
        <v>11</v>
      </c>
      <c r="C138" s="757"/>
      <c r="J138" s="644"/>
      <c r="K138" s="644"/>
      <c r="L138" s="644"/>
      <c r="M138" s="644"/>
    </row>
    <row r="139" spans="1:14">
      <c r="C139" s="644">
        <v>15</v>
      </c>
      <c r="D139" s="457" t="s">
        <v>461</v>
      </c>
      <c r="E139" s="839">
        <v>2008</v>
      </c>
      <c r="F139" s="839">
        <v>2009</v>
      </c>
      <c r="G139" s="839">
        <v>2010</v>
      </c>
      <c r="H139" s="839" t="s">
        <v>428</v>
      </c>
      <c r="I139" s="839" t="s">
        <v>427</v>
      </c>
      <c r="J139" s="644"/>
      <c r="K139" s="644"/>
      <c r="L139" s="644"/>
      <c r="M139" s="644"/>
    </row>
    <row r="140" spans="1:14">
      <c r="D140" s="477" t="s">
        <v>498</v>
      </c>
      <c r="E140" s="829">
        <v>266738</v>
      </c>
      <c r="F140" s="829">
        <v>353436</v>
      </c>
      <c r="G140" s="829">
        <v>556721</v>
      </c>
      <c r="H140" s="829">
        <v>528575</v>
      </c>
      <c r="I140" s="829">
        <v>787244</v>
      </c>
      <c r="J140" s="644"/>
      <c r="K140" s="644"/>
      <c r="L140" s="644"/>
      <c r="M140" s="644"/>
    </row>
    <row r="141" spans="1:14">
      <c r="D141" s="477" t="s">
        <v>499</v>
      </c>
      <c r="E141" s="829">
        <v>109278</v>
      </c>
      <c r="F141" s="827">
        <v>125536</v>
      </c>
      <c r="G141" s="827">
        <v>124993</v>
      </c>
      <c r="H141" s="827">
        <v>156762</v>
      </c>
      <c r="I141" s="827">
        <v>266039</v>
      </c>
      <c r="J141" s="644"/>
      <c r="K141" s="644"/>
      <c r="L141" s="644"/>
      <c r="M141" s="644"/>
      <c r="N141" s="2940"/>
    </row>
    <row r="142" spans="1:14">
      <c r="D142" s="477" t="s">
        <v>500</v>
      </c>
      <c r="E142" s="829">
        <v>0</v>
      </c>
      <c r="F142" s="827">
        <v>0</v>
      </c>
      <c r="G142" s="827">
        <v>0</v>
      </c>
      <c r="H142" s="827">
        <v>0</v>
      </c>
      <c r="I142" s="827">
        <v>0</v>
      </c>
      <c r="J142" s="644"/>
      <c r="K142" s="644"/>
      <c r="L142" s="644"/>
      <c r="M142" s="644"/>
      <c r="N142" s="2940"/>
    </row>
    <row r="143" spans="1:14">
      <c r="D143" s="477" t="s">
        <v>501</v>
      </c>
      <c r="E143" s="829">
        <v>78848</v>
      </c>
      <c r="F143" s="829">
        <v>103248</v>
      </c>
      <c r="G143" s="829">
        <v>103984</v>
      </c>
      <c r="H143" s="829">
        <v>103494</v>
      </c>
      <c r="I143" s="829">
        <v>135847</v>
      </c>
      <c r="J143" s="644"/>
      <c r="K143" s="644"/>
      <c r="L143" s="644"/>
      <c r="M143" s="644"/>
    </row>
    <row r="144" spans="1:14">
      <c r="D144" s="477" t="s">
        <v>519</v>
      </c>
      <c r="E144" s="829">
        <v>-19548</v>
      </c>
      <c r="F144" s="829">
        <v>-20645</v>
      </c>
      <c r="G144" s="829">
        <v>-70087</v>
      </c>
      <c r="H144" s="829">
        <v>-41314</v>
      </c>
      <c r="I144" s="829">
        <v>-47935</v>
      </c>
      <c r="J144" s="644"/>
      <c r="K144" s="644"/>
      <c r="L144" s="644"/>
      <c r="M144" s="644"/>
    </row>
    <row r="145" spans="4:14">
      <c r="D145" s="734" t="s">
        <v>26</v>
      </c>
      <c r="E145" s="829">
        <f>SUM(E140:E144)</f>
        <v>435316</v>
      </c>
      <c r="F145" s="829">
        <f>SUM(F140:F144)</f>
        <v>561575</v>
      </c>
      <c r="G145" s="829">
        <f>SUM(G140:G144)</f>
        <v>715611</v>
      </c>
      <c r="H145" s="829">
        <f>SUM(H140:H144)</f>
        <v>747517</v>
      </c>
      <c r="I145" s="829">
        <f>SUM(I140:I144)</f>
        <v>1141195</v>
      </c>
      <c r="J145" s="644"/>
      <c r="K145" s="644"/>
      <c r="L145" s="644"/>
      <c r="M145" s="644"/>
    </row>
    <row r="146" spans="4:14">
      <c r="J146" s="644"/>
      <c r="K146" s="644"/>
      <c r="L146" s="644"/>
      <c r="M146" s="644"/>
    </row>
    <row r="147" spans="4:14">
      <c r="J147" s="644"/>
      <c r="K147" s="644"/>
      <c r="L147" s="644"/>
      <c r="M147" s="644"/>
    </row>
    <row r="148" spans="4:14">
      <c r="J148" s="338"/>
      <c r="K148" s="338"/>
      <c r="L148" s="338"/>
      <c r="M148" s="338"/>
      <c r="N148" s="338"/>
    </row>
    <row r="149" spans="4:14">
      <c r="J149" s="644"/>
      <c r="K149" s="644"/>
      <c r="L149" s="644"/>
      <c r="M149" s="644"/>
    </row>
    <row r="150" spans="4:14">
      <c r="J150" s="644"/>
      <c r="K150" s="644"/>
      <c r="L150" s="644"/>
      <c r="M150" s="644"/>
    </row>
    <row r="151" spans="4:14">
      <c r="J151" s="644"/>
      <c r="K151" s="644"/>
      <c r="L151" s="644"/>
      <c r="M151" s="644"/>
    </row>
    <row r="152" spans="4:14">
      <c r="J152" s="644"/>
      <c r="K152" s="644"/>
      <c r="L152" s="644"/>
      <c r="M152" s="644"/>
    </row>
  </sheetData>
  <customSheetViews>
    <customSheetView guid="{5E394B0B-7867-4722-9497-A93AB2A9A773}"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1"/>
    </customSheetView>
    <customSheetView guid="{B1E1B596-A9A1-411D-A882-A48CB025B978}"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2"/>
    </customSheetView>
    <customSheetView guid="{E82B35BE-4719-4C53-A9EF-1CC6F153A6F3}" showPageBreaks="1" printArea="1" hiddenColumns="1" topLeftCell="C16">
      <selection activeCell="D2" sqref="D2"/>
      <rowBreaks count="2" manualBreakCount="2">
        <brk id="55" max="8" man="1"/>
        <brk id="109" max="8" man="1"/>
      </rowBreaks>
      <pageMargins left="0.7" right="0.7" top="0.75" bottom="0.75" header="0.3" footer="0.3"/>
      <pageSetup scale="82" orientation="portrait" r:id="rId3"/>
    </customSheetView>
    <customSheetView guid="{46F31544-8E6F-41C5-8628-1D6EE074AF15}" hiddenColumns="1" state="hidden" topLeftCell="C1">
      <selection activeCell="H83" sqref="H83"/>
      <rowBreaks count="2" manualBreakCount="2">
        <brk id="55" max="8" man="1"/>
        <brk id="109" max="8" man="1"/>
      </rowBreaks>
      <pageMargins left="0.7" right="0.7" top="0.75" bottom="0.75" header="0.3" footer="0.3"/>
      <pageSetup scale="82" orientation="portrait" r:id="rId4"/>
    </customSheetView>
    <customSheetView guid="{B2E1A0C6-5BA1-4CF1-B412-16D81FCDF11F}"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5"/>
    </customSheetView>
    <customSheetView guid="{967E0446-E234-427F-8E57-7FE287052E2E}"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6"/>
    </customSheetView>
    <customSheetView guid="{2ACFE167-4169-43A6-9AB2-59D5A2DA2DB4}"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7"/>
    </customSheetView>
  </customSheetViews>
  <mergeCells count="1">
    <mergeCell ref="N141:N142"/>
  </mergeCells>
  <pageMargins left="0.7" right="0.7" top="0.75" bottom="0.75" header="0.3" footer="0.3"/>
  <pageSetup scale="82" orientation="portrait" r:id="rId8"/>
  <rowBreaks count="2" manualBreakCount="2">
    <brk id="55" max="8" man="1"/>
    <brk id="109" max="8" man="1"/>
  </rowBreaks>
  <ignoredErrors>
    <ignoredError sqref="I109 I145 I136 I118" formulaRange="1"/>
  </ignoredErrors>
  <legacyDrawing r:id="rId9"/>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AI183"/>
  <sheetViews>
    <sheetView view="pageBreakPreview" topLeftCell="A160" zoomScaleNormal="100" zoomScaleSheetLayoutView="100" workbookViewId="0">
      <selection activeCell="B162" sqref="B162"/>
    </sheetView>
  </sheetViews>
  <sheetFormatPr defaultRowHeight="15"/>
  <cols>
    <col min="1" max="1" width="6.28515625" style="1316" customWidth="1"/>
    <col min="2" max="2" width="29.28515625" style="394" customWidth="1"/>
    <col min="3" max="6" width="13.42578125" style="394" customWidth="1"/>
    <col min="7" max="7" width="12.140625" style="539" customWidth="1"/>
    <col min="8" max="35" width="9.140625" style="1552"/>
    <col min="36" max="16384" width="9.140625" style="394"/>
  </cols>
  <sheetData>
    <row r="1" spans="1:7">
      <c r="B1" s="599"/>
      <c r="C1" s="599"/>
      <c r="D1" s="599"/>
    </row>
    <row r="2" spans="1:7">
      <c r="B2" s="2941" t="s">
        <v>898</v>
      </c>
      <c r="C2" s="2941"/>
      <c r="D2" s="599"/>
    </row>
    <row r="3" spans="1:7">
      <c r="B3" s="1603"/>
      <c r="C3" s="599"/>
      <c r="D3" s="599"/>
    </row>
    <row r="4" spans="1:7">
      <c r="B4" s="2942" t="s">
        <v>656</v>
      </c>
      <c r="C4" s="599"/>
      <c r="D4" s="599"/>
    </row>
    <row r="5" spans="1:7">
      <c r="A5" s="1879"/>
      <c r="B5" s="2942"/>
      <c r="C5" s="1648" t="s">
        <v>904</v>
      </c>
      <c r="D5" s="1866" t="s">
        <v>905</v>
      </c>
      <c r="E5" s="1866">
        <v>2015</v>
      </c>
      <c r="F5" s="1866">
        <v>2014</v>
      </c>
      <c r="G5" s="1866">
        <v>2013</v>
      </c>
    </row>
    <row r="6" spans="1:7">
      <c r="A6" s="1317"/>
      <c r="B6" s="1738" t="s">
        <v>498</v>
      </c>
      <c r="C6" s="1853">
        <v>115311</v>
      </c>
      <c r="D6" s="1853">
        <v>108680</v>
      </c>
      <c r="E6" s="1853">
        <v>120661</v>
      </c>
      <c r="F6" s="1853">
        <v>107353</v>
      </c>
      <c r="G6" s="1853">
        <v>102050</v>
      </c>
    </row>
    <row r="7" spans="1:7">
      <c r="A7" s="1317"/>
      <c r="B7" s="1738" t="s">
        <v>499</v>
      </c>
      <c r="C7" s="1853">
        <v>11253</v>
      </c>
      <c r="D7" s="1853">
        <v>8418</v>
      </c>
      <c r="E7" s="1853">
        <v>6747</v>
      </c>
      <c r="F7" s="1853">
        <v>5795</v>
      </c>
      <c r="G7" s="1853">
        <v>5284</v>
      </c>
    </row>
    <row r="8" spans="1:7">
      <c r="A8" s="1317"/>
      <c r="B8" s="1738" t="s">
        <v>500</v>
      </c>
      <c r="C8" s="1853">
        <v>10749</v>
      </c>
      <c r="D8" s="1853">
        <v>9521</v>
      </c>
      <c r="E8" s="1853">
        <v>14081</v>
      </c>
      <c r="F8" s="1853">
        <v>8120</v>
      </c>
      <c r="G8" s="1853">
        <v>6980</v>
      </c>
    </row>
    <row r="9" spans="1:7">
      <c r="A9" s="1317"/>
      <c r="B9" s="1738" t="s">
        <v>501</v>
      </c>
      <c r="C9" s="1853">
        <v>46780</v>
      </c>
      <c r="D9" s="1853">
        <v>46484</v>
      </c>
      <c r="E9" s="1853">
        <v>42814</v>
      </c>
      <c r="F9" s="1853">
        <v>46312</v>
      </c>
      <c r="G9" s="1853">
        <v>41964</v>
      </c>
    </row>
    <row r="10" spans="1:7">
      <c r="A10" s="1317"/>
      <c r="B10" s="1738" t="s">
        <v>523</v>
      </c>
      <c r="C10" s="1853">
        <v>157251</v>
      </c>
      <c r="D10" s="1853">
        <v>143336</v>
      </c>
      <c r="E10" s="1853">
        <v>112337</v>
      </c>
      <c r="F10" s="1853">
        <v>84835</v>
      </c>
      <c r="G10" s="1853">
        <v>99257</v>
      </c>
    </row>
    <row r="11" spans="1:7">
      <c r="A11" s="1317"/>
      <c r="B11" s="1703" t="s">
        <v>26</v>
      </c>
      <c r="C11" s="1880">
        <f>SUM(C6:C10)</f>
        <v>341344</v>
      </c>
      <c r="D11" s="1880">
        <f t="shared" ref="D11:G11" si="0">SUM(D6:D10)</f>
        <v>316439</v>
      </c>
      <c r="E11" s="1880">
        <f t="shared" si="0"/>
        <v>296640</v>
      </c>
      <c r="F11" s="1880">
        <f t="shared" si="0"/>
        <v>252415</v>
      </c>
      <c r="G11" s="1880">
        <f t="shared" si="0"/>
        <v>255535</v>
      </c>
    </row>
    <row r="12" spans="1:7">
      <c r="A12" s="1317"/>
      <c r="B12" s="1699"/>
      <c r="C12" s="758"/>
      <c r="D12" s="758"/>
      <c r="E12" s="758"/>
      <c r="F12" s="758"/>
      <c r="G12" s="758"/>
    </row>
    <row r="14" spans="1:7">
      <c r="A14" s="394"/>
      <c r="B14" s="2937" t="s">
        <v>716</v>
      </c>
    </row>
    <row r="15" spans="1:7">
      <c r="A15" s="1879"/>
      <c r="B15" s="2937"/>
      <c r="C15" s="1648" t="s">
        <v>904</v>
      </c>
      <c r="D15" s="1866" t="s">
        <v>905</v>
      </c>
      <c r="E15" s="1866">
        <v>2015</v>
      </c>
      <c r="F15" s="1866">
        <v>2014</v>
      </c>
      <c r="G15" s="1866">
        <v>2013</v>
      </c>
    </row>
    <row r="16" spans="1:7">
      <c r="A16" s="1317"/>
      <c r="B16" s="1738" t="s">
        <v>498</v>
      </c>
      <c r="C16" s="1738">
        <v>852</v>
      </c>
      <c r="D16" s="1738">
        <v>658</v>
      </c>
      <c r="E16" s="1738">
        <v>176</v>
      </c>
      <c r="F16" s="1853">
        <v>154</v>
      </c>
      <c r="G16" s="1853">
        <v>106</v>
      </c>
    </row>
    <row r="17" spans="1:7">
      <c r="A17" s="1317"/>
      <c r="B17" s="1738" t="s">
        <v>499</v>
      </c>
      <c r="C17" s="1738">
        <v>193</v>
      </c>
      <c r="D17" s="1738">
        <v>106</v>
      </c>
      <c r="E17" s="1738">
        <v>75</v>
      </c>
      <c r="F17" s="1853">
        <v>82</v>
      </c>
      <c r="G17" s="1853">
        <v>56</v>
      </c>
    </row>
    <row r="18" spans="1:7">
      <c r="A18" s="1317"/>
      <c r="B18" s="1738" t="s">
        <v>500</v>
      </c>
      <c r="C18" s="1738">
        <v>17</v>
      </c>
      <c r="D18" s="1738">
        <v>5</v>
      </c>
      <c r="E18" s="1738">
        <v>9</v>
      </c>
      <c r="F18" s="1853">
        <v>11</v>
      </c>
      <c r="G18" s="1853">
        <v>12</v>
      </c>
    </row>
    <row r="19" spans="1:7">
      <c r="A19" s="1317"/>
      <c r="B19" s="1738" t="s">
        <v>501</v>
      </c>
      <c r="C19" s="1738">
        <v>1038</v>
      </c>
      <c r="D19" s="1738">
        <v>828</v>
      </c>
      <c r="E19" s="1738">
        <v>1282</v>
      </c>
      <c r="F19" s="1853">
        <v>926</v>
      </c>
      <c r="G19" s="1853">
        <v>709</v>
      </c>
    </row>
    <row r="20" spans="1:7">
      <c r="A20" s="1317"/>
      <c r="B20" s="1738" t="s">
        <v>623</v>
      </c>
      <c r="C20" s="1738">
        <v>23297</v>
      </c>
      <c r="D20" s="1738">
        <v>17053</v>
      </c>
      <c r="E20" s="1738">
        <v>13895</v>
      </c>
      <c r="F20" s="1853">
        <v>7447</v>
      </c>
      <c r="G20" s="1853">
        <v>5907</v>
      </c>
    </row>
    <row r="21" spans="1:7" ht="15.75" thickBot="1">
      <c r="A21" s="1317"/>
      <c r="B21" s="1692" t="s">
        <v>26</v>
      </c>
      <c r="C21" s="1266">
        <f>SUM(C16:C20)</f>
        <v>25397</v>
      </c>
      <c r="D21" s="1266">
        <f t="shared" ref="D21:G21" si="1">SUM(D16:D20)</f>
        <v>18650</v>
      </c>
      <c r="E21" s="1266">
        <f t="shared" si="1"/>
        <v>15437</v>
      </c>
      <c r="F21" s="1266">
        <f t="shared" si="1"/>
        <v>8620</v>
      </c>
      <c r="G21" s="1266">
        <f t="shared" si="1"/>
        <v>6790</v>
      </c>
    </row>
    <row r="22" spans="1:7" ht="15.75" thickTop="1">
      <c r="A22" s="1317"/>
      <c r="B22" s="1692"/>
      <c r="C22" s="1692"/>
      <c r="D22" s="758"/>
      <c r="E22" s="758"/>
      <c r="F22" s="758"/>
      <c r="G22" s="758"/>
    </row>
    <row r="23" spans="1:7">
      <c r="A23" s="1317"/>
      <c r="B23" s="1692"/>
      <c r="C23" s="1692"/>
      <c r="D23" s="758"/>
      <c r="E23" s="758"/>
      <c r="F23" s="758"/>
      <c r="G23" s="758"/>
    </row>
    <row r="24" spans="1:7">
      <c r="A24" s="394"/>
      <c r="B24" s="2937" t="s">
        <v>770</v>
      </c>
      <c r="C24" s="1881"/>
      <c r="D24" s="1881"/>
      <c r="E24" s="1881"/>
      <c r="F24" s="1881"/>
    </row>
    <row r="25" spans="1:7">
      <c r="A25" s="1699"/>
      <c r="B25" s="2937"/>
      <c r="C25" s="1648" t="s">
        <v>904</v>
      </c>
      <c r="D25" s="1866" t="s">
        <v>905</v>
      </c>
      <c r="E25" s="1866">
        <v>2015</v>
      </c>
      <c r="F25" s="1866">
        <v>2014</v>
      </c>
      <c r="G25" s="1866">
        <v>2013</v>
      </c>
    </row>
    <row r="26" spans="1:7">
      <c r="A26" s="1882"/>
      <c r="B26" s="1738" t="s">
        <v>498</v>
      </c>
      <c r="C26" s="1865">
        <v>101</v>
      </c>
      <c r="D26" s="1865">
        <v>41</v>
      </c>
      <c r="E26" s="1865">
        <v>42</v>
      </c>
      <c r="F26" s="1883">
        <v>11</v>
      </c>
      <c r="G26" s="1853">
        <v>0</v>
      </c>
    </row>
    <row r="27" spans="1:7">
      <c r="A27" s="1317"/>
      <c r="B27" s="1738" t="s">
        <v>499</v>
      </c>
      <c r="C27" s="1865">
        <v>28</v>
      </c>
      <c r="D27" s="1865">
        <v>28</v>
      </c>
      <c r="E27" s="1865">
        <v>9</v>
      </c>
      <c r="F27" s="1883">
        <v>12</v>
      </c>
      <c r="G27" s="1853">
        <v>6</v>
      </c>
    </row>
    <row r="28" spans="1:7">
      <c r="A28" s="1317"/>
      <c r="B28" s="1738" t="s">
        <v>500</v>
      </c>
      <c r="C28" s="1865">
        <v>2</v>
      </c>
      <c r="D28" s="1865">
        <v>4</v>
      </c>
      <c r="E28" s="1865">
        <v>1</v>
      </c>
      <c r="F28" s="1883">
        <v>0</v>
      </c>
      <c r="G28" s="1853">
        <v>0</v>
      </c>
    </row>
    <row r="29" spans="1:7">
      <c r="A29" s="1317"/>
      <c r="B29" s="1738" t="s">
        <v>501</v>
      </c>
      <c r="C29" s="1865">
        <v>163</v>
      </c>
      <c r="D29" s="1865">
        <v>75</v>
      </c>
      <c r="E29" s="1865">
        <v>31</v>
      </c>
      <c r="F29" s="1883">
        <v>15</v>
      </c>
      <c r="G29" s="1853">
        <v>0</v>
      </c>
    </row>
    <row r="30" spans="1:7">
      <c r="A30" s="1317"/>
      <c r="B30" s="1738" t="s">
        <v>623</v>
      </c>
      <c r="C30" s="1865">
        <v>626</v>
      </c>
      <c r="D30" s="1865">
        <v>285</v>
      </c>
      <c r="E30" s="1865">
        <v>95</v>
      </c>
      <c r="F30" s="1883">
        <v>148</v>
      </c>
      <c r="G30" s="1853">
        <v>125</v>
      </c>
    </row>
    <row r="31" spans="1:7" ht="15.75" thickBot="1">
      <c r="A31" s="1317"/>
      <c r="B31" s="1692" t="s">
        <v>26</v>
      </c>
      <c r="C31" s="1266">
        <f>SUM(C26:C30)</f>
        <v>920</v>
      </c>
      <c r="D31" s="1266">
        <f t="shared" ref="D31:G31" si="2">SUM(D26:D30)</f>
        <v>433</v>
      </c>
      <c r="E31" s="1266">
        <f t="shared" si="2"/>
        <v>178</v>
      </c>
      <c r="F31" s="1266">
        <f t="shared" si="2"/>
        <v>186</v>
      </c>
      <c r="G31" s="1266">
        <f t="shared" si="2"/>
        <v>131</v>
      </c>
    </row>
    <row r="32" spans="1:7" ht="15.75" thickTop="1">
      <c r="A32" s="1317"/>
      <c r="B32" s="1692"/>
      <c r="C32" s="1692"/>
      <c r="D32" s="758"/>
      <c r="E32" s="758"/>
      <c r="F32" s="758"/>
      <c r="G32" s="758"/>
    </row>
    <row r="33" spans="1:7">
      <c r="A33" s="1317"/>
      <c r="B33" s="1692"/>
      <c r="C33" s="1692"/>
      <c r="D33" s="758"/>
      <c r="E33" s="758"/>
      <c r="F33" s="758"/>
      <c r="G33" s="758"/>
    </row>
    <row r="34" spans="1:7">
      <c r="A34" s="394"/>
      <c r="B34" s="2937" t="s">
        <v>449</v>
      </c>
      <c r="C34" s="1881"/>
      <c r="D34" s="1881"/>
      <c r="E34" s="1881"/>
      <c r="F34" s="1881"/>
    </row>
    <row r="35" spans="1:7">
      <c r="A35" s="1699"/>
      <c r="B35" s="2937"/>
      <c r="C35" s="1648" t="s">
        <v>904</v>
      </c>
      <c r="D35" s="1866" t="s">
        <v>905</v>
      </c>
      <c r="E35" s="1866">
        <v>2015</v>
      </c>
      <c r="F35" s="1866">
        <v>2014</v>
      </c>
      <c r="G35" s="1866">
        <v>2013</v>
      </c>
    </row>
    <row r="36" spans="1:7">
      <c r="A36" s="1317"/>
      <c r="B36" s="1738" t="s">
        <v>498</v>
      </c>
      <c r="C36" s="1884">
        <v>32</v>
      </c>
      <c r="D36" s="1865">
        <v>21</v>
      </c>
      <c r="E36" s="1865">
        <v>10</v>
      </c>
      <c r="F36" s="1853">
        <v>2</v>
      </c>
      <c r="G36" s="1853">
        <v>0</v>
      </c>
    </row>
    <row r="37" spans="1:7">
      <c r="A37" s="1882"/>
      <c r="B37" s="1738" t="s">
        <v>499</v>
      </c>
      <c r="C37" s="1884">
        <v>56</v>
      </c>
      <c r="D37" s="1865">
        <v>29</v>
      </c>
      <c r="E37" s="1865">
        <v>24</v>
      </c>
      <c r="F37" s="1853">
        <v>31</v>
      </c>
      <c r="G37" s="1853">
        <v>19</v>
      </c>
    </row>
    <row r="38" spans="1:7">
      <c r="A38" s="1317"/>
      <c r="B38" s="1738" t="s">
        <v>500</v>
      </c>
      <c r="C38" s="1884">
        <v>64</v>
      </c>
      <c r="D38" s="1865">
        <v>19</v>
      </c>
      <c r="E38" s="1865">
        <v>21</v>
      </c>
      <c r="F38" s="1853">
        <v>26</v>
      </c>
      <c r="G38" s="1853">
        <v>5</v>
      </c>
    </row>
    <row r="39" spans="1:7">
      <c r="A39" s="1317"/>
      <c r="B39" s="1738" t="s">
        <v>501</v>
      </c>
      <c r="C39" s="1885">
        <v>379</v>
      </c>
      <c r="D39" s="1865">
        <v>339</v>
      </c>
      <c r="E39" s="1865">
        <v>101</v>
      </c>
      <c r="F39" s="1853">
        <v>158</v>
      </c>
      <c r="G39" s="1853">
        <v>39</v>
      </c>
    </row>
    <row r="40" spans="1:7">
      <c r="A40" s="1317"/>
      <c r="B40" s="1738" t="s">
        <v>623</v>
      </c>
      <c r="C40" s="1884">
        <v>2178</v>
      </c>
      <c r="D40" s="1865">
        <v>1290</v>
      </c>
      <c r="E40" s="1865">
        <v>1093</v>
      </c>
      <c r="F40" s="1853">
        <v>1407</v>
      </c>
      <c r="G40" s="1853">
        <v>1206</v>
      </c>
    </row>
    <row r="41" spans="1:7" ht="15.75" thickBot="1">
      <c r="A41" s="1317"/>
      <c r="B41" s="1692" t="s">
        <v>26</v>
      </c>
      <c r="C41" s="1266">
        <f>SUM(C36:C40)</f>
        <v>2709</v>
      </c>
      <c r="D41" s="1266">
        <f t="shared" ref="D41:G41" si="3">SUM(D36:D40)</f>
        <v>1698</v>
      </c>
      <c r="E41" s="1266">
        <f t="shared" si="3"/>
        <v>1249</v>
      </c>
      <c r="F41" s="1266">
        <f t="shared" si="3"/>
        <v>1624</v>
      </c>
      <c r="G41" s="1266">
        <f t="shared" si="3"/>
        <v>1269</v>
      </c>
    </row>
    <row r="42" spans="1:7" ht="15.75" thickTop="1">
      <c r="A42" s="1317"/>
      <c r="B42" s="1692"/>
      <c r="C42" s="1692"/>
      <c r="D42" s="758"/>
      <c r="E42" s="758"/>
      <c r="F42" s="758"/>
      <c r="G42" s="758"/>
    </row>
    <row r="43" spans="1:7">
      <c r="A43" s="1317"/>
      <c r="B43" s="1692"/>
      <c r="C43" s="1692"/>
      <c r="D43" s="758"/>
      <c r="E43" s="758"/>
      <c r="F43" s="758"/>
      <c r="G43" s="231">
        <v>201</v>
      </c>
    </row>
    <row r="44" spans="1:7">
      <c r="A44" s="1317"/>
      <c r="B44" s="1692"/>
      <c r="C44" s="1692"/>
      <c r="D44" s="758"/>
      <c r="E44" s="758"/>
      <c r="F44" s="758"/>
      <c r="G44" s="758"/>
    </row>
    <row r="45" spans="1:7">
      <c r="A45" s="1317"/>
      <c r="B45" s="2860" t="s">
        <v>899</v>
      </c>
      <c r="C45" s="2860"/>
      <c r="D45" s="758"/>
      <c r="E45" s="758"/>
      <c r="F45" s="758"/>
      <c r="G45" s="758"/>
    </row>
    <row r="46" spans="1:7">
      <c r="A46" s="1317"/>
      <c r="B46" s="675"/>
      <c r="C46" s="1692"/>
      <c r="D46" s="758"/>
      <c r="E46" s="758"/>
      <c r="F46" s="758"/>
      <c r="G46" s="758"/>
    </row>
    <row r="47" spans="1:7">
      <c r="A47" s="394"/>
      <c r="B47" s="2937" t="s">
        <v>673</v>
      </c>
      <c r="C47" s="1886"/>
      <c r="D47" s="1881"/>
      <c r="E47" s="1881"/>
      <c r="F47" s="1881"/>
    </row>
    <row r="48" spans="1:7">
      <c r="A48" s="1699"/>
      <c r="B48" s="2937"/>
      <c r="C48" s="1648" t="s">
        <v>904</v>
      </c>
      <c r="D48" s="1866" t="s">
        <v>905</v>
      </c>
      <c r="E48" s="1866">
        <v>2015</v>
      </c>
      <c r="F48" s="1866">
        <v>2014</v>
      </c>
      <c r="G48" s="1866">
        <v>2013</v>
      </c>
    </row>
    <row r="49" spans="1:7">
      <c r="A49" s="1317"/>
      <c r="B49" s="1738" t="s">
        <v>498</v>
      </c>
      <c r="C49" s="1865">
        <v>4902</v>
      </c>
      <c r="D49" s="1865">
        <v>4326</v>
      </c>
      <c r="E49" s="1865">
        <v>4424</v>
      </c>
      <c r="F49" s="1853">
        <v>4927</v>
      </c>
      <c r="G49" s="1853">
        <v>5825</v>
      </c>
    </row>
    <row r="50" spans="1:7">
      <c r="A50" s="1317"/>
      <c r="B50" s="1738" t="s">
        <v>499</v>
      </c>
      <c r="C50" s="1865">
        <v>377</v>
      </c>
      <c r="D50" s="1865">
        <v>385</v>
      </c>
      <c r="E50" s="1865">
        <v>351</v>
      </c>
      <c r="F50" s="1853">
        <v>355</v>
      </c>
      <c r="G50" s="1853">
        <v>357</v>
      </c>
    </row>
    <row r="51" spans="1:7">
      <c r="A51" s="1882"/>
      <c r="B51" s="1738" t="s">
        <v>500</v>
      </c>
      <c r="C51" s="1865">
        <v>98</v>
      </c>
      <c r="D51" s="1865">
        <v>38</v>
      </c>
      <c r="E51" s="1865">
        <v>5755</v>
      </c>
      <c r="F51" s="1853">
        <v>57</v>
      </c>
      <c r="G51" s="1853">
        <v>31</v>
      </c>
    </row>
    <row r="52" spans="1:7">
      <c r="A52" s="1317"/>
      <c r="B52" s="1738" t="s">
        <v>501</v>
      </c>
      <c r="C52" s="1865">
        <v>9159</v>
      </c>
      <c r="D52" s="1865">
        <v>10250</v>
      </c>
      <c r="E52" s="1865">
        <v>11202</v>
      </c>
      <c r="F52" s="1853">
        <v>17182</v>
      </c>
      <c r="G52" s="1853">
        <v>13643</v>
      </c>
    </row>
    <row r="53" spans="1:7">
      <c r="A53" s="1317"/>
      <c r="B53" s="1738" t="s">
        <v>623</v>
      </c>
      <c r="C53" s="1738">
        <v>6694</v>
      </c>
      <c r="D53" s="1865">
        <v>5519</v>
      </c>
      <c r="E53" s="1877" t="s">
        <v>992</v>
      </c>
      <c r="F53" s="1870">
        <v>0</v>
      </c>
      <c r="G53" s="1870">
        <v>0</v>
      </c>
    </row>
    <row r="54" spans="1:7" ht="15.75" thickBot="1">
      <c r="A54" s="1317"/>
      <c r="B54" s="1692" t="s">
        <v>26</v>
      </c>
      <c r="C54" s="1266">
        <f>SUM(C49:C53)</f>
        <v>21230</v>
      </c>
      <c r="D54" s="1266">
        <f t="shared" ref="D54:G54" si="4">SUM(D49:D53)</f>
        <v>20518</v>
      </c>
      <c r="E54" s="1266">
        <f t="shared" si="4"/>
        <v>21732</v>
      </c>
      <c r="F54" s="1266">
        <f t="shared" si="4"/>
        <v>22521</v>
      </c>
      <c r="G54" s="1266">
        <f t="shared" si="4"/>
        <v>19856</v>
      </c>
    </row>
    <row r="55" spans="1:7" ht="15.75" thickTop="1">
      <c r="A55" s="1317"/>
      <c r="B55" s="1692"/>
      <c r="C55" s="1692"/>
      <c r="D55" s="758"/>
      <c r="E55" s="758"/>
      <c r="F55" s="758"/>
      <c r="G55" s="758"/>
    </row>
    <row r="56" spans="1:7">
      <c r="A56" s="1317"/>
      <c r="B56" s="1692"/>
      <c r="C56" s="1692"/>
      <c r="D56" s="758"/>
      <c r="E56" s="758"/>
      <c r="F56" s="758"/>
      <c r="G56" s="758"/>
    </row>
    <row r="57" spans="1:7">
      <c r="A57" s="394"/>
      <c r="B57" s="2937" t="s">
        <v>674</v>
      </c>
      <c r="C57" s="1886"/>
      <c r="D57" s="1881"/>
      <c r="E57" s="1881"/>
      <c r="F57" s="1881"/>
    </row>
    <row r="58" spans="1:7">
      <c r="A58" s="1699"/>
      <c r="B58" s="2937"/>
      <c r="C58" s="1648" t="s">
        <v>904</v>
      </c>
      <c r="D58" s="1866" t="s">
        <v>905</v>
      </c>
      <c r="E58" s="1866">
        <v>2015</v>
      </c>
      <c r="F58" s="1866">
        <v>2014</v>
      </c>
      <c r="G58" s="1866">
        <v>2013</v>
      </c>
    </row>
    <row r="59" spans="1:7">
      <c r="A59" s="1317"/>
      <c r="B59" s="1738" t="s">
        <v>498</v>
      </c>
      <c r="C59" s="1865">
        <v>83</v>
      </c>
      <c r="D59" s="1865">
        <v>113</v>
      </c>
      <c r="E59" s="1865">
        <v>83</v>
      </c>
      <c r="F59" s="1853">
        <v>70</v>
      </c>
      <c r="G59" s="1853">
        <v>83</v>
      </c>
    </row>
    <row r="60" spans="1:7">
      <c r="A60" s="1317"/>
      <c r="B60" s="1738" t="s">
        <v>499</v>
      </c>
      <c r="C60" s="1865">
        <v>19</v>
      </c>
      <c r="D60" s="1865">
        <v>3</v>
      </c>
      <c r="E60" s="1865">
        <v>13</v>
      </c>
      <c r="F60" s="1853">
        <v>15</v>
      </c>
      <c r="G60" s="1853">
        <v>3</v>
      </c>
    </row>
    <row r="61" spans="1:7">
      <c r="A61" s="1317"/>
      <c r="B61" s="1738" t="s">
        <v>500</v>
      </c>
      <c r="C61" s="1865">
        <v>2</v>
      </c>
      <c r="D61" s="1865">
        <v>0</v>
      </c>
      <c r="E61" s="1865">
        <v>0</v>
      </c>
      <c r="F61" s="1853">
        <v>0</v>
      </c>
      <c r="G61" s="1853">
        <v>0</v>
      </c>
    </row>
    <row r="62" spans="1:7">
      <c r="A62" s="1882"/>
      <c r="B62" s="1738" t="s">
        <v>501</v>
      </c>
      <c r="C62" s="1865">
        <v>1163</v>
      </c>
      <c r="D62" s="1865">
        <v>1057</v>
      </c>
      <c r="E62" s="1865">
        <v>980</v>
      </c>
      <c r="F62" s="1853">
        <v>1934</v>
      </c>
      <c r="G62" s="1853">
        <v>1952</v>
      </c>
    </row>
    <row r="63" spans="1:7">
      <c r="A63" s="1317"/>
      <c r="B63" s="1738" t="s">
        <v>623</v>
      </c>
      <c r="C63" s="1865">
        <v>0</v>
      </c>
      <c r="D63" s="1865">
        <v>0</v>
      </c>
      <c r="E63" s="1865">
        <v>0</v>
      </c>
      <c r="F63" s="1880">
        <v>0</v>
      </c>
      <c r="G63" s="1880">
        <v>0</v>
      </c>
    </row>
    <row r="64" spans="1:7" ht="15.75" thickBot="1">
      <c r="A64" s="1317"/>
      <c r="B64" s="1692" t="s">
        <v>26</v>
      </c>
      <c r="C64" s="1266">
        <f>SUM(C59:C63)</f>
        <v>1267</v>
      </c>
      <c r="D64" s="1266">
        <f t="shared" ref="D64:G64" si="5">SUM(D59:D63)</f>
        <v>1173</v>
      </c>
      <c r="E64" s="1266">
        <f t="shared" si="5"/>
        <v>1076</v>
      </c>
      <c r="F64" s="1266">
        <f t="shared" si="5"/>
        <v>2019</v>
      </c>
      <c r="G64" s="1266">
        <f t="shared" si="5"/>
        <v>2038</v>
      </c>
    </row>
    <row r="65" spans="1:7" ht="15.75" thickTop="1">
      <c r="A65" s="1317"/>
      <c r="B65" s="1692"/>
      <c r="C65" s="1692"/>
      <c r="D65" s="758"/>
      <c r="E65" s="758"/>
      <c r="F65" s="758"/>
      <c r="G65" s="758"/>
    </row>
    <row r="66" spans="1:7">
      <c r="A66" s="1317"/>
      <c r="B66" s="1692"/>
      <c r="C66" s="1692"/>
      <c r="D66" s="758"/>
      <c r="E66" s="758"/>
      <c r="F66" s="758"/>
      <c r="G66" s="758"/>
    </row>
    <row r="67" spans="1:7">
      <c r="A67" s="394"/>
      <c r="B67" s="2937" t="s">
        <v>675</v>
      </c>
      <c r="C67" s="1886"/>
      <c r="D67" s="1881"/>
      <c r="E67" s="1881"/>
      <c r="F67" s="1881"/>
    </row>
    <row r="68" spans="1:7">
      <c r="A68" s="1699"/>
      <c r="B68" s="2937"/>
      <c r="C68" s="1648" t="s">
        <v>904</v>
      </c>
      <c r="D68" s="1866" t="s">
        <v>905</v>
      </c>
      <c r="E68" s="1866">
        <v>2015</v>
      </c>
      <c r="F68" s="1866">
        <v>2014</v>
      </c>
      <c r="G68" s="1866">
        <v>2013</v>
      </c>
    </row>
    <row r="69" spans="1:7">
      <c r="A69" s="1317"/>
      <c r="B69" s="1738" t="s">
        <v>498</v>
      </c>
      <c r="C69" s="1832">
        <v>23096</v>
      </c>
      <c r="D69" s="1832">
        <v>25223</v>
      </c>
      <c r="E69" s="1832">
        <v>25246</v>
      </c>
      <c r="F69" s="1852">
        <v>30759</v>
      </c>
      <c r="G69" s="1852">
        <v>30559</v>
      </c>
    </row>
    <row r="70" spans="1:7">
      <c r="A70" s="1317"/>
      <c r="B70" s="1738" t="s">
        <v>499</v>
      </c>
      <c r="C70" s="1832">
        <v>1862</v>
      </c>
      <c r="D70" s="1832">
        <v>1055</v>
      </c>
      <c r="E70" s="1832">
        <v>1429</v>
      </c>
      <c r="F70" s="1852">
        <v>1405</v>
      </c>
      <c r="G70" s="1852">
        <v>1427</v>
      </c>
    </row>
    <row r="71" spans="1:7">
      <c r="A71" s="1317"/>
      <c r="B71" s="1738" t="s">
        <v>500</v>
      </c>
      <c r="C71" s="1832">
        <v>2459</v>
      </c>
      <c r="D71" s="1832">
        <v>2371</v>
      </c>
      <c r="E71" s="1832">
        <v>1545</v>
      </c>
      <c r="F71" s="1887" t="s">
        <v>992</v>
      </c>
      <c r="G71" s="1887" t="s">
        <v>992</v>
      </c>
    </row>
    <row r="72" spans="1:7">
      <c r="A72" s="1317"/>
      <c r="B72" s="1738" t="s">
        <v>501</v>
      </c>
      <c r="C72" s="1832">
        <v>11176</v>
      </c>
      <c r="D72" s="1832">
        <v>10789</v>
      </c>
      <c r="E72" s="1832">
        <v>10761</v>
      </c>
      <c r="F72" s="1852">
        <v>9460</v>
      </c>
      <c r="G72" s="1852">
        <v>11501</v>
      </c>
    </row>
    <row r="73" spans="1:7">
      <c r="A73" s="1882"/>
      <c r="B73" s="1738" t="s">
        <v>623</v>
      </c>
      <c r="C73" s="1832">
        <v>68781</v>
      </c>
      <c r="D73" s="1832">
        <v>66708</v>
      </c>
      <c r="E73" s="1832">
        <v>67826</v>
      </c>
      <c r="F73" s="1852">
        <v>38026</v>
      </c>
      <c r="G73" s="1852">
        <v>50754</v>
      </c>
    </row>
    <row r="74" spans="1:7" ht="15.75" thickBot="1">
      <c r="A74" s="1317"/>
      <c r="B74" s="1692" t="s">
        <v>26</v>
      </c>
      <c r="C74" s="1266">
        <f>SUM(C69:C73)</f>
        <v>107374</v>
      </c>
      <c r="D74" s="1266">
        <f t="shared" ref="D74:G74" si="6">SUM(D69:D73)</f>
        <v>106146</v>
      </c>
      <c r="E74" s="1266">
        <f t="shared" si="6"/>
        <v>106807</v>
      </c>
      <c r="F74" s="1266">
        <f t="shared" si="6"/>
        <v>79650</v>
      </c>
      <c r="G74" s="1266">
        <f t="shared" si="6"/>
        <v>94241</v>
      </c>
    </row>
    <row r="75" spans="1:7" ht="15.75" thickTop="1">
      <c r="A75" s="1317"/>
      <c r="B75" s="1692"/>
      <c r="C75" s="1692"/>
      <c r="D75" s="758"/>
      <c r="E75" s="758"/>
      <c r="F75" s="758"/>
      <c r="G75" s="758"/>
    </row>
    <row r="76" spans="1:7">
      <c r="A76" s="1317"/>
      <c r="B76" s="1692"/>
      <c r="C76" s="1692"/>
      <c r="D76" s="758"/>
      <c r="E76" s="758"/>
      <c r="F76" s="758"/>
      <c r="G76" s="758"/>
    </row>
    <row r="77" spans="1:7">
      <c r="A77" s="394"/>
      <c r="B77" s="2937" t="s">
        <v>692</v>
      </c>
      <c r="C77" s="1886"/>
      <c r="D77" s="1881"/>
      <c r="E77" s="1881"/>
      <c r="F77" s="1881"/>
    </row>
    <row r="78" spans="1:7">
      <c r="A78" s="1699"/>
      <c r="B78" s="2937"/>
      <c r="C78" s="1648" t="s">
        <v>904</v>
      </c>
      <c r="D78" s="1866" t="s">
        <v>905</v>
      </c>
      <c r="E78" s="1866">
        <v>2015</v>
      </c>
      <c r="F78" s="1866">
        <v>2014</v>
      </c>
      <c r="G78" s="1866">
        <v>2013</v>
      </c>
    </row>
    <row r="79" spans="1:7">
      <c r="A79" s="1317"/>
      <c r="B79" s="1738" t="s">
        <v>498</v>
      </c>
      <c r="C79" s="1865">
        <v>369</v>
      </c>
      <c r="D79" s="1865">
        <v>160</v>
      </c>
      <c r="E79" s="1865">
        <v>338</v>
      </c>
      <c r="F79" s="1853">
        <v>291</v>
      </c>
      <c r="G79" s="1853">
        <v>410</v>
      </c>
    </row>
    <row r="80" spans="1:7">
      <c r="A80" s="1317"/>
      <c r="B80" s="1738" t="s">
        <v>499</v>
      </c>
      <c r="C80" s="1865">
        <v>87</v>
      </c>
      <c r="D80" s="1865">
        <v>59</v>
      </c>
      <c r="E80" s="1865">
        <v>64</v>
      </c>
      <c r="F80" s="1853">
        <v>52</v>
      </c>
      <c r="G80" s="1853">
        <v>36</v>
      </c>
    </row>
    <row r="81" spans="1:7">
      <c r="A81" s="1317"/>
      <c r="B81" s="1738" t="s">
        <v>500</v>
      </c>
      <c r="C81" s="1865">
        <v>34</v>
      </c>
      <c r="D81" s="1865">
        <v>42</v>
      </c>
      <c r="E81" s="1865">
        <v>23</v>
      </c>
      <c r="F81" s="1853">
        <v>13</v>
      </c>
      <c r="G81" s="1853">
        <v>15</v>
      </c>
    </row>
    <row r="82" spans="1:7">
      <c r="A82" s="1317"/>
      <c r="B82" s="1738" t="s">
        <v>501</v>
      </c>
      <c r="C82" s="1865">
        <v>464</v>
      </c>
      <c r="D82" s="1865">
        <v>397</v>
      </c>
      <c r="E82" s="1865">
        <v>374</v>
      </c>
      <c r="F82" s="1853">
        <v>330</v>
      </c>
      <c r="G82" s="1853">
        <v>245</v>
      </c>
    </row>
    <row r="83" spans="1:7">
      <c r="A83" s="1317"/>
      <c r="B83" s="1738" t="s">
        <v>623</v>
      </c>
      <c r="C83" s="1865">
        <v>3059</v>
      </c>
      <c r="D83" s="1865">
        <v>2462</v>
      </c>
      <c r="E83" s="1865">
        <v>2470</v>
      </c>
      <c r="F83" s="1853">
        <v>1997</v>
      </c>
      <c r="G83" s="1853">
        <v>2050</v>
      </c>
    </row>
    <row r="84" spans="1:7" ht="15.75" thickBot="1">
      <c r="A84" s="1882"/>
      <c r="B84" s="1692" t="s">
        <v>26</v>
      </c>
      <c r="C84" s="1266">
        <f>SUM(C79:C83)</f>
        <v>4013</v>
      </c>
      <c r="D84" s="1266">
        <f t="shared" ref="D84:G84" si="7">SUM(D79:D83)</f>
        <v>3120</v>
      </c>
      <c r="E84" s="1266">
        <f t="shared" si="7"/>
        <v>3269</v>
      </c>
      <c r="F84" s="1266">
        <f t="shared" si="7"/>
        <v>2683</v>
      </c>
      <c r="G84" s="1266">
        <f t="shared" si="7"/>
        <v>2756</v>
      </c>
    </row>
    <row r="85" spans="1:7" ht="15.75" thickTop="1">
      <c r="A85" s="1882"/>
      <c r="B85" s="1692"/>
      <c r="C85" s="1692"/>
      <c r="D85" s="1554"/>
      <c r="E85" s="1554"/>
      <c r="F85" s="1264"/>
      <c r="G85" s="758"/>
    </row>
    <row r="86" spans="1:7">
      <c r="A86" s="1882"/>
      <c r="B86" s="1692"/>
      <c r="C86" s="1692"/>
      <c r="D86" s="1554"/>
      <c r="E86" s="1554"/>
      <c r="F86" s="1264"/>
      <c r="G86" s="231">
        <v>202</v>
      </c>
    </row>
    <row r="87" spans="1:7">
      <c r="A87" s="1882"/>
      <c r="B87" s="1692"/>
      <c r="C87" s="1692"/>
      <c r="D87" s="1554"/>
      <c r="E87" s="1554"/>
      <c r="F87" s="1264"/>
      <c r="G87" s="758"/>
    </row>
    <row r="88" spans="1:7">
      <c r="A88" s="1882"/>
      <c r="B88" s="675" t="s">
        <v>899</v>
      </c>
      <c r="C88" s="1692"/>
      <c r="D88" s="1554"/>
      <c r="E88" s="1554"/>
      <c r="F88" s="1264"/>
      <c r="G88" s="758"/>
    </row>
    <row r="89" spans="1:7">
      <c r="A89" s="1882"/>
      <c r="B89" s="675"/>
      <c r="C89" s="1692"/>
      <c r="D89" s="1554"/>
      <c r="E89" s="1554"/>
      <c r="F89" s="1264"/>
      <c r="G89" s="758"/>
    </row>
    <row r="90" spans="1:7">
      <c r="A90" s="394"/>
      <c r="B90" s="2937" t="s">
        <v>677</v>
      </c>
      <c r="C90" s="1886"/>
      <c r="D90" s="1881"/>
      <c r="E90" s="1881"/>
      <c r="F90" s="1881"/>
    </row>
    <row r="91" spans="1:7">
      <c r="A91" s="1699"/>
      <c r="B91" s="2937"/>
      <c r="C91" s="1648" t="s">
        <v>904</v>
      </c>
      <c r="D91" s="1866" t="s">
        <v>905</v>
      </c>
      <c r="E91" s="1866">
        <v>2015</v>
      </c>
      <c r="F91" s="1866">
        <v>2014</v>
      </c>
      <c r="G91" s="1866">
        <v>2013</v>
      </c>
    </row>
    <row r="92" spans="1:7">
      <c r="A92" s="1317"/>
      <c r="B92" s="1738" t="s">
        <v>498</v>
      </c>
      <c r="C92" s="1865">
        <v>1008</v>
      </c>
      <c r="D92" s="1865">
        <v>677</v>
      </c>
      <c r="E92" s="1865">
        <v>637</v>
      </c>
      <c r="F92" s="1853">
        <v>842</v>
      </c>
      <c r="G92" s="1853">
        <v>1411</v>
      </c>
    </row>
    <row r="93" spans="1:7">
      <c r="A93" s="1317"/>
      <c r="B93" s="1738" t="s">
        <v>499</v>
      </c>
      <c r="C93" s="1865">
        <v>979</v>
      </c>
      <c r="D93" s="1865">
        <v>1572</v>
      </c>
      <c r="E93" s="1865">
        <v>460</v>
      </c>
      <c r="F93" s="1854">
        <v>215</v>
      </c>
      <c r="G93" s="1853">
        <v>190</v>
      </c>
    </row>
    <row r="94" spans="1:7">
      <c r="A94" s="1317"/>
      <c r="B94" s="1738" t="s">
        <v>500</v>
      </c>
      <c r="C94" s="1865">
        <v>3</v>
      </c>
      <c r="D94" s="1865">
        <v>18</v>
      </c>
      <c r="E94" s="1865">
        <v>16</v>
      </c>
      <c r="F94" s="1854">
        <v>12</v>
      </c>
      <c r="G94" s="1853">
        <v>10</v>
      </c>
    </row>
    <row r="95" spans="1:7">
      <c r="A95" s="1317"/>
      <c r="B95" s="1738" t="s">
        <v>501</v>
      </c>
      <c r="C95" s="1865">
        <v>1968</v>
      </c>
      <c r="D95" s="1865">
        <v>1838</v>
      </c>
      <c r="E95" s="1865">
        <v>1531</v>
      </c>
      <c r="F95" s="1854">
        <v>1265</v>
      </c>
      <c r="G95" s="1853">
        <v>1057</v>
      </c>
    </row>
    <row r="96" spans="1:7">
      <c r="A96" s="1317"/>
      <c r="B96" s="1738" t="s">
        <v>623</v>
      </c>
      <c r="C96" s="1865">
        <v>6066</v>
      </c>
      <c r="D96" s="1865">
        <v>5256</v>
      </c>
      <c r="E96" s="1865">
        <v>4530</v>
      </c>
      <c r="F96" s="1854">
        <v>4021</v>
      </c>
      <c r="G96" s="1853">
        <v>3310</v>
      </c>
    </row>
    <row r="97" spans="1:23" ht="15.75" thickBot="1">
      <c r="A97" s="1317"/>
      <c r="B97" s="1559" t="s">
        <v>26</v>
      </c>
      <c r="C97" s="1266">
        <f>SUM(C92:C96)</f>
        <v>10024</v>
      </c>
      <c r="D97" s="1266">
        <f t="shared" ref="D97:G97" si="8">SUM(D92:D96)</f>
        <v>9361</v>
      </c>
      <c r="E97" s="1266">
        <f t="shared" si="8"/>
        <v>7174</v>
      </c>
      <c r="F97" s="1266">
        <f t="shared" si="8"/>
        <v>6355</v>
      </c>
      <c r="G97" s="1266">
        <f t="shared" si="8"/>
        <v>5978</v>
      </c>
    </row>
    <row r="98" spans="1:23" ht="15.75" thickTop="1">
      <c r="A98" s="1317"/>
      <c r="B98" s="1559"/>
      <c r="C98" s="1692"/>
      <c r="D98" s="758"/>
      <c r="E98" s="758"/>
      <c r="F98" s="758"/>
      <c r="G98" s="758"/>
    </row>
    <row r="99" spans="1:23">
      <c r="A99" s="1317"/>
      <c r="B99" s="1559"/>
      <c r="C99" s="1692"/>
      <c r="D99" s="758"/>
      <c r="E99" s="758"/>
      <c r="F99" s="758"/>
      <c r="G99" s="758"/>
    </row>
    <row r="100" spans="1:23">
      <c r="A100" s="394"/>
      <c r="B100" s="2937" t="s">
        <v>464</v>
      </c>
      <c r="C100" s="1886"/>
      <c r="D100" s="1886"/>
      <c r="E100" s="1886"/>
      <c r="F100" s="1886"/>
    </row>
    <row r="101" spans="1:23">
      <c r="A101" s="1699"/>
      <c r="B101" s="2937"/>
      <c r="C101" s="1648" t="s">
        <v>904</v>
      </c>
      <c r="D101" s="1866" t="s">
        <v>905</v>
      </c>
      <c r="E101" s="1866">
        <v>2015</v>
      </c>
      <c r="F101" s="1866">
        <v>2014</v>
      </c>
      <c r="G101" s="2298">
        <v>2013</v>
      </c>
      <c r="H101" s="2299"/>
      <c r="I101" s="2299"/>
      <c r="J101" s="2299"/>
      <c r="K101" s="2299"/>
      <c r="L101" s="2299"/>
      <c r="M101" s="2299"/>
      <c r="N101" s="2299"/>
      <c r="O101" s="2299"/>
      <c r="P101" s="2299"/>
      <c r="Q101" s="2299"/>
      <c r="R101" s="2299"/>
      <c r="S101" s="2299"/>
      <c r="T101" s="2299"/>
      <c r="U101" s="2299"/>
      <c r="V101" s="2299"/>
      <c r="W101" s="2299"/>
    </row>
    <row r="102" spans="1:23">
      <c r="A102" s="1317"/>
      <c r="B102" s="1738" t="s">
        <v>498</v>
      </c>
      <c r="C102" s="2297">
        <v>7247</v>
      </c>
      <c r="D102" s="2297">
        <v>8204</v>
      </c>
      <c r="E102" s="2297">
        <v>8034</v>
      </c>
      <c r="F102" s="2297">
        <v>9102</v>
      </c>
      <c r="G102" s="2293">
        <v>4761</v>
      </c>
      <c r="H102" s="1875"/>
      <c r="I102" s="1875"/>
      <c r="J102" s="2294"/>
      <c r="K102" s="1875"/>
      <c r="L102" s="1875"/>
      <c r="M102" s="2294"/>
      <c r="N102" s="1875"/>
      <c r="O102" s="1875"/>
      <c r="P102" s="2294"/>
      <c r="Q102" s="231"/>
      <c r="R102" s="1251"/>
      <c r="S102" s="2291"/>
      <c r="T102" s="231"/>
      <c r="U102" s="2300"/>
      <c r="V102" s="2301"/>
      <c r="W102" s="2299"/>
    </row>
    <row r="103" spans="1:23">
      <c r="A103" s="1317"/>
      <c r="B103" s="1738" t="s">
        <v>499</v>
      </c>
      <c r="C103" s="2297">
        <v>743</v>
      </c>
      <c r="D103" s="2297">
        <v>765</v>
      </c>
      <c r="E103" s="2297">
        <v>651</v>
      </c>
      <c r="F103" s="2297">
        <v>387</v>
      </c>
      <c r="G103" s="2293">
        <v>363</v>
      </c>
      <c r="H103" s="1875"/>
      <c r="I103" s="1875"/>
      <c r="J103" s="2294"/>
      <c r="K103" s="1875"/>
      <c r="L103" s="1875"/>
      <c r="M103" s="2294"/>
      <c r="N103" s="1875"/>
      <c r="O103" s="1875"/>
      <c r="P103" s="2294"/>
      <c r="Q103" s="231"/>
      <c r="R103" s="1251"/>
      <c r="S103" s="2291"/>
      <c r="T103" s="231"/>
      <c r="U103" s="2300"/>
      <c r="V103" s="2301"/>
      <c r="W103" s="2299"/>
    </row>
    <row r="104" spans="1:23">
      <c r="A104" s="1317"/>
      <c r="B104" s="1738" t="s">
        <v>500</v>
      </c>
      <c r="C104" s="2297">
        <v>8</v>
      </c>
      <c r="D104" s="2297">
        <v>14</v>
      </c>
      <c r="E104" s="2297">
        <v>16</v>
      </c>
      <c r="F104" s="2297">
        <v>21</v>
      </c>
      <c r="G104" s="2293">
        <v>20</v>
      </c>
      <c r="H104" s="1875"/>
      <c r="I104" s="1875"/>
      <c r="J104" s="2294"/>
      <c r="K104" s="1875"/>
      <c r="L104" s="1875"/>
      <c r="M104" s="2294"/>
      <c r="N104" s="1875"/>
      <c r="O104" s="1875"/>
      <c r="P104" s="2294"/>
      <c r="Q104" s="231"/>
      <c r="R104" s="1251"/>
      <c r="S104" s="2291"/>
      <c r="T104" s="231"/>
      <c r="U104" s="2300"/>
      <c r="V104" s="2301"/>
      <c r="W104" s="2299"/>
    </row>
    <row r="105" spans="1:23">
      <c r="A105" s="1317"/>
      <c r="B105" s="1738" t="s">
        <v>501</v>
      </c>
      <c r="C105" s="2297">
        <v>3922</v>
      </c>
      <c r="D105" s="2297">
        <v>3181</v>
      </c>
      <c r="E105" s="2297">
        <v>2880</v>
      </c>
      <c r="F105" s="2297">
        <v>3341</v>
      </c>
      <c r="G105" s="2293">
        <v>2528</v>
      </c>
      <c r="H105" s="1875"/>
      <c r="I105" s="1875"/>
      <c r="J105" s="2294"/>
      <c r="K105" s="1875"/>
      <c r="L105" s="1875"/>
      <c r="M105" s="2294"/>
      <c r="N105" s="1875"/>
      <c r="O105" s="1875"/>
      <c r="P105" s="2294"/>
      <c r="Q105" s="231"/>
      <c r="R105" s="1251"/>
      <c r="S105" s="2291"/>
      <c r="T105" s="231"/>
      <c r="U105" s="2300"/>
      <c r="V105" s="2301"/>
      <c r="W105" s="2299"/>
    </row>
    <row r="106" spans="1:23">
      <c r="A106" s="1317"/>
      <c r="B106" s="1738" t="s">
        <v>623</v>
      </c>
      <c r="C106" s="2297">
        <v>14474</v>
      </c>
      <c r="D106" s="2297">
        <v>14305</v>
      </c>
      <c r="E106" s="2297">
        <v>10275</v>
      </c>
      <c r="F106" s="2297">
        <v>11245</v>
      </c>
      <c r="G106" s="2293">
        <v>13227</v>
      </c>
      <c r="H106" s="1875"/>
      <c r="I106" s="1875"/>
      <c r="J106" s="2294"/>
      <c r="K106" s="1875"/>
      <c r="L106" s="1875"/>
      <c r="M106" s="2294"/>
      <c r="N106" s="1875"/>
      <c r="O106" s="1875"/>
      <c r="P106" s="2294"/>
      <c r="Q106" s="231"/>
      <c r="R106" s="1251"/>
      <c r="S106" s="2291"/>
      <c r="T106" s="231"/>
      <c r="U106" s="2300"/>
      <c r="V106" s="2301"/>
      <c r="W106" s="2299"/>
    </row>
    <row r="107" spans="1:23" ht="15.75" thickBot="1">
      <c r="A107" s="1317"/>
      <c r="B107" s="1692" t="s">
        <v>26</v>
      </c>
      <c r="C107" s="1266">
        <f>SUM(C102:C106)</f>
        <v>26394</v>
      </c>
      <c r="D107" s="1266">
        <f t="shared" ref="D107:G107" si="9">SUM(D102:D106)</f>
        <v>26469</v>
      </c>
      <c r="E107" s="1266">
        <f t="shared" si="9"/>
        <v>21856</v>
      </c>
      <c r="F107" s="1266">
        <f t="shared" si="9"/>
        <v>24096</v>
      </c>
      <c r="G107" s="1266">
        <f t="shared" si="9"/>
        <v>20899</v>
      </c>
      <c r="H107" s="2299"/>
      <c r="I107" s="2299"/>
      <c r="J107" s="2299"/>
      <c r="K107" s="2299"/>
      <c r="L107" s="2299"/>
      <c r="M107" s="2299"/>
      <c r="N107" s="2299"/>
      <c r="O107" s="2299"/>
      <c r="P107" s="2299"/>
      <c r="Q107" s="2299"/>
      <c r="R107" s="2299"/>
      <c r="S107" s="2299"/>
      <c r="T107" s="2299"/>
      <c r="U107" s="2299"/>
      <c r="V107" s="2299"/>
      <c r="W107" s="2299"/>
    </row>
    <row r="108" spans="1:23" ht="15.75" thickTop="1">
      <c r="A108" s="1888"/>
      <c r="H108" s="2299"/>
      <c r="I108" s="2299"/>
      <c r="J108" s="2299"/>
      <c r="K108" s="2299"/>
      <c r="L108" s="2299"/>
      <c r="M108" s="2299"/>
      <c r="N108" s="2299"/>
      <c r="O108" s="2299"/>
      <c r="P108" s="2299"/>
      <c r="Q108" s="2299"/>
      <c r="R108" s="2299"/>
      <c r="S108" s="2299"/>
      <c r="T108" s="2299"/>
      <c r="U108" s="2299"/>
      <c r="V108" s="2299"/>
      <c r="W108" s="2299"/>
    </row>
    <row r="109" spans="1:23">
      <c r="A109" s="1889"/>
      <c r="B109" s="1886"/>
      <c r="C109" s="1886"/>
      <c r="D109" s="1886"/>
      <c r="E109" s="1886"/>
      <c r="F109" s="1886"/>
    </row>
    <row r="110" spans="1:23">
      <c r="A110" s="394"/>
      <c r="B110" s="2937" t="s">
        <v>456</v>
      </c>
      <c r="C110" s="1886"/>
      <c r="D110" s="1881"/>
      <c r="E110" s="1881"/>
      <c r="F110" s="1881"/>
    </row>
    <row r="111" spans="1:23">
      <c r="A111" s="1699"/>
      <c r="B111" s="2937"/>
      <c r="C111" s="1648" t="s">
        <v>904</v>
      </c>
      <c r="D111" s="1866" t="s">
        <v>905</v>
      </c>
      <c r="E111" s="1866">
        <v>2015</v>
      </c>
      <c r="F111" s="1866">
        <v>2014</v>
      </c>
      <c r="G111" s="1866">
        <v>2013</v>
      </c>
    </row>
    <row r="112" spans="1:23">
      <c r="A112" s="1317"/>
      <c r="B112" s="1738" t="s">
        <v>498</v>
      </c>
      <c r="C112" s="1865">
        <v>626</v>
      </c>
      <c r="D112" s="1865">
        <v>257</v>
      </c>
      <c r="E112" s="1865">
        <v>383</v>
      </c>
      <c r="F112" s="1853">
        <v>266</v>
      </c>
      <c r="G112" s="1853">
        <v>80</v>
      </c>
    </row>
    <row r="113" spans="1:7">
      <c r="A113" s="1317"/>
      <c r="B113" s="1738" t="s">
        <v>499</v>
      </c>
      <c r="C113" s="1865">
        <v>39</v>
      </c>
      <c r="D113" s="1865">
        <v>33</v>
      </c>
      <c r="E113" s="1865">
        <v>26</v>
      </c>
      <c r="F113" s="1853">
        <v>31</v>
      </c>
      <c r="G113" s="1853">
        <v>29</v>
      </c>
    </row>
    <row r="114" spans="1:7">
      <c r="A114" s="1317"/>
      <c r="B114" s="1738" t="s">
        <v>500</v>
      </c>
      <c r="C114" s="1865">
        <v>0</v>
      </c>
      <c r="D114" s="1865">
        <v>0</v>
      </c>
      <c r="E114" s="1865">
        <v>1</v>
      </c>
      <c r="F114" s="1853">
        <v>0</v>
      </c>
      <c r="G114" s="1853">
        <v>0</v>
      </c>
    </row>
    <row r="115" spans="1:7">
      <c r="A115" s="1317"/>
      <c r="B115" s="1738" t="s">
        <v>501</v>
      </c>
      <c r="C115" s="1865">
        <v>228</v>
      </c>
      <c r="D115" s="1865">
        <v>326</v>
      </c>
      <c r="E115" s="1865">
        <v>276</v>
      </c>
      <c r="F115" s="1853">
        <v>350</v>
      </c>
      <c r="G115" s="1853">
        <v>311</v>
      </c>
    </row>
    <row r="116" spans="1:7">
      <c r="A116" s="1317"/>
      <c r="B116" s="1738" t="s">
        <v>623</v>
      </c>
      <c r="C116" s="1865">
        <v>1275</v>
      </c>
      <c r="D116" s="1865">
        <v>2823</v>
      </c>
      <c r="E116" s="1865">
        <v>1987</v>
      </c>
      <c r="F116" s="1853">
        <v>954</v>
      </c>
      <c r="G116" s="1853">
        <v>1216</v>
      </c>
    </row>
    <row r="117" spans="1:7" ht="15.75" thickBot="1">
      <c r="A117" s="1317"/>
      <c r="B117" s="1559" t="s">
        <v>26</v>
      </c>
      <c r="C117" s="1266">
        <f>SUM(C112:C116)</f>
        <v>2168</v>
      </c>
      <c r="D117" s="1266">
        <f t="shared" ref="D117:G117" si="10">SUM(D112:D116)</f>
        <v>3439</v>
      </c>
      <c r="E117" s="1266">
        <f t="shared" si="10"/>
        <v>2673</v>
      </c>
      <c r="F117" s="1266">
        <f t="shared" si="10"/>
        <v>1601</v>
      </c>
      <c r="G117" s="1266">
        <f t="shared" si="10"/>
        <v>1636</v>
      </c>
    </row>
    <row r="118" spans="1:7" ht="15.75" thickTop="1">
      <c r="A118" s="1317"/>
      <c r="B118" s="1559"/>
      <c r="C118" s="1692"/>
      <c r="D118" s="758"/>
      <c r="E118" s="758"/>
      <c r="F118" s="758"/>
      <c r="G118" s="758"/>
    </row>
    <row r="119" spans="1:7">
      <c r="A119" s="1317"/>
      <c r="B119" s="1559"/>
      <c r="C119" s="1692"/>
      <c r="D119" s="758"/>
      <c r="E119" s="758"/>
      <c r="F119" s="758"/>
      <c r="G119" s="231">
        <v>203</v>
      </c>
    </row>
    <row r="120" spans="1:7">
      <c r="A120" s="1317"/>
      <c r="B120" s="1559"/>
      <c r="C120" s="1692"/>
      <c r="D120" s="758"/>
      <c r="E120" s="758"/>
      <c r="F120" s="758"/>
      <c r="G120" s="758"/>
    </row>
    <row r="121" spans="1:7">
      <c r="A121" s="1317"/>
      <c r="B121" s="675" t="s">
        <v>899</v>
      </c>
      <c r="C121" s="1692"/>
      <c r="D121" s="758"/>
      <c r="E121" s="758"/>
      <c r="F121" s="758"/>
      <c r="G121" s="758"/>
    </row>
    <row r="122" spans="1:7">
      <c r="A122" s="1317"/>
      <c r="B122" s="675"/>
      <c r="C122" s="1692"/>
      <c r="D122" s="758"/>
      <c r="E122" s="758"/>
      <c r="F122" s="758"/>
      <c r="G122" s="758"/>
    </row>
    <row r="123" spans="1:7">
      <c r="A123" s="394"/>
      <c r="B123" s="2937" t="s">
        <v>679</v>
      </c>
      <c r="C123" s="1886"/>
      <c r="D123" s="1886"/>
      <c r="E123" s="1886"/>
      <c r="F123" s="1886"/>
    </row>
    <row r="124" spans="1:7">
      <c r="A124" s="1699"/>
      <c r="B124" s="2937"/>
      <c r="C124" s="1648" t="s">
        <v>904</v>
      </c>
      <c r="D124" s="1866" t="s">
        <v>905</v>
      </c>
      <c r="E124" s="1866">
        <v>2015</v>
      </c>
      <c r="F124" s="1866">
        <v>2014</v>
      </c>
      <c r="G124" s="1866">
        <v>2013</v>
      </c>
    </row>
    <row r="125" spans="1:7">
      <c r="A125" s="1317"/>
      <c r="B125" s="1738" t="s">
        <v>498</v>
      </c>
      <c r="C125" s="1865">
        <v>1</v>
      </c>
      <c r="D125" s="1865">
        <v>0</v>
      </c>
      <c r="E125" s="1865">
        <v>0</v>
      </c>
      <c r="F125" s="1880">
        <v>0</v>
      </c>
      <c r="G125" s="1880">
        <v>0</v>
      </c>
    </row>
    <row r="126" spans="1:7">
      <c r="A126" s="1317"/>
      <c r="B126" s="1738" t="s">
        <v>499</v>
      </c>
      <c r="C126" s="1865">
        <v>3313</v>
      </c>
      <c r="D126" s="1865">
        <v>1055</v>
      </c>
      <c r="E126" s="1865">
        <v>729</v>
      </c>
      <c r="F126" s="1890">
        <v>495</v>
      </c>
      <c r="G126" s="1853">
        <v>224</v>
      </c>
    </row>
    <row r="127" spans="1:7">
      <c r="A127" s="1317"/>
      <c r="B127" s="1738" t="s">
        <v>500</v>
      </c>
      <c r="C127" s="1865">
        <v>114</v>
      </c>
      <c r="D127" s="1865">
        <v>62</v>
      </c>
      <c r="E127" s="1865">
        <v>46</v>
      </c>
      <c r="F127" s="1890">
        <v>62</v>
      </c>
      <c r="G127" s="1853">
        <v>15</v>
      </c>
    </row>
    <row r="128" spans="1:7">
      <c r="A128" s="1317"/>
      <c r="B128" s="1738" t="s">
        <v>501</v>
      </c>
      <c r="C128" s="1865">
        <v>354</v>
      </c>
      <c r="D128" s="1865">
        <v>305</v>
      </c>
      <c r="E128" s="1865">
        <v>139</v>
      </c>
      <c r="F128" s="1844">
        <v>168</v>
      </c>
      <c r="G128" s="1853">
        <v>12</v>
      </c>
    </row>
    <row r="129" spans="1:7">
      <c r="A129" s="1317"/>
      <c r="B129" s="1738" t="s">
        <v>623</v>
      </c>
      <c r="C129" s="1832">
        <f>1013+8+2</f>
        <v>1023</v>
      </c>
      <c r="D129" s="1832">
        <v>646</v>
      </c>
      <c r="E129" s="1865">
        <v>363</v>
      </c>
      <c r="F129" s="1890">
        <v>57</v>
      </c>
      <c r="G129" s="1853">
        <v>11</v>
      </c>
    </row>
    <row r="130" spans="1:7" ht="15.75" thickBot="1">
      <c r="A130" s="1317"/>
      <c r="B130" s="1692" t="s">
        <v>26</v>
      </c>
      <c r="C130" s="1266">
        <f>SUM(C125:C129)</f>
        <v>4805</v>
      </c>
      <c r="D130" s="1266">
        <f t="shared" ref="D130:G130" si="11">SUM(D125:D129)</f>
        <v>2068</v>
      </c>
      <c r="E130" s="1266">
        <f t="shared" si="11"/>
        <v>1277</v>
      </c>
      <c r="F130" s="1266">
        <f t="shared" si="11"/>
        <v>782</v>
      </c>
      <c r="G130" s="1266">
        <f t="shared" si="11"/>
        <v>262</v>
      </c>
    </row>
    <row r="131" spans="1:7" ht="15.75" thickTop="1">
      <c r="A131" s="1317"/>
      <c r="B131" s="1692"/>
      <c r="C131" s="1692"/>
      <c r="D131" s="758"/>
      <c r="E131" s="758"/>
      <c r="F131" s="758"/>
      <c r="G131" s="758"/>
    </row>
    <row r="132" spans="1:7">
      <c r="A132" s="1317"/>
      <c r="B132" s="1692"/>
      <c r="C132" s="1692"/>
      <c r="D132" s="758"/>
      <c r="E132" s="758"/>
      <c r="F132" s="758"/>
      <c r="G132" s="758"/>
    </row>
    <row r="133" spans="1:7">
      <c r="A133" s="394"/>
      <c r="B133" s="2937" t="s">
        <v>458</v>
      </c>
    </row>
    <row r="134" spans="1:7">
      <c r="A134" s="1879"/>
      <c r="B134" s="2937"/>
      <c r="C134" s="1648" t="s">
        <v>904</v>
      </c>
      <c r="D134" s="1866" t="s">
        <v>905</v>
      </c>
      <c r="E134" s="1866">
        <v>2015</v>
      </c>
      <c r="F134" s="1866">
        <v>2014</v>
      </c>
      <c r="G134" s="1866">
        <v>2013</v>
      </c>
    </row>
    <row r="135" spans="1:7">
      <c r="A135" s="1317"/>
      <c r="B135" s="1738" t="s">
        <v>498</v>
      </c>
      <c r="C135" s="1865">
        <v>12</v>
      </c>
      <c r="D135" s="1865">
        <v>21</v>
      </c>
      <c r="E135" s="1865">
        <v>0</v>
      </c>
      <c r="F135" s="1853">
        <v>0</v>
      </c>
      <c r="G135" s="1891">
        <v>0</v>
      </c>
    </row>
    <row r="136" spans="1:7">
      <c r="A136" s="1317"/>
      <c r="B136" s="1738" t="s">
        <v>499</v>
      </c>
      <c r="C136" s="1865">
        <v>54</v>
      </c>
      <c r="D136" s="1865">
        <v>81</v>
      </c>
      <c r="E136" s="1865">
        <v>66</v>
      </c>
      <c r="F136" s="1853">
        <v>80</v>
      </c>
      <c r="G136" s="1844">
        <v>22</v>
      </c>
    </row>
    <row r="137" spans="1:7">
      <c r="A137" s="1317"/>
      <c r="B137" s="1738" t="s">
        <v>500</v>
      </c>
      <c r="C137" s="1865">
        <v>2</v>
      </c>
      <c r="D137" s="1865">
        <v>1</v>
      </c>
      <c r="E137" s="1865">
        <v>1</v>
      </c>
      <c r="F137" s="1853">
        <v>3</v>
      </c>
      <c r="G137" s="1844">
        <v>4</v>
      </c>
    </row>
    <row r="138" spans="1:7">
      <c r="A138" s="1317"/>
      <c r="B138" s="1738" t="s">
        <v>501</v>
      </c>
      <c r="C138" s="1865">
        <v>267</v>
      </c>
      <c r="D138" s="1865">
        <v>156</v>
      </c>
      <c r="E138" s="1865">
        <v>159</v>
      </c>
      <c r="F138" s="1853">
        <v>109</v>
      </c>
      <c r="G138" s="1844">
        <v>59</v>
      </c>
    </row>
    <row r="139" spans="1:7">
      <c r="A139" s="1317"/>
      <c r="B139" s="1738" t="s">
        <v>623</v>
      </c>
      <c r="C139" s="1865">
        <v>295</v>
      </c>
      <c r="D139" s="1865">
        <v>2</v>
      </c>
      <c r="E139" s="1865">
        <v>2</v>
      </c>
      <c r="F139" s="1853">
        <v>3</v>
      </c>
      <c r="G139" s="1844">
        <v>3</v>
      </c>
    </row>
    <row r="140" spans="1:7" ht="15.75" thickBot="1">
      <c r="A140" s="1317"/>
      <c r="B140" s="1692" t="s">
        <v>26</v>
      </c>
      <c r="C140" s="1266">
        <f>SUM(C135:C139)</f>
        <v>630</v>
      </c>
      <c r="D140" s="1266">
        <f t="shared" ref="D140:G140" si="12">SUM(D135:D139)</f>
        <v>261</v>
      </c>
      <c r="E140" s="1266">
        <f t="shared" si="12"/>
        <v>228</v>
      </c>
      <c r="F140" s="1266">
        <f t="shared" si="12"/>
        <v>195</v>
      </c>
      <c r="G140" s="1266">
        <f t="shared" si="12"/>
        <v>88</v>
      </c>
    </row>
    <row r="141" spans="1:7" ht="15.75" thickTop="1">
      <c r="A141" s="1317"/>
      <c r="B141" s="1692"/>
      <c r="C141" s="1692"/>
      <c r="D141" s="758"/>
      <c r="E141" s="758"/>
      <c r="F141" s="758"/>
      <c r="G141" s="758"/>
    </row>
    <row r="142" spans="1:7">
      <c r="A142" s="1317"/>
      <c r="B142" s="1692"/>
      <c r="C142" s="1692"/>
      <c r="D142" s="758"/>
      <c r="E142" s="758"/>
      <c r="F142" s="758"/>
      <c r="G142" s="758"/>
    </row>
    <row r="143" spans="1:7">
      <c r="A143" s="394"/>
      <c r="B143" s="2937" t="s">
        <v>30</v>
      </c>
      <c r="C143" s="1881"/>
      <c r="D143" s="1881"/>
      <c r="E143" s="1881"/>
      <c r="F143" s="1881"/>
    </row>
    <row r="144" spans="1:7">
      <c r="A144" s="1699"/>
      <c r="B144" s="2937"/>
      <c r="C144" s="1648" t="s">
        <v>904</v>
      </c>
      <c r="D144" s="1866" t="s">
        <v>905</v>
      </c>
      <c r="E144" s="1866">
        <v>2015</v>
      </c>
      <c r="F144" s="1866">
        <v>2014</v>
      </c>
      <c r="G144" s="1866">
        <v>2013</v>
      </c>
    </row>
    <row r="145" spans="1:7">
      <c r="A145" s="1882"/>
      <c r="B145" s="1738" t="s">
        <v>498</v>
      </c>
      <c r="C145" s="1865">
        <v>56359</v>
      </c>
      <c r="D145" s="1865">
        <v>53811</v>
      </c>
      <c r="E145" s="1883">
        <v>67434</v>
      </c>
      <c r="F145" s="1883">
        <v>47593</v>
      </c>
      <c r="G145" s="1853">
        <v>47861</v>
      </c>
    </row>
    <row r="146" spans="1:7">
      <c r="A146" s="1317"/>
      <c r="B146" s="1738" t="s">
        <v>499</v>
      </c>
      <c r="C146" s="1865">
        <v>2298</v>
      </c>
      <c r="D146" s="1865">
        <v>2128</v>
      </c>
      <c r="E146" s="1883">
        <v>1854</v>
      </c>
      <c r="F146" s="1883">
        <v>1627</v>
      </c>
      <c r="G146" s="1853">
        <v>1660</v>
      </c>
    </row>
    <row r="147" spans="1:7">
      <c r="A147" s="1317"/>
      <c r="B147" s="1738" t="s">
        <v>500</v>
      </c>
      <c r="C147" s="1865">
        <v>569</v>
      </c>
      <c r="D147" s="1865">
        <v>445</v>
      </c>
      <c r="E147" s="1883">
        <v>406</v>
      </c>
      <c r="F147" s="1883">
        <v>309</v>
      </c>
      <c r="G147" s="1853">
        <v>447</v>
      </c>
    </row>
    <row r="148" spans="1:7">
      <c r="A148" s="1317"/>
      <c r="B148" s="1738" t="s">
        <v>501</v>
      </c>
      <c r="C148" s="1865">
        <v>8544</v>
      </c>
      <c r="D148" s="1865">
        <v>8757</v>
      </c>
      <c r="E148" s="1883">
        <v>5864</v>
      </c>
      <c r="F148" s="1883">
        <v>4109</v>
      </c>
      <c r="G148" s="1853">
        <v>4079</v>
      </c>
    </row>
    <row r="149" spans="1:7">
      <c r="A149" s="1317"/>
      <c r="B149" s="1738" t="s">
        <v>623</v>
      </c>
      <c r="C149" s="1738">
        <v>26863</v>
      </c>
      <c r="D149" s="1738">
        <v>24618</v>
      </c>
      <c r="E149" s="1883">
        <v>9801</v>
      </c>
      <c r="F149" s="1883">
        <v>16987</v>
      </c>
      <c r="G149" s="1853">
        <v>18374</v>
      </c>
    </row>
    <row r="150" spans="1:7" ht="15.75" thickBot="1">
      <c r="A150" s="1317"/>
      <c r="B150" s="1692" t="s">
        <v>26</v>
      </c>
      <c r="C150" s="1266">
        <f>SUM(C145:C149)</f>
        <v>94633</v>
      </c>
      <c r="D150" s="1266">
        <f t="shared" ref="D150:G150" si="13">SUM(D145:D149)</f>
        <v>89759</v>
      </c>
      <c r="E150" s="1266">
        <f t="shared" si="13"/>
        <v>85359</v>
      </c>
      <c r="F150" s="1266">
        <f t="shared" si="13"/>
        <v>70625</v>
      </c>
      <c r="G150" s="1266">
        <f t="shared" si="13"/>
        <v>72421</v>
      </c>
    </row>
    <row r="151" spans="1:7" ht="15.75" thickTop="1">
      <c r="A151" s="1317"/>
      <c r="B151" s="1692"/>
      <c r="C151" s="1692"/>
      <c r="D151" s="758"/>
      <c r="E151" s="758"/>
      <c r="F151" s="758"/>
      <c r="G151" s="758"/>
    </row>
    <row r="152" spans="1:7">
      <c r="A152" s="1317"/>
      <c r="B152" s="1692"/>
      <c r="C152" s="1692"/>
      <c r="D152" s="758"/>
      <c r="E152" s="758"/>
      <c r="F152" s="758"/>
      <c r="G152" s="758"/>
    </row>
    <row r="153" spans="1:7">
      <c r="A153" s="394"/>
      <c r="B153" s="2937" t="s">
        <v>460</v>
      </c>
      <c r="C153" s="1881"/>
      <c r="D153" s="1881"/>
      <c r="E153" s="1881"/>
      <c r="F153" s="1881"/>
    </row>
    <row r="154" spans="1:7">
      <c r="A154" s="1699"/>
      <c r="B154" s="2937"/>
      <c r="C154" s="1648" t="s">
        <v>904</v>
      </c>
      <c r="D154" s="1866" t="s">
        <v>905</v>
      </c>
      <c r="E154" s="1866">
        <v>2015</v>
      </c>
      <c r="F154" s="1866">
        <v>2014</v>
      </c>
      <c r="G154" s="1866">
        <v>2013</v>
      </c>
    </row>
    <row r="155" spans="1:7">
      <c r="A155" s="1317"/>
      <c r="B155" s="1738" t="s">
        <v>498</v>
      </c>
      <c r="C155" s="1865">
        <v>3044</v>
      </c>
      <c r="D155" s="1865">
        <v>1424</v>
      </c>
      <c r="E155" s="1865">
        <v>985</v>
      </c>
      <c r="F155" s="1890">
        <v>869</v>
      </c>
      <c r="G155" s="1853">
        <v>81</v>
      </c>
    </row>
    <row r="156" spans="1:7">
      <c r="A156" s="1882"/>
      <c r="B156" s="1738" t="s">
        <v>499</v>
      </c>
      <c r="C156" s="1865">
        <v>221</v>
      </c>
      <c r="D156" s="1865">
        <v>226</v>
      </c>
      <c r="E156" s="1865">
        <v>172</v>
      </c>
      <c r="F156" s="1890">
        <v>244</v>
      </c>
      <c r="G156" s="1853">
        <v>126</v>
      </c>
    </row>
    <row r="157" spans="1:7">
      <c r="A157" s="1317"/>
      <c r="B157" s="1738" t="s">
        <v>500</v>
      </c>
      <c r="C157" s="1865">
        <v>114</v>
      </c>
      <c r="D157" s="1865">
        <v>15</v>
      </c>
      <c r="E157" s="1865">
        <v>11</v>
      </c>
      <c r="F157" s="1890">
        <v>7</v>
      </c>
      <c r="G157" s="1853">
        <v>8</v>
      </c>
    </row>
    <row r="158" spans="1:7">
      <c r="A158" s="1317"/>
      <c r="B158" s="1738" t="s">
        <v>501</v>
      </c>
      <c r="C158" s="1865">
        <v>332</v>
      </c>
      <c r="D158" s="1865">
        <v>1788</v>
      </c>
      <c r="E158" s="1865">
        <v>1056</v>
      </c>
      <c r="F158" s="1890">
        <v>467</v>
      </c>
      <c r="G158" s="1853">
        <v>326</v>
      </c>
    </row>
    <row r="159" spans="1:7">
      <c r="A159" s="1317"/>
      <c r="B159" s="1738" t="s">
        <v>623</v>
      </c>
      <c r="C159" s="1865"/>
      <c r="D159" s="1865"/>
      <c r="E159" s="1865"/>
      <c r="F159" s="1890"/>
      <c r="G159" s="1853"/>
    </row>
    <row r="160" spans="1:7" ht="15.75" thickBot="1">
      <c r="A160" s="1317"/>
      <c r="B160" s="1692" t="s">
        <v>26</v>
      </c>
      <c r="C160" s="1266">
        <f>SUM(C155:C159)</f>
        <v>3711</v>
      </c>
      <c r="D160" s="1266">
        <f t="shared" ref="D160:G160" si="14">SUM(D155:D159)</f>
        <v>3453</v>
      </c>
      <c r="E160" s="1266">
        <f t="shared" si="14"/>
        <v>2224</v>
      </c>
      <c r="F160" s="1266">
        <f t="shared" si="14"/>
        <v>1587</v>
      </c>
      <c r="G160" s="1266">
        <f t="shared" si="14"/>
        <v>541</v>
      </c>
    </row>
    <row r="161" spans="1:7" ht="15.75" thickTop="1">
      <c r="A161" s="1317"/>
      <c r="B161" s="1692"/>
      <c r="C161" s="1692"/>
      <c r="D161" s="1314"/>
      <c r="E161" s="758"/>
      <c r="F161" s="758"/>
      <c r="G161" s="758"/>
    </row>
    <row r="162" spans="1:7">
      <c r="A162" s="1317"/>
      <c r="B162" s="1692"/>
      <c r="C162" s="1692"/>
      <c r="D162" s="1314"/>
      <c r="E162" s="758"/>
      <c r="F162" s="758"/>
      <c r="G162" s="758"/>
    </row>
    <row r="163" spans="1:7">
      <c r="A163" s="394"/>
      <c r="B163" s="2937" t="s">
        <v>680</v>
      </c>
      <c r="C163" s="1886"/>
      <c r="D163" s="1892"/>
      <c r="E163" s="1881"/>
      <c r="F163" s="1881"/>
    </row>
    <row r="164" spans="1:7">
      <c r="A164" s="1699"/>
      <c r="B164" s="2937"/>
      <c r="C164" s="1648" t="s">
        <v>904</v>
      </c>
      <c r="D164" s="1866" t="s">
        <v>905</v>
      </c>
      <c r="E164" s="1866">
        <v>2015</v>
      </c>
      <c r="F164" s="1866">
        <v>2014</v>
      </c>
      <c r="G164" s="1866">
        <v>2013</v>
      </c>
    </row>
    <row r="165" spans="1:7">
      <c r="A165" s="1317"/>
      <c r="B165" s="1738" t="s">
        <v>498</v>
      </c>
      <c r="C165" s="1865">
        <v>17579</v>
      </c>
      <c r="D165" s="1865">
        <v>13744</v>
      </c>
      <c r="E165" s="1865">
        <v>12869</v>
      </c>
      <c r="F165" s="1844">
        <v>12467</v>
      </c>
      <c r="G165" s="1844">
        <v>10873</v>
      </c>
    </row>
    <row r="166" spans="1:7">
      <c r="A166" s="1317"/>
      <c r="B166" s="1738" t="s">
        <v>499</v>
      </c>
      <c r="C166" s="1865">
        <v>984</v>
      </c>
      <c r="D166" s="1865">
        <v>893</v>
      </c>
      <c r="E166" s="1865">
        <v>824</v>
      </c>
      <c r="F166" s="1844">
        <v>764</v>
      </c>
      <c r="G166" s="1844">
        <v>766</v>
      </c>
    </row>
    <row r="167" spans="1:7">
      <c r="A167" s="1882"/>
      <c r="B167" s="1738" t="s">
        <v>500</v>
      </c>
      <c r="C167" s="1865">
        <v>7263</v>
      </c>
      <c r="D167" s="1865">
        <v>6487</v>
      </c>
      <c r="E167" s="1865">
        <v>6230</v>
      </c>
      <c r="F167" s="1844">
        <v>7599</v>
      </c>
      <c r="G167" s="1844">
        <v>6413</v>
      </c>
    </row>
    <row r="168" spans="1:7">
      <c r="A168" s="1317"/>
      <c r="B168" s="1738" t="s">
        <v>501</v>
      </c>
      <c r="C168" s="1865">
        <v>7623</v>
      </c>
      <c r="D168" s="1865">
        <v>6398</v>
      </c>
      <c r="E168" s="1865">
        <v>6178</v>
      </c>
      <c r="F168" s="1844">
        <v>6498</v>
      </c>
      <c r="G168" s="1844">
        <v>5503</v>
      </c>
    </row>
    <row r="169" spans="1:7">
      <c r="A169" s="1317"/>
      <c r="B169" s="1738" t="s">
        <v>623</v>
      </c>
      <c r="C169" s="1865">
        <v>2620</v>
      </c>
      <c r="D169" s="1865">
        <v>2369</v>
      </c>
      <c r="E169" s="1865">
        <v>0</v>
      </c>
      <c r="F169" s="1844">
        <v>2543</v>
      </c>
      <c r="G169" s="1844">
        <v>3074</v>
      </c>
    </row>
    <row r="170" spans="1:7" ht="15.75" thickBot="1">
      <c r="A170" s="1317"/>
      <c r="B170" s="1692" t="s">
        <v>26</v>
      </c>
      <c r="C170" s="1266">
        <f>SUM(C165:C169)</f>
        <v>36069</v>
      </c>
      <c r="D170" s="1266">
        <f t="shared" ref="D170:G170" si="15">SUM(D165:D169)</f>
        <v>29891</v>
      </c>
      <c r="E170" s="1266">
        <f t="shared" si="15"/>
        <v>26101</v>
      </c>
      <c r="F170" s="1266">
        <f t="shared" si="15"/>
        <v>29871</v>
      </c>
      <c r="G170" s="1266">
        <f t="shared" si="15"/>
        <v>26629</v>
      </c>
    </row>
    <row r="171" spans="1:7" ht="15.75" thickTop="1">
      <c r="A171" s="1888"/>
      <c r="B171" s="1886"/>
      <c r="C171" s="1886"/>
      <c r="D171" s="1892"/>
      <c r="E171" s="1892"/>
      <c r="F171" s="1892"/>
    </row>
    <row r="172" spans="1:7">
      <c r="A172" s="1318"/>
      <c r="B172" s="1263"/>
      <c r="C172" s="1263"/>
      <c r="D172" s="1268"/>
      <c r="E172" s="1268"/>
      <c r="F172" s="1268"/>
      <c r="G172" s="539">
        <v>204</v>
      </c>
    </row>
    <row r="173" spans="1:7">
      <c r="A173" s="1318"/>
      <c r="B173" s="1265"/>
      <c r="C173" s="1265"/>
      <c r="D173" s="1265"/>
      <c r="E173" s="1265"/>
      <c r="F173" s="1265"/>
    </row>
    <row r="176" spans="1:7">
      <c r="A176" s="1318"/>
    </row>
    <row r="177" spans="1:6">
      <c r="A177" s="1563"/>
      <c r="B177" s="1263"/>
      <c r="C177" s="1263"/>
      <c r="D177" s="1263"/>
      <c r="E177" s="1263"/>
      <c r="F177" s="1263"/>
    </row>
    <row r="178" spans="1:6">
      <c r="A178" s="1318"/>
      <c r="B178" s="1263"/>
      <c r="C178" s="1263"/>
      <c r="D178" s="1268"/>
      <c r="E178" s="1268"/>
      <c r="F178" s="1268"/>
    </row>
    <row r="179" spans="1:6">
      <c r="A179" s="1318"/>
      <c r="B179" s="1263"/>
      <c r="C179" s="1263"/>
      <c r="D179" s="1268"/>
      <c r="E179" s="1268"/>
      <c r="F179" s="1268"/>
    </row>
    <row r="180" spans="1:6">
      <c r="A180" s="1318"/>
      <c r="B180" s="1263"/>
      <c r="C180" s="1263"/>
      <c r="D180" s="1268"/>
      <c r="E180" s="1265"/>
      <c r="F180" s="1265"/>
    </row>
    <row r="181" spans="1:6">
      <c r="A181" s="1318"/>
      <c r="B181" s="1263"/>
      <c r="C181" s="1263"/>
      <c r="D181" s="1268"/>
      <c r="E181" s="1268"/>
      <c r="F181" s="1268"/>
    </row>
    <row r="182" spans="1:6">
      <c r="A182" s="1318"/>
      <c r="B182" s="1263"/>
      <c r="C182" s="1263"/>
      <c r="D182" s="1268"/>
      <c r="E182" s="1268"/>
      <c r="F182" s="1268"/>
    </row>
    <row r="183" spans="1:6">
      <c r="A183" s="1318"/>
      <c r="B183" s="1265"/>
      <c r="C183" s="1265"/>
      <c r="D183" s="1265"/>
      <c r="E183" s="1265"/>
      <c r="F183" s="1265"/>
    </row>
  </sheetData>
  <customSheetViews>
    <customSheetView guid="{5E394B0B-7867-4722-9497-A93AB2A9A773}" showPageBreaks="1">
      <selection activeCell="J16" sqref="J16"/>
      <pageMargins left="0.7" right="0.7" top="0.75" bottom="0.75" header="0.3" footer="0.3"/>
      <pageSetup scale="85" orientation="landscape" r:id="rId1"/>
    </customSheetView>
    <customSheetView guid="{B1E1B596-A9A1-411D-A882-A48CB025B978}" scale="60" showPageBreaks="1" printArea="1" view="pageBreakPreview">
      <selection activeCell="I1" sqref="I1:I1048576"/>
      <rowBreaks count="2" manualBreakCount="2">
        <brk id="59" min="1" max="8" man="1"/>
        <brk id="118" min="1" max="8" man="1"/>
      </rowBreaks>
      <pageMargins left="0.7" right="0.7" top="0.75" bottom="0.49" header="0.3" footer="0.3"/>
      <pageSetup paperSize="9" scale="85" orientation="portrait" r:id="rId2"/>
    </customSheetView>
    <customSheetView guid="{B2E1A0C6-5BA1-4CF1-B412-16D81FCDF11F}">
      <selection activeCell="I10" sqref="I10"/>
      <pageMargins left="0.7" right="0.7" top="0.75" bottom="0.75" header="0.3" footer="0.3"/>
      <pageSetup scale="85" orientation="landscape" r:id="rId3"/>
    </customSheetView>
    <customSheetView guid="{967E0446-E234-427F-8E57-7FE287052E2E}" showPageBreaks="1">
      <selection activeCell="I10" sqref="I10"/>
      <pageMargins left="0.7" right="0.7" top="0.75" bottom="0.75" header="0.3" footer="0.3"/>
      <pageSetup scale="85" orientation="landscape" r:id="rId4"/>
    </customSheetView>
    <customSheetView guid="{2ACFE167-4169-43A6-9AB2-59D5A2DA2DB4}" showPageBreaks="1" topLeftCell="A4">
      <selection activeCell="C4" sqref="C4"/>
      <pageMargins left="0.7" right="0.7" top="0.75" bottom="0.75" header="0.3" footer="0.3"/>
      <pageSetup scale="85" orientation="landscape" r:id="rId5"/>
    </customSheetView>
  </customSheetViews>
  <mergeCells count="18">
    <mergeCell ref="B163:B164"/>
    <mergeCell ref="B110:B111"/>
    <mergeCell ref="B123:B124"/>
    <mergeCell ref="B133:B134"/>
    <mergeCell ref="B143:B144"/>
    <mergeCell ref="B153:B154"/>
    <mergeCell ref="B100:B101"/>
    <mergeCell ref="B2:C2"/>
    <mergeCell ref="B4:B5"/>
    <mergeCell ref="B14:B15"/>
    <mergeCell ref="B24:B25"/>
    <mergeCell ref="B34:B35"/>
    <mergeCell ref="B45:C45"/>
    <mergeCell ref="B47:B48"/>
    <mergeCell ref="B57:B58"/>
    <mergeCell ref="B67:B68"/>
    <mergeCell ref="B77:B78"/>
    <mergeCell ref="B90:B91"/>
  </mergeCells>
  <pageMargins left="0.7" right="0.7" top="0.75" bottom="0.75" header="0.3" footer="0.3"/>
  <pageSetup scale="64" orientation="landscape" r:id="rId6"/>
  <rowBreaks count="3" manualBreakCount="3">
    <brk id="43" max="6" man="1"/>
    <brk id="86" max="6" man="1"/>
    <brk id="119" max="6" man="1"/>
  </row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2:M145"/>
  <sheetViews>
    <sheetView topLeftCell="C1" workbookViewId="0">
      <selection activeCell="H83" sqref="H83"/>
    </sheetView>
  </sheetViews>
  <sheetFormatPr defaultRowHeight="15"/>
  <cols>
    <col min="1" max="1" width="9.42578125" style="263" hidden="1" customWidth="1"/>
    <col min="2" max="2" width="9.140625" style="263" hidden="1" customWidth="1"/>
    <col min="3" max="3" width="4.42578125" style="263" customWidth="1"/>
    <col min="4" max="4" width="41.28515625" style="263" bestFit="1" customWidth="1"/>
    <col min="5" max="6" width="11.5703125" style="263" bestFit="1" customWidth="1"/>
    <col min="7" max="7" width="12.42578125" style="263" customWidth="1"/>
    <col min="8" max="9" width="12.7109375" style="263" customWidth="1"/>
    <col min="14" max="16384" width="9.140625" style="263"/>
  </cols>
  <sheetData>
    <row r="2" spans="3:9">
      <c r="D2" s="763" t="s">
        <v>588</v>
      </c>
    </row>
    <row r="4" spans="3:9">
      <c r="D4" s="67" t="s">
        <v>567</v>
      </c>
      <c r="E4" s="423">
        <v>2009</v>
      </c>
      <c r="F4" s="423">
        <v>2010</v>
      </c>
      <c r="G4" s="734">
        <v>2011</v>
      </c>
      <c r="H4" s="866" t="s">
        <v>605</v>
      </c>
      <c r="I4" s="866" t="s">
        <v>606</v>
      </c>
    </row>
    <row r="5" spans="3:9">
      <c r="D5" s="477" t="s">
        <v>498</v>
      </c>
      <c r="E5" s="230">
        <v>56911</v>
      </c>
      <c r="F5" s="230">
        <v>85432</v>
      </c>
      <c r="G5" s="230">
        <v>96116</v>
      </c>
      <c r="H5" s="230">
        <v>100256</v>
      </c>
      <c r="I5" s="230"/>
    </row>
    <row r="6" spans="3:9">
      <c r="D6" s="477" t="s">
        <v>499</v>
      </c>
      <c r="E6" s="230">
        <v>4371</v>
      </c>
      <c r="F6" s="230">
        <v>5004</v>
      </c>
      <c r="G6" s="230">
        <v>4283</v>
      </c>
      <c r="H6" s="230">
        <v>4330</v>
      </c>
      <c r="I6" s="230"/>
    </row>
    <row r="7" spans="3:9">
      <c r="D7" s="477" t="s">
        <v>500</v>
      </c>
      <c r="E7" s="230">
        <v>442</v>
      </c>
      <c r="F7" s="230">
        <v>628</v>
      </c>
      <c r="G7" s="230">
        <v>569</v>
      </c>
      <c r="H7" s="230">
        <v>579</v>
      </c>
      <c r="I7" s="230"/>
    </row>
    <row r="8" spans="3:9">
      <c r="D8" s="477" t="s">
        <v>501</v>
      </c>
      <c r="E8" s="230">
        <v>26639</v>
      </c>
      <c r="F8" s="230">
        <v>25447</v>
      </c>
      <c r="G8" s="230">
        <v>25459</v>
      </c>
      <c r="H8" s="230">
        <v>24266</v>
      </c>
      <c r="I8" s="230"/>
    </row>
    <row r="9" spans="3:9">
      <c r="D9" s="477" t="s">
        <v>523</v>
      </c>
      <c r="E9" s="230">
        <v>34768</v>
      </c>
      <c r="F9" s="230">
        <v>38661</v>
      </c>
      <c r="G9" s="230">
        <v>41901</v>
      </c>
      <c r="H9" s="230">
        <v>50424</v>
      </c>
      <c r="I9" s="230"/>
    </row>
    <row r="10" spans="3:9">
      <c r="D10" s="733" t="s">
        <v>26</v>
      </c>
      <c r="E10" s="409">
        <f>SUM(E5:E9)</f>
        <v>123131</v>
      </c>
      <c r="F10" s="409">
        <f>SUM(F5:F9)</f>
        <v>155172</v>
      </c>
      <c r="G10" s="409">
        <f>SUM(G5:G9)</f>
        <v>168328</v>
      </c>
      <c r="H10" s="409">
        <f>SUM(H5:H9)</f>
        <v>179855</v>
      </c>
      <c r="I10" s="409">
        <f>SUM(I5:I9)</f>
        <v>0</v>
      </c>
    </row>
    <row r="11" spans="3:9">
      <c r="D11" s="764"/>
      <c r="E11" s="758"/>
      <c r="F11" s="758"/>
      <c r="G11" s="758"/>
      <c r="H11" s="758"/>
      <c r="I11" s="758"/>
    </row>
    <row r="12" spans="3:9">
      <c r="E12" s="599"/>
      <c r="F12" s="599"/>
      <c r="G12" s="599"/>
      <c r="H12" s="599"/>
      <c r="I12" s="599"/>
    </row>
    <row r="13" spans="3:9">
      <c r="C13" s="263">
        <v>1</v>
      </c>
      <c r="D13" s="433" t="s">
        <v>508</v>
      </c>
      <c r="E13" s="423">
        <v>2009</v>
      </c>
      <c r="F13" s="423">
        <v>2010</v>
      </c>
      <c r="G13" s="734">
        <v>2011</v>
      </c>
      <c r="H13" s="866" t="s">
        <v>605</v>
      </c>
      <c r="I13" s="866" t="s">
        <v>606</v>
      </c>
    </row>
    <row r="14" spans="3:9">
      <c r="D14" s="477" t="s">
        <v>498</v>
      </c>
      <c r="E14" s="786">
        <v>4362</v>
      </c>
      <c r="F14" s="786">
        <v>4842</v>
      </c>
      <c r="G14" s="786">
        <v>6836</v>
      </c>
      <c r="H14" s="786">
        <v>5030</v>
      </c>
      <c r="I14" s="786"/>
    </row>
    <row r="15" spans="3:9">
      <c r="D15" s="477" t="s">
        <v>499</v>
      </c>
      <c r="E15" s="786">
        <v>498</v>
      </c>
      <c r="F15" s="786">
        <v>560</v>
      </c>
      <c r="G15" s="786">
        <v>421</v>
      </c>
      <c r="H15" s="786">
        <v>354</v>
      </c>
      <c r="I15" s="786"/>
    </row>
    <row r="16" spans="3:9">
      <c r="D16" s="477" t="s">
        <v>500</v>
      </c>
      <c r="E16" s="786">
        <v>71</v>
      </c>
      <c r="F16" s="786">
        <v>49</v>
      </c>
      <c r="G16" s="786">
        <v>39</v>
      </c>
      <c r="H16" s="786">
        <v>44</v>
      </c>
      <c r="I16" s="786"/>
    </row>
    <row r="17" spans="3:9">
      <c r="D17" s="477" t="s">
        <v>501</v>
      </c>
      <c r="E17" s="786">
        <v>10587</v>
      </c>
      <c r="F17" s="786">
        <v>11050</v>
      </c>
      <c r="G17" s="786">
        <v>9316</v>
      </c>
      <c r="H17" s="786">
        <v>7377</v>
      </c>
      <c r="I17" s="786"/>
    </row>
    <row r="18" spans="3:9">
      <c r="D18" s="477" t="s">
        <v>523</v>
      </c>
      <c r="E18" s="786"/>
      <c r="F18" s="786"/>
      <c r="G18" s="786"/>
      <c r="H18" s="786"/>
      <c r="I18" s="786"/>
    </row>
    <row r="19" spans="3:9">
      <c r="D19" s="733" t="s">
        <v>26</v>
      </c>
      <c r="E19" s="786">
        <f>SUM(E14:E18)</f>
        <v>15518</v>
      </c>
      <c r="F19" s="786">
        <f>SUM(F14:F18)</f>
        <v>16501</v>
      </c>
      <c r="G19" s="786">
        <f>SUM(G14:G18)</f>
        <v>16612</v>
      </c>
      <c r="H19" s="786">
        <f>SUM(H14:H18)</f>
        <v>12805</v>
      </c>
      <c r="I19" s="786">
        <f>SUM(I14:I18)</f>
        <v>0</v>
      </c>
    </row>
    <row r="20" spans="3:9">
      <c r="D20" s="764"/>
      <c r="E20" s="231"/>
      <c r="F20" s="231"/>
      <c r="G20" s="231"/>
      <c r="H20" s="231"/>
      <c r="I20" s="231"/>
    </row>
    <row r="21" spans="3:9">
      <c r="D21" s="764"/>
      <c r="E21" s="231"/>
      <c r="F21" s="231"/>
      <c r="G21" s="231"/>
      <c r="H21" s="231"/>
      <c r="I21" s="231"/>
    </row>
    <row r="22" spans="3:9">
      <c r="C22" s="263">
        <v>2</v>
      </c>
      <c r="D22" s="761" t="s">
        <v>449</v>
      </c>
      <c r="E22" s="423">
        <v>2009</v>
      </c>
      <c r="F22" s="423">
        <v>2010</v>
      </c>
      <c r="G22" s="734">
        <v>2011</v>
      </c>
      <c r="H22" s="866" t="s">
        <v>605</v>
      </c>
      <c r="I22" s="866" t="s">
        <v>606</v>
      </c>
    </row>
    <row r="23" spans="3:9">
      <c r="D23" s="477" t="s">
        <v>498</v>
      </c>
      <c r="E23" s="786">
        <v>0</v>
      </c>
      <c r="F23" s="786">
        <v>0</v>
      </c>
      <c r="G23" s="786">
        <v>0</v>
      </c>
      <c r="H23" s="786">
        <v>0</v>
      </c>
      <c r="I23" s="786"/>
    </row>
    <row r="24" spans="3:9">
      <c r="D24" s="477" t="s">
        <v>499</v>
      </c>
      <c r="E24" s="786">
        <v>0</v>
      </c>
      <c r="F24" s="786">
        <v>5</v>
      </c>
      <c r="G24" s="786">
        <v>8</v>
      </c>
      <c r="H24" s="786">
        <v>11</v>
      </c>
      <c r="I24" s="786"/>
    </row>
    <row r="25" spans="3:9">
      <c r="D25" s="477" t="s">
        <v>500</v>
      </c>
      <c r="E25" s="786">
        <v>0</v>
      </c>
      <c r="F25" s="786">
        <v>2</v>
      </c>
      <c r="G25" s="786">
        <v>0</v>
      </c>
      <c r="H25" s="786">
        <v>3</v>
      </c>
      <c r="I25" s="786"/>
    </row>
    <row r="26" spans="3:9">
      <c r="D26" s="477" t="s">
        <v>501</v>
      </c>
      <c r="E26" s="786">
        <v>0</v>
      </c>
      <c r="F26" s="786">
        <v>0</v>
      </c>
      <c r="G26" s="786">
        <v>0</v>
      </c>
      <c r="H26" s="786">
        <v>8</v>
      </c>
      <c r="I26" s="786"/>
    </row>
    <row r="27" spans="3:9">
      <c r="D27" s="477" t="s">
        <v>523</v>
      </c>
      <c r="E27" s="786">
        <v>38</v>
      </c>
      <c r="F27" s="786">
        <v>244</v>
      </c>
      <c r="G27" s="786">
        <v>382</v>
      </c>
      <c r="H27" s="786">
        <v>894</v>
      </c>
      <c r="I27" s="786"/>
    </row>
    <row r="28" spans="3:9" ht="16.5" customHeight="1">
      <c r="D28" s="733" t="s">
        <v>26</v>
      </c>
      <c r="E28" s="786">
        <f>SUM(E23:E27)</f>
        <v>38</v>
      </c>
      <c r="F28" s="786">
        <f>SUM(F23:F27)</f>
        <v>251</v>
      </c>
      <c r="G28" s="786">
        <f>SUM(G23:G27)</f>
        <v>390</v>
      </c>
      <c r="H28" s="786">
        <f>SUM(H23:H27)</f>
        <v>916</v>
      </c>
      <c r="I28" s="786">
        <f>SUM(I23:I27)</f>
        <v>0</v>
      </c>
    </row>
    <row r="29" spans="3:9" ht="16.5" customHeight="1">
      <c r="D29" s="764"/>
      <c r="E29" s="231"/>
      <c r="F29" s="231"/>
      <c r="G29" s="231"/>
      <c r="H29" s="231"/>
      <c r="I29" s="231"/>
    </row>
    <row r="30" spans="3:9" ht="16.5" customHeight="1">
      <c r="D30" s="764"/>
      <c r="E30" s="231"/>
      <c r="F30" s="231"/>
      <c r="G30" s="231"/>
      <c r="H30" s="231"/>
      <c r="I30" s="231"/>
    </row>
    <row r="31" spans="3:9">
      <c r="C31" s="263">
        <v>3</v>
      </c>
      <c r="D31" s="761" t="s">
        <v>462</v>
      </c>
      <c r="E31" s="423">
        <v>2009</v>
      </c>
      <c r="F31" s="423">
        <v>2010</v>
      </c>
      <c r="G31" s="734">
        <v>2011</v>
      </c>
      <c r="H31" s="866" t="s">
        <v>605</v>
      </c>
      <c r="I31" s="866" t="s">
        <v>606</v>
      </c>
    </row>
    <row r="32" spans="3:9">
      <c r="D32" s="477" t="s">
        <v>498</v>
      </c>
      <c r="E32" s="786">
        <v>0</v>
      </c>
      <c r="F32" s="786">
        <v>33</v>
      </c>
      <c r="G32" s="786">
        <v>42</v>
      </c>
      <c r="H32" s="786">
        <v>44</v>
      </c>
      <c r="I32" s="786"/>
    </row>
    <row r="33" spans="1:9">
      <c r="D33" s="477" t="s">
        <v>499</v>
      </c>
      <c r="E33" s="786">
        <v>5</v>
      </c>
      <c r="F33" s="786">
        <v>3</v>
      </c>
      <c r="G33" s="786">
        <v>7</v>
      </c>
      <c r="H33" s="786">
        <v>2</v>
      </c>
      <c r="I33" s="786"/>
    </row>
    <row r="34" spans="1:9">
      <c r="D34" s="477" t="s">
        <v>500</v>
      </c>
      <c r="E34" s="786">
        <v>0</v>
      </c>
      <c r="F34" s="786">
        <v>0</v>
      </c>
      <c r="G34" s="786">
        <v>0</v>
      </c>
      <c r="H34" s="786">
        <v>0</v>
      </c>
      <c r="I34" s="786"/>
    </row>
    <row r="35" spans="1:9">
      <c r="D35" s="477" t="s">
        <v>501</v>
      </c>
      <c r="E35" s="786">
        <v>2236</v>
      </c>
      <c r="F35" s="786">
        <v>1487</v>
      </c>
      <c r="G35" s="786">
        <v>2894</v>
      </c>
      <c r="H35" s="786">
        <v>1841</v>
      </c>
      <c r="I35" s="786"/>
    </row>
    <row r="36" spans="1:9">
      <c r="D36" s="477" t="s">
        <v>523</v>
      </c>
      <c r="E36" s="786"/>
      <c r="F36" s="786"/>
      <c r="G36" s="786">
        <v>0</v>
      </c>
      <c r="H36" s="786">
        <v>0</v>
      </c>
      <c r="I36" s="786"/>
    </row>
    <row r="37" spans="1:9">
      <c r="D37" s="733" t="s">
        <v>26</v>
      </c>
      <c r="E37" s="786">
        <f>SUM(E32:E36)</f>
        <v>2241</v>
      </c>
      <c r="F37" s="786">
        <f>SUM(F32:F36)</f>
        <v>1523</v>
      </c>
      <c r="G37" s="786">
        <f>SUM(G32:G36)</f>
        <v>2943</v>
      </c>
      <c r="H37" s="786">
        <f>SUM(H32:H36)</f>
        <v>1887</v>
      </c>
      <c r="I37" s="786">
        <f>SUM(I32:I36)</f>
        <v>0</v>
      </c>
    </row>
    <row r="38" spans="1:9">
      <c r="D38" s="764"/>
      <c r="E38" s="231"/>
      <c r="F38" s="231"/>
      <c r="G38" s="231"/>
      <c r="H38" s="231"/>
      <c r="I38" s="231"/>
    </row>
    <row r="39" spans="1:9">
      <c r="D39" s="764"/>
      <c r="E39" s="231"/>
      <c r="F39" s="231"/>
      <c r="G39" s="231"/>
      <c r="H39" s="231"/>
      <c r="I39" s="231"/>
    </row>
    <row r="40" spans="1:9">
      <c r="C40" s="263">
        <v>4</v>
      </c>
      <c r="D40" s="761" t="s">
        <v>447</v>
      </c>
      <c r="E40" s="423">
        <v>2009</v>
      </c>
      <c r="F40" s="423">
        <v>2010</v>
      </c>
      <c r="G40" s="734">
        <v>2011</v>
      </c>
      <c r="H40" s="866" t="s">
        <v>605</v>
      </c>
      <c r="I40" s="866" t="s">
        <v>606</v>
      </c>
    </row>
    <row r="41" spans="1:9">
      <c r="D41" s="477" t="s">
        <v>498</v>
      </c>
      <c r="E41" s="829"/>
      <c r="F41" s="829"/>
      <c r="G41" s="829"/>
      <c r="H41" s="829"/>
      <c r="I41" s="829"/>
    </row>
    <row r="42" spans="1:9">
      <c r="D42" s="477" t="s">
        <v>499</v>
      </c>
      <c r="E42" s="829"/>
      <c r="F42" s="829"/>
      <c r="G42" s="829"/>
      <c r="H42" s="829">
        <v>1</v>
      </c>
      <c r="I42" s="829"/>
    </row>
    <row r="43" spans="1:9">
      <c r="D43" s="477" t="s">
        <v>500</v>
      </c>
      <c r="E43" s="829"/>
      <c r="F43" s="829"/>
      <c r="G43" s="829"/>
      <c r="H43" s="829"/>
      <c r="I43" s="829"/>
    </row>
    <row r="44" spans="1:9">
      <c r="D44" s="477" t="s">
        <v>501</v>
      </c>
      <c r="E44" s="829"/>
      <c r="F44" s="829"/>
      <c r="G44" s="829"/>
      <c r="H44" s="829"/>
      <c r="I44" s="829"/>
    </row>
    <row r="45" spans="1:9">
      <c r="D45" s="477" t="s">
        <v>523</v>
      </c>
      <c r="E45" s="829"/>
      <c r="F45" s="829"/>
      <c r="G45" s="829"/>
      <c r="H45" s="829">
        <v>71</v>
      </c>
      <c r="I45" s="829"/>
    </row>
    <row r="46" spans="1:9">
      <c r="D46" s="733" t="s">
        <v>26</v>
      </c>
      <c r="E46" s="829">
        <f>SUM(E41:E45)</f>
        <v>0</v>
      </c>
      <c r="F46" s="829">
        <f>SUM(F41:F45)</f>
        <v>0</v>
      </c>
      <c r="G46" s="829">
        <f>SUM(G41:G45)</f>
        <v>0</v>
      </c>
      <c r="H46" s="829">
        <f>SUM(H41:H45)</f>
        <v>72</v>
      </c>
      <c r="I46" s="829">
        <f>SUM(I41:I45)</f>
        <v>0</v>
      </c>
    </row>
    <row r="48" spans="1:9">
      <c r="A48" s="263">
        <v>1</v>
      </c>
      <c r="B48" s="326" t="s">
        <v>15</v>
      </c>
      <c r="C48" s="757"/>
    </row>
    <row r="49" spans="1:9">
      <c r="C49" s="263">
        <v>5</v>
      </c>
      <c r="D49" s="532" t="s">
        <v>504</v>
      </c>
      <c r="E49" s="423">
        <v>2009</v>
      </c>
      <c r="F49" s="423">
        <v>2010</v>
      </c>
      <c r="G49" s="734">
        <v>2011</v>
      </c>
      <c r="H49" s="866" t="s">
        <v>605</v>
      </c>
      <c r="I49" s="866" t="s">
        <v>606</v>
      </c>
    </row>
    <row r="50" spans="1:9">
      <c r="D50" s="477" t="s">
        <v>498</v>
      </c>
      <c r="E50" s="786">
        <v>23</v>
      </c>
      <c r="F50" s="786">
        <v>22</v>
      </c>
      <c r="G50" s="786">
        <v>133</v>
      </c>
      <c r="H50" s="786">
        <v>138</v>
      </c>
      <c r="I50" s="786"/>
    </row>
    <row r="51" spans="1:9">
      <c r="D51" s="477" t="s">
        <v>499</v>
      </c>
      <c r="E51" s="786"/>
      <c r="F51" s="786"/>
      <c r="G51" s="786"/>
      <c r="H51" s="786"/>
      <c r="I51" s="786"/>
    </row>
    <row r="52" spans="1:9">
      <c r="D52" s="477" t="s">
        <v>500</v>
      </c>
      <c r="E52" s="786"/>
      <c r="F52" s="786"/>
      <c r="G52" s="786"/>
      <c r="H52" s="786"/>
      <c r="I52" s="786"/>
    </row>
    <row r="53" spans="1:9">
      <c r="D53" s="477" t="s">
        <v>501</v>
      </c>
      <c r="E53" s="786">
        <v>863</v>
      </c>
      <c r="F53" s="786">
        <v>824</v>
      </c>
      <c r="G53" s="786">
        <v>416</v>
      </c>
      <c r="H53" s="786">
        <v>408</v>
      </c>
      <c r="I53" s="786"/>
    </row>
    <row r="54" spans="1:9">
      <c r="D54" s="477" t="s">
        <v>523</v>
      </c>
      <c r="E54" s="786">
        <v>3199</v>
      </c>
      <c r="F54" s="786">
        <v>3640</v>
      </c>
      <c r="G54" s="786">
        <v>3956</v>
      </c>
      <c r="H54" s="786">
        <v>5197</v>
      </c>
      <c r="I54" s="786"/>
    </row>
    <row r="55" spans="1:9">
      <c r="D55" s="733" t="s">
        <v>26</v>
      </c>
      <c r="E55" s="786">
        <f>SUM(E50:E54)</f>
        <v>4085</v>
      </c>
      <c r="F55" s="786">
        <f>SUM(F50:F54)</f>
        <v>4486</v>
      </c>
      <c r="G55" s="786">
        <f>SUM(G50:G54)</f>
        <v>4505</v>
      </c>
      <c r="H55" s="786">
        <f>SUM(H50:H54)</f>
        <v>5743</v>
      </c>
      <c r="I55" s="786">
        <f>SUM(I50:I54)</f>
        <v>0</v>
      </c>
    </row>
    <row r="56" spans="1:9">
      <c r="A56" s="263">
        <v>2</v>
      </c>
      <c r="B56" s="326" t="s">
        <v>73</v>
      </c>
      <c r="C56" s="757"/>
    </row>
    <row r="57" spans="1:9">
      <c r="A57" s="263">
        <v>6</v>
      </c>
      <c r="B57" s="326" t="s">
        <v>10</v>
      </c>
      <c r="C57" s="757"/>
    </row>
    <row r="58" spans="1:9">
      <c r="C58" s="263">
        <v>6</v>
      </c>
      <c r="D58" s="761" t="s">
        <v>452</v>
      </c>
      <c r="E58" s="423">
        <v>2009</v>
      </c>
      <c r="F58" s="423">
        <v>2010</v>
      </c>
      <c r="G58" s="734">
        <v>2011</v>
      </c>
      <c r="H58" s="866" t="s">
        <v>605</v>
      </c>
      <c r="I58" s="866" t="s">
        <v>606</v>
      </c>
    </row>
    <row r="59" spans="1:9">
      <c r="D59" s="477" t="s">
        <v>498</v>
      </c>
      <c r="E59" s="786">
        <v>19586</v>
      </c>
      <c r="F59" s="786">
        <v>34581</v>
      </c>
      <c r="G59" s="786">
        <v>41815</v>
      </c>
      <c r="H59" s="786">
        <v>43198</v>
      </c>
      <c r="I59" s="786"/>
    </row>
    <row r="60" spans="1:9">
      <c r="D60" s="477" t="s">
        <v>499</v>
      </c>
      <c r="E60" s="786">
        <v>1228</v>
      </c>
      <c r="F60" s="786">
        <v>1217</v>
      </c>
      <c r="G60" s="786">
        <v>1228</v>
      </c>
      <c r="H60" s="786">
        <v>1333</v>
      </c>
      <c r="I60" s="786"/>
    </row>
    <row r="61" spans="1:9">
      <c r="D61" s="477" t="s">
        <v>500</v>
      </c>
      <c r="E61" s="786">
        <v>71</v>
      </c>
      <c r="F61" s="786">
        <v>68</v>
      </c>
      <c r="G61" s="786">
        <v>85</v>
      </c>
      <c r="H61" s="786">
        <v>74</v>
      </c>
      <c r="I61" s="786"/>
    </row>
    <row r="62" spans="1:9">
      <c r="D62" s="477" t="s">
        <v>501</v>
      </c>
      <c r="E62" s="786">
        <v>8162</v>
      </c>
      <c r="F62" s="786">
        <v>6613</v>
      </c>
      <c r="G62" s="786">
        <v>7384</v>
      </c>
      <c r="H62" s="786">
        <v>8764</v>
      </c>
      <c r="I62" s="786"/>
    </row>
    <row r="63" spans="1:9">
      <c r="D63" s="477" t="s">
        <v>523</v>
      </c>
      <c r="E63" s="786"/>
      <c r="F63" s="786"/>
      <c r="G63" s="786"/>
      <c r="H63" s="786">
        <v>1413</v>
      </c>
      <c r="I63" s="786"/>
    </row>
    <row r="64" spans="1:9">
      <c r="D64" s="733" t="s">
        <v>26</v>
      </c>
      <c r="E64" s="786">
        <f>SUM(E59:E63)</f>
        <v>29047</v>
      </c>
      <c r="F64" s="786">
        <f>SUM(F59:F63)</f>
        <v>42479</v>
      </c>
      <c r="G64" s="786">
        <f>SUM(G59:G63)</f>
        <v>50512</v>
      </c>
      <c r="H64" s="786">
        <f>SUM(H59:H63)</f>
        <v>54782</v>
      </c>
      <c r="I64" s="786">
        <f>SUM(I59:I63)</f>
        <v>0</v>
      </c>
    </row>
    <row r="65" spans="1:9">
      <c r="D65" s="764"/>
      <c r="E65" s="231"/>
      <c r="F65" s="231"/>
      <c r="G65" s="231"/>
      <c r="H65" s="231"/>
      <c r="I65" s="231"/>
    </row>
    <row r="66" spans="1:9">
      <c r="A66" s="263">
        <v>7</v>
      </c>
      <c r="B66" s="326" t="s">
        <v>14</v>
      </c>
      <c r="C66" s="757"/>
    </row>
    <row r="67" spans="1:9">
      <c r="C67" s="263">
        <v>7</v>
      </c>
      <c r="D67" s="761" t="s">
        <v>453</v>
      </c>
      <c r="E67" s="423">
        <v>2009</v>
      </c>
      <c r="F67" s="423">
        <v>2010</v>
      </c>
      <c r="G67" s="734">
        <v>2011</v>
      </c>
      <c r="H67" s="866" t="s">
        <v>605</v>
      </c>
      <c r="I67" s="866" t="s">
        <v>606</v>
      </c>
    </row>
    <row r="68" spans="1:9">
      <c r="D68" s="477" t="s">
        <v>498</v>
      </c>
      <c r="E68" s="796">
        <v>50</v>
      </c>
      <c r="F68" s="796">
        <v>195</v>
      </c>
      <c r="G68" s="796">
        <v>181</v>
      </c>
      <c r="H68" s="796">
        <v>199</v>
      </c>
      <c r="I68" s="796"/>
    </row>
    <row r="69" spans="1:9">
      <c r="D69" s="477" t="s">
        <v>499</v>
      </c>
      <c r="E69" s="796">
        <v>28</v>
      </c>
      <c r="F69" s="796">
        <v>37</v>
      </c>
      <c r="G69" s="796">
        <v>29</v>
      </c>
      <c r="H69" s="796">
        <v>46</v>
      </c>
      <c r="I69" s="796"/>
    </row>
    <row r="70" spans="1:9">
      <c r="D70" s="477" t="s">
        <v>500</v>
      </c>
      <c r="E70" s="796">
        <v>8</v>
      </c>
      <c r="F70" s="796">
        <v>11</v>
      </c>
      <c r="G70" s="796">
        <v>11</v>
      </c>
      <c r="H70" s="796">
        <v>9</v>
      </c>
      <c r="I70" s="796"/>
    </row>
    <row r="71" spans="1:9">
      <c r="D71" s="477" t="s">
        <v>501</v>
      </c>
      <c r="E71" s="796">
        <v>73</v>
      </c>
      <c r="F71" s="796">
        <v>101</v>
      </c>
      <c r="G71" s="796">
        <v>144</v>
      </c>
      <c r="H71" s="796">
        <v>213</v>
      </c>
      <c r="I71" s="796"/>
    </row>
    <row r="72" spans="1:9">
      <c r="D72" s="477" t="s">
        <v>523</v>
      </c>
      <c r="E72" s="796">
        <v>866</v>
      </c>
      <c r="F72" s="796">
        <v>1189</v>
      </c>
      <c r="G72" s="796">
        <v>1436</v>
      </c>
      <c r="H72" s="796">
        <v>1802</v>
      </c>
      <c r="I72" s="796"/>
    </row>
    <row r="73" spans="1:9">
      <c r="D73" s="733" t="s">
        <v>26</v>
      </c>
      <c r="E73" s="230">
        <f>SUM(E68:E72)</f>
        <v>1025</v>
      </c>
      <c r="F73" s="230">
        <f>SUM(F68:F72)</f>
        <v>1533</v>
      </c>
      <c r="G73" s="230">
        <f>SUM(G68:G72)</f>
        <v>1801</v>
      </c>
      <c r="H73" s="230">
        <f>SUM(H68:H72)</f>
        <v>2269</v>
      </c>
      <c r="I73" s="230">
        <f>SUM(I68:I72)</f>
        <v>0</v>
      </c>
    </row>
    <row r="74" spans="1:9">
      <c r="D74" s="764"/>
      <c r="E74" s="231"/>
      <c r="F74" s="231"/>
      <c r="G74" s="231"/>
      <c r="H74" s="231"/>
      <c r="I74" s="231"/>
    </row>
    <row r="75" spans="1:9">
      <c r="A75" s="263">
        <v>8</v>
      </c>
      <c r="B75" s="326" t="s">
        <v>17</v>
      </c>
      <c r="C75" s="757"/>
    </row>
    <row r="76" spans="1:9">
      <c r="C76" s="263">
        <v>8</v>
      </c>
      <c r="D76" s="761" t="s">
        <v>506</v>
      </c>
      <c r="E76" s="423">
        <v>2009</v>
      </c>
      <c r="F76" s="423">
        <v>2010</v>
      </c>
      <c r="G76" s="734">
        <v>2011</v>
      </c>
      <c r="H76" s="866" t="s">
        <v>605</v>
      </c>
      <c r="I76" s="866" t="s">
        <v>606</v>
      </c>
    </row>
    <row r="77" spans="1:9">
      <c r="D77" s="477" t="s">
        <v>498</v>
      </c>
      <c r="E77" s="796">
        <v>69</v>
      </c>
      <c r="F77" s="796">
        <v>82</v>
      </c>
      <c r="G77" s="796">
        <v>82</v>
      </c>
      <c r="H77" s="796">
        <v>575</v>
      </c>
      <c r="I77" s="796"/>
    </row>
    <row r="78" spans="1:9">
      <c r="D78" s="477" t="s">
        <v>499</v>
      </c>
      <c r="E78" s="796">
        <v>103</v>
      </c>
      <c r="F78" s="796">
        <v>112</v>
      </c>
      <c r="G78" s="796">
        <v>98</v>
      </c>
      <c r="H78" s="796">
        <v>151</v>
      </c>
      <c r="I78" s="796"/>
    </row>
    <row r="79" spans="1:9">
      <c r="D79" s="477" t="s">
        <v>500</v>
      </c>
      <c r="E79" s="796">
        <v>11</v>
      </c>
      <c r="F79" s="796">
        <v>13</v>
      </c>
      <c r="G79" s="796">
        <v>21</v>
      </c>
      <c r="H79" s="796">
        <v>18</v>
      </c>
      <c r="I79" s="796"/>
    </row>
    <row r="80" spans="1:9">
      <c r="D80" s="477" t="s">
        <v>501</v>
      </c>
      <c r="E80" s="796">
        <v>552</v>
      </c>
      <c r="F80" s="796">
        <v>645</v>
      </c>
      <c r="G80" s="796">
        <v>701</v>
      </c>
      <c r="H80" s="796">
        <v>808</v>
      </c>
      <c r="I80" s="796"/>
    </row>
    <row r="81" spans="1:9">
      <c r="D81" s="477" t="s">
        <v>523</v>
      </c>
      <c r="E81" s="796">
        <v>1353</v>
      </c>
      <c r="F81" s="796">
        <v>1700</v>
      </c>
      <c r="G81" s="796">
        <v>1808</v>
      </c>
      <c r="H81" s="796">
        <v>2510</v>
      </c>
      <c r="I81" s="796"/>
    </row>
    <row r="82" spans="1:9">
      <c r="D82" s="733" t="s">
        <v>26</v>
      </c>
      <c r="E82" s="796">
        <f>SUM(E77:E81)</f>
        <v>2088</v>
      </c>
      <c r="F82" s="796">
        <f>SUM(F77:F81)</f>
        <v>2552</v>
      </c>
      <c r="G82" s="796">
        <f>SUM(G77:G81)</f>
        <v>2710</v>
      </c>
      <c r="H82" s="796">
        <f>SUM(H77:H81)</f>
        <v>4062</v>
      </c>
      <c r="I82" s="796">
        <f>SUM(I77:I81)</f>
        <v>0</v>
      </c>
    </row>
    <row r="83" spans="1:9">
      <c r="D83" s="764"/>
      <c r="E83" s="231"/>
      <c r="F83" s="231"/>
      <c r="G83" s="231"/>
      <c r="H83" s="231"/>
      <c r="I83" s="231"/>
    </row>
    <row r="84" spans="1:9">
      <c r="A84" s="263">
        <v>9</v>
      </c>
      <c r="B84" s="326" t="s">
        <v>13</v>
      </c>
      <c r="C84" s="757"/>
    </row>
    <row r="85" spans="1:9">
      <c r="C85" s="263">
        <v>9</v>
      </c>
      <c r="D85" s="761" t="s">
        <v>464</v>
      </c>
      <c r="E85" s="423">
        <v>2009</v>
      </c>
      <c r="F85" s="423">
        <v>2010</v>
      </c>
      <c r="G85" s="734">
        <v>2011</v>
      </c>
      <c r="H85" s="866" t="s">
        <v>605</v>
      </c>
      <c r="I85" s="866" t="s">
        <v>606</v>
      </c>
    </row>
    <row r="86" spans="1:9">
      <c r="D86" s="477" t="s">
        <v>498</v>
      </c>
      <c r="E86" s="796">
        <v>1298</v>
      </c>
      <c r="F86" s="796">
        <v>1152</v>
      </c>
      <c r="G86" s="796">
        <v>1425</v>
      </c>
      <c r="H86" s="796">
        <v>1545</v>
      </c>
      <c r="I86" s="796"/>
    </row>
    <row r="87" spans="1:9">
      <c r="D87" s="477" t="s">
        <v>499</v>
      </c>
      <c r="E87" s="796">
        <v>52</v>
      </c>
      <c r="F87" s="796">
        <v>274</v>
      </c>
      <c r="G87" s="848">
        <v>316</v>
      </c>
      <c r="H87" s="848">
        <v>313</v>
      </c>
      <c r="I87" s="848"/>
    </row>
    <row r="88" spans="1:9">
      <c r="D88" s="477" t="s">
        <v>500</v>
      </c>
      <c r="E88" s="796"/>
      <c r="F88" s="796"/>
      <c r="G88" s="230"/>
      <c r="H88" s="230"/>
      <c r="I88" s="230"/>
    </row>
    <row r="89" spans="1:9">
      <c r="D89" s="477" t="s">
        <v>501</v>
      </c>
      <c r="E89" s="796"/>
      <c r="F89" s="796"/>
      <c r="G89" s="230"/>
      <c r="H89" s="230"/>
      <c r="I89" s="230"/>
    </row>
    <row r="90" spans="1:9">
      <c r="D90" s="477" t="s">
        <v>523</v>
      </c>
      <c r="E90" s="796">
        <v>2165</v>
      </c>
      <c r="F90" s="796">
        <v>6972</v>
      </c>
      <c r="G90" s="848">
        <v>7168</v>
      </c>
      <c r="H90" s="848">
        <v>9955</v>
      </c>
      <c r="I90" s="848"/>
    </row>
    <row r="91" spans="1:9">
      <c r="D91" s="733" t="s">
        <v>26</v>
      </c>
      <c r="E91" s="796">
        <f>SUM(E86:E90)</f>
        <v>3515</v>
      </c>
      <c r="F91" s="796">
        <f>SUM(F86:F90)</f>
        <v>8398</v>
      </c>
      <c r="G91" s="796">
        <f>SUM(G86:G90)</f>
        <v>8909</v>
      </c>
      <c r="H91" s="796">
        <f>SUM(H86:H90)</f>
        <v>11813</v>
      </c>
      <c r="I91" s="796">
        <f>SUM(I86:I90)</f>
        <v>0</v>
      </c>
    </row>
    <row r="92" spans="1:9">
      <c r="D92" s="764"/>
      <c r="E92" s="231"/>
      <c r="F92" s="231"/>
      <c r="G92" s="231"/>
      <c r="H92" s="231"/>
      <c r="I92" s="231"/>
    </row>
    <row r="93" spans="1:9">
      <c r="A93" s="263">
        <v>10</v>
      </c>
      <c r="B93" s="326" t="s">
        <v>19</v>
      </c>
      <c r="C93" s="757"/>
    </row>
    <row r="94" spans="1:9">
      <c r="C94" s="263">
        <v>10</v>
      </c>
      <c r="D94" s="761" t="s">
        <v>456</v>
      </c>
      <c r="E94" s="423">
        <v>2009</v>
      </c>
      <c r="F94" s="423">
        <v>2010</v>
      </c>
      <c r="G94" s="734">
        <v>2011</v>
      </c>
      <c r="H94" s="866" t="s">
        <v>605</v>
      </c>
      <c r="I94" s="866" t="s">
        <v>606</v>
      </c>
    </row>
    <row r="95" spans="1:9">
      <c r="D95" s="477" t="s">
        <v>498</v>
      </c>
      <c r="E95" s="796">
        <v>63</v>
      </c>
      <c r="F95" s="796">
        <v>46</v>
      </c>
      <c r="G95" s="796">
        <v>31</v>
      </c>
      <c r="H95" s="796">
        <v>46</v>
      </c>
      <c r="I95" s="796"/>
    </row>
    <row r="96" spans="1:9">
      <c r="D96" s="477" t="s">
        <v>499</v>
      </c>
      <c r="E96" s="796">
        <v>82</v>
      </c>
      <c r="F96" s="796">
        <v>32</v>
      </c>
      <c r="G96" s="796">
        <v>25</v>
      </c>
      <c r="H96" s="796">
        <v>26</v>
      </c>
      <c r="I96" s="796"/>
    </row>
    <row r="97" spans="1:9">
      <c r="D97" s="477" t="s">
        <v>500</v>
      </c>
      <c r="E97" s="796">
        <v>0</v>
      </c>
      <c r="F97" s="796">
        <v>0</v>
      </c>
      <c r="G97" s="796">
        <v>0</v>
      </c>
      <c r="H97" s="796">
        <v>0</v>
      </c>
      <c r="I97" s="796"/>
    </row>
    <row r="98" spans="1:9">
      <c r="D98" s="477" t="s">
        <v>501</v>
      </c>
      <c r="E98" s="796">
        <v>98</v>
      </c>
      <c r="F98" s="796">
        <v>111</v>
      </c>
      <c r="G98" s="796">
        <v>180</v>
      </c>
      <c r="H98" s="796">
        <v>215</v>
      </c>
      <c r="I98" s="796"/>
    </row>
    <row r="99" spans="1:9">
      <c r="D99" s="477" t="s">
        <v>523</v>
      </c>
      <c r="E99" s="796"/>
      <c r="F99" s="796"/>
      <c r="G99" s="796"/>
      <c r="H99" s="796"/>
      <c r="I99" s="796"/>
    </row>
    <row r="100" spans="1:9">
      <c r="D100" s="733" t="s">
        <v>26</v>
      </c>
      <c r="E100" s="796">
        <f>SUM(E95:E99)</f>
        <v>243</v>
      </c>
      <c r="F100" s="796">
        <f>SUM(F95:F99)</f>
        <v>189</v>
      </c>
      <c r="G100" s="796">
        <f>SUM(G95:G99)</f>
        <v>236</v>
      </c>
      <c r="H100" s="796">
        <f>SUM(H95:H99)</f>
        <v>287</v>
      </c>
      <c r="I100" s="796">
        <f>SUM(I95:I99)</f>
        <v>0</v>
      </c>
    </row>
    <row r="101" spans="1:9">
      <c r="D101" s="764"/>
      <c r="E101" s="231"/>
      <c r="F101" s="231"/>
      <c r="G101" s="231"/>
      <c r="H101" s="231"/>
      <c r="I101" s="231"/>
    </row>
    <row r="102" spans="1:9">
      <c r="A102" s="263">
        <v>11</v>
      </c>
      <c r="B102" s="326" t="s">
        <v>27</v>
      </c>
      <c r="C102" s="757"/>
    </row>
    <row r="103" spans="1:9">
      <c r="C103" s="263">
        <v>11</v>
      </c>
      <c r="D103" s="761" t="s">
        <v>457</v>
      </c>
      <c r="E103" s="423">
        <v>2009</v>
      </c>
      <c r="F103" s="423">
        <v>2010</v>
      </c>
      <c r="G103" s="734">
        <v>2011</v>
      </c>
      <c r="H103" s="866" t="s">
        <v>605</v>
      </c>
      <c r="I103" s="866" t="s">
        <v>606</v>
      </c>
    </row>
    <row r="104" spans="1:9">
      <c r="D104" s="477" t="s">
        <v>498</v>
      </c>
      <c r="E104" s="230"/>
      <c r="F104" s="230"/>
      <c r="G104" s="230"/>
      <c r="H104" s="230"/>
      <c r="I104" s="230"/>
    </row>
    <row r="105" spans="1:9">
      <c r="D105" s="477" t="s">
        <v>499</v>
      </c>
      <c r="E105" s="796"/>
      <c r="F105" s="796"/>
      <c r="G105" s="796">
        <v>14</v>
      </c>
      <c r="H105" s="796">
        <v>62</v>
      </c>
      <c r="I105" s="796"/>
    </row>
    <row r="106" spans="1:9">
      <c r="D106" s="477" t="s">
        <v>500</v>
      </c>
      <c r="E106" s="796"/>
      <c r="F106" s="796"/>
      <c r="G106" s="796"/>
      <c r="H106" s="796">
        <v>2</v>
      </c>
      <c r="I106" s="796"/>
    </row>
    <row r="107" spans="1:9">
      <c r="D107" s="477" t="s">
        <v>501</v>
      </c>
      <c r="E107" s="796"/>
      <c r="F107" s="796"/>
      <c r="G107" s="796"/>
      <c r="H107" s="796"/>
      <c r="I107" s="796"/>
    </row>
    <row r="108" spans="1:9">
      <c r="D108" s="477" t="s">
        <v>523</v>
      </c>
      <c r="E108" s="796"/>
      <c r="F108" s="796"/>
      <c r="G108" s="796"/>
      <c r="H108" s="796"/>
      <c r="I108" s="796"/>
    </row>
    <row r="109" spans="1:9">
      <c r="D109" s="733" t="s">
        <v>26</v>
      </c>
      <c r="E109" s="796">
        <f>SUM(E104:E108)</f>
        <v>0</v>
      </c>
      <c r="F109" s="796">
        <f>SUM(F104:F108)</f>
        <v>0</v>
      </c>
      <c r="G109" s="796">
        <f>SUM(G104:G108)</f>
        <v>14</v>
      </c>
      <c r="H109" s="796">
        <f>SUM(H104:H108)</f>
        <v>64</v>
      </c>
      <c r="I109" s="796">
        <f>SUM(I104:I108)</f>
        <v>0</v>
      </c>
    </row>
    <row r="110" spans="1:9">
      <c r="D110" s="764"/>
      <c r="E110" s="231"/>
      <c r="F110" s="231"/>
      <c r="G110" s="231"/>
      <c r="H110" s="231"/>
      <c r="I110" s="231"/>
    </row>
    <row r="111" spans="1:9">
      <c r="A111" s="263">
        <v>12</v>
      </c>
      <c r="B111" s="326" t="s">
        <v>21</v>
      </c>
      <c r="C111" s="757"/>
    </row>
    <row r="112" spans="1:9">
      <c r="C112" s="263">
        <v>12</v>
      </c>
      <c r="D112" s="761" t="s">
        <v>458</v>
      </c>
      <c r="E112" s="423">
        <v>2009</v>
      </c>
      <c r="F112" s="423">
        <v>2010</v>
      </c>
      <c r="G112" s="734">
        <v>2011</v>
      </c>
      <c r="H112" s="866" t="s">
        <v>605</v>
      </c>
      <c r="I112" s="866" t="s">
        <v>606</v>
      </c>
    </row>
    <row r="113" spans="3:9">
      <c r="D113" s="477" t="s">
        <v>498</v>
      </c>
      <c r="E113" s="132"/>
      <c r="F113" s="132"/>
      <c r="G113" s="132"/>
      <c r="H113" s="132"/>
      <c r="I113" s="132"/>
    </row>
    <row r="114" spans="3:9">
      <c r="D114" s="477" t="s">
        <v>499</v>
      </c>
      <c r="E114" s="845">
        <v>5</v>
      </c>
      <c r="F114" s="845">
        <v>3</v>
      </c>
      <c r="G114" s="845">
        <v>8</v>
      </c>
      <c r="H114" s="845">
        <v>12</v>
      </c>
      <c r="I114" s="845"/>
    </row>
    <row r="115" spans="3:9">
      <c r="D115" s="477" t="s">
        <v>500</v>
      </c>
      <c r="E115" s="845">
        <v>1</v>
      </c>
      <c r="F115" s="845">
        <v>2</v>
      </c>
      <c r="G115" s="845">
        <v>1</v>
      </c>
      <c r="H115" s="845">
        <v>2</v>
      </c>
      <c r="I115" s="845"/>
    </row>
    <row r="116" spans="3:9">
      <c r="D116" s="477" t="s">
        <v>501</v>
      </c>
      <c r="E116" s="845">
        <v>22</v>
      </c>
      <c r="F116" s="845">
        <v>18</v>
      </c>
      <c r="G116" s="845">
        <v>25</v>
      </c>
      <c r="H116" s="845">
        <v>59</v>
      </c>
      <c r="I116" s="845"/>
    </row>
    <row r="117" spans="3:9">
      <c r="D117" s="477" t="s">
        <v>523</v>
      </c>
      <c r="E117" s="132"/>
      <c r="F117" s="132"/>
      <c r="G117" s="132"/>
      <c r="H117" s="132"/>
      <c r="I117" s="132"/>
    </row>
    <row r="118" spans="3:9">
      <c r="D118" s="733" t="s">
        <v>26</v>
      </c>
      <c r="E118" s="796">
        <f>SUM(E113:E117)</f>
        <v>28</v>
      </c>
      <c r="F118" s="796">
        <f>SUM(F113:F117)</f>
        <v>23</v>
      </c>
      <c r="G118" s="796">
        <f>SUM(G113:G117)</f>
        <v>34</v>
      </c>
      <c r="H118" s="796">
        <f>SUM(H113:H117)</f>
        <v>73</v>
      </c>
      <c r="I118" s="796">
        <f>SUM(I113:I117)</f>
        <v>0</v>
      </c>
    </row>
    <row r="119" spans="3:9">
      <c r="D119" s="764"/>
      <c r="E119" s="231"/>
      <c r="F119" s="231"/>
      <c r="G119" s="231"/>
      <c r="H119" s="231"/>
      <c r="I119" s="231"/>
    </row>
    <row r="120" spans="3:9">
      <c r="D120" s="764"/>
      <c r="E120" s="231"/>
      <c r="F120" s="231"/>
      <c r="G120" s="231"/>
      <c r="H120" s="231"/>
      <c r="I120" s="231"/>
    </row>
    <row r="121" spans="3:9">
      <c r="C121" s="263">
        <v>13</v>
      </c>
      <c r="D121" s="761" t="s">
        <v>460</v>
      </c>
      <c r="E121" s="423">
        <v>2009</v>
      </c>
      <c r="F121" s="423">
        <v>2010</v>
      </c>
      <c r="G121" s="734">
        <v>2011</v>
      </c>
      <c r="H121" s="866" t="s">
        <v>605</v>
      </c>
      <c r="I121" s="866" t="s">
        <v>606</v>
      </c>
    </row>
    <row r="122" spans="3:9">
      <c r="D122" s="477" t="s">
        <v>498</v>
      </c>
      <c r="E122" s="829"/>
      <c r="F122" s="829"/>
      <c r="G122" s="829"/>
      <c r="H122" s="829"/>
      <c r="I122" s="829"/>
    </row>
    <row r="123" spans="3:9">
      <c r="D123" s="477" t="s">
        <v>499</v>
      </c>
      <c r="E123" s="829">
        <v>9</v>
      </c>
      <c r="F123" s="829">
        <v>21</v>
      </c>
      <c r="G123" s="829">
        <v>31</v>
      </c>
      <c r="H123" s="829">
        <v>59</v>
      </c>
      <c r="I123" s="829"/>
    </row>
    <row r="124" spans="3:9">
      <c r="D124" s="477" t="s">
        <v>500</v>
      </c>
      <c r="E124" s="829"/>
      <c r="F124" s="829"/>
      <c r="G124" s="829"/>
      <c r="H124" s="829">
        <v>11</v>
      </c>
      <c r="I124" s="829"/>
    </row>
    <row r="125" spans="3:9">
      <c r="D125" s="477" t="s">
        <v>501</v>
      </c>
      <c r="E125" s="829">
        <v>31</v>
      </c>
      <c r="F125" s="829">
        <v>114</v>
      </c>
      <c r="G125" s="829">
        <v>208</v>
      </c>
      <c r="H125" s="829">
        <v>139</v>
      </c>
      <c r="I125" s="829"/>
    </row>
    <row r="126" spans="3:9">
      <c r="D126" s="477" t="s">
        <v>523</v>
      </c>
      <c r="E126" s="829"/>
      <c r="F126" s="829"/>
      <c r="G126" s="829"/>
      <c r="H126" s="829"/>
      <c r="I126" s="829"/>
    </row>
    <row r="127" spans="3:9">
      <c r="D127" s="733" t="s">
        <v>26</v>
      </c>
      <c r="E127" s="829">
        <f>SUM(E122:E126)</f>
        <v>40</v>
      </c>
      <c r="F127" s="829">
        <f>SUM(F122:F126)</f>
        <v>135</v>
      </c>
      <c r="G127" s="829">
        <f>SUM(G122:G126)</f>
        <v>239</v>
      </c>
      <c r="H127" s="829">
        <f>SUM(H122:H126)</f>
        <v>209</v>
      </c>
      <c r="I127" s="829">
        <f>SUM(I122:I126)</f>
        <v>0</v>
      </c>
    </row>
    <row r="128" spans="3:9">
      <c r="D128" s="764"/>
      <c r="E128" s="231"/>
      <c r="F128" s="231"/>
      <c r="G128" s="231"/>
      <c r="H128" s="231"/>
      <c r="I128" s="231"/>
    </row>
    <row r="129" spans="1:9">
      <c r="A129" s="263">
        <v>13</v>
      </c>
      <c r="B129" s="326" t="s">
        <v>9</v>
      </c>
      <c r="C129" s="757"/>
    </row>
    <row r="130" spans="1:9">
      <c r="C130" s="263">
        <v>14</v>
      </c>
      <c r="D130" s="761" t="s">
        <v>30</v>
      </c>
      <c r="E130" s="423">
        <v>2009</v>
      </c>
      <c r="F130" s="423">
        <v>2010</v>
      </c>
      <c r="G130" s="734">
        <v>2011</v>
      </c>
      <c r="H130" s="866" t="s">
        <v>605</v>
      </c>
      <c r="I130" s="866" t="s">
        <v>606</v>
      </c>
    </row>
    <row r="131" spans="1:9">
      <c r="D131" s="477" t="s">
        <v>498</v>
      </c>
      <c r="E131" s="829">
        <v>28532</v>
      </c>
      <c r="F131" s="829">
        <v>41103</v>
      </c>
      <c r="G131" s="829">
        <v>41422</v>
      </c>
      <c r="H131" s="829">
        <v>44286</v>
      </c>
      <c r="I131" s="829"/>
    </row>
    <row r="132" spans="1:9">
      <c r="D132" s="477" t="s">
        <v>499</v>
      </c>
      <c r="E132" s="829">
        <v>2008</v>
      </c>
      <c r="F132" s="829">
        <v>2456</v>
      </c>
      <c r="G132" s="829">
        <v>1800</v>
      </c>
      <c r="H132" s="829">
        <v>1615</v>
      </c>
      <c r="I132" s="829"/>
    </row>
    <row r="133" spans="1:9">
      <c r="D133" s="477" t="s">
        <v>500</v>
      </c>
      <c r="E133" s="829">
        <v>259</v>
      </c>
      <c r="F133" s="829">
        <v>458</v>
      </c>
      <c r="G133" s="829">
        <v>379</v>
      </c>
      <c r="H133" s="829">
        <v>376</v>
      </c>
      <c r="I133" s="829"/>
    </row>
    <row r="134" spans="1:9">
      <c r="D134" s="477" t="s">
        <v>501</v>
      </c>
      <c r="E134" s="829">
        <v>3056</v>
      </c>
      <c r="F134" s="829">
        <v>3778</v>
      </c>
      <c r="G134" s="829">
        <v>3338</v>
      </c>
      <c r="H134" s="829">
        <v>3334</v>
      </c>
      <c r="I134" s="829"/>
    </row>
    <row r="135" spans="1:9">
      <c r="D135" s="477" t="s">
        <v>523</v>
      </c>
      <c r="E135" s="829">
        <v>27147</v>
      </c>
      <c r="F135" s="829">
        <v>24916</v>
      </c>
      <c r="G135" s="829">
        <v>27151</v>
      </c>
      <c r="H135" s="829">
        <v>28582</v>
      </c>
      <c r="I135" s="829"/>
    </row>
    <row r="136" spans="1:9">
      <c r="D136" s="733" t="s">
        <v>26</v>
      </c>
      <c r="E136" s="829">
        <f>SUM(E131:E135)</f>
        <v>61002</v>
      </c>
      <c r="F136" s="829">
        <f>SUM(F131:F135)</f>
        <v>72711</v>
      </c>
      <c r="G136" s="829">
        <f>SUM(G131:G135)</f>
        <v>74090</v>
      </c>
      <c r="H136" s="829">
        <f>SUM(H131:H135)</f>
        <v>78193</v>
      </c>
      <c r="I136" s="829">
        <f>SUM(I131:I135)</f>
        <v>0</v>
      </c>
    </row>
    <row r="137" spans="1:9">
      <c r="A137" s="263">
        <v>14</v>
      </c>
      <c r="B137" s="326" t="s">
        <v>20</v>
      </c>
      <c r="C137" s="757"/>
    </row>
    <row r="138" spans="1:9">
      <c r="A138" s="263">
        <v>15</v>
      </c>
      <c r="B138" s="326" t="s">
        <v>11</v>
      </c>
      <c r="C138" s="757"/>
    </row>
    <row r="139" spans="1:9">
      <c r="C139" s="263">
        <v>15</v>
      </c>
      <c r="D139" s="761" t="s">
        <v>461</v>
      </c>
      <c r="E139" s="423">
        <v>2009</v>
      </c>
      <c r="F139" s="423">
        <v>2010</v>
      </c>
      <c r="G139" s="734">
        <v>2011</v>
      </c>
      <c r="H139" s="866" t="s">
        <v>605</v>
      </c>
      <c r="I139" s="866" t="s">
        <v>606</v>
      </c>
    </row>
    <row r="140" spans="1:9">
      <c r="D140" s="477" t="s">
        <v>498</v>
      </c>
      <c r="E140" s="840">
        <v>2928</v>
      </c>
      <c r="F140" s="840">
        <v>3376</v>
      </c>
      <c r="G140" s="840">
        <v>4149</v>
      </c>
      <c r="H140" s="840">
        <v>5195</v>
      </c>
      <c r="I140" s="840"/>
    </row>
    <row r="141" spans="1:9">
      <c r="D141" s="477" t="s">
        <v>499</v>
      </c>
      <c r="E141" s="840">
        <v>353</v>
      </c>
      <c r="F141" s="840">
        <v>284</v>
      </c>
      <c r="G141" s="840">
        <v>298</v>
      </c>
      <c r="H141" s="840">
        <v>345</v>
      </c>
      <c r="I141" s="840"/>
    </row>
    <row r="142" spans="1:9">
      <c r="D142" s="477" t="s">
        <v>500</v>
      </c>
      <c r="E142" s="840">
        <v>21</v>
      </c>
      <c r="F142" s="840">
        <v>25</v>
      </c>
      <c r="G142" s="840">
        <v>33</v>
      </c>
      <c r="H142" s="840">
        <v>40</v>
      </c>
      <c r="I142" s="840"/>
    </row>
    <row r="143" spans="1:9">
      <c r="D143" s="477" t="s">
        <v>501</v>
      </c>
      <c r="E143" s="840">
        <v>959</v>
      </c>
      <c r="F143" s="840">
        <v>706</v>
      </c>
      <c r="G143" s="840">
        <v>853</v>
      </c>
      <c r="H143" s="840">
        <v>1100</v>
      </c>
      <c r="I143" s="840"/>
    </row>
    <row r="144" spans="1:9">
      <c r="D144" s="477" t="s">
        <v>523</v>
      </c>
      <c r="E144" s="840"/>
      <c r="F144" s="840"/>
      <c r="G144" s="840"/>
      <c r="H144" s="840"/>
      <c r="I144" s="840"/>
    </row>
    <row r="145" spans="4:9">
      <c r="D145" s="733" t="s">
        <v>26</v>
      </c>
      <c r="E145" s="829">
        <f>SUM(E140:E144)</f>
        <v>4261</v>
      </c>
      <c r="F145" s="829">
        <f>SUM(F140:F144)</f>
        <v>4391</v>
      </c>
      <c r="G145" s="829">
        <f>SUM(G140:G144)</f>
        <v>5333</v>
      </c>
      <c r="H145" s="829">
        <f>SUM(H140:H144)</f>
        <v>6680</v>
      </c>
      <c r="I145" s="829">
        <f>SUM(I140:I144)</f>
        <v>0</v>
      </c>
    </row>
  </sheetData>
  <customSheetViews>
    <customSheetView guid="{5E394B0B-7867-4722-9497-A93AB2A9A773}"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1"/>
    </customSheetView>
    <customSheetView guid="{B1E1B596-A9A1-411D-A882-A48CB025B978}"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2"/>
    </customSheetView>
    <customSheetView guid="{E82B35BE-4719-4C53-A9EF-1CC6F153A6F3}" showPageBreaks="1" printArea="1" hiddenColumns="1" topLeftCell="C1">
      <selection activeCell="D31" sqref="D31"/>
      <rowBreaks count="2" manualBreakCount="2">
        <brk id="64" max="8" man="1"/>
        <brk id="127" max="8" man="1"/>
      </rowBreaks>
      <pageMargins left="0.7" right="0.7" top="0.75" bottom="0.75" header="0.3" footer="0.3"/>
      <pageSetup scale="71" orientation="portrait" r:id="rId3"/>
    </customSheetView>
    <customSheetView guid="{46F31544-8E6F-41C5-8628-1D6EE074AF15}" hiddenColumns="1" state="hidden" topLeftCell="C1">
      <selection activeCell="H83" sqref="H83"/>
      <rowBreaks count="2" manualBreakCount="2">
        <brk id="64" max="8" man="1"/>
        <brk id="127" max="8" man="1"/>
      </rowBreaks>
      <pageMargins left="0.7" right="0.7" top="0.75" bottom="0.75" header="0.3" footer="0.3"/>
      <pageSetup scale="71" orientation="portrait" r:id="rId4"/>
    </customSheetView>
    <customSheetView guid="{B2E1A0C6-5BA1-4CF1-B412-16D81FCDF11F}"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5"/>
    </customSheetView>
    <customSheetView guid="{967E0446-E234-427F-8E57-7FE287052E2E}"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6"/>
    </customSheetView>
    <customSheetView guid="{2ACFE167-4169-43A6-9AB2-59D5A2DA2DB4}"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7"/>
    </customSheetView>
  </customSheetViews>
  <pageMargins left="0.7" right="0.7" top="0.75" bottom="0.75" header="0.3" footer="0.3"/>
  <pageSetup scale="71" orientation="portrait" r:id="rId8"/>
  <rowBreaks count="2" manualBreakCount="2">
    <brk id="64" max="8" man="1"/>
    <brk id="127" max="8" man="1"/>
  </rowBreaks>
  <legacyDrawing r:id="rId9"/>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E171"/>
  <sheetViews>
    <sheetView workbookViewId="0">
      <pane xSplit="2" ySplit="5" topLeftCell="C144" activePane="bottomRight" state="frozen"/>
      <selection pane="topRight" activeCell="C1" sqref="C1"/>
      <selection pane="bottomLeft" activeCell="A6" sqref="A6"/>
      <selection pane="bottomRight" activeCell="J170" sqref="J170"/>
    </sheetView>
  </sheetViews>
  <sheetFormatPr defaultRowHeight="15"/>
  <cols>
    <col min="1" max="1" width="5.140625" customWidth="1"/>
    <col min="2" max="2" width="19" customWidth="1"/>
    <col min="3" max="8" width="13.140625" customWidth="1"/>
    <col min="9" max="11" width="12.42578125" customWidth="1"/>
    <col min="12" max="12" width="12" customWidth="1"/>
    <col min="13" max="13" width="11.85546875" customWidth="1"/>
    <col min="14" max="14" width="12.7109375" customWidth="1"/>
    <col min="15" max="17" width="10.42578125" customWidth="1"/>
    <col min="18" max="20" width="13.140625" customWidth="1"/>
  </cols>
  <sheetData>
    <row r="1" spans="1:31">
      <c r="B1" s="304" t="s">
        <v>366</v>
      </c>
    </row>
    <row r="2" spans="1:31">
      <c r="B2" s="304"/>
    </row>
    <row r="3" spans="1:31" ht="15" customHeight="1">
      <c r="B3" s="75" t="s">
        <v>476</v>
      </c>
    </row>
    <row r="4" spans="1:31">
      <c r="B4" s="2943" t="s">
        <v>67</v>
      </c>
      <c r="C4" s="2956" t="s">
        <v>26</v>
      </c>
      <c r="D4" s="2957"/>
      <c r="E4" s="2958"/>
      <c r="F4" s="2946" t="s">
        <v>52</v>
      </c>
      <c r="G4" s="2947"/>
      <c r="H4" s="2948"/>
      <c r="I4" s="2950" t="s">
        <v>53</v>
      </c>
      <c r="J4" s="2951"/>
      <c r="K4" s="2952"/>
      <c r="L4" s="2953" t="s">
        <v>54</v>
      </c>
      <c r="M4" s="2954"/>
      <c r="N4" s="2955"/>
      <c r="O4" s="2950" t="s">
        <v>98</v>
      </c>
      <c r="P4" s="2951"/>
      <c r="Q4" s="2952"/>
      <c r="R4" s="2950" t="s">
        <v>99</v>
      </c>
      <c r="S4" s="2951"/>
      <c r="T4" s="2952"/>
    </row>
    <row r="5" spans="1:31">
      <c r="B5" s="2944"/>
      <c r="C5" s="81" t="s">
        <v>100</v>
      </c>
      <c r="D5" s="81" t="s">
        <v>101</v>
      </c>
      <c r="E5" s="81" t="s">
        <v>102</v>
      </c>
      <c r="F5" s="84" t="s">
        <v>100</v>
      </c>
      <c r="G5" s="84" t="s">
        <v>101</v>
      </c>
      <c r="H5" s="84" t="s">
        <v>102</v>
      </c>
      <c r="I5" s="76" t="s">
        <v>100</v>
      </c>
      <c r="J5" s="76" t="s">
        <v>101</v>
      </c>
      <c r="K5" s="76" t="s">
        <v>102</v>
      </c>
      <c r="L5" s="86" t="s">
        <v>100</v>
      </c>
      <c r="M5" s="86" t="s">
        <v>101</v>
      </c>
      <c r="N5" s="86" t="s">
        <v>102</v>
      </c>
      <c r="O5" s="76" t="s">
        <v>100</v>
      </c>
      <c r="P5" s="76" t="s">
        <v>101</v>
      </c>
      <c r="Q5" s="76" t="s">
        <v>102</v>
      </c>
      <c r="R5" s="76" t="s">
        <v>100</v>
      </c>
      <c r="S5" s="76" t="s">
        <v>101</v>
      </c>
      <c r="T5" s="76" t="s">
        <v>102</v>
      </c>
    </row>
    <row r="6" spans="1:31">
      <c r="A6" s="351">
        <v>1</v>
      </c>
      <c r="B6" s="63" t="s">
        <v>15</v>
      </c>
      <c r="C6" s="82">
        <f t="shared" ref="C6:E8" si="0">+F6+I6+L6+O6+R6</f>
        <v>22312</v>
      </c>
      <c r="D6" s="82">
        <f t="shared" si="0"/>
        <v>10427</v>
      </c>
      <c r="E6" s="82">
        <f t="shared" si="0"/>
        <v>30041</v>
      </c>
      <c r="F6" s="127">
        <f>+'[12]Sheet 2 - General Insurance'!$C$10</f>
        <v>1107</v>
      </c>
      <c r="G6" s="127">
        <f>+'[12]Sheet 2 - General Insurance'!$C$11</f>
        <v>1488</v>
      </c>
      <c r="H6" s="127">
        <f>+'[12]Sheet 2 - General Insurance'!$C$15</f>
        <v>2406</v>
      </c>
      <c r="I6" s="79">
        <f>+'[12]Sheet 2 - General Insurance'!$D$10</f>
        <v>6109</v>
      </c>
      <c r="J6" s="79">
        <f>+'[12]Sheet 2 - General Insurance'!$D$11</f>
        <v>40</v>
      </c>
      <c r="K6" s="79">
        <f>+'[12]Sheet 2 - General Insurance'!$D$15</f>
        <v>6038</v>
      </c>
      <c r="L6" s="87">
        <f>+'[12]Sheet 2 - General Insurance'!$E$10+'[12]Sheet 2 - General Insurance'!$F$10</f>
        <v>13327</v>
      </c>
      <c r="M6" s="87">
        <f>+'[12]Sheet 2 - General Insurance'!$E$11+'[12]Sheet 2 - General Insurance'!$F$11</f>
        <v>8225</v>
      </c>
      <c r="N6" s="87">
        <f>+'[12]Sheet 2 - General Insurance'!$E$15+'[12]Sheet 2 - General Insurance'!$F$15</f>
        <v>19365</v>
      </c>
      <c r="O6" s="79">
        <f>+'[12]Sheet 2 - General Insurance'!$G$10</f>
        <v>139</v>
      </c>
      <c r="P6" s="79">
        <f>+'[12]Sheet 2 - General Insurance'!$G$11</f>
        <v>163</v>
      </c>
      <c r="Q6" s="79">
        <f>+'[12]Sheet 2 - General Insurance'!$G$15</f>
        <v>296</v>
      </c>
      <c r="R6" s="79">
        <f>+'[12]Sheet 2 - General Insurance'!$H$10</f>
        <v>1630</v>
      </c>
      <c r="S6" s="79">
        <f>+'[12]Sheet 2 - General Insurance'!$H$11</f>
        <v>511</v>
      </c>
      <c r="T6" s="79">
        <f>+'[12]Sheet 2 - General Insurance'!$H$15</f>
        <v>1936</v>
      </c>
    </row>
    <row r="7" spans="1:31" s="23" customFormat="1">
      <c r="A7" s="263">
        <v>2</v>
      </c>
      <c r="B7" s="209" t="s">
        <v>31</v>
      </c>
      <c r="C7" s="165">
        <f t="shared" si="0"/>
        <v>2411</v>
      </c>
      <c r="D7" s="165">
        <f t="shared" si="0"/>
        <v>5676</v>
      </c>
      <c r="E7" s="165">
        <f t="shared" si="0"/>
        <v>8087</v>
      </c>
      <c r="F7" s="130">
        <f>+'[10]Sheet 2 - General Insurance'!$C$10</f>
        <v>181</v>
      </c>
      <c r="G7" s="130">
        <f>+'[10]Sheet 2 - General Insurance'!$C$11</f>
        <v>912</v>
      </c>
      <c r="H7" s="130">
        <f>+'[10]Sheet 2 - General Insurance'!$C$15</f>
        <v>1093</v>
      </c>
      <c r="I7" s="80">
        <f>+'[10]Sheet 2 - General Insurance'!$D$10</f>
        <v>1626</v>
      </c>
      <c r="J7" s="80">
        <f>+'[10]Sheet 2 - General Insurance'!$D$11</f>
        <v>12</v>
      </c>
      <c r="K7" s="80">
        <f>+'[10]Sheet 2 - General Insurance'!$D$15</f>
        <v>1638</v>
      </c>
      <c r="L7" s="80">
        <f>+'[10]Sheet 2 - General Insurance'!$E$10</f>
        <v>502</v>
      </c>
      <c r="M7" s="80">
        <f>+'[10]Sheet 2 - General Insurance'!$E$11</f>
        <v>2889</v>
      </c>
      <c r="N7" s="80">
        <f>+'[10]Sheet 2 - General Insurance'!$E$15</f>
        <v>3391</v>
      </c>
      <c r="O7" s="80">
        <f>+'[10]Sheet 2 - General Insurance'!$G$10</f>
        <v>14</v>
      </c>
      <c r="P7" s="80">
        <f>+'[10]Sheet 2 - General Insurance'!$G$11</f>
        <v>207</v>
      </c>
      <c r="Q7" s="80">
        <f>+'[10]Sheet 2 - General Insurance'!$G$15</f>
        <v>221</v>
      </c>
      <c r="R7" s="80">
        <f>+'[10]Sheet 2 - General Insurance'!$H$10</f>
        <v>88</v>
      </c>
      <c r="S7" s="80">
        <f>+'[10]Sheet 2 - General Insurance'!$H$11</f>
        <v>1656</v>
      </c>
      <c r="T7" s="80">
        <f>+'[10]Sheet 2 - General Insurance'!$H$15</f>
        <v>1744</v>
      </c>
      <c r="X7" s="77"/>
      <c r="Y7" s="77"/>
      <c r="Z7" s="77"/>
      <c r="AA7" s="77"/>
      <c r="AB7" s="77"/>
      <c r="AC7" s="77"/>
      <c r="AD7" s="77"/>
      <c r="AE7" s="77"/>
    </row>
    <row r="8" spans="1:31" s="12" customFormat="1">
      <c r="A8" s="351">
        <v>3</v>
      </c>
      <c r="B8" s="63" t="s">
        <v>12</v>
      </c>
      <c r="C8" s="82">
        <f t="shared" si="0"/>
        <v>64025</v>
      </c>
      <c r="D8" s="82">
        <f t="shared" si="0"/>
        <v>56870</v>
      </c>
      <c r="E8" s="82">
        <f t="shared" si="0"/>
        <v>118344</v>
      </c>
      <c r="F8" s="127">
        <f>+'[9]Sheet 2 - General Insurance'!$C$10</f>
        <v>4945</v>
      </c>
      <c r="G8" s="127">
        <f>+'[9]Sheet 2 - General Insurance'!$C$11</f>
        <v>11859</v>
      </c>
      <c r="H8" s="127">
        <f>+'[9]Sheet 2 - General Insurance'!$C$15</f>
        <v>16647</v>
      </c>
      <c r="I8" s="80">
        <f>+'[9]Sheet 2 - General Insurance'!$D$10</f>
        <v>13850</v>
      </c>
      <c r="J8" s="80">
        <f>+'[9]Sheet 2 - General Insurance'!$D$11</f>
        <v>65</v>
      </c>
      <c r="K8" s="80">
        <f>+'[9]Sheet 2 - General Insurance'!$D$15</f>
        <v>7583</v>
      </c>
      <c r="L8" s="88">
        <f>+'[9]Sheet 2 - General Insurance'!$E$10+'[9]Sheet 2 - General Insurance'!$F$10</f>
        <v>38908</v>
      </c>
      <c r="M8" s="88">
        <f>+'[9]Sheet 2 - General Insurance'!$E$11+'[9]Sheet 2 - General Insurance'!$F$11</f>
        <v>35440</v>
      </c>
      <c r="N8" s="88">
        <f>+'[9]Sheet 2 - General Insurance'!$E$15+'[9]Sheet 2 - General Insurance'!$F$15</f>
        <v>72105</v>
      </c>
      <c r="O8" s="80">
        <f>+'[9]Sheet 2 - General Insurance'!$G$10</f>
        <v>273</v>
      </c>
      <c r="P8" s="80">
        <f>+'[9]Sheet 2 - General Insurance'!$G$11</f>
        <v>284</v>
      </c>
      <c r="Q8" s="80">
        <f>+'[9]Sheet 2 - General Insurance'!$G$15</f>
        <v>526</v>
      </c>
      <c r="R8" s="80">
        <f>+'[9]Sheet 2 - General Insurance'!$H$10</f>
        <v>6049</v>
      </c>
      <c r="S8" s="80">
        <f>+'[9]Sheet 2 - General Insurance'!$H$11</f>
        <v>9222</v>
      </c>
      <c r="T8" s="80">
        <f>+'[9]Sheet 2 - General Insurance'!$H$15</f>
        <v>21483</v>
      </c>
      <c r="X8" s="77"/>
      <c r="Y8" s="77"/>
      <c r="Z8" s="77"/>
      <c r="AA8" s="77"/>
      <c r="AB8" s="77"/>
      <c r="AC8" s="77"/>
      <c r="AD8" s="77"/>
      <c r="AE8" s="77"/>
    </row>
    <row r="9" spans="1:31" s="12" customFormat="1">
      <c r="A9" s="351">
        <v>4</v>
      </c>
      <c r="B9" s="63" t="s">
        <v>18</v>
      </c>
      <c r="C9" s="82">
        <f t="shared" ref="C9:C24" si="1">+F9+I9+L9+O9+R9</f>
        <v>61941</v>
      </c>
      <c r="D9" s="82">
        <f t="shared" ref="D9:D19" si="2">+G9+J9+M9+P9+S9</f>
        <v>62683</v>
      </c>
      <c r="E9" s="82">
        <f t="shared" ref="E9:E24" si="3">+H9+K9+N9+Q9+T9</f>
        <v>129476</v>
      </c>
      <c r="F9" s="127">
        <f>+'[11]Sheet 2 - General Insurance'!$C$10</f>
        <v>700</v>
      </c>
      <c r="G9" s="127">
        <f>+'[11]Sheet 2 - General Insurance'!$C$11</f>
        <v>949</v>
      </c>
      <c r="H9" s="127">
        <f>+'[11]Sheet 2 - General Insurance'!$C$15</f>
        <v>1885</v>
      </c>
      <c r="I9" s="80">
        <f>+'[11]Sheet 2 - General Insurance'!$D$10</f>
        <v>5600</v>
      </c>
      <c r="J9" s="80">
        <f>+'[11]Sheet 2 - General Insurance'!$D$11</f>
        <v>7</v>
      </c>
      <c r="K9" s="80">
        <f>+'[11]Sheet 2 - General Insurance'!$D$15</f>
        <v>5794</v>
      </c>
      <c r="L9" s="88">
        <f>+'[11]Sheet 2 - General Insurance'!$E$10+'[11]Sheet 2 - General Insurance'!$F$10</f>
        <v>53362</v>
      </c>
      <c r="M9" s="88">
        <f>+'[11]Sheet 2 - General Insurance'!$E$11+'[11]Sheet 2 - General Insurance'!$F$11</f>
        <v>60596</v>
      </c>
      <c r="N9" s="88">
        <f>+'[11]Sheet 2 - General Insurance'!$E$15+'[11]Sheet 2 - General Insurance'!$F$15</f>
        <v>117955</v>
      </c>
      <c r="O9" s="80">
        <f>+'[11]Sheet 2 - General Insurance'!$G$10</f>
        <v>81</v>
      </c>
      <c r="P9" s="80">
        <f>+'[11]Sheet 2 - General Insurance'!$G$11</f>
        <v>90</v>
      </c>
      <c r="Q9" s="80">
        <f>+'[11]Sheet 2 - General Insurance'!$G$15</f>
        <v>210</v>
      </c>
      <c r="R9" s="80">
        <f>+'[11]Sheet 2 - General Insurance'!$H$10</f>
        <v>2198</v>
      </c>
      <c r="S9" s="80">
        <f>+'[11]Sheet 2 - General Insurance'!$H$11</f>
        <v>1041</v>
      </c>
      <c r="T9" s="80">
        <f>+'[11]Sheet 2 - General Insurance'!$H$15</f>
        <v>3632</v>
      </c>
      <c r="X9" s="77"/>
      <c r="Y9" s="77"/>
      <c r="Z9" s="77"/>
      <c r="AA9" s="77"/>
      <c r="AB9" s="77"/>
      <c r="AC9" s="77"/>
      <c r="AD9" s="77"/>
      <c r="AE9" s="77"/>
    </row>
    <row r="10" spans="1:31" s="12" customFormat="1">
      <c r="A10" s="351">
        <v>5</v>
      </c>
      <c r="B10" s="62" t="s">
        <v>16</v>
      </c>
      <c r="C10" s="82">
        <f t="shared" si="1"/>
        <v>25140</v>
      </c>
      <c r="D10" s="82">
        <f>+G10+J10+M10+P10+S10</f>
        <v>24908</v>
      </c>
      <c r="E10" s="82">
        <f>+H10+K10+N10+Q10+T10</f>
        <v>0</v>
      </c>
      <c r="F10" s="131">
        <f>+'[47]Sheet 2 - General Insurance'!$C$10</f>
        <v>337</v>
      </c>
      <c r="G10" s="131">
        <f>+'[47]Sheet 2 - General Insurance'!$C$11</f>
        <v>127</v>
      </c>
      <c r="H10" s="536"/>
      <c r="I10" s="228">
        <f>+'[47]Sheet 2 - General Insurance'!$D$10</f>
        <v>5479</v>
      </c>
      <c r="J10" s="228">
        <f>+'[47]Sheet 2 - General Insurance'!$D$11</f>
        <v>30</v>
      </c>
      <c r="K10" s="537"/>
      <c r="L10" s="228">
        <f>+'[47]Sheet 2 - General Insurance'!$F$10</f>
        <v>430</v>
      </c>
      <c r="M10" s="228">
        <f>+'[47]Sheet 2 - General Insurance'!$F$11</f>
        <v>716</v>
      </c>
      <c r="N10" s="537"/>
      <c r="O10" s="228">
        <f>+'[47]Sheet 2 - General Insurance'!$G$10</f>
        <v>4</v>
      </c>
      <c r="P10" s="228">
        <f>+'[47]Sheet 2 - General Insurance'!$G$11</f>
        <v>1</v>
      </c>
      <c r="Q10" s="537"/>
      <c r="R10" s="228">
        <f>+'[47]Sheet 2 - General Insurance'!$H$10</f>
        <v>18890</v>
      </c>
      <c r="S10" s="228">
        <f>+'[47]Sheet 2 - General Insurance'!$H$11</f>
        <v>24034</v>
      </c>
      <c r="T10" s="537"/>
      <c r="X10" s="77"/>
      <c r="Y10" s="77"/>
      <c r="Z10" s="77"/>
      <c r="AA10" s="77"/>
      <c r="AB10" s="77"/>
      <c r="AC10" s="77"/>
      <c r="AD10" s="77"/>
      <c r="AE10" s="77"/>
    </row>
    <row r="11" spans="1:31" s="12" customFormat="1">
      <c r="A11" s="351">
        <v>6</v>
      </c>
      <c r="B11" s="62" t="s">
        <v>25</v>
      </c>
      <c r="C11" s="82">
        <f t="shared" si="1"/>
        <v>24762</v>
      </c>
      <c r="D11" s="82">
        <f t="shared" si="2"/>
        <v>22325</v>
      </c>
      <c r="E11" s="82">
        <f t="shared" si="3"/>
        <v>45803</v>
      </c>
      <c r="F11" s="127">
        <f>+'[38]Sheet 2 - General Insurance'!$C$10</f>
        <v>126</v>
      </c>
      <c r="G11" s="127">
        <f>+'[38]Sheet 2 - General Insurance'!$C$11</f>
        <v>217</v>
      </c>
      <c r="H11" s="127">
        <f>+'[38]Sheet 2 - General Insurance'!$C$15</f>
        <v>312</v>
      </c>
      <c r="I11" s="80">
        <f>+'[38]Sheet 2 - General Insurance'!$D$10</f>
        <v>1339</v>
      </c>
      <c r="J11" s="80">
        <f>+'[38]Sheet 2 - General Insurance'!$D$11</f>
        <v>1</v>
      </c>
      <c r="K11" s="80">
        <f>+'[38]Sheet 2 - General Insurance'!$D$15</f>
        <v>427</v>
      </c>
      <c r="L11" s="88">
        <f>+'[38]Sheet 2 - General Insurance'!$E$10+'[38]Sheet 2 - General Insurance'!$F$10</f>
        <v>23186</v>
      </c>
      <c r="M11" s="88">
        <f>+'[38]Sheet 2 - General Insurance'!$E$11+'[38]Sheet 2 - General Insurance'!$F$11</f>
        <v>21919</v>
      </c>
      <c r="N11" s="88">
        <f>+'[38]Sheet 2 - General Insurance'!$E$15+'[38]Sheet 2 - General Insurance'!$F$15</f>
        <v>44825</v>
      </c>
      <c r="O11" s="80">
        <f>+'[38]Sheet 2 - General Insurance'!$G$10</f>
        <v>9</v>
      </c>
      <c r="P11" s="80">
        <f>+'[38]Sheet 2 - General Insurance'!$G$11</f>
        <v>7</v>
      </c>
      <c r="Q11" s="80">
        <f>+'[38]Sheet 2 - General Insurance'!$G$15</f>
        <v>46</v>
      </c>
      <c r="R11" s="80">
        <f>+'[38]Sheet 2 - General Insurance'!$H$10</f>
        <v>102</v>
      </c>
      <c r="S11" s="80">
        <f>+'[38]Sheet 2 - General Insurance'!$H$11</f>
        <v>181</v>
      </c>
      <c r="T11" s="80">
        <f>+'[38]Sheet 2 - General Insurance'!$H$15</f>
        <v>193</v>
      </c>
      <c r="X11" s="77"/>
      <c r="Y11" s="77"/>
      <c r="Z11" s="77"/>
      <c r="AA11" s="77"/>
      <c r="AB11" s="77"/>
      <c r="AC11" s="77"/>
      <c r="AD11" s="77"/>
      <c r="AE11" s="77"/>
    </row>
    <row r="12" spans="1:31" s="12" customFormat="1">
      <c r="A12" s="351">
        <v>7</v>
      </c>
      <c r="B12" s="63" t="s">
        <v>10</v>
      </c>
      <c r="C12" s="82">
        <f t="shared" si="1"/>
        <v>546605</v>
      </c>
      <c r="D12" s="82">
        <f t="shared" si="2"/>
        <v>508362</v>
      </c>
      <c r="E12" s="82">
        <f t="shared" si="3"/>
        <v>1054967</v>
      </c>
      <c r="F12" s="127">
        <f>+'[13]Sheet 2 - General Insurance'!$C$10</f>
        <v>20227</v>
      </c>
      <c r="G12" s="127">
        <f>+'[13]Sheet 2 - General Insurance'!$C$11</f>
        <v>34806</v>
      </c>
      <c r="H12" s="127">
        <f>+'[13]Sheet 2 - General Insurance'!$C$15</f>
        <v>55033</v>
      </c>
      <c r="I12" s="80">
        <f>+'[13]Sheet 2 - General Insurance'!$D$10</f>
        <v>47963</v>
      </c>
      <c r="J12" s="80">
        <f>+'[13]Sheet 2 - General Insurance'!$D$11</f>
        <v>70</v>
      </c>
      <c r="K12" s="80">
        <f>+'[13]Sheet 2 - General Insurance'!$D$15</f>
        <v>48033</v>
      </c>
      <c r="L12" s="88">
        <f>+'[13]Sheet 2 - General Insurance'!$E$10+'[13]Sheet 2 - General Insurance'!$F$10</f>
        <v>433510</v>
      </c>
      <c r="M12" s="88">
        <f>+'[13]Sheet 2 - General Insurance'!$E$11+'[13]Sheet 2 - General Insurance'!$F$11</f>
        <v>463165</v>
      </c>
      <c r="N12" s="88">
        <f>+'[13]Sheet 2 - General Insurance'!$E$15+'[13]Sheet 2 - General Insurance'!$F$15</f>
        <v>896675</v>
      </c>
      <c r="O12" s="80">
        <f>+'[13]Sheet 2 - General Insurance'!$G$10</f>
        <v>2135</v>
      </c>
      <c r="P12" s="80">
        <f>+'[13]Sheet 2 - General Insurance'!$G$11</f>
        <v>2961</v>
      </c>
      <c r="Q12" s="80">
        <f>+'[13]Sheet 2 - General Insurance'!$G$15</f>
        <v>5096</v>
      </c>
      <c r="R12" s="80">
        <f>+'[13]Sheet 2 - General Insurance'!$H$10</f>
        <v>42770</v>
      </c>
      <c r="S12" s="80">
        <f>+'[13]Sheet 2 - General Insurance'!$H$11</f>
        <v>7360</v>
      </c>
      <c r="T12" s="80">
        <f>+'[13]Sheet 2 - General Insurance'!$H$15</f>
        <v>50130</v>
      </c>
      <c r="X12" s="77"/>
      <c r="Y12" s="77"/>
      <c r="Z12" s="77"/>
      <c r="AA12" s="77"/>
      <c r="AB12" s="77"/>
      <c r="AC12" s="77"/>
      <c r="AD12" s="77"/>
      <c r="AE12" s="77"/>
    </row>
    <row r="13" spans="1:31" s="12" customFormat="1">
      <c r="A13" s="351">
        <v>8</v>
      </c>
      <c r="B13" s="63" t="s">
        <v>14</v>
      </c>
      <c r="C13" s="82">
        <f t="shared" si="1"/>
        <v>195571</v>
      </c>
      <c r="D13" s="82">
        <f t="shared" si="2"/>
        <v>147341</v>
      </c>
      <c r="E13" s="82">
        <f t="shared" si="3"/>
        <v>327789</v>
      </c>
      <c r="F13" s="127">
        <f>+'[39]Sheet 2 - General Insurance'!$C$10</f>
        <v>2351</v>
      </c>
      <c r="G13" s="127">
        <f>+'[39]Sheet 2 - General Insurance'!$C$11</f>
        <v>1354</v>
      </c>
      <c r="H13" s="127">
        <f>+'[39]Sheet 2 - General Insurance'!$C$15</f>
        <v>3871</v>
      </c>
      <c r="I13" s="80">
        <f>+'[39]Sheet 2 - General Insurance'!$D$10</f>
        <v>1574</v>
      </c>
      <c r="J13" s="80">
        <f>+'[39]Sheet 2 - General Insurance'!$D$11</f>
        <v>103</v>
      </c>
      <c r="K13" s="80">
        <f>+'[39]Sheet 2 - General Insurance'!$D$15</f>
        <v>1225</v>
      </c>
      <c r="L13" s="88">
        <f>+'[39]Sheet 2 - General Insurance'!$E$10+'[39]Sheet 2 - General Insurance'!$F$10</f>
        <v>176809</v>
      </c>
      <c r="M13" s="88">
        <f>+'[39]Sheet 2 - General Insurance'!$E$11+'[39]Sheet 2 - General Insurance'!$F$11</f>
        <v>144422</v>
      </c>
      <c r="N13" s="88">
        <f>+'[39]Sheet 2 - General Insurance'!$E$15+'[39]Sheet 2 - General Insurance'!$F$15</f>
        <v>321231</v>
      </c>
      <c r="O13" s="80">
        <f>+'[39]Sheet 2 - General Insurance'!$G$10</f>
        <v>489</v>
      </c>
      <c r="P13" s="80">
        <f>+'[39]Sheet 2 - General Insurance'!$G$11</f>
        <v>129</v>
      </c>
      <c r="Q13" s="80">
        <f>+'[39]Sheet 2 - General Insurance'!$G$15</f>
        <v>129</v>
      </c>
      <c r="R13" s="80">
        <f>+'[39]Sheet 2 - General Insurance'!$H$10</f>
        <v>14348</v>
      </c>
      <c r="S13" s="80">
        <f>+'[39]Sheet 2 - General Insurance'!$H$11</f>
        <v>1333</v>
      </c>
      <c r="T13" s="80">
        <f>+'[39]Sheet 2 - General Insurance'!$H$15</f>
        <v>1333</v>
      </c>
      <c r="X13" s="77"/>
      <c r="Y13" s="77"/>
      <c r="Z13" s="77"/>
      <c r="AA13" s="77"/>
      <c r="AB13" s="77"/>
      <c r="AC13" s="77"/>
      <c r="AD13" s="77"/>
      <c r="AE13" s="77"/>
    </row>
    <row r="14" spans="1:31" s="12" customFormat="1">
      <c r="A14" s="351">
        <v>9</v>
      </c>
      <c r="B14" s="62" t="s">
        <v>22</v>
      </c>
      <c r="C14" s="82">
        <f t="shared" si="1"/>
        <v>0</v>
      </c>
      <c r="D14" s="82">
        <f t="shared" si="2"/>
        <v>0</v>
      </c>
      <c r="E14" s="82">
        <f t="shared" si="3"/>
        <v>0</v>
      </c>
      <c r="F14" s="127"/>
      <c r="G14" s="127"/>
      <c r="H14" s="127"/>
      <c r="I14" s="80"/>
      <c r="J14" s="80"/>
      <c r="K14" s="80"/>
      <c r="L14" s="88"/>
      <c r="M14" s="88"/>
      <c r="N14" s="88"/>
      <c r="O14" s="80"/>
      <c r="P14" s="80"/>
      <c r="Q14" s="80"/>
      <c r="R14" s="80"/>
      <c r="S14" s="80"/>
      <c r="T14" s="80"/>
      <c r="X14" s="77"/>
      <c r="Y14" s="77"/>
      <c r="Z14" s="77"/>
      <c r="AA14" s="77"/>
      <c r="AB14" s="77"/>
      <c r="AC14" s="77"/>
      <c r="AD14" s="77"/>
      <c r="AE14" s="77"/>
    </row>
    <row r="15" spans="1:31" s="23" customFormat="1">
      <c r="A15" s="263">
        <v>10</v>
      </c>
      <c r="B15" s="209" t="s">
        <v>17</v>
      </c>
      <c r="C15" s="165">
        <f t="shared" si="1"/>
        <v>32378</v>
      </c>
      <c r="D15" s="165">
        <f t="shared" si="2"/>
        <v>53618</v>
      </c>
      <c r="E15" s="165">
        <f>+H15+K15+N15+Q15+T15</f>
        <v>85996</v>
      </c>
      <c r="F15" s="130">
        <f>+'[14]Sheet 2 - General Insurance'!$C$10</f>
        <v>7544</v>
      </c>
      <c r="G15" s="130">
        <f>+'[14]Sheet 2 - General Insurance'!$C$11</f>
        <v>18384</v>
      </c>
      <c r="H15" s="130">
        <f>+'[14]Sheet 2 - General Insurance'!$C$15</f>
        <v>25928</v>
      </c>
      <c r="I15" s="80">
        <f>+'[14]Sheet 2 - General Insurance'!$D$10</f>
        <v>2047</v>
      </c>
      <c r="J15" s="80">
        <f>+'[14]Sheet 2 - General Insurance'!$D$11</f>
        <v>32</v>
      </c>
      <c r="K15" s="80">
        <f>+'[14]Sheet 2 - General Insurance'!$D$15</f>
        <v>2079</v>
      </c>
      <c r="L15" s="80">
        <f>+'[14]Sheet 2 - General Insurance'!$E$10+'[14]Sheet 2 - General Insurance'!$F$10</f>
        <v>18673</v>
      </c>
      <c r="M15" s="80">
        <f>+'[14]Sheet 2 - General Insurance'!$E$11+'[14]Sheet 2 - General Insurance'!$F$11</f>
        <v>32346</v>
      </c>
      <c r="N15" s="80">
        <f>+'[14]Sheet 2 - General Insurance'!$E$15+'[14]Sheet 2 - General Insurance'!$F$15</f>
        <v>51019</v>
      </c>
      <c r="O15" s="80">
        <f>+'[14]Sheet 2 - General Insurance'!$G$10</f>
        <v>112</v>
      </c>
      <c r="P15" s="80">
        <f>+'[14]Sheet 2 - General Insurance'!$G$11</f>
        <v>108</v>
      </c>
      <c r="Q15" s="80">
        <f>+'[14]Sheet 2 - General Insurance'!$G$15</f>
        <v>220</v>
      </c>
      <c r="R15" s="80">
        <f>+'[14]Sheet 2 - General Insurance'!$H$10</f>
        <v>4002</v>
      </c>
      <c r="S15" s="80">
        <f>+'[14]Sheet 2 - General Insurance'!$H$11</f>
        <v>2748</v>
      </c>
      <c r="T15" s="80">
        <f>+'[14]Sheet 2 - General Insurance'!$H$15</f>
        <v>6750</v>
      </c>
      <c r="X15" s="77"/>
      <c r="Y15" s="77"/>
      <c r="Z15" s="77"/>
      <c r="AA15" s="77"/>
      <c r="AB15" s="77"/>
      <c r="AC15" s="77"/>
      <c r="AD15" s="77"/>
      <c r="AE15" s="77"/>
    </row>
    <row r="16" spans="1:31" s="12" customFormat="1">
      <c r="A16" s="351">
        <v>11</v>
      </c>
      <c r="B16" s="63" t="s">
        <v>13</v>
      </c>
      <c r="C16" s="82">
        <f t="shared" si="1"/>
        <v>215809</v>
      </c>
      <c r="D16" s="82">
        <f t="shared" si="2"/>
        <v>250398</v>
      </c>
      <c r="E16" s="82">
        <f t="shared" si="3"/>
        <v>425300</v>
      </c>
      <c r="F16" s="127">
        <f>+'[15]Sheet 2 - General Insurance'!$C$10</f>
        <v>8769</v>
      </c>
      <c r="G16" s="127">
        <f>+'[15]Sheet 2 - General Insurance'!$C$11</f>
        <v>6956</v>
      </c>
      <c r="H16" s="127">
        <f>+'[15]Sheet 2 - General Insurance'!$C$15</f>
        <v>12871</v>
      </c>
      <c r="I16" s="80">
        <f>+'[15]Sheet 2 - General Insurance'!$D$10</f>
        <v>17031</v>
      </c>
      <c r="J16" s="80">
        <f>+'[15]Sheet 2 - General Insurance'!$D$11</f>
        <v>170</v>
      </c>
      <c r="K16" s="80">
        <f>+'[15]Sheet 2 - General Insurance'!$D$15</f>
        <v>16410</v>
      </c>
      <c r="L16" s="88">
        <f>+'[15]Sheet 2 - General Insurance'!$E$10+'[15]Sheet 2 - General Insurance'!$F$10</f>
        <v>181667</v>
      </c>
      <c r="M16" s="88">
        <f>+'[15]Sheet 2 - General Insurance'!$E$11+'[15]Sheet 2 - General Insurance'!$F$11</f>
        <v>238490</v>
      </c>
      <c r="N16" s="88">
        <f>+'[15]Sheet 2 - General Insurance'!$E$15+'[15]Sheet 2 - General Insurance'!$F$15</f>
        <v>385354</v>
      </c>
      <c r="O16" s="80">
        <v>0</v>
      </c>
      <c r="P16" s="80">
        <v>0</v>
      </c>
      <c r="Q16" s="80">
        <v>0</v>
      </c>
      <c r="R16" s="80">
        <f>+'[15]Sheet 2 - General Insurance'!$H$10</f>
        <v>8342</v>
      </c>
      <c r="S16" s="80">
        <f>+'[15]Sheet 2 - General Insurance'!$H$11</f>
        <v>4782</v>
      </c>
      <c r="T16" s="80">
        <f>+'[15]Sheet 2 - General Insurance'!$H$15</f>
        <v>10665</v>
      </c>
      <c r="X16" s="77"/>
      <c r="Y16" s="77"/>
      <c r="Z16" s="77"/>
      <c r="AA16" s="77"/>
      <c r="AB16" s="77"/>
      <c r="AC16" s="77"/>
      <c r="AD16" s="77"/>
      <c r="AE16" s="77"/>
    </row>
    <row r="17" spans="1:31" s="12" customFormat="1">
      <c r="A17" s="351">
        <v>12</v>
      </c>
      <c r="B17" s="63" t="s">
        <v>27</v>
      </c>
      <c r="C17" s="82">
        <f t="shared" si="1"/>
        <v>64196</v>
      </c>
      <c r="D17" s="82">
        <f t="shared" si="2"/>
        <v>27923</v>
      </c>
      <c r="E17" s="82">
        <f t="shared" si="3"/>
        <v>92119</v>
      </c>
      <c r="F17" s="127">
        <f>+'[43]Sheet 2 - General Insurance'!$C$10</f>
        <v>544</v>
      </c>
      <c r="G17" s="127">
        <v>0</v>
      </c>
      <c r="H17" s="127">
        <f>+'[43]Sheet 2 - General Insurance'!$C$15</f>
        <v>544</v>
      </c>
      <c r="I17" s="80">
        <f>+'[43]Sheet 2 - General Insurance'!$D$10</f>
        <v>106</v>
      </c>
      <c r="J17" s="80"/>
      <c r="K17" s="80">
        <f>+'[43]Sheet 2 - General Insurance'!$D$15</f>
        <v>106</v>
      </c>
      <c r="L17" s="88">
        <f>+'[43]Sheet 2 - General Insurance'!$E$10+'[43]Sheet 2 - General Insurance'!$F$10</f>
        <v>63410</v>
      </c>
      <c r="M17" s="88">
        <f>+'[43]Sheet 2 - General Insurance'!$F$11</f>
        <v>27923</v>
      </c>
      <c r="N17" s="88">
        <f>+'[43]Sheet 2 - General Insurance'!$E$15+'[43]Sheet 2 - General Insurance'!$F$15</f>
        <v>91333</v>
      </c>
      <c r="O17" s="80">
        <f>+'[43]Sheet 2 - General Insurance'!$G$10</f>
        <v>41</v>
      </c>
      <c r="P17" s="80">
        <v>0</v>
      </c>
      <c r="Q17" s="80">
        <f>+'[43]Sheet 2 - General Insurance'!$G$15</f>
        <v>41</v>
      </c>
      <c r="R17" s="80">
        <f>+'[43]Sheet 2 - General Insurance'!$H$10</f>
        <v>95</v>
      </c>
      <c r="S17" s="80">
        <v>0</v>
      </c>
      <c r="T17" s="80">
        <f>+'[43]Sheet 2 - General Insurance'!$H$15</f>
        <v>95</v>
      </c>
      <c r="X17" s="77"/>
      <c r="Y17" s="77"/>
      <c r="Z17" s="77"/>
      <c r="AA17" s="77"/>
      <c r="AB17" s="77"/>
      <c r="AC17" s="77"/>
      <c r="AD17" s="77"/>
      <c r="AE17" s="77"/>
    </row>
    <row r="18" spans="1:31" s="12" customFormat="1">
      <c r="A18" s="351">
        <v>13</v>
      </c>
      <c r="B18" s="63" t="s">
        <v>21</v>
      </c>
      <c r="C18" s="82">
        <f t="shared" si="1"/>
        <v>41224</v>
      </c>
      <c r="D18" s="82">
        <f t="shared" si="2"/>
        <v>49497</v>
      </c>
      <c r="E18" s="82">
        <f t="shared" si="3"/>
        <v>54274</v>
      </c>
      <c r="F18" s="127">
        <f>+'[44]Sheet 2 - General Insurance'!$C$10</f>
        <v>1090</v>
      </c>
      <c r="G18" s="127">
        <f>+'[44]Sheet 2 - General Insurance'!$C$11</f>
        <v>487</v>
      </c>
      <c r="H18" s="127">
        <f>+'[44]Sheet 2 - General Insurance'!$C$15</f>
        <v>1294</v>
      </c>
      <c r="I18" s="80">
        <f>+'[44]Sheet 2 - General Insurance'!$D$10</f>
        <v>1817</v>
      </c>
      <c r="J18" s="80">
        <f>+'[44]Sheet 2 - General Insurance'!$D$11</f>
        <v>227</v>
      </c>
      <c r="K18" s="80">
        <f>+'[44]Sheet 2 - General Insurance'!$D$15</f>
        <v>1802</v>
      </c>
      <c r="L18" s="88">
        <f>+'[44]Sheet 2 - General Insurance'!$E$10+'[44]Sheet 2 - General Insurance'!$F$10</f>
        <v>35737</v>
      </c>
      <c r="M18" s="88">
        <f>+'[44]Sheet 2 - General Insurance'!$F$11</f>
        <v>48451</v>
      </c>
      <c r="N18" s="88">
        <f>+'[44]Sheet 2 - General Insurance'!$E$15+'[44]Sheet 2 - General Insurance'!$F$15</f>
        <v>48451</v>
      </c>
      <c r="O18" s="80">
        <f>+'[44]Sheet 2 - General Insurance'!$G$10</f>
        <v>0</v>
      </c>
      <c r="P18" s="80"/>
      <c r="Q18" s="80"/>
      <c r="R18" s="80">
        <f>+'[44]Sheet 2 - General Insurance'!$H$10</f>
        <v>2580</v>
      </c>
      <c r="S18" s="80">
        <f>+'[44]Sheet 2 - General Insurance'!$H$11</f>
        <v>332</v>
      </c>
      <c r="T18" s="80">
        <f>+'[44]Sheet 2 - General Insurance'!$H$15</f>
        <v>2727</v>
      </c>
      <c r="X18" s="77"/>
      <c r="Y18" s="77"/>
      <c r="Z18" s="77"/>
      <c r="AA18" s="77"/>
      <c r="AB18" s="77"/>
      <c r="AC18" s="77"/>
      <c r="AD18" s="77"/>
      <c r="AE18" s="77"/>
    </row>
    <row r="19" spans="1:31" s="12" customFormat="1">
      <c r="A19" s="351">
        <v>14</v>
      </c>
      <c r="B19" s="62" t="s">
        <v>24</v>
      </c>
      <c r="C19" s="82">
        <f t="shared" si="1"/>
        <v>33221</v>
      </c>
      <c r="D19" s="82">
        <f t="shared" si="2"/>
        <v>61482</v>
      </c>
      <c r="E19" s="82">
        <f t="shared" si="3"/>
        <v>88712</v>
      </c>
      <c r="F19" s="127">
        <f>+'[41]Sheet 2 - General Insurance'!$C$10</f>
        <v>3495</v>
      </c>
      <c r="G19" s="127">
        <f>+'[41]Sheet 2 - General Insurance'!$C$11</f>
        <v>5013</v>
      </c>
      <c r="H19" s="127">
        <f>+'[41]Sheet 2 - General Insurance'!$C$15</f>
        <v>8508</v>
      </c>
      <c r="I19" s="80">
        <f>+'[41]Sheet 2 - General Insurance'!$D$10</f>
        <v>337</v>
      </c>
      <c r="J19" s="80">
        <v>0</v>
      </c>
      <c r="K19" s="80">
        <f>+'[41]Sheet 2 - General Insurance'!$D$15</f>
        <v>337</v>
      </c>
      <c r="L19" s="88">
        <f>+'[41]Sheet 2 - General Insurance'!$E$10+'[41]Sheet 2 - General Insurance'!$F$10</f>
        <v>27308</v>
      </c>
      <c r="M19" s="88">
        <f>+'[41]Sheet 2 - General Insurance'!$E$11+'[41]Sheet 2 - General Insurance'!$F$11</f>
        <v>56380</v>
      </c>
      <c r="N19" s="88">
        <f>+'[41]Sheet 2 - General Insurance'!$E$15+'[41]Sheet 2 - General Insurance'!$F$15</f>
        <v>77697</v>
      </c>
      <c r="O19" s="80">
        <f>+'[41]Sheet 2 - General Insurance'!$G$10</f>
        <v>1</v>
      </c>
      <c r="P19" s="80">
        <f>+'[41]Sheet 2 - General Insurance'!$G$11</f>
        <v>2</v>
      </c>
      <c r="Q19" s="80">
        <f>+'[41]Sheet 2 - General Insurance'!$G$15</f>
        <v>3</v>
      </c>
      <c r="R19" s="80">
        <f>+'[41]Sheet 2 - General Insurance'!$H$10</f>
        <v>2080</v>
      </c>
      <c r="S19" s="80">
        <f>+'[41]Sheet 2 - General Insurance'!$H$11</f>
        <v>87</v>
      </c>
      <c r="T19" s="80">
        <f>+'[41]Sheet 2 - General Insurance'!$H$15</f>
        <v>2167</v>
      </c>
      <c r="X19" s="77"/>
      <c r="Y19" s="77"/>
      <c r="Z19" s="77"/>
      <c r="AA19" s="77"/>
      <c r="AB19" s="77"/>
      <c r="AC19" s="77"/>
      <c r="AD19" s="77"/>
      <c r="AE19" s="77"/>
    </row>
    <row r="20" spans="1:31" s="12" customFormat="1">
      <c r="A20" s="351">
        <v>15</v>
      </c>
      <c r="B20" s="63" t="s">
        <v>9</v>
      </c>
      <c r="C20" s="82">
        <f t="shared" si="1"/>
        <v>438458</v>
      </c>
      <c r="D20" s="82">
        <f>+G20+J20+M20+P20+S20</f>
        <v>814353</v>
      </c>
      <c r="E20" s="82">
        <f t="shared" si="3"/>
        <v>1230479</v>
      </c>
      <c r="F20" s="127">
        <f>+'[48]Sheet 2 - General Insurance'!$C$10</f>
        <v>14169</v>
      </c>
      <c r="G20" s="127">
        <f>+'[48]Sheet 2 - General Insurance'!$C$11</f>
        <v>24810</v>
      </c>
      <c r="H20" s="127">
        <f>+'[48]Sheet 2 - General Insurance'!$C$15</f>
        <v>39435</v>
      </c>
      <c r="I20" s="80">
        <f>+'[48]Sheet 2 - General Insurance'!$D$10</f>
        <v>19342</v>
      </c>
      <c r="J20" s="80">
        <f>+'[48]Sheet 2 - General Insurance'!$D$11</f>
        <v>934</v>
      </c>
      <c r="K20" s="80">
        <f>+'[48]Sheet 2 - General Insurance'!$D$15</f>
        <v>2350</v>
      </c>
      <c r="L20" s="88">
        <f>+'[48]Sheet 2 - General Insurance'!$E$10+'[48]Sheet 2 - General Insurance'!$F$10</f>
        <v>392719</v>
      </c>
      <c r="M20" s="88">
        <f>+'[48]Sheet 2 - General Insurance'!$E$11+'[48]Sheet 2 - General Insurance'!$F$11</f>
        <v>769386</v>
      </c>
      <c r="N20" s="88">
        <f>+'[48]Sheet 2 - General Insurance'!$E$15+'[48]Sheet 2 - General Insurance'!$F$15</f>
        <v>1167726</v>
      </c>
      <c r="O20" s="80">
        <f>+'[48]Sheet 2 - General Insurance'!$G$10</f>
        <v>858</v>
      </c>
      <c r="P20" s="80">
        <f>+'[48]Sheet 2 - General Insurance'!$G$11</f>
        <v>1401</v>
      </c>
      <c r="Q20" s="80">
        <f>+'[48]Sheet 2 - General Insurance'!$G$15</f>
        <v>2015</v>
      </c>
      <c r="R20" s="80">
        <f>+'[48]Sheet 2 - General Insurance'!$H$10</f>
        <v>11370</v>
      </c>
      <c r="S20" s="80">
        <f>+'[48]Sheet 2 - General Insurance'!$H$11</f>
        <v>17822</v>
      </c>
      <c r="T20" s="80">
        <f>+'[48]Sheet 2 - General Insurance'!$H$15</f>
        <v>18953</v>
      </c>
      <c r="X20" s="77"/>
      <c r="Y20" s="77"/>
      <c r="Z20" s="77"/>
      <c r="AA20" s="77"/>
      <c r="AB20" s="77"/>
      <c r="AC20" s="77"/>
      <c r="AD20" s="77"/>
      <c r="AE20" s="77"/>
    </row>
    <row r="21" spans="1:31" s="12" customFormat="1">
      <c r="A21" s="351">
        <v>16</v>
      </c>
      <c r="B21" s="63" t="s">
        <v>20</v>
      </c>
      <c r="C21" s="82">
        <f t="shared" si="1"/>
        <v>27492</v>
      </c>
      <c r="D21" s="82">
        <f>+G21+J21+M21+P21+S21</f>
        <v>23944</v>
      </c>
      <c r="E21" s="82">
        <f t="shared" si="3"/>
        <v>49436</v>
      </c>
      <c r="F21" s="127">
        <f>+'[16]Sheet 2 - General Insurance'!$C$10</f>
        <v>392</v>
      </c>
      <c r="G21" s="127">
        <f>+'[16]Sheet 2 - General Insurance'!$C$11</f>
        <v>680</v>
      </c>
      <c r="H21" s="127">
        <f>+'[16]Sheet 2 - General Insurance'!$C$15</f>
        <v>1072</v>
      </c>
      <c r="I21" s="80">
        <v>0</v>
      </c>
      <c r="J21" s="80">
        <v>0</v>
      </c>
      <c r="K21" s="80">
        <v>0</v>
      </c>
      <c r="L21" s="88">
        <f>+'[16]Sheet 2 - General Insurance'!$E$10+'[16]Sheet 2 - General Insurance'!$F$10</f>
        <v>22241</v>
      </c>
      <c r="M21" s="88">
        <f>+'[16]Sheet 2 - General Insurance'!$E$11+'[16]Sheet 2 - General Insurance'!$F$11</f>
        <v>19299</v>
      </c>
      <c r="N21" s="88">
        <f>+'[16]Sheet 2 - General Insurance'!$E$15+'[16]Sheet 2 - General Insurance'!$F$15</f>
        <v>39540</v>
      </c>
      <c r="O21" s="80">
        <f>+'[16]Sheet 2 - General Insurance'!$G$10</f>
        <v>2</v>
      </c>
      <c r="P21" s="80">
        <f>+'[16]Sheet 2 - General Insurance'!$G$11</f>
        <v>16</v>
      </c>
      <c r="Q21" s="80">
        <f>+'[16]Sheet 2 - General Insurance'!$G$15</f>
        <v>18</v>
      </c>
      <c r="R21" s="80">
        <f>+'[16]Sheet 2 - General Insurance'!$H$10</f>
        <v>4857</v>
      </c>
      <c r="S21" s="80">
        <f>+'[16]Sheet 2 - General Insurance'!$H$11</f>
        <v>3949</v>
      </c>
      <c r="T21" s="80">
        <f>+'[16]Sheet 2 - General Insurance'!$H$15</f>
        <v>8806</v>
      </c>
      <c r="X21" s="77"/>
      <c r="Y21" s="77"/>
      <c r="Z21" s="77"/>
      <c r="AA21" s="77"/>
      <c r="AB21" s="77"/>
      <c r="AC21" s="77"/>
      <c r="AD21" s="77"/>
      <c r="AE21" s="77"/>
    </row>
    <row r="22" spans="1:31" s="12" customFormat="1">
      <c r="A22" s="351">
        <v>17</v>
      </c>
      <c r="B22" s="63" t="s">
        <v>11</v>
      </c>
      <c r="C22" s="82">
        <f t="shared" si="1"/>
        <v>78565</v>
      </c>
      <c r="D22" s="82">
        <f>+G22+J22+M22+P22+S22</f>
        <v>67550</v>
      </c>
      <c r="E22" s="82">
        <f t="shared" si="3"/>
        <v>146115</v>
      </c>
      <c r="F22" s="127">
        <f>+'[49]Sheet 2 - General Insurance'!$C$10</f>
        <v>3923</v>
      </c>
      <c r="G22" s="127">
        <f>+'[49]Sheet 2 - General Insurance'!$C$11</f>
        <v>7671</v>
      </c>
      <c r="H22" s="127">
        <f>+'[49]Sheet 2 - General Insurance'!$C$15</f>
        <v>11594</v>
      </c>
      <c r="I22" s="80">
        <f>+'[49]Sheet 2 - General Insurance'!$D$10</f>
        <v>24058</v>
      </c>
      <c r="J22" s="80">
        <f>+'[49]Sheet 2 - General Insurance'!$D$11</f>
        <v>404</v>
      </c>
      <c r="K22" s="80">
        <f>+'[49]Sheet 2 - General Insurance'!$D$15</f>
        <v>24462</v>
      </c>
      <c r="L22" s="88">
        <f>+'[49]Sheet 2 - General Insurance'!$E$10+'[49]Sheet 2 - General Insurance'!$F$10</f>
        <v>43773</v>
      </c>
      <c r="M22" s="88">
        <f>+'[49]Sheet 2 - General Insurance'!$E$11+'[49]Sheet 2 - General Insurance'!$F$11</f>
        <v>54916</v>
      </c>
      <c r="N22" s="88">
        <f>+'[49]Sheet 2 - General Insurance'!$E$15+'[49]Sheet 2 - General Insurance'!$F$15</f>
        <v>98689</v>
      </c>
      <c r="O22" s="80">
        <f>+'[49]Sheet 2 - General Insurance'!$G$10</f>
        <v>532</v>
      </c>
      <c r="P22" s="80">
        <f>+'[45]Sheet 2 - General Insurance'!$G$11</f>
        <v>999</v>
      </c>
      <c r="Q22" s="80">
        <f>+'[45]Sheet 2 - General Insurance'!$G$15</f>
        <v>1531</v>
      </c>
      <c r="R22" s="80">
        <f>+'[45]Sheet 2 - General Insurance'!$H$10</f>
        <v>6279</v>
      </c>
      <c r="S22" s="80">
        <f>+'[45]Sheet 2 - General Insurance'!$H$11</f>
        <v>3560</v>
      </c>
      <c r="T22" s="80">
        <f>+'[45]Sheet 2 - General Insurance'!$H$15</f>
        <v>9839</v>
      </c>
      <c r="X22" s="77"/>
      <c r="Y22" s="77"/>
      <c r="Z22" s="77"/>
      <c r="AA22" s="77"/>
      <c r="AB22" s="77"/>
      <c r="AC22" s="77"/>
      <c r="AD22" s="77"/>
      <c r="AE22" s="77"/>
    </row>
    <row r="23" spans="1:31" s="12" customFormat="1">
      <c r="A23" s="351">
        <v>18</v>
      </c>
      <c r="B23" s="62" t="s">
        <v>72</v>
      </c>
      <c r="C23" s="82">
        <f t="shared" si="1"/>
        <v>10132</v>
      </c>
      <c r="D23" s="82">
        <f>+G23+J23+M23+P23+S23</f>
        <v>42</v>
      </c>
      <c r="E23" s="82">
        <f t="shared" si="3"/>
        <v>8941</v>
      </c>
      <c r="F23" s="127">
        <f>+'[37]Sheet 2 - General Insurance'!$C$10</f>
        <v>299</v>
      </c>
      <c r="G23" s="127">
        <f>+'[37]Sheet 2 - General Insurance'!$C$11</f>
        <v>1</v>
      </c>
      <c r="H23" s="127">
        <f>+'[37]Sheet 2 - General Insurance'!$C$15</f>
        <v>252</v>
      </c>
      <c r="I23" s="80">
        <f>+'[37]Sheet 2 - General Insurance'!$D$10</f>
        <v>591</v>
      </c>
      <c r="J23" s="80">
        <f>+'[37]Sheet 2 - General Insurance'!$D$11</f>
        <v>0</v>
      </c>
      <c r="K23" s="80">
        <f>+'[37]Sheet 2 - General Insurance'!$D$15</f>
        <v>561</v>
      </c>
      <c r="L23" s="88">
        <f>+'[37]Sheet 2 - General Insurance'!$E$10+'[37]Sheet 2 - General Insurance'!$F$10</f>
        <v>9134</v>
      </c>
      <c r="M23" s="88">
        <f>+'[37]Sheet 2 - General Insurance'!$E$11+'[37]Sheet 2 - General Insurance'!$F$11</f>
        <v>41</v>
      </c>
      <c r="N23" s="88">
        <f>+'[37]Sheet 2 - General Insurance'!$E$15+'[37]Sheet 2 - General Insurance'!$F$15</f>
        <v>8032</v>
      </c>
      <c r="O23" s="80">
        <f>+'[37]Sheet 2 - General Insurance'!$G$10</f>
        <v>19</v>
      </c>
      <c r="P23" s="80"/>
      <c r="Q23" s="80">
        <f>+'[37]Sheet 2 - General Insurance'!$G$15</f>
        <v>16</v>
      </c>
      <c r="R23" s="80">
        <f>+'[37]Sheet 2 - General Insurance'!$H$10</f>
        <v>89</v>
      </c>
      <c r="S23" s="80"/>
      <c r="T23" s="80">
        <f>+'[37]Sheet 2 - General Insurance'!$H$15</f>
        <v>80</v>
      </c>
      <c r="X23" s="77"/>
      <c r="Y23" s="77"/>
      <c r="Z23" s="77"/>
      <c r="AA23" s="77"/>
      <c r="AB23" s="77"/>
      <c r="AC23" s="77"/>
      <c r="AD23" s="77"/>
      <c r="AE23" s="77"/>
    </row>
    <row r="24" spans="1:31" s="12" customFormat="1">
      <c r="A24" s="351">
        <v>19</v>
      </c>
      <c r="B24" s="62" t="s">
        <v>74</v>
      </c>
      <c r="C24" s="82">
        <f t="shared" si="1"/>
        <v>0</v>
      </c>
      <c r="D24" s="82">
        <f>+G24+J24+M24+P24+S24</f>
        <v>0</v>
      </c>
      <c r="E24" s="82">
        <f t="shared" si="3"/>
        <v>0</v>
      </c>
      <c r="F24" s="127"/>
      <c r="G24" s="127"/>
      <c r="H24" s="127"/>
      <c r="I24" s="80"/>
      <c r="J24" s="80"/>
      <c r="K24" s="80"/>
      <c r="L24" s="88"/>
      <c r="M24" s="88"/>
      <c r="N24" s="88"/>
      <c r="O24" s="80"/>
      <c r="P24" s="80"/>
      <c r="Q24" s="80"/>
      <c r="R24" s="80"/>
      <c r="S24" s="80"/>
      <c r="T24" s="80"/>
      <c r="X24" s="77"/>
      <c r="Y24" s="77"/>
      <c r="Z24" s="77"/>
      <c r="AA24" s="77"/>
      <c r="AB24" s="77"/>
      <c r="AC24" s="77"/>
      <c r="AD24" s="77"/>
      <c r="AE24" s="77"/>
    </row>
    <row r="25" spans="1:31">
      <c r="B25" s="74" t="s">
        <v>26</v>
      </c>
      <c r="C25" s="237">
        <f>SUM(C6:C24)</f>
        <v>1884242</v>
      </c>
      <c r="D25" s="237">
        <f>SUM(D6:D24)</f>
        <v>2187399</v>
      </c>
      <c r="E25" s="237">
        <f>SUM(E6:E24)</f>
        <v>3895879</v>
      </c>
      <c r="F25" s="127">
        <f>SUM(F6:F24)</f>
        <v>70199</v>
      </c>
      <c r="G25" s="127">
        <f t="shared" ref="G25:S25" si="4">SUM(G6:G24)</f>
        <v>115714</v>
      </c>
      <c r="H25" s="127">
        <f t="shared" si="4"/>
        <v>182745</v>
      </c>
      <c r="I25" s="352">
        <f t="shared" si="4"/>
        <v>148869</v>
      </c>
      <c r="J25" s="352">
        <f t="shared" si="4"/>
        <v>2095</v>
      </c>
      <c r="K25" s="352">
        <f t="shared" si="4"/>
        <v>118845</v>
      </c>
      <c r="L25" s="89">
        <f t="shared" si="4"/>
        <v>1534696</v>
      </c>
      <c r="M25" s="89">
        <f t="shared" si="4"/>
        <v>1984604</v>
      </c>
      <c r="N25" s="89">
        <f t="shared" si="4"/>
        <v>3443388</v>
      </c>
      <c r="O25" s="352">
        <f t="shared" si="4"/>
        <v>4709</v>
      </c>
      <c r="P25" s="352">
        <f t="shared" si="4"/>
        <v>6368</v>
      </c>
      <c r="Q25" s="352">
        <f t="shared" si="4"/>
        <v>10368</v>
      </c>
      <c r="R25" s="352">
        <f t="shared" si="4"/>
        <v>125769</v>
      </c>
      <c r="S25" s="352">
        <f t="shared" si="4"/>
        <v>78618</v>
      </c>
      <c r="T25" s="352">
        <f>SUM(T6:T24)</f>
        <v>140533</v>
      </c>
    </row>
    <row r="26" spans="1:31" s="15" customFormat="1">
      <c r="B26" s="73"/>
      <c r="C26" s="338"/>
      <c r="D26" s="338"/>
      <c r="E26" s="338"/>
      <c r="F26" s="338"/>
      <c r="G26" s="338"/>
      <c r="H26" s="338"/>
      <c r="I26" s="338"/>
      <c r="J26" s="338"/>
      <c r="K26" s="338"/>
      <c r="L26" s="338"/>
      <c r="M26" s="338"/>
      <c r="N26" s="338"/>
      <c r="O26" s="338"/>
      <c r="P26" s="338"/>
      <c r="Q26" s="338"/>
      <c r="R26" s="338"/>
      <c r="S26" s="338"/>
      <c r="T26" s="338"/>
    </row>
    <row r="27" spans="1:31" s="15" customFormat="1">
      <c r="B27" s="73"/>
      <c r="C27" s="338"/>
      <c r="D27" s="338"/>
      <c r="E27" s="338"/>
      <c r="F27" s="338"/>
      <c r="G27" s="338"/>
      <c r="H27" s="338"/>
      <c r="I27" s="338"/>
      <c r="J27" s="338"/>
      <c r="K27" s="338"/>
      <c r="L27" s="338"/>
      <c r="M27" s="338"/>
      <c r="N27" s="338"/>
      <c r="O27" s="338"/>
      <c r="P27" s="338"/>
      <c r="Q27" s="338"/>
      <c r="R27" s="338"/>
      <c r="S27" s="338"/>
      <c r="T27" s="338"/>
    </row>
    <row r="28" spans="1:31">
      <c r="B28" s="2943" t="s">
        <v>67</v>
      </c>
      <c r="C28" s="2956" t="s">
        <v>26</v>
      </c>
      <c r="D28" s="2957"/>
      <c r="E28" s="2958"/>
      <c r="F28" s="2946" t="s">
        <v>52</v>
      </c>
      <c r="G28" s="2947"/>
      <c r="H28" s="2948"/>
      <c r="I28" s="2950" t="s">
        <v>53</v>
      </c>
      <c r="J28" s="2951"/>
      <c r="K28" s="2952"/>
      <c r="L28" s="2953" t="s">
        <v>54</v>
      </c>
      <c r="M28" s="2954"/>
      <c r="N28" s="2955"/>
      <c r="O28" s="2950" t="s">
        <v>98</v>
      </c>
      <c r="P28" s="2951"/>
      <c r="Q28" s="2952"/>
      <c r="R28" s="2950" t="s">
        <v>99</v>
      </c>
      <c r="S28" s="2951"/>
      <c r="T28" s="2952"/>
    </row>
    <row r="29" spans="1:31">
      <c r="B29" s="2944"/>
      <c r="C29" s="81" t="s">
        <v>100</v>
      </c>
      <c r="D29" s="81" t="s">
        <v>101</v>
      </c>
      <c r="E29" s="81" t="s">
        <v>102</v>
      </c>
      <c r="F29" s="84" t="s">
        <v>100</v>
      </c>
      <c r="G29" s="84" t="s">
        <v>101</v>
      </c>
      <c r="H29" s="84" t="s">
        <v>102</v>
      </c>
      <c r="I29" s="76" t="s">
        <v>100</v>
      </c>
      <c r="J29" s="76" t="s">
        <v>101</v>
      </c>
      <c r="K29" s="76" t="s">
        <v>102</v>
      </c>
      <c r="L29" s="86" t="s">
        <v>100</v>
      </c>
      <c r="M29" s="86" t="s">
        <v>101</v>
      </c>
      <c r="N29" s="86" t="s">
        <v>102</v>
      </c>
      <c r="O29" s="76" t="s">
        <v>100</v>
      </c>
      <c r="P29" s="76" t="s">
        <v>101</v>
      </c>
      <c r="Q29" s="76" t="s">
        <v>102</v>
      </c>
      <c r="R29" s="76" t="s">
        <v>100</v>
      </c>
      <c r="S29" s="76" t="s">
        <v>101</v>
      </c>
      <c r="T29" s="76" t="s">
        <v>102</v>
      </c>
    </row>
    <row r="30" spans="1:31">
      <c r="A30" s="351">
        <v>1</v>
      </c>
      <c r="B30" s="63" t="s">
        <v>15</v>
      </c>
      <c r="C30" s="82">
        <f t="shared" ref="C30:C42" si="5">+F30+I30+L30+O30+R30</f>
        <v>13693</v>
      </c>
      <c r="D30" s="82">
        <f t="shared" ref="D30:D42" si="6">+G30+J30+M30+P30+S30</f>
        <v>6904</v>
      </c>
      <c r="E30" s="82">
        <f t="shared" ref="E30:E42" si="7">+H30+K30+N30+Q30+T30</f>
        <v>18131</v>
      </c>
      <c r="F30" s="127">
        <f>+'[12]Sheet 2 - General Insurance'!$C$12</f>
        <v>882</v>
      </c>
      <c r="G30" s="127">
        <f>+'[12]Sheet 2 - General Insurance'!$C$13</f>
        <v>1388</v>
      </c>
      <c r="H30" s="127">
        <f>+'[12]Sheet 2 - General Insurance'!$C$16</f>
        <v>2082</v>
      </c>
      <c r="I30" s="79">
        <f>+'[12]Sheet 2 - General Insurance'!$D$12</f>
        <v>5475</v>
      </c>
      <c r="J30" s="79">
        <f>+'[12]Sheet 2 - General Insurance'!$D$13</f>
        <v>33</v>
      </c>
      <c r="K30" s="79">
        <f>+'[12]Sheet 2 - General Insurance'!$D$16</f>
        <v>5422</v>
      </c>
      <c r="L30" s="87">
        <f>+'[12]Sheet 2 - General Insurance'!$E$12+'[12]Sheet 2 - General Insurance'!$F$12</f>
        <v>6437</v>
      </c>
      <c r="M30" s="87">
        <f>+'[12]Sheet 2 - General Insurance'!$E$13+'[12]Sheet 2 - General Insurance'!$F$13</f>
        <v>4919</v>
      </c>
      <c r="N30" s="87">
        <f>+'[12]Sheet 2 - General Insurance'!$E$16+'[12]Sheet 2 - General Insurance'!$F$16</f>
        <v>9315</v>
      </c>
      <c r="O30" s="79">
        <f>+'[12]Sheet 2 - General Insurance'!$G$12</f>
        <v>102</v>
      </c>
      <c r="P30" s="79">
        <f>+'[12]Sheet 2 - General Insurance'!$G$13</f>
        <v>134</v>
      </c>
      <c r="Q30" s="79">
        <f>+'[12]Sheet 2 - General Insurance'!$G$16</f>
        <v>229</v>
      </c>
      <c r="R30" s="79">
        <f>+'[12]Sheet 2 - General Insurance'!$H$12</f>
        <v>797</v>
      </c>
      <c r="S30" s="79">
        <f>+'[12]Sheet 2 - General Insurance'!$H$13</f>
        <v>430</v>
      </c>
      <c r="T30" s="79">
        <f>+'[12]Sheet 2 - General Insurance'!$H$16</f>
        <v>1083</v>
      </c>
    </row>
    <row r="31" spans="1:31" s="23" customFormat="1">
      <c r="A31" s="263">
        <v>2</v>
      </c>
      <c r="B31" s="209" t="s">
        <v>31</v>
      </c>
      <c r="C31" s="165">
        <f t="shared" si="5"/>
        <v>2218</v>
      </c>
      <c r="D31" s="165">
        <f t="shared" si="6"/>
        <v>4393</v>
      </c>
      <c r="E31" s="165">
        <f t="shared" si="7"/>
        <v>6611</v>
      </c>
      <c r="F31" s="130">
        <f>+'[10]Sheet 2 - General Insurance'!$C$12</f>
        <v>102</v>
      </c>
      <c r="G31" s="130">
        <f>+'[10]Sheet 2 - General Insurance'!$C$13</f>
        <v>730</v>
      </c>
      <c r="H31" s="130">
        <f>+'[10]Sheet 2 - General Insurance'!$C$16</f>
        <v>832</v>
      </c>
      <c r="I31" s="80">
        <f>+'[10]Sheet 2 - General Insurance'!$D$12</f>
        <v>1648</v>
      </c>
      <c r="J31" s="80">
        <f>+'[10]Sheet 2 - General Insurance'!$D$13</f>
        <v>22</v>
      </c>
      <c r="K31" s="80">
        <f>+'[10]Sheet 2 - General Insurance'!$D$16</f>
        <v>1670</v>
      </c>
      <c r="L31" s="80">
        <f>+'[10]Sheet 2 - General Insurance'!$E$12</f>
        <v>398</v>
      </c>
      <c r="M31" s="80">
        <f>+'[10]Sheet 2 - General Insurance'!$E$13</f>
        <v>1816</v>
      </c>
      <c r="N31" s="80">
        <f>+'[10]Sheet 2 - General Insurance'!$E$16</f>
        <v>2214</v>
      </c>
      <c r="O31" s="80">
        <f>+'[10]Sheet 2 - General Insurance'!$G$12</f>
        <v>9</v>
      </c>
      <c r="P31" s="80">
        <f>+'[10]Sheet 2 - General Insurance'!$G$13</f>
        <v>184</v>
      </c>
      <c r="Q31" s="80">
        <f>+'[10]Sheet 2 - General Insurance'!$G$16</f>
        <v>193</v>
      </c>
      <c r="R31" s="80">
        <f>+'[10]Sheet 2 - General Insurance'!$H$12</f>
        <v>61</v>
      </c>
      <c r="S31" s="80">
        <f>+'[10]Sheet 2 - General Insurance'!$H$13</f>
        <v>1641</v>
      </c>
      <c r="T31" s="80">
        <f>+'[10]Sheet 2 - General Insurance'!$H$16</f>
        <v>1702</v>
      </c>
      <c r="X31" s="77"/>
      <c r="Y31" s="77"/>
      <c r="Z31" s="77"/>
      <c r="AA31" s="77"/>
      <c r="AB31" s="77"/>
      <c r="AC31" s="77"/>
      <c r="AD31" s="77"/>
      <c r="AE31" s="77"/>
    </row>
    <row r="32" spans="1:31" s="12" customFormat="1">
      <c r="A32" s="109">
        <v>3</v>
      </c>
      <c r="B32" s="63" t="s">
        <v>12</v>
      </c>
      <c r="C32" s="82">
        <f>+F32+I32+L32+O32+R32</f>
        <v>78498</v>
      </c>
      <c r="D32" s="82">
        <f>+G32+J32+M32+P32+S32</f>
        <v>62882</v>
      </c>
      <c r="E32" s="82">
        <f>+H32+K32+N32+Q32+T32</f>
        <v>128781</v>
      </c>
      <c r="F32" s="85">
        <f>+'[9]Sheet 2 - General Insurance'!$C$12</f>
        <v>5658</v>
      </c>
      <c r="G32" s="85">
        <f>+'[9]Sheet 2 - General Insurance'!$C$13</f>
        <v>10146</v>
      </c>
      <c r="H32" s="85">
        <f>+'[9]Sheet 2 - General Insurance'!$C$16</f>
        <v>14028</v>
      </c>
      <c r="I32" s="80">
        <f>+'[9]Sheet 2 - General Insurance'!$D$12</f>
        <v>15870</v>
      </c>
      <c r="J32" s="80">
        <f>+'[9]Sheet 2 - General Insurance'!$D$13</f>
        <v>67</v>
      </c>
      <c r="K32" s="80">
        <f>+'[9]Sheet 2 - General Insurance'!$D$16</f>
        <v>9548</v>
      </c>
      <c r="L32" s="88">
        <f>+'[9]Sheet 2 - General Insurance'!$E$12+'[9]Sheet 2 - General Insurance'!$F$12</f>
        <v>49962</v>
      </c>
      <c r="M32" s="88">
        <f>+'[9]Sheet 2 - General Insurance'!$E$13+'[9]Sheet 2 - General Insurance'!$F$13</f>
        <v>45159</v>
      </c>
      <c r="N32" s="88">
        <f>+'[9]Sheet 2 - General Insurance'!$E$16+'[9]Sheet 2 - General Insurance'!$F$16</f>
        <v>85508</v>
      </c>
      <c r="O32" s="80">
        <f>+'[9]Sheet 2 - General Insurance'!$G$12</f>
        <v>188</v>
      </c>
      <c r="P32" s="80">
        <f>+'[9]Sheet 2 - General Insurance'!$G$13</f>
        <v>303</v>
      </c>
      <c r="Q32" s="80">
        <f>+'[9]Sheet 2 - General Insurance'!$G$16</f>
        <v>393</v>
      </c>
      <c r="R32" s="80">
        <f>+'[9]Sheet 2 - General Insurance'!$H$12</f>
        <v>6820</v>
      </c>
      <c r="S32" s="80">
        <f>+'[9]Sheet 2 - General Insurance'!$H$13</f>
        <v>7207</v>
      </c>
      <c r="T32" s="80">
        <f>+'[9]Sheet 2 - General Insurance'!$H$16</f>
        <v>19304</v>
      </c>
      <c r="X32" s="77"/>
      <c r="Y32" s="77"/>
      <c r="Z32" s="77"/>
      <c r="AA32" s="77"/>
      <c r="AB32" s="77"/>
      <c r="AC32" s="77"/>
      <c r="AD32" s="77"/>
      <c r="AE32" s="77"/>
    </row>
    <row r="33" spans="1:31" s="12" customFormat="1">
      <c r="A33" s="109">
        <v>4</v>
      </c>
      <c r="B33" s="63" t="s">
        <v>18</v>
      </c>
      <c r="C33" s="82">
        <f t="shared" si="5"/>
        <v>85003</v>
      </c>
      <c r="D33" s="82">
        <f t="shared" si="6"/>
        <v>47598</v>
      </c>
      <c r="E33" s="82">
        <f t="shared" si="7"/>
        <v>107094</v>
      </c>
      <c r="F33" s="85">
        <f>+'[50]Sheet 2 - General Insurance'!$C$12</f>
        <v>937</v>
      </c>
      <c r="G33" s="85">
        <f>+'[50]Sheet 2 - General Insurance'!$C$13</f>
        <v>616</v>
      </c>
      <c r="H33" s="85">
        <f>+'[50]Sheet 2 - General Insurance'!$C$16</f>
        <v>1263</v>
      </c>
      <c r="I33" s="80">
        <f>+'[50]Sheet 2 - General Insurance'!$D$12</f>
        <v>5889</v>
      </c>
      <c r="J33" s="80">
        <f>+'[50]Sheet 2 - General Insurance'!$D$13</f>
        <v>12</v>
      </c>
      <c r="K33" s="80">
        <f>+'[50]Sheet 2 - General Insurance'!$D$16</f>
        <v>5850</v>
      </c>
      <c r="L33" s="88">
        <f>+'[50]Sheet 2 - General Insurance'!$E$12+'[50]Sheet 2 - General Insurance'!$F$12</f>
        <v>76811</v>
      </c>
      <c r="M33" s="88">
        <f>+'[50]Sheet 2 - General Insurance'!$E$13+'[50]Sheet 2 - General Insurance'!$F$13</f>
        <v>45192</v>
      </c>
      <c r="N33" s="88">
        <f>+'[50]Sheet 2 - General Insurance'!$E$16+'[50]Sheet 2 - General Insurance'!$F$16</f>
        <v>97673</v>
      </c>
      <c r="O33" s="80">
        <f>+'[50]Sheet 2 - General Insurance'!$G$12</f>
        <v>109</v>
      </c>
      <c r="P33" s="80">
        <f>+'[50]Sheet 2 - General Insurance'!$G$13</f>
        <v>86</v>
      </c>
      <c r="Q33" s="80">
        <f>+'[50]Sheet 2 - General Insurance'!$G$16</f>
        <v>145</v>
      </c>
      <c r="R33" s="80">
        <f>+'[50]Sheet 2 - General Insurance'!$H$12</f>
        <v>1257</v>
      </c>
      <c r="S33" s="80">
        <f>+'[50]Sheet 2 - General Insurance'!$H$13</f>
        <v>1692</v>
      </c>
      <c r="T33" s="80">
        <f>+'[50]Sheet 2 - General Insurance'!$H$16</f>
        <v>2163</v>
      </c>
      <c r="X33" s="77"/>
      <c r="Y33" s="77"/>
      <c r="Z33" s="77"/>
      <c r="AA33" s="77"/>
      <c r="AB33" s="77"/>
      <c r="AC33" s="77"/>
      <c r="AD33" s="77"/>
      <c r="AE33" s="77"/>
    </row>
    <row r="34" spans="1:31" s="12" customFormat="1">
      <c r="A34" s="109">
        <v>5</v>
      </c>
      <c r="B34" s="62" t="s">
        <v>16</v>
      </c>
      <c r="C34" s="82">
        <f t="shared" si="5"/>
        <v>29036</v>
      </c>
      <c r="D34" s="82">
        <f t="shared" si="6"/>
        <v>37443</v>
      </c>
      <c r="E34" s="82">
        <f t="shared" si="7"/>
        <v>340979</v>
      </c>
      <c r="F34" s="85">
        <f>+'[51]Sheet 2 - General Insurance'!$C$12</f>
        <v>597</v>
      </c>
      <c r="G34" s="85">
        <f>+'[51]Sheet 2 - General Insurance'!$C$13</f>
        <v>788</v>
      </c>
      <c r="H34" s="85">
        <f>+'[51]Sheet 2 - General Insurance'!$C$16</f>
        <v>5585</v>
      </c>
      <c r="I34" s="80">
        <f>+'[51]Sheet 2 - General Insurance'!$D$12</f>
        <v>6466</v>
      </c>
      <c r="J34" s="80">
        <f>+'[51]Sheet 2 - General Insurance'!$D$13</f>
        <v>29</v>
      </c>
      <c r="K34" s="80">
        <f>+'[51]Sheet 2 - General Insurance'!$D$16</f>
        <v>36765</v>
      </c>
      <c r="L34" s="88">
        <f>+'[51]Sheet 2 - General Insurance'!$F$12</f>
        <v>696</v>
      </c>
      <c r="M34" s="88">
        <f>+'[51]Sheet 2 - General Insurance'!$F$13</f>
        <v>1155</v>
      </c>
      <c r="N34" s="88">
        <f>+'[51]Sheet 2 - General Insurance'!$F$16</f>
        <v>17736</v>
      </c>
      <c r="O34" s="80">
        <f>+'[51]Sheet 2 - General Insurance'!$G$12</f>
        <v>6</v>
      </c>
      <c r="P34" s="80">
        <f>+'[51]Sheet 2 - General Insurance'!$G$13</f>
        <v>10</v>
      </c>
      <c r="Q34" s="80">
        <f>+'[51]Sheet 2 - General Insurance'!$G$16</f>
        <v>658</v>
      </c>
      <c r="R34" s="80">
        <f>+'[51]Sheet 2 - General Insurance'!$H$12</f>
        <v>21271</v>
      </c>
      <c r="S34" s="80">
        <f>+'[51]Sheet 2 - General Insurance'!$H$13</f>
        <v>35461</v>
      </c>
      <c r="T34" s="80">
        <f>+'[51]Sheet 2 - General Insurance'!$H$16</f>
        <v>280235</v>
      </c>
      <c r="X34" s="77"/>
      <c r="Y34" s="77"/>
      <c r="Z34" s="77"/>
      <c r="AA34" s="77"/>
      <c r="AB34" s="77"/>
      <c r="AC34" s="77"/>
      <c r="AD34" s="77"/>
      <c r="AE34" s="77"/>
    </row>
    <row r="35" spans="1:31" s="12" customFormat="1">
      <c r="A35" s="109">
        <v>6</v>
      </c>
      <c r="B35" s="62" t="s">
        <v>25</v>
      </c>
      <c r="C35" s="82">
        <f t="shared" si="5"/>
        <v>31573</v>
      </c>
      <c r="D35" s="82">
        <f t="shared" si="6"/>
        <v>12137</v>
      </c>
      <c r="E35" s="82">
        <f t="shared" si="7"/>
        <v>37248</v>
      </c>
      <c r="F35" s="85">
        <f>+'[38]Sheet 2 - General Insurance'!$C$12</f>
        <v>92</v>
      </c>
      <c r="G35" s="85">
        <f>+'[38]Sheet 2 - General Insurance'!$C$13</f>
        <v>437</v>
      </c>
      <c r="H35" s="85">
        <f>+'[38]Sheet 2 - General Insurance'!$C$16</f>
        <v>476</v>
      </c>
      <c r="I35" s="80">
        <f>+'[38]Sheet 2 - General Insurance'!$D$12</f>
        <v>785</v>
      </c>
      <c r="J35" s="80">
        <f>+'[38]Sheet 2 - General Insurance'!$D$13</f>
        <v>193</v>
      </c>
      <c r="K35" s="80">
        <f>+'[38]Sheet 2 - General Insurance'!$D$16</f>
        <v>797</v>
      </c>
      <c r="L35" s="88">
        <f>+'[38]Sheet 2 - General Insurance'!$E$12+'[38]Sheet 2 - General Insurance'!$F$12</f>
        <v>30608</v>
      </c>
      <c r="M35" s="88">
        <f>+'[38]Sheet 2 - General Insurance'!$E$13+'[38]Sheet 2 - General Insurance'!$F$13</f>
        <v>10884</v>
      </c>
      <c r="N35" s="88">
        <f>+'[38]Sheet 2 - General Insurance'!$E$16+'[38]Sheet 2 - General Insurance'!$F$16</f>
        <v>35364</v>
      </c>
      <c r="O35" s="80">
        <f>+'[38]Sheet 2 - General Insurance'!$G$12</f>
        <v>8</v>
      </c>
      <c r="P35" s="80">
        <f>+'[38]Sheet 2 - General Insurance'!$G$13</f>
        <v>15</v>
      </c>
      <c r="Q35" s="80">
        <f>+'[38]Sheet 2 - General Insurance'!$G$16</f>
        <v>18</v>
      </c>
      <c r="R35" s="80">
        <f>+'[38]Sheet 2 - General Insurance'!$H$12</f>
        <v>80</v>
      </c>
      <c r="S35" s="80">
        <f>+'[38]Sheet 2 - General Insurance'!$H$13</f>
        <v>608</v>
      </c>
      <c r="T35" s="80">
        <f>+'[38]Sheet 2 - General Insurance'!$H$16</f>
        <v>593</v>
      </c>
      <c r="X35" s="77"/>
      <c r="Y35" s="77"/>
      <c r="Z35" s="77"/>
      <c r="AA35" s="77"/>
      <c r="AB35" s="77"/>
      <c r="AC35" s="77"/>
      <c r="AD35" s="77"/>
      <c r="AE35" s="77"/>
    </row>
    <row r="36" spans="1:31" s="12" customFormat="1">
      <c r="A36" s="109">
        <v>7</v>
      </c>
      <c r="B36" s="63" t="s">
        <v>10</v>
      </c>
      <c r="C36" s="82">
        <f t="shared" si="5"/>
        <v>650308</v>
      </c>
      <c r="D36" s="82">
        <f t="shared" si="6"/>
        <v>628651</v>
      </c>
      <c r="E36" s="82">
        <f t="shared" si="7"/>
        <v>1278959</v>
      </c>
      <c r="F36" s="85">
        <f>+'[13]Sheet 2 - General Insurance'!$C$12</f>
        <v>20637</v>
      </c>
      <c r="G36" s="85">
        <f>+'[13]Sheet 2 - General Insurance'!$C$13</f>
        <v>56007</v>
      </c>
      <c r="H36" s="85">
        <f>+'[13]Sheet 2 - General Insurance'!$C$16</f>
        <v>76644</v>
      </c>
      <c r="I36" s="80">
        <f>+'[13]Sheet 2 - General Insurance'!$D$12</f>
        <v>55436</v>
      </c>
      <c r="J36" s="80">
        <f>+'[13]Sheet 2 - General Insurance'!$D$13</f>
        <v>65</v>
      </c>
      <c r="K36" s="80">
        <f>+'[13]Sheet 2 - General Insurance'!$D$16</f>
        <v>55501</v>
      </c>
      <c r="L36" s="88">
        <f>+'[13]Sheet 2 - General Insurance'!$E$12+'[13]Sheet 2 - General Insurance'!$F$12</f>
        <v>423259</v>
      </c>
      <c r="M36" s="88">
        <f>+'[13]Sheet 2 - General Insurance'!$E$13+'[13]Sheet 2 - General Insurance'!$F$13</f>
        <v>523274</v>
      </c>
      <c r="N36" s="88">
        <f>+'[13]Sheet 2 - General Insurance'!$E$16+'[13]Sheet 2 - General Insurance'!$F$16</f>
        <v>946533</v>
      </c>
      <c r="O36" s="80">
        <f>+'[13]Sheet 2 - General Insurance'!$G$12</f>
        <v>2539</v>
      </c>
      <c r="P36" s="80">
        <f>+'[13]Sheet 2 - General Insurance'!$G$13</f>
        <v>4239</v>
      </c>
      <c r="Q36" s="80">
        <f>+'[13]Sheet 2 - General Insurance'!$G$16</f>
        <v>6778</v>
      </c>
      <c r="R36" s="80">
        <f>+'[13]Sheet 2 - General Insurance'!$H$12</f>
        <v>148437</v>
      </c>
      <c r="S36" s="80">
        <f>+'[13]Sheet 2 - General Insurance'!$H$13</f>
        <v>45066</v>
      </c>
      <c r="T36" s="80">
        <f>+'[13]Sheet 2 - General Insurance'!$H$16</f>
        <v>193503</v>
      </c>
      <c r="X36" s="77"/>
      <c r="Y36" s="77"/>
      <c r="Z36" s="77"/>
      <c r="AA36" s="77"/>
      <c r="AB36" s="77"/>
      <c r="AC36" s="77"/>
      <c r="AD36" s="77"/>
      <c r="AE36" s="77"/>
    </row>
    <row r="37" spans="1:31" s="12" customFormat="1">
      <c r="A37" s="109">
        <v>8</v>
      </c>
      <c r="B37" s="63" t="s">
        <v>14</v>
      </c>
      <c r="C37" s="82">
        <f t="shared" si="5"/>
        <v>145213</v>
      </c>
      <c r="D37" s="82">
        <f t="shared" si="6"/>
        <v>40943</v>
      </c>
      <c r="E37" s="82">
        <f t="shared" si="7"/>
        <v>171396</v>
      </c>
      <c r="F37" s="85">
        <f>+'[39]Sheet 2 - General Insurance'!$C$12</f>
        <v>3049</v>
      </c>
      <c r="G37" s="85">
        <f>+'[39]Sheet 2 - General Insurance'!$C$13</f>
        <v>1160</v>
      </c>
      <c r="H37" s="85">
        <f>+'[39]Sheet 2 - General Insurance'!$C$16</f>
        <v>4584</v>
      </c>
      <c r="I37" s="80">
        <f>+'[39]Sheet 2 - General Insurance'!$D$12</f>
        <v>1397</v>
      </c>
      <c r="J37" s="80">
        <f>+'[39]Sheet 2 - General Insurance'!$D$13</f>
        <v>172</v>
      </c>
      <c r="K37" s="80">
        <f>+'[39]Sheet 2 - General Insurance'!$D$16</f>
        <v>1101</v>
      </c>
      <c r="L37" s="88">
        <f>+'[39]Sheet 2 - General Insurance'!$E$12+'[39]Sheet 2 - General Insurance'!$F$12</f>
        <v>126100</v>
      </c>
      <c r="M37" s="88">
        <f>+'[39]Sheet 2 - General Insurance'!$E$13+'[39]Sheet 2 - General Insurance'!$F$13</f>
        <v>38238</v>
      </c>
      <c r="N37" s="88">
        <f>+'[39]Sheet 2 - General Insurance'!$E$16+'[39]Sheet 2 - General Insurance'!$F$16</f>
        <v>164338</v>
      </c>
      <c r="O37" s="80">
        <f>+'[39]Sheet 2 - General Insurance'!$G$12</f>
        <v>406</v>
      </c>
      <c r="P37" s="80">
        <f>+'[39]Sheet 2 - General Insurance'!$G$13</f>
        <v>95</v>
      </c>
      <c r="Q37" s="80">
        <f>+'[39]Sheet 2 - General Insurance'!$G$16</f>
        <v>95</v>
      </c>
      <c r="R37" s="80">
        <f>+'[39]Sheet 2 - General Insurance'!$H$12</f>
        <v>14261</v>
      </c>
      <c r="S37" s="80">
        <f>+'[39]Sheet 2 - General Insurance'!$H$13</f>
        <v>1278</v>
      </c>
      <c r="T37" s="80">
        <f>+'[39]Sheet 2 - General Insurance'!$H$16</f>
        <v>1278</v>
      </c>
      <c r="X37" s="77"/>
      <c r="Y37" s="77"/>
      <c r="Z37" s="77"/>
      <c r="AA37" s="77"/>
      <c r="AB37" s="77"/>
      <c r="AC37" s="77"/>
      <c r="AD37" s="77"/>
      <c r="AE37" s="77"/>
    </row>
    <row r="38" spans="1:31" s="12" customFormat="1">
      <c r="A38" s="109">
        <v>9</v>
      </c>
      <c r="B38" s="62" t="s">
        <v>22</v>
      </c>
      <c r="C38" s="82">
        <f t="shared" si="5"/>
        <v>0</v>
      </c>
      <c r="D38" s="82">
        <f t="shared" si="6"/>
        <v>0</v>
      </c>
      <c r="E38" s="82">
        <f t="shared" si="7"/>
        <v>0</v>
      </c>
      <c r="F38" s="85"/>
      <c r="G38" s="85"/>
      <c r="H38" s="85"/>
      <c r="I38" s="80"/>
      <c r="J38" s="80"/>
      <c r="K38" s="80"/>
      <c r="L38" s="88"/>
      <c r="M38" s="88"/>
      <c r="N38" s="88"/>
      <c r="O38" s="80"/>
      <c r="P38" s="80"/>
      <c r="Q38" s="80"/>
      <c r="R38" s="80"/>
      <c r="S38" s="80"/>
      <c r="T38" s="80"/>
      <c r="X38" s="77"/>
      <c r="Y38" s="77"/>
      <c r="Z38" s="77"/>
      <c r="AA38" s="77"/>
      <c r="AB38" s="77"/>
      <c r="AC38" s="77"/>
      <c r="AD38" s="77"/>
      <c r="AE38" s="77"/>
    </row>
    <row r="39" spans="1:31" s="23" customFormat="1">
      <c r="A39" s="162">
        <v>10</v>
      </c>
      <c r="B39" s="209" t="s">
        <v>17</v>
      </c>
      <c r="C39" s="165">
        <f t="shared" si="5"/>
        <v>62952</v>
      </c>
      <c r="D39" s="165">
        <f t="shared" si="6"/>
        <v>52211</v>
      </c>
      <c r="E39" s="165">
        <f t="shared" si="7"/>
        <v>115163</v>
      </c>
      <c r="F39" s="130">
        <f>+'[14]Sheet 2 - General Insurance'!$C$12</f>
        <v>13515</v>
      </c>
      <c r="G39" s="130">
        <f>+'[14]Sheet 2 - General Insurance'!$C$13</f>
        <v>14917</v>
      </c>
      <c r="H39" s="130">
        <f>+'[14]Sheet 2 - General Insurance'!$C$16</f>
        <v>28432</v>
      </c>
      <c r="I39" s="80">
        <f>+'[14]Sheet 2 - General Insurance'!$D$12</f>
        <v>5002</v>
      </c>
      <c r="J39" s="80">
        <f>+'[14]Sheet 2 - General Insurance'!$D$13</f>
        <v>329</v>
      </c>
      <c r="K39" s="80">
        <f>+'[14]Sheet 2 - General Insurance'!$D$16</f>
        <v>5331</v>
      </c>
      <c r="L39" s="80">
        <f>+'[14]Sheet 2 - General Insurance'!$E$12+'[14]Sheet 2 - General Insurance'!$F$12</f>
        <v>38690</v>
      </c>
      <c r="M39" s="80">
        <f>+'[14]Sheet 2 - General Insurance'!$E$13+'[14]Sheet 2 - General Insurance'!$F$13</f>
        <v>34628</v>
      </c>
      <c r="N39" s="80">
        <f>+'[14]Sheet 2 - General Insurance'!$E$16+'[14]Sheet 2 - General Insurance'!$F$16</f>
        <v>73318</v>
      </c>
      <c r="O39" s="80">
        <f>+'[14]Sheet 2 - General Insurance'!$G$12</f>
        <v>407</v>
      </c>
      <c r="P39" s="80">
        <f>+'[14]Sheet 2 - General Insurance'!$G$13</f>
        <v>153</v>
      </c>
      <c r="Q39" s="80">
        <f>+'[14]Sheet 2 - General Insurance'!$G$16</f>
        <v>560</v>
      </c>
      <c r="R39" s="80">
        <f>+'[14]Sheet 2 - General Insurance'!$H$12</f>
        <v>5338</v>
      </c>
      <c r="S39" s="80">
        <f>+'[14]Sheet 2 - General Insurance'!$H$13</f>
        <v>2184</v>
      </c>
      <c r="T39" s="80">
        <f>+'[14]Sheet 2 - General Insurance'!$H$16</f>
        <v>7522</v>
      </c>
      <c r="X39" s="77"/>
      <c r="Y39" s="77"/>
      <c r="Z39" s="77"/>
      <c r="AA39" s="77"/>
      <c r="AB39" s="77"/>
      <c r="AC39" s="77"/>
      <c r="AD39" s="77"/>
      <c r="AE39" s="77"/>
    </row>
    <row r="40" spans="1:31" s="12" customFormat="1">
      <c r="A40" s="109">
        <v>11</v>
      </c>
      <c r="B40" s="63" t="s">
        <v>13</v>
      </c>
      <c r="C40" s="82">
        <f t="shared" si="5"/>
        <v>229393</v>
      </c>
      <c r="D40" s="82">
        <f t="shared" si="6"/>
        <v>226856</v>
      </c>
      <c r="E40" s="82">
        <f t="shared" si="7"/>
        <v>412673</v>
      </c>
      <c r="F40" s="130">
        <f>+'[15]Sheet 2 - General Insurance'!$C$12</f>
        <v>5147</v>
      </c>
      <c r="G40" s="130">
        <f>+'[15]Sheet 2 - General Insurance'!$C$13</f>
        <v>5454</v>
      </c>
      <c r="H40" s="130">
        <v>9968</v>
      </c>
      <c r="I40" s="80">
        <f>+'[15]Sheet 2 - General Insurance'!$D$12</f>
        <v>15261</v>
      </c>
      <c r="J40" s="80">
        <f>+'[15]Sheet 2 - General Insurance'!$D$13</f>
        <v>83</v>
      </c>
      <c r="K40" s="80">
        <f>+'[52]Sheet 2 - General Insurance'!$D$16</f>
        <v>14630</v>
      </c>
      <c r="L40" s="80">
        <v>195647</v>
      </c>
      <c r="M40" s="80">
        <v>218314</v>
      </c>
      <c r="N40" s="80">
        <v>373127</v>
      </c>
      <c r="O40" s="80">
        <v>0</v>
      </c>
      <c r="P40" s="80">
        <v>0</v>
      </c>
      <c r="Q40" s="80">
        <v>0</v>
      </c>
      <c r="R40" s="80">
        <f>+'[15]Sheet 2 - General Insurance'!$H$12</f>
        <v>13338</v>
      </c>
      <c r="S40" s="80">
        <f>+'[15]Sheet 2 - General Insurance'!$H$13</f>
        <v>3005</v>
      </c>
      <c r="T40" s="80">
        <f>+'[52]Sheet 2 - General Insurance'!$H$16</f>
        <v>14948</v>
      </c>
      <c r="X40" s="77"/>
      <c r="Y40" s="77"/>
      <c r="Z40" s="77"/>
      <c r="AA40" s="77"/>
      <c r="AB40" s="77"/>
      <c r="AC40" s="77"/>
      <c r="AD40" s="77"/>
      <c r="AE40" s="77"/>
    </row>
    <row r="41" spans="1:31" s="12" customFormat="1">
      <c r="A41" s="109">
        <v>12</v>
      </c>
      <c r="B41" s="63" t="s">
        <v>27</v>
      </c>
      <c r="C41" s="82">
        <f t="shared" si="5"/>
        <v>28290</v>
      </c>
      <c r="D41" s="82">
        <f t="shared" si="6"/>
        <v>0</v>
      </c>
      <c r="E41" s="82">
        <f t="shared" si="7"/>
        <v>28290</v>
      </c>
      <c r="F41" s="85">
        <v>0</v>
      </c>
      <c r="G41" s="85"/>
      <c r="H41" s="85">
        <v>0</v>
      </c>
      <c r="I41" s="80"/>
      <c r="J41" s="80"/>
      <c r="K41" s="80"/>
      <c r="L41" s="88">
        <f>+'[40]Sheet 2 - General Insurance'!$F$12</f>
        <v>28290</v>
      </c>
      <c r="M41" s="88"/>
      <c r="N41" s="88">
        <f>+'[43]Sheet 2 - General Insurance'!$F$16</f>
        <v>28290</v>
      </c>
      <c r="O41" s="80">
        <v>0</v>
      </c>
      <c r="P41" s="80"/>
      <c r="Q41" s="80">
        <v>0</v>
      </c>
      <c r="R41" s="80">
        <v>0</v>
      </c>
      <c r="S41" s="80"/>
      <c r="T41" s="80"/>
      <c r="X41" s="77"/>
      <c r="Y41" s="77"/>
      <c r="Z41" s="77"/>
      <c r="AA41" s="77"/>
      <c r="AB41" s="77"/>
      <c r="AC41" s="77"/>
      <c r="AD41" s="77"/>
      <c r="AE41" s="77"/>
    </row>
    <row r="42" spans="1:31" s="12" customFormat="1">
      <c r="A42" s="109">
        <v>13</v>
      </c>
      <c r="B42" s="63" t="s">
        <v>21</v>
      </c>
      <c r="C42" s="82">
        <f t="shared" si="5"/>
        <v>27091</v>
      </c>
      <c r="D42" s="82">
        <f t="shared" si="6"/>
        <v>11480</v>
      </c>
      <c r="E42" s="82">
        <f t="shared" si="7"/>
        <v>33960</v>
      </c>
      <c r="F42" s="85">
        <f>+'[44]Sheet 2 - General Insurance'!$C$12</f>
        <v>844</v>
      </c>
      <c r="G42" s="85">
        <f>+'[44]Sheet 2 - General Insurance'!$C$13</f>
        <v>292</v>
      </c>
      <c r="H42" s="85">
        <f>+'[44]Sheet 2 - General Insurance'!$C$16</f>
        <v>1008</v>
      </c>
      <c r="I42" s="80">
        <f>+'[44]Sheet 2 - General Insurance'!$D$12</f>
        <v>1540</v>
      </c>
      <c r="J42" s="80">
        <f>+'[44]Sheet 2 - General Insurance'!$D$13</f>
        <v>145</v>
      </c>
      <c r="K42" s="80">
        <f>+'[44]Sheet 2 - General Insurance'!$D$16</f>
        <v>1532</v>
      </c>
      <c r="L42" s="88">
        <f>+'[44]Sheet 2 - General Insurance'!$F$12</f>
        <v>23081</v>
      </c>
      <c r="M42" s="88">
        <f>+'[44]Sheet 2 - General Insurance'!$F$13</f>
        <v>10665</v>
      </c>
      <c r="N42" s="88">
        <f>+'[44]Sheet 2 - General Insurance'!$F$16</f>
        <v>29587</v>
      </c>
      <c r="O42" s="80">
        <v>0</v>
      </c>
      <c r="P42" s="80"/>
      <c r="Q42" s="80"/>
      <c r="R42" s="80">
        <f>+'[44]Sheet 2 - General Insurance'!$H$12</f>
        <v>1626</v>
      </c>
      <c r="S42" s="80">
        <f>+'[44]Sheet 2 - General Insurance'!$H$13</f>
        <v>378</v>
      </c>
      <c r="T42" s="80">
        <f>+'[44]Sheet 2 - General Insurance'!$H$16</f>
        <v>1833</v>
      </c>
      <c r="X42" s="77"/>
      <c r="Y42" s="77"/>
      <c r="Z42" s="77"/>
      <c r="AA42" s="77"/>
      <c r="AB42" s="77"/>
      <c r="AC42" s="77"/>
      <c r="AD42" s="77"/>
      <c r="AE42" s="77"/>
    </row>
    <row r="43" spans="1:31" s="12" customFormat="1">
      <c r="A43" s="109">
        <v>14</v>
      </c>
      <c r="B43" s="62" t="s">
        <v>24</v>
      </c>
      <c r="C43" s="82">
        <f t="shared" ref="C43:C48" si="8">+F43+I43+L43+O43+R43</f>
        <v>56735</v>
      </c>
      <c r="D43" s="82">
        <f t="shared" ref="D43:D48" si="9">+G43+J43+M43+P43+S43</f>
        <v>20358</v>
      </c>
      <c r="E43" s="82">
        <f t="shared" ref="E43:E48" si="10">+H43+K43+N43+Q43+T43</f>
        <v>72987</v>
      </c>
      <c r="F43" s="85">
        <f>+'[41]Sheet 2 - General Insurance'!$C$12</f>
        <v>4535</v>
      </c>
      <c r="G43" s="85">
        <f>+'[41]Sheet 2 - General Insurance'!$C$13</f>
        <v>1545</v>
      </c>
      <c r="H43" s="85">
        <f>+'[41]Sheet 2 - General Insurance'!$C$16</f>
        <v>6080</v>
      </c>
      <c r="I43" s="80">
        <f>+'[41]Sheet 2 - General Insurance'!$D$12</f>
        <v>2346</v>
      </c>
      <c r="J43" s="80"/>
      <c r="K43" s="80">
        <f>+'[41]Sheet 2 - General Insurance'!$D$16</f>
        <v>2346</v>
      </c>
      <c r="L43" s="88">
        <f>+'[41]Sheet 2 - General Insurance'!$E$12+'[41]Sheet 2 - General Insurance'!$F$12</f>
        <v>47377</v>
      </c>
      <c r="M43" s="88">
        <f>+'[41]Sheet 2 - General Insurance'!$E$13+'[41]Sheet 2 - General Insurance'!$F$13</f>
        <v>18760</v>
      </c>
      <c r="N43" s="88">
        <f>+'[41]Sheet 2 - General Insurance'!$E$16+'[41]Sheet 2 - General Insurance'!$F$16</f>
        <v>62031</v>
      </c>
      <c r="O43" s="80">
        <f>+'[41]Sheet 2 - General Insurance'!$G$12</f>
        <v>3</v>
      </c>
      <c r="P43" s="80">
        <f>+'[41]Sheet 2 - General Insurance'!$G$13</f>
        <v>1</v>
      </c>
      <c r="Q43" s="80">
        <f>+'[41]Sheet 2 - General Insurance'!$G$16</f>
        <v>4</v>
      </c>
      <c r="R43" s="80">
        <f>+'[41]Sheet 2 - General Insurance'!$H$12</f>
        <v>2474</v>
      </c>
      <c r="S43" s="80">
        <f>+'[41]Sheet 2 - General Insurance'!$H$13</f>
        <v>52</v>
      </c>
      <c r="T43" s="80">
        <f>+'[41]Sheet 2 - General Insurance'!$H$16</f>
        <v>2526</v>
      </c>
      <c r="X43" s="77"/>
      <c r="Y43" s="77"/>
      <c r="Z43" s="77"/>
      <c r="AA43" s="77"/>
      <c r="AB43" s="77"/>
      <c r="AC43" s="77"/>
      <c r="AD43" s="77"/>
      <c r="AE43" s="77"/>
    </row>
    <row r="44" spans="1:31" s="12" customFormat="1">
      <c r="A44" s="109">
        <v>15</v>
      </c>
      <c r="B44" s="63" t="s">
        <v>9</v>
      </c>
      <c r="C44" s="82">
        <f t="shared" si="8"/>
        <v>483938</v>
      </c>
      <c r="D44" s="82">
        <f>+G44+J44+M44+P44+S44</f>
        <v>734810</v>
      </c>
      <c r="E44" s="82">
        <f t="shared" si="10"/>
        <v>1199211</v>
      </c>
      <c r="F44" s="85">
        <f>+'[48]Sheet 2 - General Insurance'!$C$12</f>
        <v>14492</v>
      </c>
      <c r="G44" s="85">
        <f>+'[48]Sheet 2 - General Insurance'!$C$13</f>
        <v>25017</v>
      </c>
      <c r="H44" s="85">
        <f>+'[48]Sheet 2 - General Insurance'!$C$16</f>
        <v>41196</v>
      </c>
      <c r="I44" s="80">
        <f>+'[48]Sheet 2 - General Insurance'!$D$12</f>
        <v>20656</v>
      </c>
      <c r="J44" s="80">
        <f>+'[48]Sheet 2 - General Insurance'!$D$13</f>
        <v>605</v>
      </c>
      <c r="K44" s="80">
        <f>+'[48]Sheet 2 - General Insurance'!$D$16</f>
        <v>2291</v>
      </c>
      <c r="L44" s="88">
        <f>+'[48]Sheet 2 - General Insurance'!$E$12+'[48]Sheet 2 - General Insurance'!$F$12</f>
        <v>436467</v>
      </c>
      <c r="M44" s="88">
        <f>+'[48]Sheet 2 - General Insurance'!$E$13+'[48]Sheet 2 - General Insurance'!$F$13</f>
        <v>689350</v>
      </c>
      <c r="N44" s="88">
        <f>+'[48]Sheet 2 - General Insurance'!$E$16+'[48]Sheet 2 - General Insurance'!$F$16</f>
        <v>1132406</v>
      </c>
      <c r="O44" s="80">
        <f>+'[48]Sheet 2 - General Insurance'!$G$12</f>
        <v>891</v>
      </c>
      <c r="P44" s="80">
        <f>+'[48]Sheet 2 - General Insurance'!$G$13</f>
        <v>1325</v>
      </c>
      <c r="Q44" s="80">
        <f>+'[48]Sheet 2 - General Insurance'!$G$16</f>
        <v>2004</v>
      </c>
      <c r="R44" s="80">
        <f>+'[48]Sheet 2 - General Insurance'!$H$12</f>
        <v>11432</v>
      </c>
      <c r="S44" s="80">
        <f>+'[48]Sheet 2 - General Insurance'!$H$13</f>
        <v>18513</v>
      </c>
      <c r="T44" s="80">
        <f>+'[48]Sheet 2 - General Insurance'!$H$16</f>
        <v>21314</v>
      </c>
      <c r="X44" s="77"/>
      <c r="Y44" s="77"/>
      <c r="Z44" s="77"/>
      <c r="AA44" s="77"/>
      <c r="AB44" s="77"/>
      <c r="AC44" s="77"/>
      <c r="AD44" s="77"/>
      <c r="AE44" s="77"/>
    </row>
    <row r="45" spans="1:31" s="12" customFormat="1">
      <c r="A45" s="109">
        <v>16</v>
      </c>
      <c r="B45" s="63" t="s">
        <v>20</v>
      </c>
      <c r="C45" s="82">
        <f t="shared" si="8"/>
        <v>30152</v>
      </c>
      <c r="D45" s="82">
        <f t="shared" si="9"/>
        <v>14687</v>
      </c>
      <c r="E45" s="82">
        <f t="shared" si="10"/>
        <v>44104</v>
      </c>
      <c r="F45" s="85">
        <f>+'[16]Sheet 2 - General Insurance'!$C$12</f>
        <v>945</v>
      </c>
      <c r="G45" s="85">
        <f>+'[16]Sheet 2 - General Insurance'!$C$13</f>
        <v>170</v>
      </c>
      <c r="H45" s="85">
        <f>+'[16]Sheet 2 - General Insurance'!$C$16</f>
        <v>1115</v>
      </c>
      <c r="I45" s="80">
        <v>0</v>
      </c>
      <c r="J45" s="80">
        <v>0</v>
      </c>
      <c r="K45" s="80">
        <v>0</v>
      </c>
      <c r="L45" s="88">
        <f>+'[16]Sheet 2 - General Insurance'!$E$12</f>
        <v>24166</v>
      </c>
      <c r="M45" s="88">
        <f>+'[16]Sheet 2 - General Insurance'!$E$13</f>
        <v>13185</v>
      </c>
      <c r="N45" s="88">
        <f>+'[16]Sheet 2 - General Insurance'!$E$16+'[16]Sheet 2 - General Insurance'!$F$16</f>
        <v>37179</v>
      </c>
      <c r="O45" s="80">
        <f>+'[16]Sheet 2 - General Insurance'!$G$12</f>
        <v>24</v>
      </c>
      <c r="P45" s="80">
        <f>+'[16]Sheet 2 - General Insurance'!$G$13</f>
        <v>2</v>
      </c>
      <c r="Q45" s="80">
        <f>+'[16]Sheet 2 - General Insurance'!$G$16</f>
        <v>26</v>
      </c>
      <c r="R45" s="80">
        <f>+'[16]Sheet 2 - General Insurance'!$H$12</f>
        <v>5017</v>
      </c>
      <c r="S45" s="80">
        <f>+'[16]Sheet 2 - General Insurance'!$H$13</f>
        <v>1330</v>
      </c>
      <c r="T45" s="80">
        <f>+'[16]Sheet 2 - General Insurance'!$H$16</f>
        <v>5784</v>
      </c>
      <c r="X45" s="77"/>
      <c r="Y45" s="77"/>
      <c r="Z45" s="77"/>
      <c r="AA45" s="77"/>
      <c r="AB45" s="77"/>
      <c r="AC45" s="77"/>
      <c r="AD45" s="77"/>
      <c r="AE45" s="77"/>
    </row>
    <row r="46" spans="1:31" s="12" customFormat="1">
      <c r="A46" s="109">
        <v>17</v>
      </c>
      <c r="B46" s="63" t="s">
        <v>11</v>
      </c>
      <c r="C46" s="82">
        <f t="shared" si="8"/>
        <v>80553</v>
      </c>
      <c r="D46" s="82">
        <f t="shared" si="9"/>
        <v>62855</v>
      </c>
      <c r="E46" s="82">
        <f>+H46+K46+N46+Q46+T46</f>
        <v>143408</v>
      </c>
      <c r="F46" s="127">
        <f>+'[45]Sheet 2 - General Insurance'!$C$12</f>
        <v>3341</v>
      </c>
      <c r="G46" s="85">
        <f>+'[45]Sheet 2 - General Insurance'!$C$13</f>
        <v>7201</v>
      </c>
      <c r="H46" s="85">
        <f>+'[45]Sheet 2 - General Insurance'!$C$16</f>
        <v>10542</v>
      </c>
      <c r="I46" s="80">
        <f>+'[45]Sheet 2 - General Insurance'!$D$12</f>
        <v>25472</v>
      </c>
      <c r="J46" s="80">
        <f>+'[45]Sheet 2 - General Insurance'!$D$13</f>
        <v>304</v>
      </c>
      <c r="K46" s="80">
        <f>+'[45]Sheet 2 - General Insurance'!$D$16</f>
        <v>25776</v>
      </c>
      <c r="L46" s="88">
        <f>+'[49]Sheet 2 - General Insurance'!$E$12+'[49]Sheet 2 - General Insurance'!$F$12</f>
        <v>43709</v>
      </c>
      <c r="M46" s="88">
        <f>+'[49]Sheet 2 - General Insurance'!$E$13+'[49]Sheet 2 - General Insurance'!$F$13</f>
        <v>51199</v>
      </c>
      <c r="N46" s="88">
        <f>+'[49]Sheet 2 - General Insurance'!$E$16+'[49]Sheet 2 - General Insurance'!$F$16</f>
        <v>94908</v>
      </c>
      <c r="O46" s="80">
        <f>+'[45]Sheet 2 - General Insurance'!$G$12</f>
        <v>452</v>
      </c>
      <c r="P46" s="80">
        <f>+'[45]Sheet 2 - General Insurance'!$G$13</f>
        <v>970</v>
      </c>
      <c r="Q46" s="80">
        <f>+'[45]Sheet 2 - General Insurance'!$G$16</f>
        <v>1422</v>
      </c>
      <c r="R46" s="80">
        <f>+'[45]Sheet 2 - General Insurance'!$H$12</f>
        <v>7579</v>
      </c>
      <c r="S46" s="80">
        <f>+'[45]Sheet 2 - General Insurance'!$H$13</f>
        <v>3181</v>
      </c>
      <c r="T46" s="80">
        <f>+'[45]Sheet 2 - General Insurance'!$H$16</f>
        <v>10760</v>
      </c>
      <c r="X46" s="77"/>
      <c r="Y46" s="77"/>
      <c r="Z46" s="77"/>
      <c r="AA46" s="77"/>
      <c r="AB46" s="77"/>
      <c r="AC46" s="77"/>
      <c r="AD46" s="77"/>
      <c r="AE46" s="77"/>
    </row>
    <row r="47" spans="1:31" s="12" customFormat="1">
      <c r="A47" s="109">
        <v>18</v>
      </c>
      <c r="B47" s="62" t="s">
        <v>72</v>
      </c>
      <c r="C47" s="82">
        <f t="shared" si="8"/>
        <v>22</v>
      </c>
      <c r="D47" s="82">
        <f t="shared" si="9"/>
        <v>0</v>
      </c>
      <c r="E47" s="82">
        <f>+H47+K47+N47+Q47+T47</f>
        <v>75</v>
      </c>
      <c r="F47" s="85">
        <f>+'[37]Sheet 2 - General Insurance'!$C$12</f>
        <v>3</v>
      </c>
      <c r="G47" s="85"/>
      <c r="H47" s="85">
        <f>+'[37]Sheet 2 - General Insurance'!$C$16</f>
        <v>3</v>
      </c>
      <c r="I47" s="80">
        <f>+'[37]Sheet 2 - General Insurance'!$D$12</f>
        <v>1</v>
      </c>
      <c r="J47" s="80"/>
      <c r="K47" s="80">
        <f>+'[37]Sheet 2 - General Insurance'!$D$16</f>
        <v>15</v>
      </c>
      <c r="L47" s="88">
        <f>+'[37]Sheet 2 - General Insurance'!$E$12+'[37]Sheet 2 - General Insurance'!$F$12</f>
        <v>18</v>
      </c>
      <c r="M47" s="88"/>
      <c r="N47" s="88">
        <f>+'[37]Sheet 2 - General Insurance'!$E$16+'[37]Sheet 2 - General Insurance'!$F$16</f>
        <v>56</v>
      </c>
      <c r="O47" s="80">
        <v>0</v>
      </c>
      <c r="P47" s="80"/>
      <c r="Q47" s="80">
        <v>0</v>
      </c>
      <c r="R47" s="80">
        <v>0</v>
      </c>
      <c r="S47" s="80"/>
      <c r="T47" s="80">
        <v>1</v>
      </c>
      <c r="X47" s="77"/>
      <c r="Y47" s="77"/>
      <c r="Z47" s="77"/>
      <c r="AA47" s="77"/>
      <c r="AB47" s="77"/>
      <c r="AC47" s="77"/>
      <c r="AD47" s="77"/>
      <c r="AE47" s="77"/>
    </row>
    <row r="48" spans="1:31" s="12" customFormat="1">
      <c r="A48" s="109">
        <v>19</v>
      </c>
      <c r="B48" s="62" t="s">
        <v>74</v>
      </c>
      <c r="C48" s="82">
        <f t="shared" si="8"/>
        <v>0</v>
      </c>
      <c r="D48" s="82">
        <f t="shared" si="9"/>
        <v>0</v>
      </c>
      <c r="E48" s="82">
        <f t="shared" si="10"/>
        <v>0</v>
      </c>
      <c r="F48" s="85"/>
      <c r="G48" s="85"/>
      <c r="H48" s="85"/>
      <c r="I48" s="80"/>
      <c r="J48" s="80"/>
      <c r="K48" s="80"/>
      <c r="L48" s="88"/>
      <c r="M48" s="88"/>
      <c r="N48" s="88"/>
      <c r="O48" s="80"/>
      <c r="P48" s="80"/>
      <c r="Q48" s="80"/>
      <c r="R48" s="80"/>
      <c r="S48" s="80"/>
      <c r="T48" s="80"/>
      <c r="X48" s="77"/>
      <c r="Y48" s="77"/>
      <c r="Z48" s="77"/>
      <c r="AA48" s="77"/>
      <c r="AB48" s="77"/>
      <c r="AC48" s="77"/>
      <c r="AD48" s="77"/>
      <c r="AE48" s="77"/>
    </row>
    <row r="49" spans="1:20">
      <c r="B49" s="74" t="s">
        <v>26</v>
      </c>
      <c r="C49" s="125">
        <f>SUM(C30:C48)</f>
        <v>2034668</v>
      </c>
      <c r="D49" s="125">
        <f>SUM(D30:D48)</f>
        <v>1964208</v>
      </c>
      <c r="E49" s="83">
        <f>SUM(E30:E48)</f>
        <v>4139070</v>
      </c>
      <c r="F49" s="85">
        <f>SUM(F30:F48)</f>
        <v>74776</v>
      </c>
      <c r="G49" s="85">
        <f t="shared" ref="G49:T49" si="11">SUM(G30:G48)</f>
        <v>125868</v>
      </c>
      <c r="H49" s="85">
        <f t="shared" si="11"/>
        <v>203838</v>
      </c>
      <c r="I49" s="78">
        <f t="shared" si="11"/>
        <v>163244</v>
      </c>
      <c r="J49" s="78">
        <f t="shared" si="11"/>
        <v>2059</v>
      </c>
      <c r="K49" s="78">
        <f t="shared" si="11"/>
        <v>168575</v>
      </c>
      <c r="L49" s="89">
        <f t="shared" si="11"/>
        <v>1551716</v>
      </c>
      <c r="M49" s="89">
        <f t="shared" si="11"/>
        <v>1706738</v>
      </c>
      <c r="N49" s="89">
        <f t="shared" si="11"/>
        <v>3189583</v>
      </c>
      <c r="O49" s="78">
        <f t="shared" si="11"/>
        <v>5144</v>
      </c>
      <c r="P49" s="78">
        <f t="shared" si="11"/>
        <v>7517</v>
      </c>
      <c r="Q49" s="78">
        <f t="shared" si="11"/>
        <v>12525</v>
      </c>
      <c r="R49" s="78">
        <f t="shared" si="11"/>
        <v>239788</v>
      </c>
      <c r="S49" s="78">
        <f t="shared" si="11"/>
        <v>122026</v>
      </c>
      <c r="T49" s="78">
        <f t="shared" si="11"/>
        <v>564549</v>
      </c>
    </row>
    <row r="50" spans="1:20">
      <c r="B50" s="90"/>
      <c r="C50" s="91"/>
      <c r="D50" s="91"/>
      <c r="E50" s="91"/>
      <c r="F50" s="92"/>
      <c r="G50" s="92"/>
      <c r="H50" s="92"/>
      <c r="I50" s="93"/>
      <c r="J50" s="93"/>
      <c r="K50" s="93"/>
      <c r="L50" s="94"/>
      <c r="M50" s="94"/>
      <c r="N50" s="94"/>
      <c r="O50" s="93"/>
      <c r="P50" s="93"/>
      <c r="Q50" s="93"/>
      <c r="R50" s="93"/>
      <c r="S50" s="93"/>
      <c r="T50" s="93"/>
    </row>
    <row r="51" spans="1:20" s="15" customFormat="1">
      <c r="B51" s="73"/>
    </row>
    <row r="53" spans="1:20">
      <c r="B53" s="75" t="s">
        <v>104</v>
      </c>
    </row>
    <row r="54" spans="1:20">
      <c r="B54" s="2863" t="s">
        <v>67</v>
      </c>
      <c r="C54" s="2959" t="s">
        <v>26</v>
      </c>
      <c r="D54" s="2959"/>
      <c r="E54" s="2959"/>
      <c r="F54" s="2945" t="s">
        <v>52</v>
      </c>
      <c r="G54" s="2945"/>
      <c r="H54" s="2945"/>
      <c r="I54" s="2949" t="s">
        <v>53</v>
      </c>
      <c r="J54" s="2949"/>
      <c r="K54" s="2949"/>
      <c r="L54" s="2922" t="s">
        <v>54</v>
      </c>
      <c r="M54" s="2922"/>
      <c r="N54" s="2922"/>
      <c r="O54" s="2949" t="s">
        <v>98</v>
      </c>
      <c r="P54" s="2949"/>
      <c r="Q54" s="2949"/>
      <c r="R54" s="2949" t="s">
        <v>99</v>
      </c>
      <c r="S54" s="2949"/>
      <c r="T54" s="2949"/>
    </row>
    <row r="55" spans="1:20">
      <c r="B55" s="2863"/>
      <c r="C55" s="81" t="s">
        <v>100</v>
      </c>
      <c r="D55" s="81" t="s">
        <v>101</v>
      </c>
      <c r="E55" s="81" t="s">
        <v>102</v>
      </c>
      <c r="F55" s="84" t="s">
        <v>100</v>
      </c>
      <c r="G55" s="84" t="s">
        <v>101</v>
      </c>
      <c r="H55" s="84" t="s">
        <v>102</v>
      </c>
      <c r="I55" s="76" t="s">
        <v>100</v>
      </c>
      <c r="J55" s="76" t="s">
        <v>101</v>
      </c>
      <c r="K55" s="76" t="s">
        <v>102</v>
      </c>
      <c r="L55" s="86" t="s">
        <v>100</v>
      </c>
      <c r="M55" s="86" t="s">
        <v>101</v>
      </c>
      <c r="N55" s="86" t="s">
        <v>102</v>
      </c>
      <c r="O55" s="76" t="s">
        <v>100</v>
      </c>
      <c r="P55" s="76" t="s">
        <v>101</v>
      </c>
      <c r="Q55" s="76" t="s">
        <v>102</v>
      </c>
      <c r="R55" s="76" t="s">
        <v>100</v>
      </c>
      <c r="S55" s="76" t="s">
        <v>101</v>
      </c>
      <c r="T55" s="76" t="s">
        <v>102</v>
      </c>
    </row>
    <row r="56" spans="1:20">
      <c r="A56" s="109">
        <v>1</v>
      </c>
      <c r="B56" s="63" t="s">
        <v>15</v>
      </c>
      <c r="C56" s="82">
        <f t="shared" ref="C56:C68" si="12">+F56+I56+L56+O56+R56</f>
        <v>11000</v>
      </c>
      <c r="D56" s="82">
        <f t="shared" ref="D56:D68" si="13">+G56+J56+M56+P56+S56</f>
        <v>5031</v>
      </c>
      <c r="E56" s="82">
        <f t="shared" ref="E56:E68" si="14">+H56+K56+N56+Q56+T56</f>
        <v>16006</v>
      </c>
      <c r="F56" s="85">
        <v>835</v>
      </c>
      <c r="G56" s="85">
        <v>1215</v>
      </c>
      <c r="H56" s="85">
        <v>2051</v>
      </c>
      <c r="I56" s="79">
        <v>4170</v>
      </c>
      <c r="J56" s="79">
        <v>35</v>
      </c>
      <c r="K56" s="79">
        <v>4205</v>
      </c>
      <c r="L56" s="87">
        <v>5186</v>
      </c>
      <c r="M56" s="87">
        <v>3292</v>
      </c>
      <c r="N56" s="87">
        <v>8477</v>
      </c>
      <c r="O56" s="79">
        <v>83</v>
      </c>
      <c r="P56" s="79">
        <v>112</v>
      </c>
      <c r="Q56" s="79">
        <v>195</v>
      </c>
      <c r="R56" s="79">
        <v>726</v>
      </c>
      <c r="S56" s="79">
        <v>377</v>
      </c>
      <c r="T56" s="79">
        <v>1078</v>
      </c>
    </row>
    <row r="57" spans="1:20">
      <c r="A57" s="109">
        <v>2</v>
      </c>
      <c r="B57" s="62" t="s">
        <v>31</v>
      </c>
      <c r="C57" s="82">
        <f t="shared" si="12"/>
        <v>0</v>
      </c>
      <c r="D57" s="82">
        <f t="shared" si="13"/>
        <v>0</v>
      </c>
      <c r="E57" s="82">
        <f t="shared" si="14"/>
        <v>0</v>
      </c>
      <c r="F57" s="85"/>
      <c r="G57" s="85"/>
      <c r="H57" s="85"/>
      <c r="I57" s="80"/>
      <c r="J57" s="80"/>
      <c r="K57" s="80"/>
      <c r="L57" s="88"/>
      <c r="M57" s="88"/>
      <c r="N57" s="88"/>
      <c r="O57" s="80"/>
      <c r="P57" s="80"/>
      <c r="Q57" s="80"/>
      <c r="R57" s="80"/>
      <c r="S57" s="80"/>
      <c r="T57" s="80"/>
    </row>
    <row r="58" spans="1:20">
      <c r="A58" s="109">
        <v>3</v>
      </c>
      <c r="B58" s="63" t="s">
        <v>12</v>
      </c>
      <c r="C58" s="82">
        <f>+F58+I58+L58+O58+R58</f>
        <v>85638</v>
      </c>
      <c r="D58" s="82">
        <f>+G58+J58+M58+P58+S58</f>
        <v>37990</v>
      </c>
      <c r="E58" s="82">
        <f>+H58+K58+N58+Q58+T58</f>
        <v>106160</v>
      </c>
      <c r="F58" s="85">
        <v>5143</v>
      </c>
      <c r="G58" s="85">
        <v>9814</v>
      </c>
      <c r="H58" s="85">
        <v>14028</v>
      </c>
      <c r="I58" s="80">
        <v>17876</v>
      </c>
      <c r="J58" s="80">
        <v>46</v>
      </c>
      <c r="K58" s="80">
        <v>9548</v>
      </c>
      <c r="L58" s="88">
        <v>58417</v>
      </c>
      <c r="M58" s="88">
        <v>26580</v>
      </c>
      <c r="N58" s="88">
        <v>74222</v>
      </c>
      <c r="O58" s="80">
        <v>213</v>
      </c>
      <c r="P58" s="80">
        <v>254</v>
      </c>
      <c r="Q58" s="80">
        <v>438</v>
      </c>
      <c r="R58" s="80">
        <v>3989</v>
      </c>
      <c r="S58" s="80">
        <v>1296</v>
      </c>
      <c r="T58" s="80">
        <v>7924</v>
      </c>
    </row>
    <row r="59" spans="1:20">
      <c r="A59" s="109">
        <v>4</v>
      </c>
      <c r="B59" s="63" t="s">
        <v>18</v>
      </c>
      <c r="C59" s="82">
        <f t="shared" si="12"/>
        <v>57075</v>
      </c>
      <c r="D59" s="82">
        <f t="shared" si="13"/>
        <v>28023</v>
      </c>
      <c r="E59" s="82">
        <f t="shared" si="14"/>
        <v>84464</v>
      </c>
      <c r="F59" s="85">
        <v>508</v>
      </c>
      <c r="G59" s="85">
        <v>817</v>
      </c>
      <c r="H59" s="85">
        <v>1337</v>
      </c>
      <c r="I59" s="80">
        <v>6822</v>
      </c>
      <c r="J59" s="80">
        <v>89</v>
      </c>
      <c r="K59" s="80">
        <v>6910</v>
      </c>
      <c r="L59" s="88">
        <v>48303</v>
      </c>
      <c r="M59" s="88">
        <v>26088</v>
      </c>
      <c r="N59" s="88">
        <v>73813</v>
      </c>
      <c r="O59" s="80">
        <v>46</v>
      </c>
      <c r="P59" s="80">
        <v>71</v>
      </c>
      <c r="Q59" s="80">
        <v>119</v>
      </c>
      <c r="R59" s="80">
        <v>1396</v>
      </c>
      <c r="S59" s="80">
        <v>958</v>
      </c>
      <c r="T59" s="80">
        <v>2285</v>
      </c>
    </row>
    <row r="60" spans="1:20">
      <c r="A60" s="109">
        <v>5</v>
      </c>
      <c r="B60" s="62" t="s">
        <v>16</v>
      </c>
      <c r="C60" s="82">
        <f t="shared" si="12"/>
        <v>23595</v>
      </c>
      <c r="D60" s="82">
        <f t="shared" si="13"/>
        <v>27163</v>
      </c>
      <c r="E60" s="82">
        <f t="shared" si="14"/>
        <v>292856</v>
      </c>
      <c r="F60" s="85">
        <v>534</v>
      </c>
      <c r="G60" s="85">
        <v>726</v>
      </c>
      <c r="H60" s="85">
        <v>4331</v>
      </c>
      <c r="I60" s="80">
        <v>6069</v>
      </c>
      <c r="J60" s="80">
        <v>28</v>
      </c>
      <c r="K60" s="80">
        <v>30006</v>
      </c>
      <c r="L60" s="88">
        <v>1444</v>
      </c>
      <c r="M60" s="88">
        <v>1398</v>
      </c>
      <c r="N60" s="88">
        <v>15383</v>
      </c>
      <c r="O60" s="80">
        <v>3</v>
      </c>
      <c r="P60" s="80">
        <v>8</v>
      </c>
      <c r="Q60" s="80">
        <v>632</v>
      </c>
      <c r="R60" s="80">
        <v>15545</v>
      </c>
      <c r="S60" s="80">
        <v>25003</v>
      </c>
      <c r="T60" s="80">
        <v>242504</v>
      </c>
    </row>
    <row r="61" spans="1:20">
      <c r="A61" s="109">
        <v>6</v>
      </c>
      <c r="B61" s="62" t="s">
        <v>25</v>
      </c>
      <c r="C61" s="82">
        <f t="shared" si="12"/>
        <v>7234</v>
      </c>
      <c r="D61" s="82">
        <f t="shared" si="13"/>
        <v>798</v>
      </c>
      <c r="E61" s="82">
        <f t="shared" si="14"/>
        <v>7644</v>
      </c>
      <c r="F61" s="85">
        <v>226</v>
      </c>
      <c r="G61" s="85">
        <v>125</v>
      </c>
      <c r="H61" s="85">
        <v>293</v>
      </c>
      <c r="I61" s="80">
        <v>254</v>
      </c>
      <c r="J61" s="80">
        <v>5</v>
      </c>
      <c r="K61" s="80">
        <v>257</v>
      </c>
      <c r="L61" s="88">
        <v>6591</v>
      </c>
      <c r="M61" s="88">
        <v>583</v>
      </c>
      <c r="N61" s="88">
        <v>6884</v>
      </c>
      <c r="O61" s="80">
        <v>6</v>
      </c>
      <c r="P61" s="80">
        <v>2</v>
      </c>
      <c r="Q61" s="80">
        <v>6</v>
      </c>
      <c r="R61" s="80">
        <v>157</v>
      </c>
      <c r="S61" s="80">
        <v>83</v>
      </c>
      <c r="T61" s="80">
        <v>204</v>
      </c>
    </row>
    <row r="62" spans="1:20">
      <c r="A62" s="109">
        <v>7</v>
      </c>
      <c r="B62" s="63" t="s">
        <v>10</v>
      </c>
      <c r="C62" s="82">
        <f t="shared" si="12"/>
        <v>619733</v>
      </c>
      <c r="D62" s="82">
        <f t="shared" si="13"/>
        <v>488686</v>
      </c>
      <c r="E62" s="82">
        <f t="shared" si="14"/>
        <v>1100200</v>
      </c>
      <c r="F62" s="85">
        <v>22326</v>
      </c>
      <c r="G62" s="85">
        <v>39929</v>
      </c>
      <c r="H62" s="85">
        <v>60098</v>
      </c>
      <c r="I62" s="80">
        <v>46294</v>
      </c>
      <c r="J62" s="80">
        <v>64</v>
      </c>
      <c r="K62" s="80">
        <v>44966</v>
      </c>
      <c r="L62" s="88">
        <v>408222</v>
      </c>
      <c r="M62" s="88">
        <v>416878</v>
      </c>
      <c r="N62" s="88">
        <v>820905</v>
      </c>
      <c r="O62" s="80">
        <v>2632</v>
      </c>
      <c r="P62" s="80">
        <v>2559</v>
      </c>
      <c r="Q62" s="80">
        <v>5077</v>
      </c>
      <c r="R62" s="80">
        <v>140259</v>
      </c>
      <c r="S62" s="80">
        <v>29256</v>
      </c>
      <c r="T62" s="80">
        <v>169154</v>
      </c>
    </row>
    <row r="63" spans="1:20">
      <c r="A63" s="109">
        <v>8</v>
      </c>
      <c r="B63" s="63" t="s">
        <v>14</v>
      </c>
      <c r="C63" s="82">
        <f t="shared" si="12"/>
        <v>47183</v>
      </c>
      <c r="D63" s="82">
        <f t="shared" si="13"/>
        <v>23524</v>
      </c>
      <c r="E63" s="82">
        <f t="shared" si="14"/>
        <v>77327.75</v>
      </c>
      <c r="F63" s="85">
        <v>1999</v>
      </c>
      <c r="G63" s="85">
        <v>976</v>
      </c>
      <c r="H63" s="85">
        <v>2647.75</v>
      </c>
      <c r="I63" s="80">
        <v>858</v>
      </c>
      <c r="J63" s="80">
        <v>129</v>
      </c>
      <c r="K63" s="80">
        <v>145</v>
      </c>
      <c r="L63" s="88">
        <v>36372</v>
      </c>
      <c r="M63" s="88">
        <v>21347</v>
      </c>
      <c r="N63" s="88">
        <v>70476</v>
      </c>
      <c r="O63" s="80">
        <v>225</v>
      </c>
      <c r="P63" s="80">
        <v>60</v>
      </c>
      <c r="Q63" s="80">
        <v>85</v>
      </c>
      <c r="R63" s="80">
        <v>7729</v>
      </c>
      <c r="S63" s="80">
        <v>1012</v>
      </c>
      <c r="T63" s="80">
        <v>3974</v>
      </c>
    </row>
    <row r="64" spans="1:20">
      <c r="A64" s="109">
        <v>9</v>
      </c>
      <c r="B64" s="62" t="s">
        <v>22</v>
      </c>
      <c r="C64" s="82">
        <f t="shared" si="12"/>
        <v>0</v>
      </c>
      <c r="D64" s="82">
        <f t="shared" si="13"/>
        <v>0</v>
      </c>
      <c r="E64" s="82">
        <f t="shared" si="14"/>
        <v>0</v>
      </c>
      <c r="F64" s="85"/>
      <c r="G64" s="85"/>
      <c r="H64" s="85"/>
      <c r="I64" s="80"/>
      <c r="J64" s="80"/>
      <c r="K64" s="80"/>
      <c r="L64" s="88"/>
      <c r="M64" s="88"/>
      <c r="N64" s="88"/>
      <c r="O64" s="80"/>
      <c r="P64" s="80"/>
      <c r="Q64" s="80"/>
      <c r="R64" s="80"/>
      <c r="S64" s="80"/>
      <c r="T64" s="80"/>
    </row>
    <row r="65" spans="1:21" s="15" customFormat="1">
      <c r="A65" s="162">
        <v>10</v>
      </c>
      <c r="B65" s="209" t="s">
        <v>17</v>
      </c>
      <c r="C65" s="165">
        <f t="shared" si="12"/>
        <v>55751</v>
      </c>
      <c r="D65" s="165">
        <f t="shared" si="13"/>
        <v>20929</v>
      </c>
      <c r="E65" s="165">
        <f t="shared" si="14"/>
        <v>76680</v>
      </c>
      <c r="F65" s="130">
        <v>7483</v>
      </c>
      <c r="G65" s="130">
        <v>7879</v>
      </c>
      <c r="H65" s="130">
        <v>15362</v>
      </c>
      <c r="I65" s="80">
        <v>3463</v>
      </c>
      <c r="J65" s="80">
        <v>145</v>
      </c>
      <c r="K65" s="80">
        <v>3608</v>
      </c>
      <c r="L65" s="80">
        <v>41208</v>
      </c>
      <c r="M65" s="80">
        <v>11458</v>
      </c>
      <c r="N65" s="80">
        <v>52666</v>
      </c>
      <c r="O65" s="80">
        <v>162</v>
      </c>
      <c r="P65" s="80">
        <v>118</v>
      </c>
      <c r="Q65" s="80">
        <v>280</v>
      </c>
      <c r="R65" s="80">
        <v>3435</v>
      </c>
      <c r="S65" s="80">
        <v>1329</v>
      </c>
      <c r="T65" s="80">
        <v>4764</v>
      </c>
      <c r="U65" s="23"/>
    </row>
    <row r="66" spans="1:21">
      <c r="A66" s="109">
        <v>11</v>
      </c>
      <c r="B66" s="63" t="s">
        <v>13</v>
      </c>
      <c r="C66" s="82">
        <f t="shared" si="12"/>
        <v>217430</v>
      </c>
      <c r="D66" s="82">
        <f t="shared" si="13"/>
        <v>186001</v>
      </c>
      <c r="E66" s="82">
        <f t="shared" si="14"/>
        <v>374689</v>
      </c>
      <c r="F66" s="85">
        <v>4016</v>
      </c>
      <c r="G66" s="85">
        <v>5470</v>
      </c>
      <c r="H66" s="85">
        <v>8478</v>
      </c>
      <c r="I66" s="80">
        <v>12688</v>
      </c>
      <c r="J66" s="80">
        <v>83</v>
      </c>
      <c r="K66" s="80">
        <v>12359</v>
      </c>
      <c r="L66" s="88">
        <v>190051</v>
      </c>
      <c r="M66" s="88">
        <v>177546</v>
      </c>
      <c r="N66" s="88">
        <v>341158</v>
      </c>
      <c r="O66" s="80">
        <v>0</v>
      </c>
      <c r="P66" s="80"/>
      <c r="Q66" s="80"/>
      <c r="R66" s="80">
        <v>10675</v>
      </c>
      <c r="S66" s="80">
        <v>2902</v>
      </c>
      <c r="T66" s="80">
        <v>12694</v>
      </c>
    </row>
    <row r="67" spans="1:21">
      <c r="A67" s="109">
        <v>12</v>
      </c>
      <c r="B67" s="63" t="s">
        <v>27</v>
      </c>
      <c r="C67" s="82">
        <f t="shared" si="12"/>
        <v>0</v>
      </c>
      <c r="D67" s="82">
        <f t="shared" si="13"/>
        <v>0</v>
      </c>
      <c r="E67" s="82">
        <f t="shared" si="14"/>
        <v>0</v>
      </c>
      <c r="F67" s="85"/>
      <c r="G67" s="85"/>
      <c r="H67" s="85"/>
      <c r="I67" s="80"/>
      <c r="J67" s="80"/>
      <c r="K67" s="80"/>
      <c r="L67" s="88"/>
      <c r="M67" s="88"/>
      <c r="N67" s="88"/>
      <c r="O67" s="80"/>
      <c r="P67" s="80"/>
      <c r="Q67" s="80"/>
      <c r="R67" s="80"/>
      <c r="S67" s="80"/>
      <c r="T67" s="80"/>
    </row>
    <row r="68" spans="1:21">
      <c r="A68" s="109">
        <v>13</v>
      </c>
      <c r="B68" s="63" t="s">
        <v>21</v>
      </c>
      <c r="C68" s="82">
        <f t="shared" si="12"/>
        <v>20972</v>
      </c>
      <c r="D68" s="82">
        <f t="shared" si="13"/>
        <v>8082</v>
      </c>
      <c r="E68" s="82">
        <f t="shared" si="14"/>
        <v>25652</v>
      </c>
      <c r="F68" s="85">
        <v>593</v>
      </c>
      <c r="G68" s="85">
        <v>183</v>
      </c>
      <c r="H68" s="85">
        <v>560</v>
      </c>
      <c r="I68" s="80">
        <v>1311</v>
      </c>
      <c r="J68" s="80">
        <v>92</v>
      </c>
      <c r="K68" s="80">
        <v>1146</v>
      </c>
      <c r="L68" s="88">
        <v>18224</v>
      </c>
      <c r="M68" s="88">
        <v>7748</v>
      </c>
      <c r="N68" s="88">
        <v>22923</v>
      </c>
      <c r="O68" s="80"/>
      <c r="P68" s="80"/>
      <c r="Q68" s="80"/>
      <c r="R68" s="80">
        <v>844</v>
      </c>
      <c r="S68" s="80">
        <v>59</v>
      </c>
      <c r="T68" s="80">
        <v>1023</v>
      </c>
    </row>
    <row r="69" spans="1:21">
      <c r="A69" s="109">
        <v>14</v>
      </c>
      <c r="B69" s="62" t="s">
        <v>24</v>
      </c>
      <c r="C69" s="82">
        <f t="shared" ref="C69:C74" si="15">+F69+I69+L69+O69+R69</f>
        <v>24309</v>
      </c>
      <c r="D69" s="82">
        <f t="shared" ref="D69:D74" si="16">+G69+J69+M69+P69+S69</f>
        <v>0</v>
      </c>
      <c r="E69" s="82">
        <f t="shared" ref="E69:E74" si="17">+H69+K69+N69+Q69+T69</f>
        <v>3230</v>
      </c>
      <c r="F69" s="85">
        <v>1704</v>
      </c>
      <c r="G69" s="85">
        <v>0</v>
      </c>
      <c r="H69" s="85">
        <v>1704</v>
      </c>
      <c r="I69" s="80">
        <v>81</v>
      </c>
      <c r="J69" s="80">
        <v>0</v>
      </c>
      <c r="K69" s="80">
        <v>81</v>
      </c>
      <c r="L69" s="88">
        <v>21562</v>
      </c>
      <c r="M69" s="88">
        <v>0</v>
      </c>
      <c r="N69" s="88">
        <v>483</v>
      </c>
      <c r="O69" s="80">
        <v>0</v>
      </c>
      <c r="P69" s="80"/>
      <c r="Q69" s="80"/>
      <c r="R69" s="80">
        <v>962</v>
      </c>
      <c r="S69" s="80">
        <v>0</v>
      </c>
      <c r="T69" s="80">
        <v>962</v>
      </c>
    </row>
    <row r="70" spans="1:21">
      <c r="A70" s="109">
        <v>15</v>
      </c>
      <c r="B70" s="63" t="s">
        <v>9</v>
      </c>
      <c r="C70" s="82">
        <f t="shared" si="15"/>
        <v>405294</v>
      </c>
      <c r="D70" s="82">
        <f t="shared" si="16"/>
        <v>685553</v>
      </c>
      <c r="E70" s="82">
        <f t="shared" si="17"/>
        <v>1108526</v>
      </c>
      <c r="F70" s="85">
        <v>16361</v>
      </c>
      <c r="G70" s="85">
        <v>32034</v>
      </c>
      <c r="H70" s="85">
        <v>40766</v>
      </c>
      <c r="I70" s="80">
        <v>17941</v>
      </c>
      <c r="J70" s="80">
        <v>1181</v>
      </c>
      <c r="K70" s="80">
        <v>1892</v>
      </c>
      <c r="L70" s="88">
        <v>357874</v>
      </c>
      <c r="M70" s="88">
        <v>626951</v>
      </c>
      <c r="N70" s="88">
        <v>1044368</v>
      </c>
      <c r="O70" s="80">
        <v>791</v>
      </c>
      <c r="P70" s="80">
        <v>1551</v>
      </c>
      <c r="Q70" s="80">
        <v>1874</v>
      </c>
      <c r="R70" s="80">
        <v>12327</v>
      </c>
      <c r="S70" s="80">
        <v>23836</v>
      </c>
      <c r="T70" s="80">
        <v>19626</v>
      </c>
    </row>
    <row r="71" spans="1:21">
      <c r="A71" s="109">
        <v>16</v>
      </c>
      <c r="B71" s="63" t="s">
        <v>20</v>
      </c>
      <c r="C71" s="82">
        <f t="shared" si="15"/>
        <v>25864</v>
      </c>
      <c r="D71" s="82">
        <f t="shared" si="16"/>
        <v>277</v>
      </c>
      <c r="E71" s="82">
        <f t="shared" si="17"/>
        <v>33320</v>
      </c>
      <c r="F71" s="85">
        <v>401</v>
      </c>
      <c r="G71" s="85">
        <v>236</v>
      </c>
      <c r="H71" s="85">
        <v>637</v>
      </c>
      <c r="I71" s="80">
        <v>0</v>
      </c>
      <c r="J71" s="80"/>
      <c r="K71" s="80"/>
      <c r="L71" s="88">
        <v>25461</v>
      </c>
      <c r="M71" s="88">
        <v>40</v>
      </c>
      <c r="N71" s="88">
        <v>28550</v>
      </c>
      <c r="O71" s="80">
        <v>2</v>
      </c>
      <c r="P71" s="80">
        <v>1</v>
      </c>
      <c r="Q71" s="80">
        <v>3</v>
      </c>
      <c r="R71" s="144"/>
      <c r="S71" s="144"/>
      <c r="T71" s="80">
        <v>4130</v>
      </c>
    </row>
    <row r="72" spans="1:21">
      <c r="A72" s="109">
        <v>17</v>
      </c>
      <c r="B72" s="63" t="s">
        <v>11</v>
      </c>
      <c r="C72" s="82">
        <f t="shared" si="15"/>
        <v>66649</v>
      </c>
      <c r="D72" s="82">
        <f t="shared" si="16"/>
        <v>55381</v>
      </c>
      <c r="E72" s="82">
        <f t="shared" si="17"/>
        <v>122030</v>
      </c>
      <c r="F72" s="85">
        <v>4199</v>
      </c>
      <c r="G72" s="85">
        <v>6725</v>
      </c>
      <c r="H72" s="85">
        <v>10924</v>
      </c>
      <c r="I72" s="80">
        <v>24263</v>
      </c>
      <c r="J72" s="80">
        <v>259</v>
      </c>
      <c r="K72" s="80">
        <v>24522</v>
      </c>
      <c r="L72" s="88">
        <v>33353</v>
      </c>
      <c r="M72" s="88">
        <v>43585</v>
      </c>
      <c r="N72" s="88">
        <v>76938</v>
      </c>
      <c r="O72" s="80">
        <v>435</v>
      </c>
      <c r="P72" s="80">
        <v>989</v>
      </c>
      <c r="Q72" s="80">
        <v>1424</v>
      </c>
      <c r="R72" s="80">
        <v>4399</v>
      </c>
      <c r="S72" s="80">
        <v>3823</v>
      </c>
      <c r="T72" s="80">
        <v>8222</v>
      </c>
    </row>
    <row r="73" spans="1:21">
      <c r="A73" s="109">
        <v>18</v>
      </c>
      <c r="B73" s="62" t="s">
        <v>72</v>
      </c>
      <c r="C73" s="82">
        <f t="shared" si="15"/>
        <v>0</v>
      </c>
      <c r="D73" s="82">
        <f t="shared" si="16"/>
        <v>0</v>
      </c>
      <c r="E73" s="82">
        <f t="shared" si="17"/>
        <v>0</v>
      </c>
      <c r="F73" s="85"/>
      <c r="G73" s="85"/>
      <c r="H73" s="85"/>
      <c r="I73" s="80"/>
      <c r="J73" s="80"/>
      <c r="K73" s="80"/>
      <c r="L73" s="88"/>
      <c r="M73" s="88"/>
      <c r="N73" s="88"/>
      <c r="O73" s="80"/>
      <c r="P73" s="80"/>
      <c r="Q73" s="80"/>
      <c r="R73" s="80"/>
      <c r="S73" s="80"/>
      <c r="T73" s="80"/>
    </row>
    <row r="74" spans="1:21">
      <c r="A74" s="109">
        <v>19</v>
      </c>
      <c r="B74" s="62" t="s">
        <v>74</v>
      </c>
      <c r="C74" s="82">
        <f t="shared" si="15"/>
        <v>0</v>
      </c>
      <c r="D74" s="82">
        <f t="shared" si="16"/>
        <v>0</v>
      </c>
      <c r="E74" s="82">
        <f t="shared" si="17"/>
        <v>0</v>
      </c>
      <c r="F74" s="85"/>
      <c r="G74" s="85"/>
      <c r="H74" s="85"/>
      <c r="I74" s="80"/>
      <c r="J74" s="80"/>
      <c r="K74" s="80"/>
      <c r="L74" s="88"/>
      <c r="M74" s="88"/>
      <c r="N74" s="88"/>
      <c r="O74" s="80"/>
      <c r="P74" s="80"/>
      <c r="Q74" s="80"/>
      <c r="R74" s="80"/>
      <c r="S74" s="80"/>
      <c r="T74" s="80"/>
    </row>
    <row r="75" spans="1:21">
      <c r="B75" s="74" t="s">
        <v>26</v>
      </c>
      <c r="C75" s="83">
        <f t="shared" ref="C75:T75" si="18">SUM(C56:C74)</f>
        <v>1667727</v>
      </c>
      <c r="D75" s="83">
        <f t="shared" si="18"/>
        <v>1567438</v>
      </c>
      <c r="E75" s="83">
        <f t="shared" si="18"/>
        <v>3428784.75</v>
      </c>
      <c r="F75" s="85">
        <f t="shared" si="18"/>
        <v>66328</v>
      </c>
      <c r="G75" s="85">
        <f t="shared" si="18"/>
        <v>106129</v>
      </c>
      <c r="H75" s="85">
        <f t="shared" si="18"/>
        <v>163216.75</v>
      </c>
      <c r="I75" s="78">
        <f t="shared" si="18"/>
        <v>142090</v>
      </c>
      <c r="J75" s="78">
        <f t="shared" si="18"/>
        <v>2156</v>
      </c>
      <c r="K75" s="78">
        <f t="shared" si="18"/>
        <v>139645</v>
      </c>
      <c r="L75" s="89">
        <f t="shared" si="18"/>
        <v>1252268</v>
      </c>
      <c r="M75" s="89">
        <f t="shared" si="18"/>
        <v>1363494</v>
      </c>
      <c r="N75" s="89">
        <f t="shared" si="18"/>
        <v>2637246</v>
      </c>
      <c r="O75" s="78">
        <f t="shared" si="18"/>
        <v>4598</v>
      </c>
      <c r="P75" s="78">
        <f t="shared" si="18"/>
        <v>5725</v>
      </c>
      <c r="Q75" s="78">
        <f t="shared" si="18"/>
        <v>10133</v>
      </c>
      <c r="R75" s="78">
        <f t="shared" si="18"/>
        <v>202443</v>
      </c>
      <c r="S75" s="78">
        <f t="shared" si="18"/>
        <v>89934</v>
      </c>
      <c r="T75" s="78">
        <f t="shared" si="18"/>
        <v>478544</v>
      </c>
    </row>
    <row r="76" spans="1:21">
      <c r="B76" s="90"/>
      <c r="C76" s="91"/>
      <c r="D76" s="91"/>
      <c r="E76" s="91"/>
      <c r="F76" s="92"/>
      <c r="G76" s="92"/>
      <c r="H76" s="92"/>
      <c r="I76" s="93"/>
      <c r="J76" s="93"/>
      <c r="K76" s="93"/>
      <c r="L76" s="94"/>
      <c r="M76" s="94"/>
      <c r="N76" s="94"/>
      <c r="O76" s="93"/>
      <c r="P76" s="93"/>
      <c r="Q76" s="93"/>
      <c r="R76" s="93"/>
      <c r="S76" s="93"/>
      <c r="T76" s="93"/>
    </row>
    <row r="79" spans="1:21">
      <c r="B79" s="75" t="s">
        <v>105</v>
      </c>
    </row>
    <row r="80" spans="1:21">
      <c r="B80" s="2863" t="s">
        <v>67</v>
      </c>
      <c r="C80" s="2959" t="s">
        <v>26</v>
      </c>
      <c r="D80" s="2959"/>
      <c r="E80" s="2959"/>
      <c r="F80" s="2945" t="s">
        <v>52</v>
      </c>
      <c r="G80" s="2945"/>
      <c r="H80" s="2945"/>
      <c r="I80" s="2949" t="s">
        <v>53</v>
      </c>
      <c r="J80" s="2949"/>
      <c r="K80" s="2949"/>
      <c r="L80" s="2922" t="s">
        <v>54</v>
      </c>
      <c r="M80" s="2922"/>
      <c r="N80" s="2922"/>
      <c r="O80" s="2949" t="s">
        <v>98</v>
      </c>
      <c r="P80" s="2949"/>
      <c r="Q80" s="2949"/>
      <c r="R80" s="2949" t="s">
        <v>99</v>
      </c>
      <c r="S80" s="2949"/>
      <c r="T80" s="2949"/>
    </row>
    <row r="81" spans="1:21">
      <c r="B81" s="2863"/>
      <c r="C81" s="81" t="s">
        <v>100</v>
      </c>
      <c r="D81" s="81" t="s">
        <v>101</v>
      </c>
      <c r="E81" s="81" t="s">
        <v>102</v>
      </c>
      <c r="F81" s="84" t="s">
        <v>100</v>
      </c>
      <c r="G81" s="84" t="s">
        <v>101</v>
      </c>
      <c r="H81" s="84" t="s">
        <v>102</v>
      </c>
      <c r="I81" s="76" t="s">
        <v>100</v>
      </c>
      <c r="J81" s="76" t="s">
        <v>101</v>
      </c>
      <c r="K81" s="76" t="s">
        <v>102</v>
      </c>
      <c r="L81" s="86" t="s">
        <v>100</v>
      </c>
      <c r="M81" s="86" t="s">
        <v>101</v>
      </c>
      <c r="N81" s="86" t="s">
        <v>102</v>
      </c>
      <c r="O81" s="76" t="s">
        <v>100</v>
      </c>
      <c r="P81" s="76" t="s">
        <v>101</v>
      </c>
      <c r="Q81" s="76" t="s">
        <v>102</v>
      </c>
      <c r="R81" s="76" t="s">
        <v>100</v>
      </c>
      <c r="S81" s="76" t="s">
        <v>101</v>
      </c>
      <c r="T81" s="76" t="s">
        <v>102</v>
      </c>
    </row>
    <row r="82" spans="1:21">
      <c r="A82" s="109">
        <v>1</v>
      </c>
      <c r="B82" s="63" t="s">
        <v>15</v>
      </c>
      <c r="C82" s="82">
        <f t="shared" ref="C82:C94" si="19">+F82+I82+L82+O82+R82</f>
        <v>10963</v>
      </c>
      <c r="D82" s="82">
        <f t="shared" ref="D82:D94" si="20">+G82+J82+M82+P82+S82</f>
        <v>6202</v>
      </c>
      <c r="E82" s="82">
        <f t="shared" ref="E82:E94" si="21">+H82+K82+N82+Q82+T82</f>
        <v>16702</v>
      </c>
      <c r="F82" s="85">
        <v>979</v>
      </c>
      <c r="G82" s="85">
        <v>1102</v>
      </c>
      <c r="H82" s="85">
        <v>2080</v>
      </c>
      <c r="I82" s="79">
        <v>3418</v>
      </c>
      <c r="J82" s="79">
        <v>38</v>
      </c>
      <c r="K82" s="79">
        <v>3456</v>
      </c>
      <c r="L82" s="87">
        <v>5714</v>
      </c>
      <c r="M82" s="87">
        <v>4407</v>
      </c>
      <c r="N82" s="87">
        <v>10016</v>
      </c>
      <c r="O82" s="79">
        <v>104</v>
      </c>
      <c r="P82" s="79">
        <v>135</v>
      </c>
      <c r="Q82" s="79">
        <v>180</v>
      </c>
      <c r="R82" s="79">
        <v>748</v>
      </c>
      <c r="S82" s="79">
        <v>520</v>
      </c>
      <c r="T82" s="79">
        <v>970</v>
      </c>
    </row>
    <row r="83" spans="1:21">
      <c r="A83" s="109">
        <v>2</v>
      </c>
      <c r="B83" s="62" t="s">
        <v>31</v>
      </c>
      <c r="C83" s="82">
        <f t="shared" si="19"/>
        <v>0</v>
      </c>
      <c r="D83" s="82">
        <f t="shared" si="20"/>
        <v>0</v>
      </c>
      <c r="E83" s="82">
        <f t="shared" si="21"/>
        <v>0</v>
      </c>
      <c r="F83" s="85"/>
      <c r="G83" s="85"/>
      <c r="H83" s="85"/>
      <c r="I83" s="80"/>
      <c r="J83" s="80"/>
      <c r="K83" s="80"/>
      <c r="L83" s="88"/>
      <c r="M83" s="88"/>
      <c r="N83" s="88"/>
      <c r="O83" s="80"/>
      <c r="P83" s="80"/>
      <c r="Q83" s="80"/>
      <c r="R83" s="80"/>
      <c r="S83" s="80"/>
      <c r="T83" s="80"/>
    </row>
    <row r="84" spans="1:21">
      <c r="A84" s="109">
        <v>3</v>
      </c>
      <c r="B84" s="63" t="s">
        <v>12</v>
      </c>
      <c r="C84" s="82">
        <f>+F84+I84+L84+O84+R84</f>
        <v>47718</v>
      </c>
      <c r="D84" s="82">
        <f>+G84+J84+M84+P84+S84</f>
        <v>30894</v>
      </c>
      <c r="E84" s="82">
        <f>+H84+K84+N84+Q84+T84</f>
        <v>67919</v>
      </c>
      <c r="F84" s="85">
        <v>3331</v>
      </c>
      <c r="G84" s="85">
        <v>11224</v>
      </c>
      <c r="H84" s="85">
        <v>13752</v>
      </c>
      <c r="I84" s="80">
        <v>14437</v>
      </c>
      <c r="J84" s="80">
        <v>59</v>
      </c>
      <c r="K84" s="80">
        <v>8074</v>
      </c>
      <c r="L84" s="88">
        <v>26991</v>
      </c>
      <c r="M84" s="88">
        <v>17949</v>
      </c>
      <c r="N84" s="88">
        <v>39871</v>
      </c>
      <c r="O84" s="80">
        <v>181</v>
      </c>
      <c r="P84" s="80">
        <v>268</v>
      </c>
      <c r="Q84" s="80">
        <v>406</v>
      </c>
      <c r="R84" s="80">
        <v>2778</v>
      </c>
      <c r="S84" s="80">
        <v>1394</v>
      </c>
      <c r="T84" s="80">
        <v>5816</v>
      </c>
    </row>
    <row r="85" spans="1:21">
      <c r="A85" s="109">
        <v>4</v>
      </c>
      <c r="B85" s="63" t="s">
        <v>18</v>
      </c>
      <c r="C85" s="82">
        <f t="shared" si="19"/>
        <v>36154</v>
      </c>
      <c r="D85" s="82">
        <f t="shared" si="20"/>
        <v>22811</v>
      </c>
      <c r="E85" s="82">
        <f t="shared" si="21"/>
        <v>59002</v>
      </c>
      <c r="F85" s="85">
        <v>555</v>
      </c>
      <c r="G85" s="85">
        <v>898</v>
      </c>
      <c r="H85" s="85">
        <v>1388</v>
      </c>
      <c r="I85" s="80">
        <v>5728</v>
      </c>
      <c r="J85" s="80">
        <v>90</v>
      </c>
      <c r="K85" s="80">
        <v>5812</v>
      </c>
      <c r="L85" s="88">
        <v>28083</v>
      </c>
      <c r="M85" s="88">
        <v>20553</v>
      </c>
      <c r="N85" s="88">
        <v>48775</v>
      </c>
      <c r="O85" s="80">
        <v>58</v>
      </c>
      <c r="P85" s="80">
        <v>77</v>
      </c>
      <c r="Q85" s="80">
        <v>133</v>
      </c>
      <c r="R85" s="80">
        <v>1730</v>
      </c>
      <c r="S85" s="80">
        <v>1193</v>
      </c>
      <c r="T85" s="80">
        <v>2894</v>
      </c>
    </row>
    <row r="86" spans="1:21">
      <c r="A86" s="109">
        <v>5</v>
      </c>
      <c r="B86" s="62" t="s">
        <v>16</v>
      </c>
      <c r="C86" s="82">
        <f t="shared" si="19"/>
        <v>31530</v>
      </c>
      <c r="D86" s="82">
        <f t="shared" si="20"/>
        <v>28591</v>
      </c>
      <c r="E86" s="82">
        <f t="shared" si="21"/>
        <v>253026</v>
      </c>
      <c r="F86" s="85">
        <v>382</v>
      </c>
      <c r="G86" s="85">
        <v>608</v>
      </c>
      <c r="H86" s="85">
        <v>2827</v>
      </c>
      <c r="I86" s="80">
        <v>5602</v>
      </c>
      <c r="J86" s="80">
        <v>23</v>
      </c>
      <c r="K86" s="80">
        <v>23676</v>
      </c>
      <c r="L86" s="88">
        <v>1598</v>
      </c>
      <c r="M86" s="88">
        <v>1634</v>
      </c>
      <c r="N86" s="88">
        <v>11499</v>
      </c>
      <c r="O86" s="80">
        <v>3</v>
      </c>
      <c r="P86" s="80">
        <v>11</v>
      </c>
      <c r="Q86" s="80">
        <v>611</v>
      </c>
      <c r="R86" s="80">
        <v>23945</v>
      </c>
      <c r="S86" s="80">
        <v>26315</v>
      </c>
      <c r="T86" s="80">
        <v>214413</v>
      </c>
    </row>
    <row r="87" spans="1:21">
      <c r="A87" s="109">
        <v>6</v>
      </c>
      <c r="B87" s="62" t="s">
        <v>25</v>
      </c>
      <c r="C87" s="82">
        <f t="shared" si="19"/>
        <v>0</v>
      </c>
      <c r="D87" s="82">
        <f t="shared" si="20"/>
        <v>0</v>
      </c>
      <c r="E87" s="82">
        <f t="shared" si="21"/>
        <v>0</v>
      </c>
      <c r="F87" s="85"/>
      <c r="G87" s="85"/>
      <c r="H87" s="85"/>
      <c r="I87" s="80"/>
      <c r="J87" s="80"/>
      <c r="K87" s="80"/>
      <c r="L87" s="88"/>
      <c r="M87" s="88"/>
      <c r="N87" s="88"/>
      <c r="O87" s="80"/>
      <c r="P87" s="80"/>
      <c r="Q87" s="80"/>
      <c r="R87" s="80"/>
      <c r="S87" s="80"/>
      <c r="T87" s="80"/>
    </row>
    <row r="88" spans="1:21">
      <c r="A88" s="109">
        <v>7</v>
      </c>
      <c r="B88" s="63" t="s">
        <v>10</v>
      </c>
      <c r="C88" s="82">
        <f t="shared" si="19"/>
        <v>507364</v>
      </c>
      <c r="D88" s="82">
        <f t="shared" si="20"/>
        <v>492795</v>
      </c>
      <c r="E88" s="82">
        <f>+H88+K88+N88+Q88+T88</f>
        <v>979481</v>
      </c>
      <c r="F88" s="85">
        <v>19766</v>
      </c>
      <c r="G88" s="85">
        <v>41272</v>
      </c>
      <c r="H88" s="85">
        <v>57065</v>
      </c>
      <c r="I88" s="80">
        <v>36831</v>
      </c>
      <c r="J88" s="80">
        <v>55</v>
      </c>
      <c r="K88" s="80">
        <v>36739</v>
      </c>
      <c r="L88" s="88">
        <v>330386</v>
      </c>
      <c r="M88" s="88">
        <v>418186</v>
      </c>
      <c r="N88" s="88">
        <v>736480</v>
      </c>
      <c r="O88" s="80">
        <v>2102</v>
      </c>
      <c r="P88" s="80">
        <v>2789</v>
      </c>
      <c r="Q88" s="80">
        <v>4891</v>
      </c>
      <c r="R88" s="80">
        <v>118279</v>
      </c>
      <c r="S88" s="80">
        <v>30493</v>
      </c>
      <c r="T88" s="80">
        <v>144306</v>
      </c>
    </row>
    <row r="89" spans="1:21">
      <c r="A89" s="109">
        <v>8</v>
      </c>
      <c r="B89" s="63" t="s">
        <v>14</v>
      </c>
      <c r="C89" s="82">
        <f t="shared" si="19"/>
        <v>55827</v>
      </c>
      <c r="D89" s="82">
        <f t="shared" si="20"/>
        <v>27753</v>
      </c>
      <c r="E89" s="82">
        <f t="shared" si="21"/>
        <v>89370.34</v>
      </c>
      <c r="F89" s="85">
        <v>1432</v>
      </c>
      <c r="G89" s="85">
        <v>850</v>
      </c>
      <c r="H89" s="85">
        <v>1985.34</v>
      </c>
      <c r="I89" s="80">
        <v>1034</v>
      </c>
      <c r="J89" s="80">
        <v>88</v>
      </c>
      <c r="K89" s="80">
        <v>163</v>
      </c>
      <c r="L89" s="88">
        <v>44615</v>
      </c>
      <c r="M89" s="88">
        <v>25577</v>
      </c>
      <c r="N89" s="88">
        <v>84055</v>
      </c>
      <c r="O89" s="80">
        <v>174</v>
      </c>
      <c r="P89" s="80">
        <v>55</v>
      </c>
      <c r="Q89" s="80">
        <v>72</v>
      </c>
      <c r="R89" s="80">
        <v>8572</v>
      </c>
      <c r="S89" s="80">
        <v>1183</v>
      </c>
      <c r="T89" s="80">
        <v>3095</v>
      </c>
    </row>
    <row r="90" spans="1:21">
      <c r="A90" s="109">
        <v>9</v>
      </c>
      <c r="B90" s="62" t="s">
        <v>22</v>
      </c>
      <c r="C90" s="82">
        <f t="shared" si="19"/>
        <v>0</v>
      </c>
      <c r="D90" s="82">
        <f t="shared" si="20"/>
        <v>0</v>
      </c>
      <c r="E90" s="82">
        <f t="shared" si="21"/>
        <v>0</v>
      </c>
      <c r="F90" s="85"/>
      <c r="G90" s="85"/>
      <c r="H90" s="85"/>
      <c r="I90" s="80"/>
      <c r="J90" s="80"/>
      <c r="K90" s="80"/>
      <c r="L90" s="88"/>
      <c r="M90" s="88"/>
      <c r="N90" s="88"/>
      <c r="O90" s="80"/>
      <c r="P90" s="80"/>
      <c r="Q90" s="80"/>
      <c r="R90" s="80"/>
      <c r="S90" s="80"/>
      <c r="T90" s="80"/>
    </row>
    <row r="91" spans="1:21" s="190" customFormat="1">
      <c r="A91" s="140">
        <v>10</v>
      </c>
      <c r="B91" s="141" t="s">
        <v>17</v>
      </c>
      <c r="C91" s="142">
        <f t="shared" si="19"/>
        <v>0</v>
      </c>
      <c r="D91" s="142">
        <f t="shared" si="20"/>
        <v>0</v>
      </c>
      <c r="E91" s="142">
        <f t="shared" si="21"/>
        <v>0</v>
      </c>
      <c r="F91" s="211"/>
      <c r="G91" s="211"/>
      <c r="H91" s="211"/>
      <c r="I91" s="144"/>
      <c r="J91" s="144"/>
      <c r="K91" s="144"/>
      <c r="L91" s="144"/>
      <c r="M91" s="144"/>
      <c r="N91" s="144"/>
      <c r="O91" s="144"/>
      <c r="P91" s="144"/>
      <c r="Q91" s="144"/>
      <c r="R91" s="144"/>
      <c r="S91" s="144"/>
      <c r="T91" s="144"/>
      <c r="U91" t="s">
        <v>204</v>
      </c>
    </row>
    <row r="92" spans="1:21">
      <c r="A92" s="109">
        <v>11</v>
      </c>
      <c r="B92" s="63" t="s">
        <v>13</v>
      </c>
      <c r="C92" s="82">
        <f t="shared" si="19"/>
        <v>188861</v>
      </c>
      <c r="D92" s="82">
        <f t="shared" si="20"/>
        <v>163814</v>
      </c>
      <c r="E92" s="82">
        <f t="shared" si="21"/>
        <v>327036</v>
      </c>
      <c r="F92" s="85">
        <v>5941</v>
      </c>
      <c r="G92" s="85">
        <v>5077</v>
      </c>
      <c r="H92" s="85">
        <v>9576</v>
      </c>
      <c r="I92" s="80">
        <v>10362</v>
      </c>
      <c r="J92" s="80">
        <v>77</v>
      </c>
      <c r="K92" s="80">
        <v>10026</v>
      </c>
      <c r="L92" s="88">
        <v>152611</v>
      </c>
      <c r="M92" s="88">
        <v>155849</v>
      </c>
      <c r="N92" s="88">
        <v>285888</v>
      </c>
      <c r="O92" s="80"/>
      <c r="P92" s="80"/>
      <c r="Q92" s="80"/>
      <c r="R92" s="80">
        <v>19947</v>
      </c>
      <c r="S92" s="80">
        <v>2811</v>
      </c>
      <c r="T92" s="80">
        <v>21546</v>
      </c>
    </row>
    <row r="93" spans="1:21">
      <c r="A93" s="109">
        <v>12</v>
      </c>
      <c r="B93" s="63" t="s">
        <v>27</v>
      </c>
      <c r="C93" s="82">
        <f t="shared" si="19"/>
        <v>0</v>
      </c>
      <c r="D93" s="82">
        <f t="shared" si="20"/>
        <v>0</v>
      </c>
      <c r="E93" s="82">
        <f t="shared" si="21"/>
        <v>0</v>
      </c>
      <c r="F93" s="85"/>
      <c r="G93" s="85"/>
      <c r="H93" s="85"/>
      <c r="I93" s="80"/>
      <c r="J93" s="80"/>
      <c r="K93" s="80"/>
      <c r="L93" s="88"/>
      <c r="M93" s="88"/>
      <c r="N93" s="88"/>
      <c r="O93" s="80"/>
      <c r="P93" s="80"/>
      <c r="Q93" s="80"/>
      <c r="R93" s="80"/>
      <c r="S93" s="80"/>
      <c r="T93" s="80"/>
    </row>
    <row r="94" spans="1:21">
      <c r="A94" s="109">
        <v>13</v>
      </c>
      <c r="B94" s="63" t="s">
        <v>21</v>
      </c>
      <c r="C94" s="82">
        <f t="shared" si="19"/>
        <v>0</v>
      </c>
      <c r="D94" s="82">
        <f t="shared" si="20"/>
        <v>0</v>
      </c>
      <c r="E94" s="82">
        <f t="shared" si="21"/>
        <v>20729</v>
      </c>
      <c r="F94" s="189"/>
      <c r="G94" s="189"/>
      <c r="H94" s="85">
        <v>568</v>
      </c>
      <c r="I94" s="144"/>
      <c r="J94" s="144"/>
      <c r="K94" s="80">
        <v>643</v>
      </c>
      <c r="L94" s="144"/>
      <c r="M94" s="144"/>
      <c r="N94" s="88">
        <v>18474</v>
      </c>
      <c r="O94" s="80"/>
      <c r="P94" s="80"/>
      <c r="Q94" s="80">
        <v>0</v>
      </c>
      <c r="R94" s="144"/>
      <c r="S94" s="144"/>
      <c r="T94" s="80">
        <v>1044</v>
      </c>
      <c r="U94" t="s">
        <v>204</v>
      </c>
    </row>
    <row r="95" spans="1:21">
      <c r="A95" s="109">
        <v>14</v>
      </c>
      <c r="B95" s="62" t="s">
        <v>24</v>
      </c>
      <c r="C95" s="82">
        <f t="shared" ref="C95:C100" si="22">+F95+I95+L95+O95+R95</f>
        <v>0</v>
      </c>
      <c r="D95" s="82">
        <f t="shared" ref="D95:D100" si="23">+G95+J95+M95+P95+S95</f>
        <v>0</v>
      </c>
      <c r="E95" s="82">
        <f t="shared" ref="E95:E100" si="24">+H95+K95+N95+Q95+T95</f>
        <v>0</v>
      </c>
      <c r="F95" s="85"/>
      <c r="G95" s="85"/>
      <c r="H95" s="85"/>
      <c r="I95" s="80"/>
      <c r="J95" s="80"/>
      <c r="K95" s="80"/>
      <c r="L95" s="88"/>
      <c r="M95" s="88"/>
      <c r="N95" s="88"/>
      <c r="O95" s="80"/>
      <c r="P95" s="80"/>
      <c r="Q95" s="80"/>
      <c r="R95" s="80"/>
      <c r="S95" s="80"/>
      <c r="T95" s="80"/>
    </row>
    <row r="96" spans="1:21">
      <c r="A96" s="109">
        <v>15</v>
      </c>
      <c r="B96" s="63" t="s">
        <v>9</v>
      </c>
      <c r="C96" s="82">
        <f t="shared" si="22"/>
        <v>389171</v>
      </c>
      <c r="D96" s="82">
        <f t="shared" si="23"/>
        <v>699012</v>
      </c>
      <c r="E96" s="82">
        <f t="shared" si="24"/>
        <v>1046357</v>
      </c>
      <c r="F96" s="85">
        <v>12682</v>
      </c>
      <c r="G96" s="85">
        <v>31163</v>
      </c>
      <c r="H96" s="85">
        <v>41040</v>
      </c>
      <c r="I96" s="80">
        <v>16161</v>
      </c>
      <c r="J96" s="80">
        <v>1010</v>
      </c>
      <c r="K96" s="80">
        <v>1620</v>
      </c>
      <c r="L96" s="88">
        <v>349653</v>
      </c>
      <c r="M96" s="88">
        <v>644004</v>
      </c>
      <c r="N96" s="88">
        <v>982036</v>
      </c>
      <c r="O96" s="80">
        <v>825</v>
      </c>
      <c r="P96" s="80">
        <v>1450</v>
      </c>
      <c r="Q96" s="80">
        <v>1802</v>
      </c>
      <c r="R96" s="80">
        <v>9850</v>
      </c>
      <c r="S96" s="80">
        <v>21385</v>
      </c>
      <c r="T96" s="80">
        <v>19859</v>
      </c>
    </row>
    <row r="97" spans="1:20">
      <c r="A97" s="109">
        <v>16</v>
      </c>
      <c r="B97" s="63" t="s">
        <v>20</v>
      </c>
      <c r="C97" s="82">
        <f t="shared" si="22"/>
        <v>289</v>
      </c>
      <c r="D97" s="82">
        <f t="shared" si="23"/>
        <v>397</v>
      </c>
      <c r="E97" s="82">
        <f t="shared" si="24"/>
        <v>20843</v>
      </c>
      <c r="F97" s="85">
        <v>285</v>
      </c>
      <c r="G97" s="85">
        <v>397</v>
      </c>
      <c r="H97" s="85">
        <v>682</v>
      </c>
      <c r="I97" s="80"/>
      <c r="J97" s="80"/>
      <c r="K97" s="80"/>
      <c r="L97" s="144"/>
      <c r="M97" s="144"/>
      <c r="N97" s="88">
        <v>18749</v>
      </c>
      <c r="O97" s="80">
        <v>4</v>
      </c>
      <c r="P97" s="80">
        <v>0</v>
      </c>
      <c r="Q97" s="80">
        <v>4</v>
      </c>
      <c r="R97" s="144"/>
      <c r="S97" s="144"/>
      <c r="T97" s="80">
        <v>1408</v>
      </c>
    </row>
    <row r="98" spans="1:20">
      <c r="A98" s="109">
        <v>17</v>
      </c>
      <c r="B98" s="63" t="s">
        <v>11</v>
      </c>
      <c r="C98" s="82">
        <f t="shared" si="22"/>
        <v>54402</v>
      </c>
      <c r="D98" s="82">
        <f t="shared" si="23"/>
        <v>55888</v>
      </c>
      <c r="E98" s="82">
        <f t="shared" si="24"/>
        <v>110290</v>
      </c>
      <c r="F98" s="85">
        <v>3963</v>
      </c>
      <c r="G98" s="85">
        <v>6268</v>
      </c>
      <c r="H98" s="85">
        <v>10231</v>
      </c>
      <c r="I98" s="80">
        <v>19702</v>
      </c>
      <c r="J98" s="80">
        <v>241</v>
      </c>
      <c r="K98" s="80">
        <v>19943</v>
      </c>
      <c r="L98" s="88">
        <v>25624</v>
      </c>
      <c r="M98" s="88">
        <v>44263</v>
      </c>
      <c r="N98" s="88">
        <v>69887</v>
      </c>
      <c r="O98" s="80">
        <v>501</v>
      </c>
      <c r="P98" s="80">
        <v>1007</v>
      </c>
      <c r="Q98" s="80">
        <v>1508</v>
      </c>
      <c r="R98" s="80">
        <v>4612</v>
      </c>
      <c r="S98" s="80">
        <v>4109</v>
      </c>
      <c r="T98" s="80">
        <v>8721</v>
      </c>
    </row>
    <row r="99" spans="1:20">
      <c r="A99" s="109">
        <v>18</v>
      </c>
      <c r="B99" s="62" t="s">
        <v>72</v>
      </c>
      <c r="C99" s="82">
        <f t="shared" si="22"/>
        <v>0</v>
      </c>
      <c r="D99" s="82">
        <f t="shared" si="23"/>
        <v>0</v>
      </c>
      <c r="E99" s="82">
        <f t="shared" si="24"/>
        <v>0</v>
      </c>
      <c r="F99" s="85"/>
      <c r="G99" s="85"/>
      <c r="H99" s="85"/>
      <c r="I99" s="80"/>
      <c r="J99" s="80"/>
      <c r="K99" s="80"/>
      <c r="L99" s="88"/>
      <c r="M99" s="88"/>
      <c r="N99" s="88"/>
      <c r="O99" s="80"/>
      <c r="P99" s="80"/>
      <c r="Q99" s="80"/>
      <c r="R99" s="80"/>
      <c r="S99" s="80"/>
      <c r="T99" s="80"/>
    </row>
    <row r="100" spans="1:20">
      <c r="A100" s="109">
        <v>19</v>
      </c>
      <c r="B100" s="62" t="s">
        <v>74</v>
      </c>
      <c r="C100" s="82">
        <f t="shared" si="22"/>
        <v>0</v>
      </c>
      <c r="D100" s="82">
        <f t="shared" si="23"/>
        <v>0</v>
      </c>
      <c r="E100" s="82">
        <f t="shared" si="24"/>
        <v>0</v>
      </c>
      <c r="F100" s="85"/>
      <c r="G100" s="85"/>
      <c r="H100" s="85"/>
      <c r="I100" s="80"/>
      <c r="J100" s="80"/>
      <c r="K100" s="80"/>
      <c r="L100" s="88"/>
      <c r="M100" s="88"/>
      <c r="N100" s="88"/>
      <c r="O100" s="80"/>
      <c r="P100" s="80"/>
      <c r="Q100" s="80"/>
      <c r="R100" s="80"/>
      <c r="S100" s="80"/>
      <c r="T100" s="80"/>
    </row>
    <row r="101" spans="1:20">
      <c r="B101" s="74" t="s">
        <v>26</v>
      </c>
      <c r="C101" s="83">
        <f t="shared" ref="C101:T101" si="25">SUM(C82:C100)</f>
        <v>1322279</v>
      </c>
      <c r="D101" s="83">
        <f t="shared" si="25"/>
        <v>1528157</v>
      </c>
      <c r="E101" s="83">
        <f t="shared" si="25"/>
        <v>2990755.34</v>
      </c>
      <c r="F101" s="85">
        <f t="shared" si="25"/>
        <v>49316</v>
      </c>
      <c r="G101" s="85">
        <f t="shared" si="25"/>
        <v>98859</v>
      </c>
      <c r="H101" s="85">
        <f t="shared" si="25"/>
        <v>141194.34</v>
      </c>
      <c r="I101" s="78">
        <f t="shared" si="25"/>
        <v>113275</v>
      </c>
      <c r="J101" s="78">
        <f t="shared" si="25"/>
        <v>1681</v>
      </c>
      <c r="K101" s="78">
        <f t="shared" si="25"/>
        <v>110152</v>
      </c>
      <c r="L101" s="89">
        <f t="shared" si="25"/>
        <v>965275</v>
      </c>
      <c r="M101" s="89">
        <f t="shared" si="25"/>
        <v>1332422</v>
      </c>
      <c r="N101" s="89">
        <f t="shared" si="25"/>
        <v>2305730</v>
      </c>
      <c r="O101" s="78">
        <f t="shared" si="25"/>
        <v>3952</v>
      </c>
      <c r="P101" s="78">
        <f t="shared" si="25"/>
        <v>5792</v>
      </c>
      <c r="Q101" s="78">
        <f t="shared" si="25"/>
        <v>9607</v>
      </c>
      <c r="R101" s="78">
        <f t="shared" si="25"/>
        <v>190461</v>
      </c>
      <c r="S101" s="78">
        <f t="shared" si="25"/>
        <v>89403</v>
      </c>
      <c r="T101" s="78">
        <f t="shared" si="25"/>
        <v>424072</v>
      </c>
    </row>
    <row r="102" spans="1:20">
      <c r="B102" s="90"/>
      <c r="C102" s="91"/>
      <c r="D102" s="91"/>
      <c r="E102" s="91"/>
      <c r="F102" s="92"/>
      <c r="G102" s="92"/>
      <c r="H102" s="92"/>
      <c r="I102" s="93"/>
      <c r="J102" s="93"/>
      <c r="K102" s="93"/>
      <c r="L102" s="94"/>
      <c r="M102" s="94"/>
      <c r="N102" s="94"/>
      <c r="O102" s="93"/>
      <c r="P102" s="93"/>
      <c r="Q102" s="93"/>
      <c r="R102" s="93"/>
      <c r="S102" s="93"/>
      <c r="T102" s="93"/>
    </row>
    <row r="105" spans="1:20">
      <c r="B105" s="75" t="s">
        <v>106</v>
      </c>
    </row>
    <row r="106" spans="1:20">
      <c r="B106" s="2863" t="s">
        <v>67</v>
      </c>
      <c r="C106" s="2959" t="s">
        <v>26</v>
      </c>
      <c r="D106" s="2959"/>
      <c r="E106" s="2959"/>
      <c r="F106" s="2945" t="s">
        <v>52</v>
      </c>
      <c r="G106" s="2945"/>
      <c r="H106" s="2945"/>
      <c r="I106" s="2949" t="s">
        <v>53</v>
      </c>
      <c r="J106" s="2949"/>
      <c r="K106" s="2949"/>
      <c r="L106" s="2922" t="s">
        <v>54</v>
      </c>
      <c r="M106" s="2922"/>
      <c r="N106" s="2922"/>
      <c r="O106" s="2949" t="s">
        <v>98</v>
      </c>
      <c r="P106" s="2949"/>
      <c r="Q106" s="2949"/>
      <c r="R106" s="2949" t="s">
        <v>99</v>
      </c>
      <c r="S106" s="2949"/>
      <c r="T106" s="2949"/>
    </row>
    <row r="107" spans="1:20">
      <c r="B107" s="2863"/>
      <c r="C107" s="81" t="s">
        <v>100</v>
      </c>
      <c r="D107" s="81" t="s">
        <v>101</v>
      </c>
      <c r="E107" s="81" t="s">
        <v>102</v>
      </c>
      <c r="F107" s="84" t="s">
        <v>100</v>
      </c>
      <c r="G107" s="84" t="s">
        <v>101</v>
      </c>
      <c r="H107" s="84" t="s">
        <v>102</v>
      </c>
      <c r="I107" s="76" t="s">
        <v>100</v>
      </c>
      <c r="J107" s="76" t="s">
        <v>101</v>
      </c>
      <c r="K107" s="76" t="s">
        <v>102</v>
      </c>
      <c r="L107" s="86" t="s">
        <v>100</v>
      </c>
      <c r="M107" s="86" t="s">
        <v>101</v>
      </c>
      <c r="N107" s="86" t="s">
        <v>102</v>
      </c>
      <c r="O107" s="76" t="s">
        <v>100</v>
      </c>
      <c r="P107" s="76" t="s">
        <v>101</v>
      </c>
      <c r="Q107" s="76" t="s">
        <v>102</v>
      </c>
      <c r="R107" s="76" t="s">
        <v>100</v>
      </c>
      <c r="S107" s="76" t="s">
        <v>101</v>
      </c>
      <c r="T107" s="76" t="s">
        <v>102</v>
      </c>
    </row>
    <row r="108" spans="1:20">
      <c r="A108" s="109">
        <v>1</v>
      </c>
      <c r="B108" s="63" t="s">
        <v>15</v>
      </c>
      <c r="C108" s="82">
        <f t="shared" ref="C108:C120" si="26">+F108+I108+L108+O108+R108</f>
        <v>11313</v>
      </c>
      <c r="D108" s="82">
        <f t="shared" ref="D108:D120" si="27">+G108+J108+M108+P108+S108</f>
        <v>4258</v>
      </c>
      <c r="E108" s="82">
        <f t="shared" ref="E108:E120" si="28">+H108+K108+N108+Q108+T108</f>
        <v>15524</v>
      </c>
      <c r="F108" s="85">
        <v>1006</v>
      </c>
      <c r="G108" s="85">
        <v>625</v>
      </c>
      <c r="H108" s="85">
        <v>1980</v>
      </c>
      <c r="I108" s="79">
        <v>4038</v>
      </c>
      <c r="J108" s="79">
        <v>38</v>
      </c>
      <c r="K108" s="79">
        <v>4074</v>
      </c>
      <c r="L108" s="87">
        <v>5639</v>
      </c>
      <c r="M108" s="87">
        <v>3193</v>
      </c>
      <c r="N108" s="87">
        <v>8827</v>
      </c>
      <c r="O108" s="79">
        <v>133</v>
      </c>
      <c r="P108" s="79">
        <v>78</v>
      </c>
      <c r="Q108" s="79">
        <v>133</v>
      </c>
      <c r="R108" s="79">
        <v>497</v>
      </c>
      <c r="S108" s="79">
        <v>324</v>
      </c>
      <c r="T108" s="79">
        <v>510</v>
      </c>
    </row>
    <row r="109" spans="1:20">
      <c r="A109" s="109">
        <v>2</v>
      </c>
      <c r="B109" s="62" t="s">
        <v>31</v>
      </c>
      <c r="C109" s="82">
        <f t="shared" si="26"/>
        <v>0</v>
      </c>
      <c r="D109" s="82">
        <f t="shared" si="27"/>
        <v>0</v>
      </c>
      <c r="E109" s="82">
        <f t="shared" si="28"/>
        <v>0</v>
      </c>
      <c r="F109" s="85"/>
      <c r="G109" s="85"/>
      <c r="H109" s="85"/>
      <c r="I109" s="80"/>
      <c r="J109" s="80"/>
      <c r="K109" s="80"/>
      <c r="L109" s="88"/>
      <c r="M109" s="88"/>
      <c r="N109" s="88"/>
      <c r="O109" s="80"/>
      <c r="P109" s="80"/>
      <c r="Q109" s="80"/>
      <c r="R109" s="80"/>
      <c r="S109" s="80"/>
      <c r="T109" s="80"/>
    </row>
    <row r="110" spans="1:20">
      <c r="A110" s="109">
        <v>3</v>
      </c>
      <c r="B110" s="63" t="s">
        <v>12</v>
      </c>
      <c r="C110" s="82">
        <f>+F110+I110+L110+O110+R110</f>
        <v>41255</v>
      </c>
      <c r="D110" s="82">
        <f>+G110+J110+M110+P110+S110</f>
        <v>27936</v>
      </c>
      <c r="E110" s="82">
        <f>+H110+K110+N110+Q110+T110</f>
        <v>56265</v>
      </c>
      <c r="F110" s="85">
        <v>5323</v>
      </c>
      <c r="G110" s="85">
        <v>9673</v>
      </c>
      <c r="H110" s="85">
        <v>14097</v>
      </c>
      <c r="I110" s="80">
        <v>16544</v>
      </c>
      <c r="J110" s="80">
        <v>78</v>
      </c>
      <c r="K110" s="80">
        <v>8105</v>
      </c>
      <c r="L110" s="88">
        <v>15548</v>
      </c>
      <c r="M110" s="88">
        <v>16308</v>
      </c>
      <c r="N110" s="88">
        <v>28910</v>
      </c>
      <c r="O110" s="80">
        <v>112</v>
      </c>
      <c r="P110" s="80">
        <v>326</v>
      </c>
      <c r="Q110" s="80">
        <v>380</v>
      </c>
      <c r="R110" s="80">
        <v>3728</v>
      </c>
      <c r="S110" s="80">
        <v>1551</v>
      </c>
      <c r="T110" s="80">
        <v>4773</v>
      </c>
    </row>
    <row r="111" spans="1:20">
      <c r="A111" s="109">
        <v>4</v>
      </c>
      <c r="B111" s="63" t="s">
        <v>18</v>
      </c>
      <c r="C111" s="82">
        <f t="shared" si="26"/>
        <v>32929</v>
      </c>
      <c r="D111" s="82">
        <f t="shared" si="27"/>
        <v>18607</v>
      </c>
      <c r="E111" s="82">
        <f t="shared" si="28"/>
        <v>51376</v>
      </c>
      <c r="F111" s="85">
        <v>507</v>
      </c>
      <c r="G111" s="85">
        <v>916</v>
      </c>
      <c r="H111" s="85">
        <v>1475</v>
      </c>
      <c r="I111" s="80">
        <v>6615</v>
      </c>
      <c r="J111" s="80">
        <v>93</v>
      </c>
      <c r="K111" s="80">
        <v>6736</v>
      </c>
      <c r="L111" s="88">
        <v>23749</v>
      </c>
      <c r="M111" s="88">
        <v>16190</v>
      </c>
      <c r="N111" s="88">
        <v>39662</v>
      </c>
      <c r="O111" s="80">
        <v>56</v>
      </c>
      <c r="P111" s="80">
        <v>72</v>
      </c>
      <c r="Q111" s="80">
        <v>128</v>
      </c>
      <c r="R111" s="80">
        <v>2002</v>
      </c>
      <c r="S111" s="80">
        <v>1336</v>
      </c>
      <c r="T111" s="80">
        <v>3375</v>
      </c>
    </row>
    <row r="112" spans="1:20">
      <c r="A112" s="109">
        <v>5</v>
      </c>
      <c r="B112" s="62" t="s">
        <v>16</v>
      </c>
      <c r="C112" s="82">
        <f t="shared" si="26"/>
        <v>38631</v>
      </c>
      <c r="D112" s="82">
        <f t="shared" si="27"/>
        <v>16030</v>
      </c>
      <c r="E112" s="82">
        <f t="shared" si="28"/>
        <v>202615</v>
      </c>
      <c r="F112" s="85">
        <v>477</v>
      </c>
      <c r="G112" s="85">
        <v>473</v>
      </c>
      <c r="H112" s="85">
        <v>2052</v>
      </c>
      <c r="I112" s="80">
        <v>6759</v>
      </c>
      <c r="J112" s="80">
        <v>5</v>
      </c>
      <c r="K112" s="80">
        <v>17774</v>
      </c>
      <c r="L112" s="88">
        <v>1790</v>
      </c>
      <c r="M112" s="88">
        <v>1431</v>
      </c>
      <c r="N112" s="88">
        <v>7959</v>
      </c>
      <c r="O112" s="80">
        <v>56</v>
      </c>
      <c r="P112" s="80">
        <v>100</v>
      </c>
      <c r="Q112" s="80">
        <v>591</v>
      </c>
      <c r="R112" s="80">
        <v>29549</v>
      </c>
      <c r="S112" s="80">
        <v>14021</v>
      </c>
      <c r="T112" s="80">
        <v>174239</v>
      </c>
    </row>
    <row r="113" spans="1:21">
      <c r="A113" s="109">
        <v>6</v>
      </c>
      <c r="B113" s="62" t="s">
        <v>25</v>
      </c>
      <c r="C113" s="82">
        <f t="shared" si="26"/>
        <v>0</v>
      </c>
      <c r="D113" s="82">
        <f t="shared" si="27"/>
        <v>0</v>
      </c>
      <c r="E113" s="82">
        <f t="shared" si="28"/>
        <v>0</v>
      </c>
      <c r="F113" s="85"/>
      <c r="G113" s="85"/>
      <c r="H113" s="85"/>
      <c r="I113" s="80"/>
      <c r="J113" s="80"/>
      <c r="K113" s="80"/>
      <c r="L113" s="88"/>
      <c r="M113" s="88"/>
      <c r="N113" s="88"/>
      <c r="O113" s="80"/>
      <c r="P113" s="80"/>
      <c r="Q113" s="80"/>
      <c r="R113" s="80"/>
      <c r="S113" s="80"/>
      <c r="T113" s="80"/>
    </row>
    <row r="114" spans="1:21">
      <c r="A114" s="109">
        <v>7</v>
      </c>
      <c r="B114" s="63" t="s">
        <v>10</v>
      </c>
      <c r="C114" s="82">
        <f t="shared" si="26"/>
        <v>542230</v>
      </c>
      <c r="D114" s="82">
        <f t="shared" si="27"/>
        <v>448366</v>
      </c>
      <c r="E114" s="82">
        <f>+H114+K114+N114+Q114+T114</f>
        <v>937216</v>
      </c>
      <c r="F114" s="85">
        <v>26077</v>
      </c>
      <c r="G114" s="85">
        <v>42905</v>
      </c>
      <c r="H114" s="85">
        <v>64896</v>
      </c>
      <c r="I114" s="80">
        <v>40703</v>
      </c>
      <c r="J114" s="80">
        <v>47</v>
      </c>
      <c r="K114" s="80">
        <v>40570</v>
      </c>
      <c r="L114" s="88">
        <v>351215</v>
      </c>
      <c r="M114" s="88">
        <v>372407</v>
      </c>
      <c r="N114" s="88">
        <v>690113</v>
      </c>
      <c r="O114" s="80">
        <v>3101</v>
      </c>
      <c r="P114" s="80">
        <v>3682</v>
      </c>
      <c r="Q114" s="80">
        <v>6635</v>
      </c>
      <c r="R114" s="80">
        <v>121134</v>
      </c>
      <c r="S114" s="80">
        <v>29325</v>
      </c>
      <c r="T114" s="80">
        <v>135002</v>
      </c>
    </row>
    <row r="115" spans="1:21">
      <c r="A115" s="109">
        <v>8</v>
      </c>
      <c r="B115" s="63" t="s">
        <v>14</v>
      </c>
      <c r="C115" s="82">
        <f t="shared" si="26"/>
        <v>47004</v>
      </c>
      <c r="D115" s="82">
        <f t="shared" si="27"/>
        <v>14700</v>
      </c>
      <c r="E115" s="82">
        <f t="shared" si="28"/>
        <v>68609.149999999994</v>
      </c>
      <c r="F115" s="85">
        <v>1302</v>
      </c>
      <c r="G115" s="85">
        <v>837</v>
      </c>
      <c r="H115" s="85">
        <v>1818.15</v>
      </c>
      <c r="I115" s="80">
        <v>654</v>
      </c>
      <c r="J115" s="80">
        <v>23</v>
      </c>
      <c r="K115" s="80">
        <v>96</v>
      </c>
      <c r="L115" s="88">
        <v>39233</v>
      </c>
      <c r="M115" s="88">
        <v>12522</v>
      </c>
      <c r="N115" s="88">
        <v>63095</v>
      </c>
      <c r="O115" s="80">
        <v>210</v>
      </c>
      <c r="P115" s="80">
        <v>68</v>
      </c>
      <c r="Q115" s="80">
        <v>122</v>
      </c>
      <c r="R115" s="80">
        <v>5605</v>
      </c>
      <c r="S115" s="80">
        <v>1250</v>
      </c>
      <c r="T115" s="80">
        <v>3478</v>
      </c>
    </row>
    <row r="116" spans="1:21">
      <c r="A116" s="109">
        <v>9</v>
      </c>
      <c r="B116" s="62" t="s">
        <v>22</v>
      </c>
      <c r="C116" s="82">
        <f t="shared" si="26"/>
        <v>0</v>
      </c>
      <c r="D116" s="82">
        <f t="shared" si="27"/>
        <v>0</v>
      </c>
      <c r="E116" s="82">
        <f t="shared" si="28"/>
        <v>0</v>
      </c>
      <c r="F116" s="85"/>
      <c r="G116" s="85"/>
      <c r="H116" s="85"/>
      <c r="I116" s="80"/>
      <c r="J116" s="80"/>
      <c r="K116" s="80"/>
      <c r="L116" s="88"/>
      <c r="M116" s="88"/>
      <c r="N116" s="88"/>
      <c r="O116" s="80"/>
      <c r="P116" s="80"/>
      <c r="Q116" s="80"/>
      <c r="R116" s="80"/>
      <c r="S116" s="80"/>
      <c r="T116" s="80"/>
    </row>
    <row r="117" spans="1:21">
      <c r="A117" s="109">
        <v>10</v>
      </c>
      <c r="B117" s="63" t="s">
        <v>17</v>
      </c>
      <c r="C117" s="82">
        <f t="shared" si="26"/>
        <v>0</v>
      </c>
      <c r="D117" s="82">
        <f t="shared" si="27"/>
        <v>0</v>
      </c>
      <c r="E117" s="82">
        <f t="shared" si="28"/>
        <v>0</v>
      </c>
      <c r="F117" s="85"/>
      <c r="G117" s="85"/>
      <c r="H117" s="85"/>
      <c r="I117" s="80"/>
      <c r="J117" s="80"/>
      <c r="K117" s="80"/>
      <c r="L117" s="88"/>
      <c r="M117" s="88"/>
      <c r="N117" s="88"/>
      <c r="O117" s="80"/>
      <c r="P117" s="80"/>
      <c r="Q117" s="80"/>
      <c r="R117" s="80"/>
      <c r="S117" s="80"/>
      <c r="T117" s="80"/>
    </row>
    <row r="118" spans="1:21" s="190" customFormat="1">
      <c r="A118" s="140">
        <v>11</v>
      </c>
      <c r="B118" s="141" t="s">
        <v>13</v>
      </c>
      <c r="C118" s="142">
        <f t="shared" si="26"/>
        <v>0</v>
      </c>
      <c r="D118" s="142">
        <f t="shared" si="27"/>
        <v>0</v>
      </c>
      <c r="E118" s="142">
        <f t="shared" si="28"/>
        <v>0</v>
      </c>
      <c r="F118" s="143"/>
      <c r="G118" s="143"/>
      <c r="H118" s="143"/>
      <c r="I118" s="144"/>
      <c r="J118" s="144"/>
      <c r="K118" s="144"/>
      <c r="L118" s="144"/>
      <c r="M118" s="144"/>
      <c r="N118" s="144"/>
      <c r="O118" s="144"/>
      <c r="P118" s="144"/>
      <c r="Q118" s="144"/>
      <c r="R118" s="144"/>
      <c r="S118" s="144"/>
      <c r="T118" s="144"/>
      <c r="U118" s="190" t="s">
        <v>212</v>
      </c>
    </row>
    <row r="119" spans="1:21">
      <c r="A119" s="109">
        <v>12</v>
      </c>
      <c r="B119" s="63" t="s">
        <v>27</v>
      </c>
      <c r="C119" s="82">
        <f t="shared" si="26"/>
        <v>0</v>
      </c>
      <c r="D119" s="82">
        <f t="shared" si="27"/>
        <v>0</v>
      </c>
      <c r="E119" s="82">
        <f t="shared" si="28"/>
        <v>0</v>
      </c>
      <c r="F119" s="85"/>
      <c r="G119" s="85"/>
      <c r="H119" s="85"/>
      <c r="I119" s="80"/>
      <c r="J119" s="80"/>
      <c r="K119" s="80"/>
      <c r="L119" s="88"/>
      <c r="M119" s="88"/>
      <c r="N119" s="88"/>
      <c r="O119" s="80"/>
      <c r="P119" s="80"/>
      <c r="Q119" s="80"/>
      <c r="R119" s="80"/>
      <c r="S119" s="80"/>
      <c r="T119" s="80"/>
    </row>
    <row r="120" spans="1:21">
      <c r="A120" s="109">
        <v>13</v>
      </c>
      <c r="B120" s="63" t="s">
        <v>21</v>
      </c>
      <c r="C120" s="82">
        <f t="shared" si="26"/>
        <v>0</v>
      </c>
      <c r="D120" s="82">
        <f t="shared" si="27"/>
        <v>0</v>
      </c>
      <c r="E120" s="82">
        <f t="shared" si="28"/>
        <v>0</v>
      </c>
      <c r="F120" s="85"/>
      <c r="G120" s="85"/>
      <c r="H120" s="85"/>
      <c r="I120" s="80"/>
      <c r="J120" s="80"/>
      <c r="K120" s="80"/>
      <c r="L120" s="88"/>
      <c r="M120" s="88"/>
      <c r="N120" s="88"/>
      <c r="O120" s="80"/>
      <c r="P120" s="80"/>
      <c r="Q120" s="80"/>
      <c r="R120" s="80"/>
      <c r="S120" s="80"/>
      <c r="T120" s="80"/>
    </row>
    <row r="121" spans="1:21">
      <c r="A121" s="109">
        <v>14</v>
      </c>
      <c r="B121" s="62" t="s">
        <v>24</v>
      </c>
      <c r="C121" s="82">
        <f t="shared" ref="C121:C126" si="29">+F121+I121+L121+O121+R121</f>
        <v>0</v>
      </c>
      <c r="D121" s="82">
        <f t="shared" ref="D121:D126" si="30">+G121+J121+M121+P121+S121</f>
        <v>0</v>
      </c>
      <c r="E121" s="82">
        <f t="shared" ref="E121:E126" si="31">+H121+K121+N121+Q121+T121</f>
        <v>0</v>
      </c>
      <c r="F121" s="85"/>
      <c r="G121" s="85"/>
      <c r="H121" s="85"/>
      <c r="I121" s="80"/>
      <c r="J121" s="80"/>
      <c r="K121" s="80"/>
      <c r="L121" s="88"/>
      <c r="M121" s="88"/>
      <c r="N121" s="88"/>
      <c r="O121" s="80"/>
      <c r="P121" s="80"/>
      <c r="Q121" s="80"/>
      <c r="R121" s="80"/>
      <c r="S121" s="80"/>
      <c r="T121" s="80"/>
    </row>
    <row r="122" spans="1:21">
      <c r="A122" s="109">
        <v>15</v>
      </c>
      <c r="B122" s="63" t="s">
        <v>9</v>
      </c>
      <c r="C122" s="82">
        <f t="shared" si="29"/>
        <v>426914</v>
      </c>
      <c r="D122" s="82">
        <f t="shared" si="30"/>
        <v>731081</v>
      </c>
      <c r="E122" s="82">
        <f t="shared" si="31"/>
        <v>1039652</v>
      </c>
      <c r="F122" s="85">
        <v>14297</v>
      </c>
      <c r="G122" s="85">
        <v>29484</v>
      </c>
      <c r="H122" s="85">
        <v>46013</v>
      </c>
      <c r="I122" s="80">
        <v>19546</v>
      </c>
      <c r="J122" s="80">
        <v>1071</v>
      </c>
      <c r="K122" s="80">
        <v>2176</v>
      </c>
      <c r="L122" s="88">
        <v>380882</v>
      </c>
      <c r="M122" s="88">
        <v>677904</v>
      </c>
      <c r="N122" s="88">
        <v>967479</v>
      </c>
      <c r="O122" s="80">
        <v>807</v>
      </c>
      <c r="P122" s="80">
        <v>1432</v>
      </c>
      <c r="Q122" s="80">
        <v>1948</v>
      </c>
      <c r="R122" s="80">
        <v>11382</v>
      </c>
      <c r="S122" s="80">
        <v>21190</v>
      </c>
      <c r="T122" s="80">
        <v>22036</v>
      </c>
    </row>
    <row r="123" spans="1:21" s="190" customFormat="1">
      <c r="A123" s="140">
        <v>16</v>
      </c>
      <c r="B123" s="141" t="s">
        <v>20</v>
      </c>
      <c r="C123" s="142">
        <f t="shared" si="29"/>
        <v>0</v>
      </c>
      <c r="D123" s="142">
        <f t="shared" si="30"/>
        <v>0</v>
      </c>
      <c r="E123" s="142">
        <f t="shared" si="31"/>
        <v>0</v>
      </c>
      <c r="F123" s="211"/>
      <c r="G123" s="211"/>
      <c r="H123" s="211"/>
      <c r="I123" s="144"/>
      <c r="J123" s="144"/>
      <c r="K123" s="144"/>
      <c r="L123" s="144"/>
      <c r="M123" s="144"/>
      <c r="N123" s="144"/>
      <c r="O123" s="144"/>
      <c r="P123" s="144"/>
      <c r="Q123" s="144"/>
      <c r="R123" s="144"/>
      <c r="S123" s="144"/>
      <c r="T123" s="144"/>
    </row>
    <row r="124" spans="1:21">
      <c r="A124" s="109">
        <v>17</v>
      </c>
      <c r="B124" s="63" t="s">
        <v>11</v>
      </c>
      <c r="C124" s="82">
        <f t="shared" si="29"/>
        <v>52456</v>
      </c>
      <c r="D124" s="82">
        <f t="shared" si="30"/>
        <v>49630</v>
      </c>
      <c r="E124" s="82">
        <f t="shared" si="31"/>
        <v>102086</v>
      </c>
      <c r="F124" s="85">
        <v>3129</v>
      </c>
      <c r="G124" s="85">
        <v>6286</v>
      </c>
      <c r="H124" s="85">
        <v>9415</v>
      </c>
      <c r="I124" s="80">
        <v>18498</v>
      </c>
      <c r="J124" s="80">
        <v>217</v>
      </c>
      <c r="K124" s="80">
        <v>18715</v>
      </c>
      <c r="L124" s="88">
        <v>25782</v>
      </c>
      <c r="M124" s="88">
        <v>37767</v>
      </c>
      <c r="N124" s="88">
        <v>63549</v>
      </c>
      <c r="O124" s="80">
        <v>459</v>
      </c>
      <c r="P124" s="80">
        <v>1050</v>
      </c>
      <c r="Q124" s="80">
        <v>1509</v>
      </c>
      <c r="R124" s="80">
        <v>4588</v>
      </c>
      <c r="S124" s="80">
        <v>4310</v>
      </c>
      <c r="T124" s="80">
        <v>8898</v>
      </c>
    </row>
    <row r="125" spans="1:21">
      <c r="A125" s="109">
        <v>18</v>
      </c>
      <c r="B125" s="62" t="s">
        <v>72</v>
      </c>
      <c r="C125" s="82">
        <f t="shared" si="29"/>
        <v>0</v>
      </c>
      <c r="D125" s="82">
        <f t="shared" si="30"/>
        <v>0</v>
      </c>
      <c r="E125" s="82">
        <f t="shared" si="31"/>
        <v>0</v>
      </c>
      <c r="F125" s="85"/>
      <c r="G125" s="85"/>
      <c r="H125" s="85"/>
      <c r="I125" s="80"/>
      <c r="J125" s="80"/>
      <c r="K125" s="80"/>
      <c r="L125" s="88"/>
      <c r="M125" s="88"/>
      <c r="N125" s="88"/>
      <c r="O125" s="80"/>
      <c r="P125" s="80"/>
      <c r="Q125" s="80"/>
      <c r="R125" s="80"/>
      <c r="S125" s="80"/>
      <c r="T125" s="80"/>
    </row>
    <row r="126" spans="1:21">
      <c r="A126" s="109">
        <v>19</v>
      </c>
      <c r="B126" s="62" t="s">
        <v>74</v>
      </c>
      <c r="C126" s="82">
        <f t="shared" si="29"/>
        <v>0</v>
      </c>
      <c r="D126" s="82">
        <f t="shared" si="30"/>
        <v>0</v>
      </c>
      <c r="E126" s="82">
        <f t="shared" si="31"/>
        <v>0</v>
      </c>
      <c r="F126" s="85"/>
      <c r="G126" s="85"/>
      <c r="H126" s="85"/>
      <c r="I126" s="80"/>
      <c r="J126" s="80"/>
      <c r="K126" s="80"/>
      <c r="L126" s="88"/>
      <c r="M126" s="88"/>
      <c r="N126" s="88"/>
      <c r="O126" s="80"/>
      <c r="P126" s="80"/>
      <c r="Q126" s="80"/>
      <c r="R126" s="80"/>
      <c r="S126" s="80"/>
      <c r="T126" s="80"/>
    </row>
    <row r="127" spans="1:21">
      <c r="B127" s="74" t="s">
        <v>26</v>
      </c>
      <c r="C127" s="83">
        <f t="shared" ref="C127:T127" si="32">SUM(C108:C126)</f>
        <v>1192732</v>
      </c>
      <c r="D127" s="83">
        <f t="shared" si="32"/>
        <v>1310608</v>
      </c>
      <c r="E127" s="83">
        <f t="shared" si="32"/>
        <v>2473343.15</v>
      </c>
      <c r="F127" s="85">
        <f t="shared" si="32"/>
        <v>52118</v>
      </c>
      <c r="G127" s="85">
        <f t="shared" si="32"/>
        <v>91199</v>
      </c>
      <c r="H127" s="85">
        <f t="shared" si="32"/>
        <v>141746.15</v>
      </c>
      <c r="I127" s="78">
        <f t="shared" si="32"/>
        <v>113357</v>
      </c>
      <c r="J127" s="78">
        <f t="shared" si="32"/>
        <v>1572</v>
      </c>
      <c r="K127" s="78">
        <f t="shared" si="32"/>
        <v>98246</v>
      </c>
      <c r="L127" s="89">
        <f t="shared" si="32"/>
        <v>843838</v>
      </c>
      <c r="M127" s="89">
        <f t="shared" si="32"/>
        <v>1137722</v>
      </c>
      <c r="N127" s="89">
        <f t="shared" si="32"/>
        <v>1869594</v>
      </c>
      <c r="O127" s="78">
        <f t="shared" si="32"/>
        <v>4934</v>
      </c>
      <c r="P127" s="78">
        <f t="shared" si="32"/>
        <v>6808</v>
      </c>
      <c r="Q127" s="78">
        <f t="shared" si="32"/>
        <v>11446</v>
      </c>
      <c r="R127" s="78">
        <f t="shared" si="32"/>
        <v>178485</v>
      </c>
      <c r="S127" s="78">
        <f t="shared" si="32"/>
        <v>73307</v>
      </c>
      <c r="T127" s="78">
        <f t="shared" si="32"/>
        <v>352311</v>
      </c>
    </row>
    <row r="128" spans="1:21">
      <c r="B128" s="90"/>
      <c r="C128" s="91"/>
      <c r="D128" s="91"/>
      <c r="E128" s="91"/>
      <c r="F128" s="92"/>
      <c r="G128" s="92"/>
      <c r="H128" s="92"/>
      <c r="I128" s="93"/>
      <c r="J128" s="93"/>
      <c r="K128" s="93"/>
      <c r="L128" s="94"/>
      <c r="M128" s="94"/>
      <c r="N128" s="94"/>
      <c r="O128" s="93"/>
      <c r="P128" s="93"/>
      <c r="Q128" s="93"/>
      <c r="R128" s="93"/>
      <c r="S128" s="93"/>
      <c r="T128" s="93"/>
    </row>
    <row r="131" spans="1:21">
      <c r="B131" s="75" t="s">
        <v>107</v>
      </c>
    </row>
    <row r="132" spans="1:21">
      <c r="B132" s="2863" t="s">
        <v>67</v>
      </c>
      <c r="C132" s="2959" t="s">
        <v>26</v>
      </c>
      <c r="D132" s="2959"/>
      <c r="E132" s="2959"/>
      <c r="F132" s="2945" t="s">
        <v>52</v>
      </c>
      <c r="G132" s="2945"/>
      <c r="H132" s="2945"/>
      <c r="I132" s="2949" t="s">
        <v>53</v>
      </c>
      <c r="J132" s="2949"/>
      <c r="K132" s="2949"/>
      <c r="L132" s="2922" t="s">
        <v>54</v>
      </c>
      <c r="M132" s="2922"/>
      <c r="N132" s="2922"/>
      <c r="O132" s="2949" t="s">
        <v>98</v>
      </c>
      <c r="P132" s="2949"/>
      <c r="Q132" s="2949"/>
      <c r="R132" s="2949" t="s">
        <v>99</v>
      </c>
      <c r="S132" s="2949"/>
      <c r="T132" s="2949"/>
    </row>
    <row r="133" spans="1:21">
      <c r="B133" s="2863"/>
      <c r="C133" s="81" t="s">
        <v>100</v>
      </c>
      <c r="D133" s="81" t="s">
        <v>101</v>
      </c>
      <c r="E133" s="81" t="s">
        <v>102</v>
      </c>
      <c r="F133" s="84" t="s">
        <v>100</v>
      </c>
      <c r="G133" s="84" t="s">
        <v>101</v>
      </c>
      <c r="H133" s="84" t="s">
        <v>102</v>
      </c>
      <c r="I133" s="76" t="s">
        <v>100</v>
      </c>
      <c r="J133" s="76" t="s">
        <v>101</v>
      </c>
      <c r="K133" s="76" t="s">
        <v>102</v>
      </c>
      <c r="L133" s="86" t="s">
        <v>100</v>
      </c>
      <c r="M133" s="86" t="s">
        <v>101</v>
      </c>
      <c r="N133" s="86" t="s">
        <v>102</v>
      </c>
      <c r="O133" s="76" t="s">
        <v>100</v>
      </c>
      <c r="P133" s="76" t="s">
        <v>101</v>
      </c>
      <c r="Q133" s="76" t="s">
        <v>102</v>
      </c>
      <c r="R133" s="76" t="s">
        <v>100</v>
      </c>
      <c r="S133" s="76" t="s">
        <v>101</v>
      </c>
      <c r="T133" s="76" t="s">
        <v>102</v>
      </c>
    </row>
    <row r="134" spans="1:21">
      <c r="A134" s="109">
        <v>1</v>
      </c>
      <c r="B134" s="63" t="s">
        <v>15</v>
      </c>
      <c r="C134" s="82">
        <f t="shared" ref="C134:C146" si="33">+F134+I134+L134+O134+R134</f>
        <v>9285</v>
      </c>
      <c r="D134" s="82">
        <f t="shared" ref="D134:D146" si="34">+G134+J134+M134+P134+S134</f>
        <v>4005</v>
      </c>
      <c r="E134" s="82">
        <f t="shared" ref="E134:E146" si="35">+H134+K134+N134+Q134+T134</f>
        <v>9983</v>
      </c>
      <c r="F134" s="85">
        <v>830</v>
      </c>
      <c r="G134" s="85">
        <v>1221</v>
      </c>
      <c r="H134" s="85">
        <v>1011</v>
      </c>
      <c r="I134" s="79">
        <v>4856</v>
      </c>
      <c r="J134" s="79">
        <v>38</v>
      </c>
      <c r="K134" s="79">
        <v>4887</v>
      </c>
      <c r="L134" s="87">
        <v>2988</v>
      </c>
      <c r="M134" s="87">
        <v>2653</v>
      </c>
      <c r="N134" s="87">
        <v>3479</v>
      </c>
      <c r="O134" s="79">
        <v>85</v>
      </c>
      <c r="P134" s="79">
        <v>21</v>
      </c>
      <c r="Q134" s="79">
        <v>84</v>
      </c>
      <c r="R134" s="79">
        <v>526</v>
      </c>
      <c r="S134" s="79">
        <v>72</v>
      </c>
      <c r="T134" s="79">
        <v>522</v>
      </c>
    </row>
    <row r="135" spans="1:21">
      <c r="A135" s="109">
        <v>2</v>
      </c>
      <c r="B135" s="62" t="s">
        <v>31</v>
      </c>
      <c r="C135" s="82">
        <f t="shared" si="33"/>
        <v>0</v>
      </c>
      <c r="D135" s="82">
        <f t="shared" si="34"/>
        <v>0</v>
      </c>
      <c r="E135" s="82">
        <f t="shared" si="35"/>
        <v>0</v>
      </c>
      <c r="F135" s="85"/>
      <c r="G135" s="85"/>
      <c r="H135" s="85"/>
      <c r="I135" s="80"/>
      <c r="J135" s="80"/>
      <c r="K135" s="80"/>
      <c r="L135" s="88"/>
      <c r="M135" s="88"/>
      <c r="N135" s="88"/>
      <c r="O135" s="80"/>
      <c r="P135" s="80"/>
      <c r="Q135" s="80"/>
      <c r="R135" s="80"/>
      <c r="S135" s="80"/>
      <c r="T135" s="80"/>
    </row>
    <row r="136" spans="1:21">
      <c r="A136" s="109">
        <v>3</v>
      </c>
      <c r="B136" s="63" t="s">
        <v>12</v>
      </c>
      <c r="C136" s="82">
        <f>+F136+I136+L136+O136+R136</f>
        <v>43359</v>
      </c>
      <c r="D136" s="82">
        <f>+G136+J136+M136+P136+S136</f>
        <v>23183</v>
      </c>
      <c r="E136" s="82">
        <f>+H136+K136+N136+Q136+T136</f>
        <v>51039</v>
      </c>
      <c r="F136" s="85">
        <v>4199</v>
      </c>
      <c r="G136" s="85">
        <v>8845</v>
      </c>
      <c r="H136" s="85">
        <v>12099</v>
      </c>
      <c r="I136" s="80">
        <v>18682</v>
      </c>
      <c r="J136" s="80">
        <v>75</v>
      </c>
      <c r="K136" s="80">
        <v>9809</v>
      </c>
      <c r="L136" s="88">
        <v>16787</v>
      </c>
      <c r="M136" s="88">
        <v>12322</v>
      </c>
      <c r="N136" s="88">
        <v>25403</v>
      </c>
      <c r="O136" s="80">
        <v>187</v>
      </c>
      <c r="P136" s="80">
        <v>322</v>
      </c>
      <c r="Q136" s="80">
        <v>436</v>
      </c>
      <c r="R136" s="80">
        <v>3504</v>
      </c>
      <c r="S136" s="80">
        <v>1619</v>
      </c>
      <c r="T136" s="80">
        <v>3292</v>
      </c>
    </row>
    <row r="137" spans="1:21">
      <c r="A137" s="109">
        <v>4</v>
      </c>
      <c r="B137" s="63" t="s">
        <v>18</v>
      </c>
      <c r="C137" s="82">
        <f t="shared" si="33"/>
        <v>34207</v>
      </c>
      <c r="D137" s="82">
        <f t="shared" si="34"/>
        <v>15672</v>
      </c>
      <c r="E137" s="82">
        <f t="shared" si="35"/>
        <v>49321</v>
      </c>
      <c r="F137" s="85">
        <v>570</v>
      </c>
      <c r="G137" s="85">
        <v>1017</v>
      </c>
      <c r="H137" s="85">
        <v>1587</v>
      </c>
      <c r="I137" s="80">
        <v>7473</v>
      </c>
      <c r="J137" s="80">
        <v>69</v>
      </c>
      <c r="K137" s="80">
        <v>7516</v>
      </c>
      <c r="L137" s="88">
        <v>23367</v>
      </c>
      <c r="M137" s="88">
        <v>13215</v>
      </c>
      <c r="N137" s="88">
        <v>36063</v>
      </c>
      <c r="O137" s="80">
        <v>82</v>
      </c>
      <c r="P137" s="80">
        <v>72</v>
      </c>
      <c r="Q137" s="80">
        <v>150</v>
      </c>
      <c r="R137" s="80">
        <v>2715</v>
      </c>
      <c r="S137" s="80">
        <v>1299</v>
      </c>
      <c r="T137" s="80">
        <v>4005</v>
      </c>
    </row>
    <row r="138" spans="1:21">
      <c r="A138" s="109">
        <v>5</v>
      </c>
      <c r="B138" s="62" t="s">
        <v>16</v>
      </c>
      <c r="C138" s="82">
        <f t="shared" si="33"/>
        <v>61526</v>
      </c>
      <c r="D138" s="82">
        <f t="shared" si="34"/>
        <v>4753</v>
      </c>
      <c r="E138" s="82">
        <f t="shared" si="35"/>
        <v>142231</v>
      </c>
      <c r="F138" s="85">
        <v>499</v>
      </c>
      <c r="G138" s="85">
        <v>221</v>
      </c>
      <c r="H138" s="85">
        <v>1185</v>
      </c>
      <c r="I138" s="80">
        <v>5775</v>
      </c>
      <c r="J138" s="80">
        <v>3</v>
      </c>
      <c r="K138" s="80">
        <v>10729</v>
      </c>
      <c r="L138" s="88">
        <v>1404</v>
      </c>
      <c r="M138" s="88">
        <v>1001</v>
      </c>
      <c r="N138" s="88">
        <v>4645</v>
      </c>
      <c r="O138" s="80">
        <v>63</v>
      </c>
      <c r="P138" s="80">
        <v>72</v>
      </c>
      <c r="Q138" s="80">
        <v>376</v>
      </c>
      <c r="R138" s="80">
        <v>53785</v>
      </c>
      <c r="S138" s="80">
        <v>3456</v>
      </c>
      <c r="T138" s="80">
        <v>125296</v>
      </c>
    </row>
    <row r="139" spans="1:21">
      <c r="A139" s="109">
        <v>6</v>
      </c>
      <c r="B139" s="62" t="s">
        <v>25</v>
      </c>
      <c r="C139" s="82">
        <f t="shared" si="33"/>
        <v>0</v>
      </c>
      <c r="D139" s="82">
        <f t="shared" si="34"/>
        <v>0</v>
      </c>
      <c r="E139" s="82">
        <f t="shared" si="35"/>
        <v>0</v>
      </c>
      <c r="F139" s="85"/>
      <c r="G139" s="85"/>
      <c r="H139" s="85"/>
      <c r="I139" s="80"/>
      <c r="J139" s="80"/>
      <c r="K139" s="80"/>
      <c r="L139" s="88"/>
      <c r="M139" s="88"/>
      <c r="N139" s="88"/>
      <c r="O139" s="80"/>
      <c r="P139" s="80"/>
      <c r="Q139" s="80"/>
      <c r="R139" s="80"/>
      <c r="S139" s="80"/>
      <c r="T139" s="80"/>
    </row>
    <row r="140" spans="1:21">
      <c r="A140" s="109">
        <v>7</v>
      </c>
      <c r="B140" s="63" t="s">
        <v>10</v>
      </c>
      <c r="C140" s="82">
        <f t="shared" si="33"/>
        <v>613165</v>
      </c>
      <c r="D140" s="82">
        <f t="shared" si="34"/>
        <v>523645</v>
      </c>
      <c r="E140" s="82">
        <f t="shared" si="35"/>
        <v>819489</v>
      </c>
      <c r="F140" s="85">
        <v>34060</v>
      </c>
      <c r="G140" s="85">
        <v>41347</v>
      </c>
      <c r="H140" s="85">
        <v>59991</v>
      </c>
      <c r="I140" s="80">
        <v>51008</v>
      </c>
      <c r="J140" s="80">
        <v>66</v>
      </c>
      <c r="K140" s="80">
        <v>39634</v>
      </c>
      <c r="L140" s="88">
        <v>423175</v>
      </c>
      <c r="M140" s="88">
        <v>448838</v>
      </c>
      <c r="N140" s="88">
        <v>605492</v>
      </c>
      <c r="O140" s="80">
        <v>4407</v>
      </c>
      <c r="P140" s="80">
        <v>3984</v>
      </c>
      <c r="Q140" s="80">
        <v>6404</v>
      </c>
      <c r="R140" s="80">
        <v>100515</v>
      </c>
      <c r="S140" s="80">
        <v>29410</v>
      </c>
      <c r="T140" s="80">
        <v>107968</v>
      </c>
    </row>
    <row r="141" spans="1:21">
      <c r="A141" s="109">
        <v>8</v>
      </c>
      <c r="B141" s="63" t="s">
        <v>14</v>
      </c>
      <c r="C141" s="82">
        <f t="shared" si="33"/>
        <v>30946</v>
      </c>
      <c r="D141" s="82">
        <f t="shared" si="34"/>
        <v>11539</v>
      </c>
      <c r="E141" s="82">
        <f t="shared" si="35"/>
        <v>44342.61</v>
      </c>
      <c r="F141" s="85">
        <v>940</v>
      </c>
      <c r="G141" s="85">
        <v>809</v>
      </c>
      <c r="H141" s="85">
        <v>1556.61</v>
      </c>
      <c r="I141" s="80">
        <v>425</v>
      </c>
      <c r="J141" s="80">
        <v>24</v>
      </c>
      <c r="K141" s="80">
        <v>15</v>
      </c>
      <c r="L141" s="88">
        <v>24038</v>
      </c>
      <c r="M141" s="88">
        <v>9245</v>
      </c>
      <c r="N141" s="88">
        <v>40688</v>
      </c>
      <c r="O141" s="80">
        <v>371</v>
      </c>
      <c r="P141" s="80">
        <v>54</v>
      </c>
      <c r="Q141" s="80">
        <v>163</v>
      </c>
      <c r="R141" s="80">
        <v>5172</v>
      </c>
      <c r="S141" s="80">
        <v>1407</v>
      </c>
      <c r="T141" s="80">
        <v>1920</v>
      </c>
    </row>
    <row r="142" spans="1:21">
      <c r="A142" s="109">
        <v>9</v>
      </c>
      <c r="B142" s="62" t="s">
        <v>22</v>
      </c>
      <c r="C142" s="82">
        <f t="shared" si="33"/>
        <v>0</v>
      </c>
      <c r="D142" s="82">
        <f t="shared" si="34"/>
        <v>0</v>
      </c>
      <c r="E142" s="82">
        <f t="shared" si="35"/>
        <v>0</v>
      </c>
      <c r="F142" s="85"/>
      <c r="G142" s="85"/>
      <c r="H142" s="85"/>
      <c r="I142" s="80"/>
      <c r="J142" s="80"/>
      <c r="K142" s="80"/>
      <c r="L142" s="88"/>
      <c r="M142" s="88"/>
      <c r="N142" s="88"/>
      <c r="O142" s="80"/>
      <c r="P142" s="80"/>
      <c r="Q142" s="80"/>
      <c r="R142" s="80"/>
      <c r="S142" s="80"/>
      <c r="T142" s="80"/>
    </row>
    <row r="143" spans="1:21">
      <c r="A143" s="109">
        <v>10</v>
      </c>
      <c r="B143" s="63" t="s">
        <v>17</v>
      </c>
      <c r="C143" s="82">
        <f t="shared" si="33"/>
        <v>0</v>
      </c>
      <c r="D143" s="82">
        <f t="shared" si="34"/>
        <v>0</v>
      </c>
      <c r="E143" s="82">
        <f t="shared" si="35"/>
        <v>0</v>
      </c>
      <c r="F143" s="85"/>
      <c r="G143" s="85"/>
      <c r="H143" s="85"/>
      <c r="I143" s="80"/>
      <c r="J143" s="80"/>
      <c r="K143" s="80"/>
      <c r="L143" s="88"/>
      <c r="M143" s="88"/>
      <c r="N143" s="88"/>
      <c r="O143" s="80"/>
      <c r="P143" s="80"/>
      <c r="Q143" s="80"/>
      <c r="R143" s="80"/>
      <c r="S143" s="80"/>
      <c r="T143" s="80"/>
    </row>
    <row r="144" spans="1:21" s="190" customFormat="1">
      <c r="A144" s="140">
        <v>11</v>
      </c>
      <c r="B144" s="141" t="s">
        <v>13</v>
      </c>
      <c r="C144" s="142">
        <f t="shared" si="33"/>
        <v>0</v>
      </c>
      <c r="D144" s="142">
        <f t="shared" si="34"/>
        <v>0</v>
      </c>
      <c r="E144" s="142">
        <f t="shared" si="35"/>
        <v>0</v>
      </c>
      <c r="F144" s="143"/>
      <c r="G144" s="143"/>
      <c r="H144" s="143"/>
      <c r="I144" s="144"/>
      <c r="J144" s="144"/>
      <c r="K144" s="144"/>
      <c r="L144" s="144"/>
      <c r="M144" s="144"/>
      <c r="N144" s="144"/>
      <c r="O144" s="144"/>
      <c r="P144" s="144"/>
      <c r="Q144" s="144"/>
      <c r="R144" s="144"/>
      <c r="S144" s="144"/>
      <c r="T144" s="144"/>
      <c r="U144" s="190" t="s">
        <v>212</v>
      </c>
    </row>
    <row r="145" spans="1:20">
      <c r="A145" s="109">
        <v>12</v>
      </c>
      <c r="B145" s="63" t="s">
        <v>27</v>
      </c>
      <c r="C145" s="82">
        <f t="shared" si="33"/>
        <v>0</v>
      </c>
      <c r="D145" s="82">
        <f t="shared" si="34"/>
        <v>0</v>
      </c>
      <c r="E145" s="82">
        <f t="shared" si="35"/>
        <v>0</v>
      </c>
      <c r="F145" s="85"/>
      <c r="G145" s="85"/>
      <c r="H145" s="85"/>
      <c r="I145" s="80"/>
      <c r="J145" s="80"/>
      <c r="K145" s="80"/>
      <c r="L145" s="88"/>
      <c r="M145" s="88"/>
      <c r="N145" s="88"/>
      <c r="O145" s="80"/>
      <c r="P145" s="80"/>
      <c r="Q145" s="80"/>
      <c r="R145" s="80"/>
      <c r="S145" s="80"/>
      <c r="T145" s="80"/>
    </row>
    <row r="146" spans="1:20">
      <c r="A146" s="109">
        <v>13</v>
      </c>
      <c r="B146" s="63" t="s">
        <v>21</v>
      </c>
      <c r="C146" s="82">
        <f t="shared" si="33"/>
        <v>0</v>
      </c>
      <c r="D146" s="82">
        <f t="shared" si="34"/>
        <v>0</v>
      </c>
      <c r="E146" s="82">
        <f t="shared" si="35"/>
        <v>0</v>
      </c>
      <c r="F146" s="85"/>
      <c r="G146" s="85"/>
      <c r="H146" s="85"/>
      <c r="I146" s="80"/>
      <c r="J146" s="80"/>
      <c r="K146" s="80"/>
      <c r="L146" s="88"/>
      <c r="M146" s="88"/>
      <c r="N146" s="88"/>
      <c r="O146" s="80"/>
      <c r="P146" s="80"/>
      <c r="Q146" s="80"/>
      <c r="R146" s="80"/>
      <c r="S146" s="80"/>
      <c r="T146" s="80"/>
    </row>
    <row r="147" spans="1:20">
      <c r="A147" s="109">
        <v>14</v>
      </c>
      <c r="B147" s="62" t="s">
        <v>24</v>
      </c>
      <c r="C147" s="82">
        <f t="shared" ref="C147:C152" si="36">+F147+I147+L147+O147+R147</f>
        <v>0</v>
      </c>
      <c r="D147" s="82">
        <f t="shared" ref="D147:D152" si="37">+G147+J147+M147+P147+S147</f>
        <v>0</v>
      </c>
      <c r="E147" s="82">
        <f t="shared" ref="E147:E152" si="38">+H147+K147+N147+Q147+T147</f>
        <v>0</v>
      </c>
      <c r="F147" s="85"/>
      <c r="G147" s="85"/>
      <c r="H147" s="85"/>
      <c r="I147" s="80"/>
      <c r="J147" s="80"/>
      <c r="K147" s="80"/>
      <c r="L147" s="88"/>
      <c r="M147" s="88"/>
      <c r="N147" s="88"/>
      <c r="O147" s="80"/>
      <c r="P147" s="80"/>
      <c r="Q147" s="80"/>
      <c r="R147" s="80"/>
      <c r="S147" s="80"/>
      <c r="T147" s="80"/>
    </row>
    <row r="148" spans="1:20">
      <c r="A148" s="109">
        <v>15</v>
      </c>
      <c r="B148" s="63" t="s">
        <v>9</v>
      </c>
      <c r="C148" s="82">
        <f t="shared" si="36"/>
        <v>489790</v>
      </c>
      <c r="D148" s="82">
        <f t="shared" si="37"/>
        <v>763416</v>
      </c>
      <c r="E148" s="82">
        <f t="shared" si="38"/>
        <v>1033310</v>
      </c>
      <c r="F148" s="85">
        <v>14682</v>
      </c>
      <c r="G148" s="85">
        <v>27984</v>
      </c>
      <c r="H148" s="85">
        <v>47956</v>
      </c>
      <c r="I148" s="80">
        <v>20686</v>
      </c>
      <c r="J148" s="80">
        <v>2492</v>
      </c>
      <c r="K148" s="80">
        <v>571</v>
      </c>
      <c r="L148" s="88">
        <v>441854</v>
      </c>
      <c r="M148" s="88">
        <v>710029</v>
      </c>
      <c r="N148" s="88">
        <v>957553</v>
      </c>
      <c r="O148" s="80">
        <v>938</v>
      </c>
      <c r="P148" s="80">
        <v>1521</v>
      </c>
      <c r="Q148" s="80">
        <v>2047</v>
      </c>
      <c r="R148" s="80">
        <v>11630</v>
      </c>
      <c r="S148" s="80">
        <v>21390</v>
      </c>
      <c r="T148" s="80">
        <v>25183</v>
      </c>
    </row>
    <row r="149" spans="1:20" s="190" customFormat="1">
      <c r="A149" s="140">
        <v>16</v>
      </c>
      <c r="B149" s="141" t="s">
        <v>20</v>
      </c>
      <c r="C149" s="142">
        <f t="shared" si="36"/>
        <v>0</v>
      </c>
      <c r="D149" s="142">
        <f t="shared" si="37"/>
        <v>0</v>
      </c>
      <c r="E149" s="142">
        <f t="shared" si="38"/>
        <v>0</v>
      </c>
      <c r="F149" s="211"/>
      <c r="G149" s="211"/>
      <c r="H149" s="211"/>
      <c r="I149" s="144"/>
      <c r="J149" s="144"/>
      <c r="K149" s="144"/>
      <c r="L149" s="144"/>
      <c r="M149" s="144"/>
      <c r="N149" s="144"/>
      <c r="O149" s="144"/>
      <c r="P149" s="144"/>
      <c r="Q149" s="144"/>
      <c r="R149" s="144"/>
      <c r="S149" s="144"/>
      <c r="T149" s="144"/>
    </row>
    <row r="150" spans="1:20">
      <c r="A150" s="109">
        <v>17</v>
      </c>
      <c r="B150" s="63" t="s">
        <v>11</v>
      </c>
      <c r="C150" s="82">
        <f t="shared" si="36"/>
        <v>48258</v>
      </c>
      <c r="D150" s="82">
        <f t="shared" si="37"/>
        <v>43182</v>
      </c>
      <c r="E150" s="82">
        <f t="shared" si="38"/>
        <v>91440</v>
      </c>
      <c r="F150" s="85">
        <v>3413</v>
      </c>
      <c r="G150" s="85">
        <v>5985</v>
      </c>
      <c r="H150" s="85">
        <v>9398</v>
      </c>
      <c r="I150" s="80">
        <v>18049</v>
      </c>
      <c r="J150" s="80">
        <v>192</v>
      </c>
      <c r="K150" s="80">
        <v>18241</v>
      </c>
      <c r="L150" s="88">
        <v>21795</v>
      </c>
      <c r="M150" s="88">
        <v>31240</v>
      </c>
      <c r="N150" s="88">
        <v>53035</v>
      </c>
      <c r="O150" s="80">
        <v>451</v>
      </c>
      <c r="P150" s="80">
        <v>1114</v>
      </c>
      <c r="Q150" s="80">
        <v>1565</v>
      </c>
      <c r="R150" s="80">
        <v>4550</v>
      </c>
      <c r="S150" s="80">
        <v>4651</v>
      </c>
      <c r="T150" s="80">
        <v>9201</v>
      </c>
    </row>
    <row r="151" spans="1:20">
      <c r="A151" s="109">
        <v>18</v>
      </c>
      <c r="B151" s="62" t="s">
        <v>72</v>
      </c>
      <c r="C151" s="82">
        <f t="shared" si="36"/>
        <v>0</v>
      </c>
      <c r="D151" s="82">
        <f t="shared" si="37"/>
        <v>0</v>
      </c>
      <c r="E151" s="82">
        <f t="shared" si="38"/>
        <v>0</v>
      </c>
      <c r="F151" s="85"/>
      <c r="G151" s="85"/>
      <c r="H151" s="85"/>
      <c r="I151" s="80"/>
      <c r="J151" s="80"/>
      <c r="K151" s="80"/>
      <c r="L151" s="88"/>
      <c r="M151" s="88"/>
      <c r="N151" s="88"/>
      <c r="O151" s="80"/>
      <c r="P151" s="80"/>
      <c r="Q151" s="80"/>
      <c r="R151" s="80"/>
      <c r="S151" s="80"/>
      <c r="T151" s="80"/>
    </row>
    <row r="152" spans="1:20">
      <c r="A152" s="109">
        <v>19</v>
      </c>
      <c r="B152" s="62" t="s">
        <v>74</v>
      </c>
      <c r="C152" s="82">
        <f t="shared" si="36"/>
        <v>0</v>
      </c>
      <c r="D152" s="82">
        <f t="shared" si="37"/>
        <v>0</v>
      </c>
      <c r="E152" s="82">
        <f t="shared" si="38"/>
        <v>0</v>
      </c>
      <c r="F152" s="85"/>
      <c r="G152" s="85"/>
      <c r="H152" s="85"/>
      <c r="I152" s="80"/>
      <c r="J152" s="80"/>
      <c r="K152" s="80"/>
      <c r="L152" s="88"/>
      <c r="M152" s="88"/>
      <c r="N152" s="88"/>
      <c r="O152" s="80"/>
      <c r="P152" s="80"/>
      <c r="Q152" s="80"/>
      <c r="R152" s="80"/>
      <c r="S152" s="80"/>
      <c r="T152" s="80"/>
    </row>
    <row r="153" spans="1:20">
      <c r="B153" s="74" t="s">
        <v>26</v>
      </c>
      <c r="C153" s="83">
        <f t="shared" ref="C153:T153" si="39">SUM(C134:C152)</f>
        <v>1330536</v>
      </c>
      <c r="D153" s="83">
        <f t="shared" si="39"/>
        <v>1389395</v>
      </c>
      <c r="E153" s="83">
        <f t="shared" si="39"/>
        <v>2241155.6100000003</v>
      </c>
      <c r="F153" s="85">
        <f t="shared" si="39"/>
        <v>59193</v>
      </c>
      <c r="G153" s="85">
        <f t="shared" si="39"/>
        <v>87429</v>
      </c>
      <c r="H153" s="85">
        <f t="shared" si="39"/>
        <v>134783.60999999999</v>
      </c>
      <c r="I153" s="78">
        <f t="shared" si="39"/>
        <v>126954</v>
      </c>
      <c r="J153" s="78">
        <f t="shared" si="39"/>
        <v>2959</v>
      </c>
      <c r="K153" s="78">
        <f t="shared" si="39"/>
        <v>91402</v>
      </c>
      <c r="L153" s="89">
        <f t="shared" si="39"/>
        <v>955408</v>
      </c>
      <c r="M153" s="89">
        <f t="shared" si="39"/>
        <v>1228543</v>
      </c>
      <c r="N153" s="89">
        <f t="shared" si="39"/>
        <v>1726358</v>
      </c>
      <c r="O153" s="78">
        <f t="shared" si="39"/>
        <v>6584</v>
      </c>
      <c r="P153" s="78">
        <f t="shared" si="39"/>
        <v>7160</v>
      </c>
      <c r="Q153" s="78">
        <f t="shared" si="39"/>
        <v>11225</v>
      </c>
      <c r="R153" s="78">
        <f t="shared" si="39"/>
        <v>182397</v>
      </c>
      <c r="S153" s="78">
        <f t="shared" si="39"/>
        <v>63304</v>
      </c>
      <c r="T153" s="78">
        <f t="shared" si="39"/>
        <v>277387</v>
      </c>
    </row>
    <row r="154" spans="1:20">
      <c r="B154" s="90"/>
      <c r="C154" s="91"/>
      <c r="D154" s="91"/>
      <c r="E154" s="91"/>
      <c r="F154" s="92"/>
      <c r="G154" s="92"/>
      <c r="H154" s="92"/>
      <c r="I154" s="93"/>
      <c r="J154" s="93"/>
      <c r="K154" s="93"/>
      <c r="L154" s="94"/>
      <c r="M154" s="94"/>
      <c r="N154" s="94"/>
      <c r="O154" s="93"/>
      <c r="P154" s="93"/>
      <c r="Q154" s="93"/>
      <c r="R154" s="93"/>
      <c r="S154" s="93"/>
      <c r="T154" s="93"/>
    </row>
    <row r="157" spans="1:20">
      <c r="C157" s="2956">
        <v>2007</v>
      </c>
      <c r="D157" s="2957"/>
      <c r="E157" s="2958"/>
      <c r="F157" s="2946">
        <v>2008</v>
      </c>
      <c r="G157" s="2947"/>
      <c r="H157" s="2948"/>
      <c r="I157" s="2950">
        <v>2009</v>
      </c>
      <c r="J157" s="2951"/>
      <c r="K157" s="2952"/>
      <c r="L157" s="2922">
        <v>2010</v>
      </c>
      <c r="M157" s="2922"/>
      <c r="N157" s="2922"/>
      <c r="O157" s="2949">
        <v>2011</v>
      </c>
      <c r="P157" s="2949"/>
      <c r="Q157" s="2949"/>
    </row>
    <row r="158" spans="1:20">
      <c r="C158" s="81" t="s">
        <v>100</v>
      </c>
      <c r="D158" s="81" t="s">
        <v>101</v>
      </c>
      <c r="E158" s="81" t="s">
        <v>102</v>
      </c>
      <c r="F158" s="81" t="s">
        <v>100</v>
      </c>
      <c r="G158" s="81" t="s">
        <v>101</v>
      </c>
      <c r="H158" s="81" t="s">
        <v>102</v>
      </c>
      <c r="I158" s="81" t="s">
        <v>100</v>
      </c>
      <c r="J158" s="81" t="s">
        <v>101</v>
      </c>
      <c r="K158" s="81" t="s">
        <v>102</v>
      </c>
      <c r="L158" s="81" t="s">
        <v>100</v>
      </c>
      <c r="M158" s="81" t="s">
        <v>101</v>
      </c>
      <c r="N158" s="81" t="s">
        <v>102</v>
      </c>
      <c r="O158" s="81" t="s">
        <v>100</v>
      </c>
      <c r="P158" s="81" t="s">
        <v>101</v>
      </c>
      <c r="Q158" s="81" t="s">
        <v>102</v>
      </c>
    </row>
    <row r="159" spans="1:20">
      <c r="B159" t="s">
        <v>52</v>
      </c>
      <c r="C159" s="20">
        <f>+F153</f>
        <v>59193</v>
      </c>
      <c r="D159" s="20">
        <f>+G153</f>
        <v>87429</v>
      </c>
      <c r="E159" s="20">
        <f>+H153</f>
        <v>134783.60999999999</v>
      </c>
      <c r="F159" s="20">
        <f>+F127</f>
        <v>52118</v>
      </c>
      <c r="G159" s="20">
        <f>+G127</f>
        <v>91199</v>
      </c>
      <c r="H159" s="20">
        <f>+H127</f>
        <v>141746.15</v>
      </c>
      <c r="I159" s="20">
        <f>+F101</f>
        <v>49316</v>
      </c>
      <c r="J159" s="20">
        <f>+G101</f>
        <v>98859</v>
      </c>
      <c r="K159" s="20">
        <f>+H101</f>
        <v>141194.34</v>
      </c>
      <c r="L159" s="20">
        <f>+F75</f>
        <v>66328</v>
      </c>
      <c r="M159" s="20">
        <f>+G75</f>
        <v>106129</v>
      </c>
      <c r="N159" s="20">
        <f>+H75</f>
        <v>163216.75</v>
      </c>
      <c r="O159" s="20">
        <f>+F49</f>
        <v>74776</v>
      </c>
      <c r="P159" s="20">
        <f>+G49</f>
        <v>125868</v>
      </c>
      <c r="Q159" s="20">
        <f>+H49</f>
        <v>203838</v>
      </c>
    </row>
    <row r="160" spans="1:20">
      <c r="B160" t="s">
        <v>53</v>
      </c>
      <c r="C160" s="20">
        <f>+I153</f>
        <v>126954</v>
      </c>
      <c r="D160" s="20">
        <f>+J153</f>
        <v>2959</v>
      </c>
      <c r="E160" s="20">
        <f>+K153</f>
        <v>91402</v>
      </c>
      <c r="F160" s="20">
        <f>+I127</f>
        <v>113357</v>
      </c>
      <c r="G160" s="20">
        <f>+J127</f>
        <v>1572</v>
      </c>
      <c r="H160" s="20">
        <f>+K127</f>
        <v>98246</v>
      </c>
      <c r="I160" s="20">
        <f>+I101</f>
        <v>113275</v>
      </c>
      <c r="J160" s="20">
        <f>+J101</f>
        <v>1681</v>
      </c>
      <c r="K160" s="20">
        <f>+K101</f>
        <v>110152</v>
      </c>
      <c r="L160" s="20">
        <f>+I75</f>
        <v>142090</v>
      </c>
      <c r="M160" s="20">
        <f>+J75</f>
        <v>2156</v>
      </c>
      <c r="N160" s="20">
        <f>+K75</f>
        <v>139645</v>
      </c>
      <c r="O160" s="20">
        <f>+I49</f>
        <v>163244</v>
      </c>
      <c r="P160" s="20">
        <f>+J49</f>
        <v>2059</v>
      </c>
      <c r="Q160" s="20">
        <f>+K49</f>
        <v>168575</v>
      </c>
    </row>
    <row r="161" spans="2:17">
      <c r="B161" t="s">
        <v>54</v>
      </c>
      <c r="C161" s="20">
        <f>+L153</f>
        <v>955408</v>
      </c>
      <c r="D161" s="20">
        <f>+M153</f>
        <v>1228543</v>
      </c>
      <c r="E161" s="20">
        <f>+N153</f>
        <v>1726358</v>
      </c>
      <c r="F161" s="20">
        <f>+L127</f>
        <v>843838</v>
      </c>
      <c r="G161" s="20">
        <f>+M127</f>
        <v>1137722</v>
      </c>
      <c r="H161" s="20">
        <f>+N127</f>
        <v>1869594</v>
      </c>
      <c r="I161" s="20">
        <f>+L101</f>
        <v>965275</v>
      </c>
      <c r="J161" s="20">
        <f>+M101</f>
        <v>1332422</v>
      </c>
      <c r="K161" s="20">
        <f>+N101</f>
        <v>2305730</v>
      </c>
      <c r="L161" s="20">
        <f>+L75</f>
        <v>1252268</v>
      </c>
      <c r="M161" s="20">
        <f>+M75</f>
        <v>1363494</v>
      </c>
      <c r="N161" s="20">
        <f>+N75</f>
        <v>2637246</v>
      </c>
      <c r="O161" s="20">
        <f>+L49</f>
        <v>1551716</v>
      </c>
      <c r="P161" s="20">
        <f>+M49</f>
        <v>1706738</v>
      </c>
      <c r="Q161" s="20">
        <f>+N49</f>
        <v>3189583</v>
      </c>
    </row>
    <row r="162" spans="2:17">
      <c r="B162" t="s">
        <v>98</v>
      </c>
      <c r="C162" s="20">
        <f>+O153</f>
        <v>6584</v>
      </c>
      <c r="D162" s="20">
        <f>+P153</f>
        <v>7160</v>
      </c>
      <c r="E162" s="20">
        <f>+Q153</f>
        <v>11225</v>
      </c>
      <c r="F162" s="20">
        <f>+O127</f>
        <v>4934</v>
      </c>
      <c r="G162" s="20">
        <f>+P127</f>
        <v>6808</v>
      </c>
      <c r="H162" s="20">
        <f>+Q127</f>
        <v>11446</v>
      </c>
      <c r="I162" s="20">
        <f>+O101</f>
        <v>3952</v>
      </c>
      <c r="J162" s="20">
        <f>+P101</f>
        <v>5792</v>
      </c>
      <c r="K162" s="20">
        <f>+Q101</f>
        <v>9607</v>
      </c>
      <c r="L162" s="20">
        <f>+O75</f>
        <v>4598</v>
      </c>
      <c r="M162" s="20">
        <f>+P75</f>
        <v>5725</v>
      </c>
      <c r="N162" s="20">
        <f>+Q75</f>
        <v>10133</v>
      </c>
      <c r="O162" s="20">
        <f>+O49</f>
        <v>5144</v>
      </c>
      <c r="P162" s="20">
        <f>+P49</f>
        <v>7517</v>
      </c>
      <c r="Q162" s="20">
        <f>+Q49</f>
        <v>12525</v>
      </c>
    </row>
    <row r="163" spans="2:17">
      <c r="B163" t="s">
        <v>99</v>
      </c>
      <c r="C163" s="20">
        <f>+R153</f>
        <v>182397</v>
      </c>
      <c r="D163" s="20">
        <f>+S153</f>
        <v>63304</v>
      </c>
      <c r="E163" s="20">
        <f>+T153</f>
        <v>277387</v>
      </c>
      <c r="F163" s="20">
        <f>+R127</f>
        <v>178485</v>
      </c>
      <c r="G163" s="20">
        <f>+S127</f>
        <v>73307</v>
      </c>
      <c r="H163" s="20">
        <f>+T127</f>
        <v>352311</v>
      </c>
      <c r="I163" s="20">
        <f>+R101</f>
        <v>190461</v>
      </c>
      <c r="J163" s="20">
        <f>+S101</f>
        <v>89403</v>
      </c>
      <c r="K163" s="20">
        <f>+T101</f>
        <v>424072</v>
      </c>
      <c r="L163" s="20">
        <f>+R75</f>
        <v>202443</v>
      </c>
      <c r="M163" s="20">
        <f>+S75</f>
        <v>89934</v>
      </c>
      <c r="N163" s="20">
        <f>+T75</f>
        <v>478544</v>
      </c>
      <c r="O163" s="20">
        <f>+R49</f>
        <v>239788</v>
      </c>
      <c r="P163" s="20">
        <f>+S49</f>
        <v>122026</v>
      </c>
      <c r="Q163" s="20">
        <f>+T49</f>
        <v>564549</v>
      </c>
    </row>
    <row r="164" spans="2:17">
      <c r="B164" s="72" t="s">
        <v>26</v>
      </c>
      <c r="C164" s="20">
        <f>SUM(C159:C163)</f>
        <v>1330536</v>
      </c>
      <c r="D164" s="20">
        <f t="shared" ref="D164:O164" si="40">SUM(D159:D163)</f>
        <v>1389395</v>
      </c>
      <c r="E164" s="20">
        <f>SUM(E159:E163)</f>
        <v>2241155.61</v>
      </c>
      <c r="F164" s="20">
        <f t="shared" si="40"/>
        <v>1192732</v>
      </c>
      <c r="G164" s="20">
        <f t="shared" si="40"/>
        <v>1310608</v>
      </c>
      <c r="H164" s="20">
        <f t="shared" si="40"/>
        <v>2473343.15</v>
      </c>
      <c r="I164" s="20">
        <f t="shared" si="40"/>
        <v>1322279</v>
      </c>
      <c r="J164" s="20">
        <f t="shared" si="40"/>
        <v>1528157</v>
      </c>
      <c r="K164" s="20">
        <f t="shared" si="40"/>
        <v>2990755.34</v>
      </c>
      <c r="L164" s="20">
        <f t="shared" si="40"/>
        <v>1667727</v>
      </c>
      <c r="M164" s="20">
        <f t="shared" si="40"/>
        <v>1567438</v>
      </c>
      <c r="N164" s="20">
        <f t="shared" si="40"/>
        <v>3428784.75</v>
      </c>
      <c r="O164" s="20">
        <f t="shared" si="40"/>
        <v>2034668</v>
      </c>
      <c r="P164" s="20">
        <f>SUM(P159:P163)</f>
        <v>1964208</v>
      </c>
      <c r="Q164" s="20">
        <f>SUM(Q159:Q163)</f>
        <v>4139070</v>
      </c>
    </row>
    <row r="166" spans="2:17">
      <c r="B166" t="s">
        <v>202</v>
      </c>
    </row>
    <row r="168" spans="2:17">
      <c r="C168" s="72">
        <v>2007</v>
      </c>
      <c r="D168" s="72">
        <v>2008</v>
      </c>
      <c r="E168" s="72">
        <v>2009</v>
      </c>
      <c r="F168" s="72">
        <v>2010</v>
      </c>
      <c r="G168" s="72">
        <v>2011</v>
      </c>
    </row>
    <row r="169" spans="2:17">
      <c r="B169" t="s">
        <v>100</v>
      </c>
      <c r="C169" s="20">
        <f>+C164</f>
        <v>1330536</v>
      </c>
      <c r="D169" s="20">
        <f>+F164</f>
        <v>1192732</v>
      </c>
      <c r="E169" s="20">
        <f>+I164</f>
        <v>1322279</v>
      </c>
      <c r="F169" s="20">
        <f>+L164</f>
        <v>1667727</v>
      </c>
      <c r="G169" s="20">
        <f>+O164</f>
        <v>2034668</v>
      </c>
    </row>
    <row r="170" spans="2:17">
      <c r="B170" t="s">
        <v>101</v>
      </c>
      <c r="C170" s="20">
        <f>+D164</f>
        <v>1389395</v>
      </c>
      <c r="D170" s="20">
        <f>+G164</f>
        <v>1310608</v>
      </c>
      <c r="E170" s="20">
        <f>+J164</f>
        <v>1528157</v>
      </c>
      <c r="F170" s="20">
        <f>+M164</f>
        <v>1567438</v>
      </c>
      <c r="G170" s="20">
        <f>+P164</f>
        <v>1964208</v>
      </c>
      <c r="H170" s="20"/>
    </row>
    <row r="171" spans="2:17">
      <c r="B171" t="s">
        <v>102</v>
      </c>
      <c r="C171" s="20">
        <f>+E164</f>
        <v>2241155.61</v>
      </c>
      <c r="D171" s="20">
        <f>+H164</f>
        <v>2473343.15</v>
      </c>
      <c r="E171" s="20">
        <f>+K164</f>
        <v>2990755.34</v>
      </c>
      <c r="F171" s="20">
        <f>+N164</f>
        <v>3428784.75</v>
      </c>
      <c r="G171" s="20">
        <f>+Q164</f>
        <v>4139070</v>
      </c>
      <c r="H171" s="20"/>
    </row>
  </sheetData>
  <customSheetViews>
    <customSheetView guid="{5E394B0B-7867-4722-9497-A93AB2A9A773}" showPageBreaks="1" state="hidden">
      <pane xSplit="2" ySplit="5" topLeftCell="C144" activePane="bottomRight" state="frozen"/>
      <selection pane="bottomRight" activeCell="J170" sqref="J170"/>
      <pageMargins left="0.7" right="0.7" top="0.75" bottom="0.75" header="0.3" footer="0.3"/>
      <pageSetup orientation="portrait" r:id="rId1"/>
    </customSheetView>
    <customSheetView guid="{B1E1B596-A9A1-411D-A882-A48CB025B978}" state="hidden">
      <pane xSplit="2" ySplit="5" topLeftCell="C144" activePane="bottomRight" state="frozen"/>
      <selection pane="bottomRight" activeCell="J170" sqref="J170"/>
      <pageMargins left="0.7" right="0.7" top="0.75" bottom="0.75" header="0.3" footer="0.3"/>
      <pageSetup orientation="portrait" r:id="rId2"/>
    </customSheetView>
    <customSheetView guid="{E82B35BE-4719-4C53-A9EF-1CC6F153A6F3}" state="hidden">
      <pane xSplit="2" ySplit="5" topLeftCell="C144" activePane="bottomRight" state="frozen"/>
      <selection pane="bottomRight" activeCell="J170" sqref="J170"/>
      <pageMargins left="0.7" right="0.7" top="0.75" bottom="0.75" header="0.3" footer="0.3"/>
      <pageSetup orientation="portrait" r:id="rId3"/>
    </customSheetView>
    <customSheetView guid="{46F31544-8E6F-41C5-8628-1D6EE074AF15}" state="hidden">
      <pane xSplit="2" ySplit="5" topLeftCell="C144" activePane="bottomRight" state="frozen"/>
      <selection pane="bottomRight" activeCell="J170" sqref="J170"/>
      <pageMargins left="0.7" right="0.7" top="0.75" bottom="0.75" header="0.3" footer="0.3"/>
      <pageSetup orientation="portrait" r:id="rId4"/>
    </customSheetView>
    <customSheetView guid="{B2E1A0C6-5BA1-4CF1-B412-16D81FCDF11F}" state="hidden">
      <pane xSplit="2" ySplit="5" topLeftCell="C144" activePane="bottomRight" state="frozen"/>
      <selection pane="bottomRight" activeCell="J170" sqref="J170"/>
      <pageMargins left="0.7" right="0.7" top="0.75" bottom="0.75" header="0.3" footer="0.3"/>
      <pageSetup orientation="portrait" r:id="rId5"/>
    </customSheetView>
    <customSheetView guid="{967E0446-E234-427F-8E57-7FE287052E2E}" showPageBreaks="1" state="hidden">
      <pane xSplit="2" ySplit="5" topLeftCell="C144" activePane="bottomRight" state="frozen"/>
      <selection pane="bottomRight" activeCell="J170" sqref="J170"/>
      <pageMargins left="0.7" right="0.7" top="0.75" bottom="0.75" header="0.3" footer="0.3"/>
      <pageSetup orientation="portrait" r:id="rId6"/>
    </customSheetView>
    <customSheetView guid="{2ACFE167-4169-43A6-9AB2-59D5A2DA2DB4}" showPageBreaks="1" state="hidden">
      <pane xSplit="2" ySplit="5" topLeftCell="C144" activePane="bottomRight" state="frozen"/>
      <selection pane="bottomRight" activeCell="J170" sqref="J170"/>
      <pageMargins left="0.7" right="0.7" top="0.75" bottom="0.75" header="0.3" footer="0.3"/>
      <pageSetup orientation="portrait" r:id="rId7"/>
    </customSheetView>
  </customSheetViews>
  <mergeCells count="47">
    <mergeCell ref="O4:Q4"/>
    <mergeCell ref="R4:T4"/>
    <mergeCell ref="B4:B5"/>
    <mergeCell ref="C4:E4"/>
    <mergeCell ref="F4:H4"/>
    <mergeCell ref="I4:K4"/>
    <mergeCell ref="L4:N4"/>
    <mergeCell ref="I157:K157"/>
    <mergeCell ref="L157:N157"/>
    <mergeCell ref="O157:Q157"/>
    <mergeCell ref="C157:E157"/>
    <mergeCell ref="F157:H157"/>
    <mergeCell ref="R132:T132"/>
    <mergeCell ref="C28:E28"/>
    <mergeCell ref="C54:E54"/>
    <mergeCell ref="C80:E80"/>
    <mergeCell ref="C106:E106"/>
    <mergeCell ref="C132:E132"/>
    <mergeCell ref="I80:K80"/>
    <mergeCell ref="L80:N80"/>
    <mergeCell ref="O80:Q80"/>
    <mergeCell ref="R80:T80"/>
    <mergeCell ref="I132:K132"/>
    <mergeCell ref="L132:N132"/>
    <mergeCell ref="O132:Q132"/>
    <mergeCell ref="I106:K106"/>
    <mergeCell ref="L106:N106"/>
    <mergeCell ref="O106:Q106"/>
    <mergeCell ref="R106:T106"/>
    <mergeCell ref="I28:K28"/>
    <mergeCell ref="L28:N28"/>
    <mergeCell ref="O28:Q28"/>
    <mergeCell ref="R28:T28"/>
    <mergeCell ref="I54:K54"/>
    <mergeCell ref="L54:N54"/>
    <mergeCell ref="O54:Q54"/>
    <mergeCell ref="R54:T54"/>
    <mergeCell ref="B28:B29"/>
    <mergeCell ref="B54:B55"/>
    <mergeCell ref="F54:H54"/>
    <mergeCell ref="B106:B107"/>
    <mergeCell ref="B132:B133"/>
    <mergeCell ref="F28:H28"/>
    <mergeCell ref="F80:H80"/>
    <mergeCell ref="F132:H132"/>
    <mergeCell ref="F106:H106"/>
    <mergeCell ref="B80:B81"/>
  </mergeCells>
  <hyperlinks>
    <hyperlink ref="B1" location="'List of tables'!A1" display="'List of tables'!A1"/>
  </hyperlinks>
  <pageMargins left="0.7" right="0.7" top="0.75" bottom="0.75" header="0.3" footer="0.3"/>
  <pageSetup orientation="portrait" r:id="rId8"/>
  <drawing r:id="rId9"/>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M34"/>
  <sheetViews>
    <sheetView workbookViewId="0">
      <selection activeCell="C8" sqref="C8"/>
    </sheetView>
  </sheetViews>
  <sheetFormatPr defaultRowHeight="15"/>
  <cols>
    <col min="1" max="1" width="3.5703125" customWidth="1"/>
    <col min="2" max="2" width="8.7109375" customWidth="1"/>
    <col min="3" max="4" width="12.5703125" customWidth="1"/>
    <col min="5" max="5" width="9.85546875" customWidth="1"/>
    <col min="6" max="6" width="11.28515625" customWidth="1"/>
    <col min="7" max="7" width="12" customWidth="1"/>
    <col min="8" max="8" width="10.85546875" customWidth="1"/>
    <col min="9" max="9" width="12" style="305" customWidth="1"/>
    <col min="10" max="10" width="14.28515625" bestFit="1" customWidth="1"/>
    <col min="11" max="11" width="10.5703125" customWidth="1"/>
    <col min="12" max="12" width="11.7109375" customWidth="1"/>
    <col min="13" max="13" width="12" customWidth="1"/>
  </cols>
  <sheetData>
    <row r="1" spans="1:13">
      <c r="B1" s="304" t="s">
        <v>366</v>
      </c>
      <c r="C1" s="3"/>
      <c r="D1" s="3"/>
      <c r="E1" s="3"/>
      <c r="F1" s="3"/>
      <c r="G1" s="3"/>
      <c r="H1" s="3"/>
    </row>
    <row r="2" spans="1:13">
      <c r="B2" s="317" t="s">
        <v>250</v>
      </c>
      <c r="C2" s="318"/>
      <c r="D2" s="318"/>
      <c r="E2" s="318"/>
      <c r="F2" s="318"/>
      <c r="G2" s="318"/>
      <c r="H2" s="319"/>
    </row>
    <row r="3" spans="1:13">
      <c r="B3" s="2510" t="s">
        <v>3</v>
      </c>
      <c r="C3" s="2507" t="s">
        <v>428</v>
      </c>
      <c r="D3" s="2960"/>
      <c r="E3" s="2960"/>
      <c r="F3" s="2507" t="s">
        <v>427</v>
      </c>
      <c r="G3" s="2960"/>
      <c r="H3" s="2961"/>
    </row>
    <row r="4" spans="1:13" ht="32.25" customHeight="1">
      <c r="B4" s="2511"/>
      <c r="C4" s="311" t="s">
        <v>248</v>
      </c>
      <c r="D4" s="311" t="s">
        <v>245</v>
      </c>
      <c r="E4" s="311" t="s">
        <v>246</v>
      </c>
      <c r="F4" s="320" t="s">
        <v>249</v>
      </c>
      <c r="G4" s="311" t="s">
        <v>245</v>
      </c>
      <c r="H4" s="311" t="s">
        <v>246</v>
      </c>
      <c r="I4" s="308"/>
      <c r="J4" s="72"/>
      <c r="K4" s="72"/>
      <c r="L4" s="226"/>
      <c r="M4" s="72"/>
    </row>
    <row r="5" spans="1:13" ht="17.45" customHeight="1">
      <c r="A5">
        <v>1</v>
      </c>
      <c r="B5" s="209" t="s">
        <v>15</v>
      </c>
      <c r="C5" s="312" t="e">
        <f>+#REF!+#REF!</f>
        <v>#REF!</v>
      </c>
      <c r="D5" s="321" t="e">
        <f>VLOOKUP(B5,'3. GWP - GIB'!$B$7:$C$23,12,0)</f>
        <v>#N/A</v>
      </c>
      <c r="E5" s="313" t="e">
        <f>+D5/$D$23*100</f>
        <v>#N/A</v>
      </c>
      <c r="F5" s="312" t="e">
        <f>+#REF!+#REF!</f>
        <v>#REF!</v>
      </c>
      <c r="G5" s="321" t="e">
        <f>VLOOKUP(B5,'3. GWP - GIB'!$B$7:$E$23,14,0)</f>
        <v>#N/A</v>
      </c>
      <c r="H5" s="380" t="e">
        <f t="shared" ref="H5:H11" si="0">+G5/$G$23*100</f>
        <v>#N/A</v>
      </c>
      <c r="J5" s="262"/>
      <c r="L5" s="20"/>
      <c r="M5" s="20"/>
    </row>
    <row r="6" spans="1:13" ht="17.45" customHeight="1">
      <c r="A6">
        <v>2</v>
      </c>
      <c r="B6" s="209" t="s">
        <v>31</v>
      </c>
      <c r="C6" s="312" t="e">
        <f>+#REF!+#REF!</f>
        <v>#REF!</v>
      </c>
      <c r="D6" s="321" t="e">
        <f>VLOOKUP(B6,'3. GWP - GIB'!$B$7:$C$23,12,0)</f>
        <v>#N/A</v>
      </c>
      <c r="E6" s="313" t="e">
        <f t="shared" ref="E6:E22" si="1">+D6/$D$23*100</f>
        <v>#N/A</v>
      </c>
      <c r="F6" s="312" t="e">
        <f>+#REF!+#REF!</f>
        <v>#REF!</v>
      </c>
      <c r="G6" s="321" t="e">
        <f>VLOOKUP(B6,'3. GWP - GIB'!$B$7:$E$23,14,0)</f>
        <v>#N/A</v>
      </c>
      <c r="H6" s="380" t="e">
        <f t="shared" si="0"/>
        <v>#N/A</v>
      </c>
      <c r="J6" s="261"/>
      <c r="K6" s="212"/>
      <c r="L6" s="212"/>
      <c r="M6" s="212"/>
    </row>
    <row r="7" spans="1:13" ht="17.45" customHeight="1">
      <c r="A7">
        <v>3</v>
      </c>
      <c r="B7" s="209" t="s">
        <v>12</v>
      </c>
      <c r="C7" s="312" t="e">
        <f>+#REF!+#REF!</f>
        <v>#REF!</v>
      </c>
      <c r="D7" s="321" t="e">
        <f>VLOOKUP(B7,'3. GWP - GIB'!$B$7:$C$23,12,0)</f>
        <v>#N/A</v>
      </c>
      <c r="E7" s="313" t="e">
        <f t="shared" si="1"/>
        <v>#N/A</v>
      </c>
      <c r="F7" s="312" t="e">
        <f>+#REF!+#REF!</f>
        <v>#REF!</v>
      </c>
      <c r="G7" s="321" t="e">
        <f>VLOOKUP(B7,'3. GWP - GIB'!$B$7:$E$23,14,0)</f>
        <v>#N/A</v>
      </c>
      <c r="H7" s="380" t="e">
        <f t="shared" si="0"/>
        <v>#N/A</v>
      </c>
      <c r="I7" s="378" t="e">
        <f>+F7/F23*100</f>
        <v>#REF!</v>
      </c>
      <c r="J7" s="263"/>
    </row>
    <row r="8" spans="1:13" ht="17.45" customHeight="1">
      <c r="A8">
        <v>4</v>
      </c>
      <c r="B8" s="209" t="s">
        <v>18</v>
      </c>
      <c r="C8" s="312" t="e">
        <f>+#REF!+#REF!</f>
        <v>#REF!</v>
      </c>
      <c r="D8" s="321" t="e">
        <f>VLOOKUP(B8,'3. GWP - GIB'!$B$7:$C$23,12,0)</f>
        <v>#N/A</v>
      </c>
      <c r="E8" s="313" t="e">
        <f t="shared" si="1"/>
        <v>#N/A</v>
      </c>
      <c r="F8" s="312" t="e">
        <f>+#REF!+#REF!</f>
        <v>#REF!</v>
      </c>
      <c r="G8" s="321" t="e">
        <f>VLOOKUP(B8,'3. GWP - GIB'!$B$7:$E$23,14,0)</f>
        <v>#N/A</v>
      </c>
      <c r="H8" s="380" t="e">
        <f t="shared" si="0"/>
        <v>#N/A</v>
      </c>
      <c r="J8" s="263"/>
    </row>
    <row r="9" spans="1:13" ht="17.45" customHeight="1">
      <c r="A9">
        <v>5</v>
      </c>
      <c r="B9" s="209" t="s">
        <v>16</v>
      </c>
      <c r="C9" s="312" t="e">
        <f>+#REF!+#REF!</f>
        <v>#REF!</v>
      </c>
      <c r="D9" s="321" t="e">
        <f>VLOOKUP(B9,'3. GWP - GIB'!$B$7:$C$23,12,0)</f>
        <v>#N/A</v>
      </c>
      <c r="E9" s="313" t="e">
        <f t="shared" si="1"/>
        <v>#N/A</v>
      </c>
      <c r="F9" s="312" t="e">
        <f>+#REF!+#REF!</f>
        <v>#REF!</v>
      </c>
      <c r="G9" s="321" t="e">
        <f>VLOOKUP(B9,'3. GWP - GIB'!$B$7:$E$23,14,0)</f>
        <v>#N/A</v>
      </c>
      <c r="H9" s="380" t="e">
        <f t="shared" si="0"/>
        <v>#N/A</v>
      </c>
      <c r="J9" s="263"/>
    </row>
    <row r="10" spans="1:13" s="15" customFormat="1" ht="17.45" customHeight="1">
      <c r="A10">
        <v>6</v>
      </c>
      <c r="B10" s="209" t="s">
        <v>25</v>
      </c>
      <c r="C10" s="312" t="e">
        <f>+#REF!+#REF!</f>
        <v>#REF!</v>
      </c>
      <c r="D10" s="321" t="e">
        <f>VLOOKUP(B10,'3. GWP - GIB'!$B$7:$C$23,12,0)</f>
        <v>#N/A</v>
      </c>
      <c r="E10" s="313" t="e">
        <f t="shared" si="1"/>
        <v>#N/A</v>
      </c>
      <c r="F10" s="312" t="e">
        <f>+#REF!+#REF!</f>
        <v>#REF!</v>
      </c>
      <c r="G10" s="321" t="e">
        <f>VLOOKUP(B10,'3. GWP - GIB'!$B$7:$E$23,14,0)</f>
        <v>#N/A</v>
      </c>
      <c r="H10" s="322" t="e">
        <f>+G10/$G$23*100</f>
        <v>#N/A</v>
      </c>
      <c r="I10" s="268"/>
      <c r="J10" s="263"/>
    </row>
    <row r="11" spans="1:13" ht="17.45" customHeight="1">
      <c r="A11">
        <v>7</v>
      </c>
      <c r="B11" s="209" t="s">
        <v>10</v>
      </c>
      <c r="C11" s="230" t="e">
        <f>+#REF!+#REF!</f>
        <v>#REF!</v>
      </c>
      <c r="D11" s="321" t="e">
        <f>VLOOKUP(B11,'3. GWP - GIB'!$B$7:$C$23,12,0)</f>
        <v>#N/A</v>
      </c>
      <c r="E11" s="313" t="e">
        <f t="shared" si="1"/>
        <v>#N/A</v>
      </c>
      <c r="F11" s="230" t="e">
        <f>+#REF!+#REF!</f>
        <v>#REF!</v>
      </c>
      <c r="G11" s="321" t="e">
        <f>VLOOKUP(B11,'3. GWP - GIB'!$B$7:$E$23,14,0)</f>
        <v>#N/A</v>
      </c>
      <c r="H11" s="380" t="e">
        <f t="shared" si="0"/>
        <v>#N/A</v>
      </c>
      <c r="J11" s="263"/>
    </row>
    <row r="12" spans="1:13" ht="17.45" customHeight="1">
      <c r="A12">
        <v>8</v>
      </c>
      <c r="B12" s="209" t="s">
        <v>14</v>
      </c>
      <c r="C12" s="312" t="e">
        <f>+#REF!+#REF!</f>
        <v>#REF!</v>
      </c>
      <c r="D12" s="321" t="e">
        <f>VLOOKUP(B12,'3. GWP - GIB'!$B$7:$C$23,12,0)</f>
        <v>#N/A</v>
      </c>
      <c r="E12" s="313" t="e">
        <f t="shared" si="1"/>
        <v>#N/A</v>
      </c>
      <c r="F12" s="312" t="e">
        <f>+#REF!+#REF!</f>
        <v>#REF!</v>
      </c>
      <c r="G12" s="321" t="e">
        <f>VLOOKUP(B12,'3. GWP - GIB'!$B$7:$E$23,14,0)</f>
        <v>#N/A</v>
      </c>
      <c r="H12" s="322" t="e">
        <f t="shared" ref="H12:H22" si="2">+G12/$G$23*100</f>
        <v>#N/A</v>
      </c>
      <c r="J12" s="263"/>
    </row>
    <row r="13" spans="1:13" ht="17.45" customHeight="1">
      <c r="A13">
        <v>9</v>
      </c>
      <c r="B13" s="209" t="s">
        <v>22</v>
      </c>
      <c r="C13" s="312" t="e">
        <f>+#REF!+#REF!</f>
        <v>#REF!</v>
      </c>
      <c r="D13" s="321" t="e">
        <f>VLOOKUP(B13,'3. GWP - GIB'!$B$7:$C$23,12,0)</f>
        <v>#N/A</v>
      </c>
      <c r="E13" s="313" t="e">
        <f t="shared" si="1"/>
        <v>#N/A</v>
      </c>
      <c r="F13" s="230" t="e">
        <f>+#REF!+#REF!</f>
        <v>#REF!</v>
      </c>
      <c r="G13" s="321" t="e">
        <f>VLOOKUP(B13,'3. GWP - GIB'!$B$7:$E$23,14,0)</f>
        <v>#N/A</v>
      </c>
      <c r="H13" s="322" t="e">
        <f t="shared" si="2"/>
        <v>#N/A</v>
      </c>
      <c r="J13" s="263"/>
    </row>
    <row r="14" spans="1:13" ht="17.45" customHeight="1">
      <c r="A14">
        <v>10</v>
      </c>
      <c r="B14" s="209" t="s">
        <v>17</v>
      </c>
      <c r="C14" s="312" t="e">
        <f>+#REF!+#REF!</f>
        <v>#REF!</v>
      </c>
      <c r="D14" s="321" t="e">
        <f>VLOOKUP(B14,'3. GWP - GIB'!$B$7:$C$23,12,0)</f>
        <v>#N/A</v>
      </c>
      <c r="E14" s="313" t="e">
        <f t="shared" si="1"/>
        <v>#N/A</v>
      </c>
      <c r="F14" s="312" t="e">
        <f>+#REF!+#REF!</f>
        <v>#REF!</v>
      </c>
      <c r="G14" s="321" t="e">
        <f>VLOOKUP(B14,'3. GWP - GIB'!$B$7:$E$23,14,0)</f>
        <v>#N/A</v>
      </c>
      <c r="H14" s="322" t="e">
        <f t="shared" si="2"/>
        <v>#N/A</v>
      </c>
      <c r="J14" s="263"/>
    </row>
    <row r="15" spans="1:13" ht="17.45" customHeight="1">
      <c r="A15">
        <v>11</v>
      </c>
      <c r="B15" s="209" t="s">
        <v>13</v>
      </c>
      <c r="C15" s="312" t="e">
        <f>+#REF!+#REF!</f>
        <v>#REF!</v>
      </c>
      <c r="D15" s="321" t="e">
        <f>VLOOKUP(B15,'3. GWP - GIB'!$B$7:$C$23,12,0)</f>
        <v>#N/A</v>
      </c>
      <c r="E15" s="313" t="e">
        <f t="shared" si="1"/>
        <v>#N/A</v>
      </c>
      <c r="F15" s="312" t="e">
        <f>+#REF!+#REF!</f>
        <v>#REF!</v>
      </c>
      <c r="G15" s="321" t="e">
        <f>VLOOKUP(B15,'3. GWP - GIB'!$B$7:$E$23,14,0)</f>
        <v>#N/A</v>
      </c>
      <c r="H15" s="322" t="e">
        <f t="shared" si="2"/>
        <v>#N/A</v>
      </c>
      <c r="I15" s="305" t="e">
        <f>+F15/F23*100</f>
        <v>#REF!</v>
      </c>
      <c r="J15" s="263"/>
    </row>
    <row r="16" spans="1:13" ht="17.45" customHeight="1">
      <c r="A16">
        <v>12</v>
      </c>
      <c r="B16" s="209" t="s">
        <v>27</v>
      </c>
      <c r="C16" s="312" t="e">
        <f>+#REF!+#REF!</f>
        <v>#REF!</v>
      </c>
      <c r="D16" s="321" t="e">
        <f>VLOOKUP(B16,'3. GWP - GIB'!$B$7:$C$23,12,0)</f>
        <v>#N/A</v>
      </c>
      <c r="E16" s="313" t="e">
        <f t="shared" si="1"/>
        <v>#N/A</v>
      </c>
      <c r="F16" s="312" t="e">
        <f>+#REF!+#REF!</f>
        <v>#REF!</v>
      </c>
      <c r="G16" s="321" t="e">
        <f>VLOOKUP(B16,'3. GWP - GIB'!$B$7:$E$23,14,0)</f>
        <v>#N/A</v>
      </c>
      <c r="H16" s="322" t="e">
        <f t="shared" si="2"/>
        <v>#N/A</v>
      </c>
      <c r="I16" s="309"/>
      <c r="J16" s="263"/>
    </row>
    <row r="17" spans="1:10" ht="17.45" customHeight="1">
      <c r="A17">
        <v>13</v>
      </c>
      <c r="B17" s="209" t="s">
        <v>21</v>
      </c>
      <c r="C17" s="312" t="e">
        <f>+#REF!+#REF!</f>
        <v>#REF!</v>
      </c>
      <c r="D17" s="321" t="e">
        <f>VLOOKUP(B17,'3. GWP - GIB'!$B$7:$C$23,12,0)</f>
        <v>#N/A</v>
      </c>
      <c r="E17" s="313" t="e">
        <f t="shared" si="1"/>
        <v>#N/A</v>
      </c>
      <c r="F17" s="312" t="e">
        <f>+#REF!+#REF!</f>
        <v>#REF!</v>
      </c>
      <c r="G17" s="321" t="e">
        <f>VLOOKUP(B17,'3. GWP - GIB'!$B$7:$E$23,14,0)</f>
        <v>#N/A</v>
      </c>
      <c r="H17" s="322" t="e">
        <f t="shared" si="2"/>
        <v>#N/A</v>
      </c>
      <c r="J17" s="263"/>
    </row>
    <row r="18" spans="1:10" ht="17.45" customHeight="1">
      <c r="A18">
        <v>14</v>
      </c>
      <c r="B18" s="209" t="s">
        <v>72</v>
      </c>
      <c r="C18" s="312" t="e">
        <f>+#REF!+#REF!</f>
        <v>#REF!</v>
      </c>
      <c r="D18" s="321" t="e">
        <f>VLOOKUP(B18,'3. GWP - GIB'!$B$7:$C$23,12,0)</f>
        <v>#N/A</v>
      </c>
      <c r="E18" s="313" t="e">
        <f t="shared" si="1"/>
        <v>#N/A</v>
      </c>
      <c r="F18" s="312" t="e">
        <f>+#REF!+#REF!</f>
        <v>#REF!</v>
      </c>
      <c r="G18" s="321" t="e">
        <f>VLOOKUP(B18,'3. GWP - GIB'!$B$7:$E$23,14,0)</f>
        <v>#N/A</v>
      </c>
      <c r="H18" s="322" t="e">
        <f t="shared" si="2"/>
        <v>#N/A</v>
      </c>
      <c r="J18" s="263"/>
    </row>
    <row r="19" spans="1:10" ht="17.45" customHeight="1">
      <c r="A19">
        <v>15</v>
      </c>
      <c r="B19" s="209" t="s">
        <v>24</v>
      </c>
      <c r="C19" s="312" t="e">
        <f>+#REF!+#REF!</f>
        <v>#REF!</v>
      </c>
      <c r="D19" s="321" t="e">
        <f>VLOOKUP(B19,'3. GWP - GIB'!$B$7:$C$23,12,0)</f>
        <v>#N/A</v>
      </c>
      <c r="E19" s="313" t="e">
        <f t="shared" si="1"/>
        <v>#N/A</v>
      </c>
      <c r="F19" s="312" t="e">
        <f>+#REF!+#REF!</f>
        <v>#REF!</v>
      </c>
      <c r="G19" s="321" t="e">
        <f>VLOOKUP(B19,'3. GWP - GIB'!$B$7:$E$23,14,0)</f>
        <v>#N/A</v>
      </c>
      <c r="H19" s="322" t="e">
        <f t="shared" si="2"/>
        <v>#N/A</v>
      </c>
      <c r="J19" s="262"/>
    </row>
    <row r="20" spans="1:10" s="15" customFormat="1" ht="17.45" customHeight="1">
      <c r="A20">
        <v>16</v>
      </c>
      <c r="B20" s="209" t="s">
        <v>9</v>
      </c>
      <c r="C20" s="312" t="e">
        <f>+#REF!+#REF!</f>
        <v>#REF!</v>
      </c>
      <c r="D20" s="321" t="e">
        <f>VLOOKUP(B20,'3. GWP - GIB'!$B$7:$C$23,12,0)</f>
        <v>#N/A</v>
      </c>
      <c r="E20" s="313" t="e">
        <f t="shared" si="1"/>
        <v>#N/A</v>
      </c>
      <c r="F20" s="312" t="e">
        <f>+#REF!+#REF!</f>
        <v>#REF!</v>
      </c>
      <c r="G20" s="321" t="e">
        <f>VLOOKUP(B20,'3. GWP - GIB'!$B$7:$E$23,14,0)</f>
        <v>#N/A</v>
      </c>
      <c r="H20" s="322" t="e">
        <f t="shared" si="2"/>
        <v>#N/A</v>
      </c>
      <c r="I20" s="268"/>
      <c r="J20" s="263"/>
    </row>
    <row r="21" spans="1:10" ht="17.45" customHeight="1">
      <c r="A21">
        <v>17</v>
      </c>
      <c r="B21" s="209" t="s">
        <v>20</v>
      </c>
      <c r="C21" s="312" t="e">
        <f>+#REF!+#REF!</f>
        <v>#REF!</v>
      </c>
      <c r="D21" s="321" t="e">
        <f>VLOOKUP(B21,'3. GWP - GIB'!$B$7:$C$23,12,0)</f>
        <v>#N/A</v>
      </c>
      <c r="E21" s="313" t="e">
        <f t="shared" si="1"/>
        <v>#N/A</v>
      </c>
      <c r="F21" s="312" t="e">
        <f>+#REF!+#REF!</f>
        <v>#REF!</v>
      </c>
      <c r="G21" s="321" t="e">
        <f>VLOOKUP(B21,'3. GWP - GIB'!$B$7:$E$23,14,0)</f>
        <v>#N/A</v>
      </c>
      <c r="H21" s="322" t="e">
        <f t="shared" si="2"/>
        <v>#N/A</v>
      </c>
      <c r="J21" s="262"/>
    </row>
    <row r="22" spans="1:10" ht="17.45" customHeight="1">
      <c r="A22">
        <v>18</v>
      </c>
      <c r="B22" s="209" t="s">
        <v>11</v>
      </c>
      <c r="C22" s="312" t="e">
        <f>+#REF!+#REF!</f>
        <v>#REF!</v>
      </c>
      <c r="D22" s="321" t="e">
        <f>VLOOKUP(B22,'3. GWP - GIB'!$B$7:$C$23,12,0)</f>
        <v>#N/A</v>
      </c>
      <c r="E22" s="313" t="e">
        <f t="shared" si="1"/>
        <v>#N/A</v>
      </c>
      <c r="F22" s="312" t="e">
        <f>+#REF!+#REF!</f>
        <v>#REF!</v>
      </c>
      <c r="G22" s="321" t="e">
        <f>VLOOKUP(B22,'3. GWP - GIB'!$B$7:$E$23,14,0)</f>
        <v>#N/A</v>
      </c>
      <c r="H22" s="322" t="e">
        <f t="shared" si="2"/>
        <v>#N/A</v>
      </c>
      <c r="I22" s="305" t="e">
        <f>+F22/F23*100</f>
        <v>#REF!</v>
      </c>
      <c r="J22" s="262"/>
    </row>
    <row r="23" spans="1:10" ht="17.45" customHeight="1">
      <c r="B23" s="209" t="s">
        <v>2</v>
      </c>
      <c r="C23" s="312" t="e">
        <f t="shared" ref="C23:H23" si="3">SUM(C5:C22)</f>
        <v>#REF!</v>
      </c>
      <c r="D23" s="312" t="e">
        <f t="shared" si="3"/>
        <v>#N/A</v>
      </c>
      <c r="E23" s="312" t="e">
        <f t="shared" si="3"/>
        <v>#N/A</v>
      </c>
      <c r="F23" s="312" t="e">
        <f t="shared" si="3"/>
        <v>#REF!</v>
      </c>
      <c r="G23" s="312" t="e">
        <f t="shared" si="3"/>
        <v>#N/A</v>
      </c>
      <c r="H23" s="312" t="e">
        <f t="shared" si="3"/>
        <v>#N/A</v>
      </c>
      <c r="J23" s="262"/>
    </row>
    <row r="24" spans="1:10">
      <c r="B24" s="4"/>
      <c r="C24" s="4"/>
      <c r="F24" s="5"/>
      <c r="G24" s="5"/>
      <c r="H24" s="5"/>
    </row>
    <row r="25" spans="1:10">
      <c r="F25" s="22"/>
      <c r="G25" s="22"/>
      <c r="H25" s="22"/>
    </row>
    <row r="26" spans="1:10">
      <c r="B26" s="202" t="s">
        <v>234</v>
      </c>
    </row>
    <row r="27" spans="1:10">
      <c r="B27" s="18" t="s">
        <v>239</v>
      </c>
    </row>
    <row r="28" spans="1:10">
      <c r="B28" s="53" t="s">
        <v>371</v>
      </c>
    </row>
    <row r="29" spans="1:10">
      <c r="B29" s="53" t="s">
        <v>209</v>
      </c>
      <c r="F29" s="22"/>
      <c r="G29" s="22"/>
      <c r="H29" s="22"/>
    </row>
    <row r="30" spans="1:10">
      <c r="B30" s="53" t="s">
        <v>235</v>
      </c>
    </row>
    <row r="31" spans="1:10">
      <c r="B31" s="2" t="s">
        <v>240</v>
      </c>
      <c r="F31" s="11"/>
      <c r="G31" s="11"/>
      <c r="H31" s="11"/>
    </row>
    <row r="32" spans="1:10">
      <c r="B32" s="2" t="s">
        <v>241</v>
      </c>
    </row>
    <row r="33" spans="6:6">
      <c r="F33" t="e">
        <f>+F11/F23*100</f>
        <v>#REF!</v>
      </c>
    </row>
    <row r="34" spans="6:6">
      <c r="F34" t="e">
        <f>+F20/F23*100</f>
        <v>#REF!</v>
      </c>
    </row>
  </sheetData>
  <customSheetViews>
    <customSheetView guid="{5E394B0B-7867-4722-9497-A93AB2A9A773}" showPageBreaks="1" state="hidden">
      <selection activeCell="C8" sqref="C8"/>
      <pageMargins left="0.31" right="0.2" top="0.65" bottom="0.75" header="0.3" footer="0.3"/>
      <pageSetup scale="92" orientation="landscape" r:id="rId1"/>
    </customSheetView>
    <customSheetView guid="{B1E1B596-A9A1-411D-A882-A48CB025B978}" state="hidden">
      <selection activeCell="C8" sqref="C8"/>
      <pageMargins left="0.31" right="0.2" top="0.65" bottom="0.75" header="0.3" footer="0.3"/>
      <pageSetup scale="92" orientation="landscape" r:id="rId2"/>
    </customSheetView>
    <customSheetView guid="{E82B35BE-4719-4C53-A9EF-1CC6F153A6F3}" state="hidden">
      <selection activeCell="C8" sqref="C8"/>
      <pageMargins left="0.31" right="0.2" top="0.65" bottom="0.75" header="0.3" footer="0.3"/>
      <pageSetup scale="92" orientation="landscape" r:id="rId3"/>
    </customSheetView>
    <customSheetView guid="{46F31544-8E6F-41C5-8628-1D6EE074AF15}" state="hidden">
      <selection activeCell="C8" sqref="C8"/>
      <pageMargins left="0.31" right="0.2" top="0.65" bottom="0.75" header="0.3" footer="0.3"/>
      <pageSetup scale="92" orientation="landscape" r:id="rId4"/>
    </customSheetView>
    <customSheetView guid="{B2E1A0C6-5BA1-4CF1-B412-16D81FCDF11F}" state="hidden">
      <selection activeCell="C8" sqref="C8"/>
      <pageMargins left="0.31" right="0.2" top="0.65" bottom="0.75" header="0.3" footer="0.3"/>
      <pageSetup scale="92" orientation="landscape" r:id="rId5"/>
    </customSheetView>
    <customSheetView guid="{967E0446-E234-427F-8E57-7FE287052E2E}" showPageBreaks="1" state="hidden">
      <selection activeCell="C8" sqref="C8"/>
      <pageMargins left="0.31" right="0.2" top="0.65" bottom="0.75" header="0.3" footer="0.3"/>
      <pageSetup scale="92" orientation="landscape" r:id="rId6"/>
    </customSheetView>
    <customSheetView guid="{2ACFE167-4169-43A6-9AB2-59D5A2DA2DB4}" showPageBreaks="1" state="hidden">
      <selection activeCell="C8" sqref="C8"/>
      <pageMargins left="0.31" right="0.2" top="0.65" bottom="0.75" header="0.3" footer="0.3"/>
      <pageSetup scale="92" orientation="landscape" r:id="rId7"/>
    </customSheetView>
  </customSheetViews>
  <mergeCells count="3">
    <mergeCell ref="B3:B4"/>
    <mergeCell ref="C3:E3"/>
    <mergeCell ref="F3:H3"/>
  </mergeCells>
  <hyperlinks>
    <hyperlink ref="B1" location="'List of tables'!A1" display="'List of tables'!A1"/>
  </hyperlinks>
  <pageMargins left="0.31" right="0.2" top="0.65" bottom="0.75" header="0.3" footer="0.3"/>
  <pageSetup scale="92" orientation="landscape" r:id="rId8"/>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0000"/>
  </sheetPr>
  <dimension ref="A1:AE149"/>
  <sheetViews>
    <sheetView workbookViewId="0">
      <pane xSplit="2" ySplit="5" topLeftCell="C21" activePane="bottomRight" state="frozen"/>
      <selection pane="topRight" activeCell="C1" sqref="C1"/>
      <selection pane="bottomLeft" activeCell="A6" sqref="A6"/>
      <selection pane="bottomRight" activeCell="F94" sqref="F94"/>
    </sheetView>
  </sheetViews>
  <sheetFormatPr defaultRowHeight="15"/>
  <cols>
    <col min="1" max="1" width="5.140625" customWidth="1"/>
    <col min="2" max="2" width="19" customWidth="1"/>
    <col min="3" max="4" width="13.140625" customWidth="1"/>
    <col min="5" max="5" width="16.140625" customWidth="1"/>
    <col min="6" max="7" width="13.140625" customWidth="1"/>
    <col min="8" max="8" width="15" customWidth="1"/>
    <col min="9" max="10" width="12.42578125" customWidth="1"/>
    <col min="11" max="11" width="15.28515625" customWidth="1"/>
    <col min="12" max="12" width="12" customWidth="1"/>
    <col min="13" max="13" width="11.85546875" customWidth="1"/>
    <col min="14" max="14" width="14.140625" customWidth="1"/>
    <col min="15" max="15" width="10.42578125" customWidth="1"/>
    <col min="16" max="16" width="12.140625" customWidth="1"/>
    <col min="17" max="17" width="15.140625" customWidth="1"/>
    <col min="18" max="19" width="13.140625" customWidth="1"/>
    <col min="20" max="20" width="14.85546875" customWidth="1"/>
  </cols>
  <sheetData>
    <row r="1" spans="1:31">
      <c r="B1" s="304" t="s">
        <v>366</v>
      </c>
    </row>
    <row r="2" spans="1:31">
      <c r="C2" s="223"/>
      <c r="D2" t="s">
        <v>226</v>
      </c>
    </row>
    <row r="3" spans="1:31" ht="15" customHeight="1">
      <c r="B3" s="75" t="s">
        <v>112</v>
      </c>
    </row>
    <row r="4" spans="1:31">
      <c r="B4" s="2863" t="s">
        <v>67</v>
      </c>
      <c r="C4" s="2959" t="s">
        <v>26</v>
      </c>
      <c r="D4" s="2959"/>
      <c r="E4" s="2959"/>
      <c r="F4" s="2945" t="s">
        <v>52</v>
      </c>
      <c r="G4" s="2945"/>
      <c r="H4" s="2945"/>
      <c r="I4" s="2949" t="s">
        <v>53</v>
      </c>
      <c r="J4" s="2949"/>
      <c r="K4" s="2949"/>
      <c r="L4" s="2922" t="s">
        <v>54</v>
      </c>
      <c r="M4" s="2922"/>
      <c r="N4" s="2922"/>
      <c r="O4" s="2949" t="s">
        <v>98</v>
      </c>
      <c r="P4" s="2949"/>
      <c r="Q4" s="2949"/>
      <c r="R4" s="2949" t="s">
        <v>99</v>
      </c>
      <c r="S4" s="2949"/>
      <c r="T4" s="2949"/>
    </row>
    <row r="5" spans="1:31">
      <c r="B5" s="2863"/>
      <c r="C5" s="81" t="s">
        <v>109</v>
      </c>
      <c r="D5" s="81" t="s">
        <v>110</v>
      </c>
      <c r="E5" s="81" t="s">
        <v>111</v>
      </c>
      <c r="F5" s="81" t="s">
        <v>109</v>
      </c>
      <c r="G5" s="81" t="s">
        <v>110</v>
      </c>
      <c r="H5" s="81" t="s">
        <v>111</v>
      </c>
      <c r="I5" s="81" t="s">
        <v>109</v>
      </c>
      <c r="J5" s="81" t="s">
        <v>110</v>
      </c>
      <c r="K5" s="81" t="s">
        <v>111</v>
      </c>
      <c r="L5" s="81" t="s">
        <v>109</v>
      </c>
      <c r="M5" s="81" t="s">
        <v>110</v>
      </c>
      <c r="N5" s="81" t="s">
        <v>111</v>
      </c>
      <c r="O5" s="81" t="s">
        <v>109</v>
      </c>
      <c r="P5" s="81" t="s">
        <v>110</v>
      </c>
      <c r="Q5" s="81" t="s">
        <v>111</v>
      </c>
      <c r="R5" s="81" t="s">
        <v>109</v>
      </c>
      <c r="S5" s="81" t="s">
        <v>110</v>
      </c>
      <c r="T5" s="81" t="s">
        <v>111</v>
      </c>
    </row>
    <row r="6" spans="1:31">
      <c r="A6" s="109">
        <v>1</v>
      </c>
      <c r="B6" s="63" t="s">
        <v>15</v>
      </c>
      <c r="C6" s="82">
        <f t="shared" ref="C6:C24" si="0">+F6+I6+L6+O6+R6</f>
        <v>0</v>
      </c>
      <c r="D6" s="82">
        <f t="shared" ref="D6:D24" si="1">+G6+J6+M6+P6+S6</f>
        <v>0</v>
      </c>
      <c r="E6" s="82">
        <f t="shared" ref="E6:E24" si="2">+H6+K6+N6+Q6+T6</f>
        <v>155261968.32100001</v>
      </c>
      <c r="F6" s="85"/>
      <c r="G6" s="85"/>
      <c r="H6" s="85">
        <v>67546227.827000007</v>
      </c>
      <c r="I6" s="79"/>
      <c r="J6" s="79"/>
      <c r="K6" s="79">
        <v>52915298.023999996</v>
      </c>
      <c r="L6" s="87"/>
      <c r="M6" s="87"/>
      <c r="N6" s="87">
        <v>21475227.905000001</v>
      </c>
      <c r="O6" s="79"/>
      <c r="P6" s="79"/>
      <c r="Q6" s="79">
        <v>129250</v>
      </c>
      <c r="R6" s="79"/>
      <c r="S6" s="79"/>
      <c r="T6" s="79">
        <v>13195964.564999999</v>
      </c>
    </row>
    <row r="7" spans="1:31" s="145" customFormat="1">
      <c r="A7" s="140">
        <v>2</v>
      </c>
      <c r="B7" s="141" t="s">
        <v>31</v>
      </c>
      <c r="C7" s="142">
        <f t="shared" si="0"/>
        <v>0</v>
      </c>
      <c r="D7" s="142">
        <f t="shared" si="1"/>
        <v>0</v>
      </c>
      <c r="E7" s="142">
        <f t="shared" si="2"/>
        <v>0</v>
      </c>
      <c r="F7" s="211"/>
      <c r="G7" s="211"/>
      <c r="H7" s="211"/>
      <c r="I7" s="144"/>
      <c r="J7" s="144"/>
      <c r="K7" s="144"/>
      <c r="L7" s="144"/>
      <c r="M7" s="144"/>
      <c r="N7" s="144"/>
      <c r="O7" s="144"/>
      <c r="P7" s="144"/>
      <c r="Q7" s="144"/>
      <c r="R7" s="144"/>
      <c r="S7" s="144"/>
      <c r="T7" s="144"/>
      <c r="X7" s="146"/>
      <c r="Y7" s="146"/>
      <c r="Z7" s="146"/>
      <c r="AA7" s="146"/>
      <c r="AB7" s="146"/>
      <c r="AC7" s="146"/>
      <c r="AD7" s="146"/>
      <c r="AE7" s="146"/>
    </row>
    <row r="8" spans="1:31" s="23" customFormat="1">
      <c r="A8" s="162">
        <v>3</v>
      </c>
      <c r="B8" s="63" t="s">
        <v>12</v>
      </c>
      <c r="C8" s="165">
        <f t="shared" si="0"/>
        <v>0</v>
      </c>
      <c r="D8" s="165">
        <f t="shared" si="1"/>
        <v>0</v>
      </c>
      <c r="E8" s="165">
        <f>+H8+K8+N8+Q8+T8</f>
        <v>552079649</v>
      </c>
      <c r="F8" s="130"/>
      <c r="G8" s="130"/>
      <c r="H8" s="130">
        <v>389596805</v>
      </c>
      <c r="I8" s="80"/>
      <c r="J8" s="80"/>
      <c r="K8" s="80">
        <v>50519497</v>
      </c>
      <c r="L8" s="80"/>
      <c r="M8" s="80"/>
      <c r="N8" s="80">
        <v>85505991</v>
      </c>
      <c r="O8" s="80"/>
      <c r="P8" s="80"/>
      <c r="Q8" s="80">
        <v>5601926</v>
      </c>
      <c r="R8" s="80"/>
      <c r="S8" s="80"/>
      <c r="T8" s="80">
        <v>20855430</v>
      </c>
      <c r="X8" s="77"/>
      <c r="Y8" s="77"/>
      <c r="Z8" s="77"/>
      <c r="AA8" s="77"/>
      <c r="AB8" s="77"/>
      <c r="AC8" s="77"/>
      <c r="AD8" s="77"/>
      <c r="AE8" s="77"/>
    </row>
    <row r="9" spans="1:31" s="12" customFormat="1">
      <c r="A9" s="109">
        <v>4</v>
      </c>
      <c r="B9" s="63" t="s">
        <v>18</v>
      </c>
      <c r="C9" s="82">
        <f t="shared" si="0"/>
        <v>0</v>
      </c>
      <c r="D9" s="82">
        <f t="shared" si="1"/>
        <v>0</v>
      </c>
      <c r="E9" s="82">
        <f t="shared" si="2"/>
        <v>137391718.84241453</v>
      </c>
      <c r="F9" s="85"/>
      <c r="G9" s="85"/>
      <c r="H9" s="85">
        <v>59048362.970342204</v>
      </c>
      <c r="I9" s="80"/>
      <c r="J9" s="80"/>
      <c r="K9" s="80">
        <v>27506033.951643102</v>
      </c>
      <c r="L9" s="88"/>
      <c r="M9" s="88"/>
      <c r="N9" s="88">
        <v>34213918.724090002</v>
      </c>
      <c r="O9" s="80"/>
      <c r="P9" s="80"/>
      <c r="Q9" s="80">
        <v>2088004.7247899999</v>
      </c>
      <c r="R9" s="80"/>
      <c r="S9" s="80"/>
      <c r="T9" s="80">
        <v>14535398.4715492</v>
      </c>
      <c r="X9" s="77"/>
      <c r="Y9" s="77"/>
      <c r="Z9" s="77"/>
      <c r="AA9" s="77"/>
      <c r="AB9" s="77"/>
      <c r="AC9" s="77"/>
      <c r="AD9" s="77"/>
      <c r="AE9" s="77"/>
    </row>
    <row r="10" spans="1:31" s="12" customFormat="1">
      <c r="A10" s="109">
        <v>5</v>
      </c>
      <c r="B10" s="62" t="s">
        <v>16</v>
      </c>
      <c r="C10" s="82">
        <f t="shared" si="0"/>
        <v>0</v>
      </c>
      <c r="D10" s="82">
        <f t="shared" si="1"/>
        <v>0</v>
      </c>
      <c r="E10" s="82">
        <f t="shared" si="2"/>
        <v>2227719241.5501599</v>
      </c>
      <c r="F10" s="85"/>
      <c r="G10" s="85"/>
      <c r="H10" s="85">
        <v>1015284359.35069</v>
      </c>
      <c r="I10" s="80"/>
      <c r="J10" s="80"/>
      <c r="K10" s="80">
        <v>453302964.21616</v>
      </c>
      <c r="L10" s="88"/>
      <c r="M10" s="88"/>
      <c r="N10" s="88">
        <v>28517949.83278</v>
      </c>
      <c r="O10" s="80"/>
      <c r="P10" s="80"/>
      <c r="Q10" s="80">
        <v>4687242.3669999996</v>
      </c>
      <c r="R10" s="80"/>
      <c r="S10" s="80"/>
      <c r="T10" s="80">
        <v>725926725.78353</v>
      </c>
      <c r="X10" s="77"/>
      <c r="Y10" s="77"/>
      <c r="Z10" s="77"/>
      <c r="AA10" s="77"/>
      <c r="AB10" s="77"/>
      <c r="AC10" s="77"/>
      <c r="AD10" s="77"/>
      <c r="AE10" s="77"/>
    </row>
    <row r="11" spans="1:31" s="12" customFormat="1">
      <c r="A11" s="109">
        <v>6</v>
      </c>
      <c r="B11" s="62" t="s">
        <v>25</v>
      </c>
      <c r="C11" s="82">
        <f t="shared" si="0"/>
        <v>0</v>
      </c>
      <c r="D11" s="82">
        <f t="shared" si="1"/>
        <v>0</v>
      </c>
      <c r="E11" s="82">
        <f t="shared" si="2"/>
        <v>183272414.91034004</v>
      </c>
      <c r="F11" s="85"/>
      <c r="G11" s="85"/>
      <c r="H11" s="85">
        <v>96330854.203310013</v>
      </c>
      <c r="I11" s="80"/>
      <c r="J11" s="80"/>
      <c r="K11" s="80">
        <v>10940822.359610001</v>
      </c>
      <c r="L11" s="88"/>
      <c r="M11" s="88"/>
      <c r="N11" s="88">
        <v>65589728.259999998</v>
      </c>
      <c r="O11" s="80"/>
      <c r="P11" s="80"/>
      <c r="Q11" s="80">
        <v>702890.93200000003</v>
      </c>
      <c r="R11" s="80"/>
      <c r="S11" s="80"/>
      <c r="T11" s="80">
        <v>9708119.1554200016</v>
      </c>
      <c r="X11" s="77"/>
      <c r="Y11" s="77"/>
      <c r="Z11" s="77"/>
      <c r="AA11" s="77"/>
      <c r="AB11" s="77"/>
      <c r="AC11" s="77"/>
      <c r="AD11" s="77"/>
      <c r="AE11" s="77"/>
    </row>
    <row r="12" spans="1:31" s="12" customFormat="1">
      <c r="A12" s="109">
        <v>7</v>
      </c>
      <c r="B12" s="63" t="s">
        <v>10</v>
      </c>
      <c r="C12" s="82">
        <f t="shared" si="0"/>
        <v>0</v>
      </c>
      <c r="D12" s="82">
        <f t="shared" si="1"/>
        <v>0</v>
      </c>
      <c r="E12" s="82">
        <f t="shared" si="2"/>
        <v>1556420375.9319999</v>
      </c>
      <c r="F12" s="85"/>
      <c r="G12" s="85"/>
      <c r="H12" s="85">
        <v>669827113.49100006</v>
      </c>
      <c r="I12" s="80"/>
      <c r="J12" s="80"/>
      <c r="K12" s="80">
        <v>284098602.40200001</v>
      </c>
      <c r="L12" s="88"/>
      <c r="M12" s="88"/>
      <c r="N12" s="88">
        <v>306293049.83700001</v>
      </c>
      <c r="O12" s="80"/>
      <c r="P12" s="80"/>
      <c r="Q12" s="80">
        <v>28509122.234999999</v>
      </c>
      <c r="R12" s="80"/>
      <c r="S12" s="80"/>
      <c r="T12" s="80">
        <v>267692487.96700001</v>
      </c>
      <c r="X12" s="77"/>
      <c r="Y12" s="77"/>
      <c r="Z12" s="77"/>
      <c r="AA12" s="77"/>
      <c r="AB12" s="77"/>
      <c r="AC12" s="77"/>
      <c r="AD12" s="77"/>
      <c r="AE12" s="77"/>
    </row>
    <row r="13" spans="1:31" s="12" customFormat="1">
      <c r="A13" s="109">
        <v>8</v>
      </c>
      <c r="B13" s="63" t="s">
        <v>14</v>
      </c>
      <c r="C13" s="82">
        <f t="shared" si="0"/>
        <v>0</v>
      </c>
      <c r="D13" s="82">
        <f t="shared" si="1"/>
        <v>0</v>
      </c>
      <c r="E13" s="82">
        <f t="shared" si="2"/>
        <v>144952582.10084295</v>
      </c>
      <c r="F13" s="85"/>
      <c r="G13" s="85"/>
      <c r="H13" s="85">
        <v>40282621.582842968</v>
      </c>
      <c r="I13" s="80"/>
      <c r="J13" s="80"/>
      <c r="K13" s="80">
        <v>4496494.0429999996</v>
      </c>
      <c r="L13" s="88"/>
      <c r="M13" s="88"/>
      <c r="N13" s="88">
        <v>1347331.5220000001</v>
      </c>
      <c r="O13" s="80"/>
      <c r="P13" s="80"/>
      <c r="Q13" s="80">
        <v>4473427.3229999999</v>
      </c>
      <c r="R13" s="80"/>
      <c r="S13" s="80"/>
      <c r="T13" s="80">
        <v>94352707.629999995</v>
      </c>
      <c r="X13" s="77"/>
      <c r="Y13" s="77"/>
      <c r="Z13" s="77"/>
      <c r="AA13" s="77"/>
      <c r="AB13" s="77"/>
      <c r="AC13" s="77"/>
      <c r="AD13" s="77"/>
      <c r="AE13" s="77"/>
    </row>
    <row r="14" spans="1:31" s="12" customFormat="1">
      <c r="A14" s="109">
        <v>9</v>
      </c>
      <c r="B14" s="62" t="s">
        <v>22</v>
      </c>
      <c r="C14" s="82">
        <f t="shared" si="0"/>
        <v>0</v>
      </c>
      <c r="D14" s="82">
        <f t="shared" si="1"/>
        <v>0</v>
      </c>
      <c r="E14" s="82">
        <f t="shared" si="2"/>
        <v>0</v>
      </c>
      <c r="F14" s="85"/>
      <c r="G14" s="85"/>
      <c r="H14" s="85"/>
      <c r="I14" s="80"/>
      <c r="J14" s="80"/>
      <c r="K14" s="80"/>
      <c r="L14" s="88"/>
      <c r="M14" s="88"/>
      <c r="N14" s="88"/>
      <c r="O14" s="80"/>
      <c r="P14" s="80"/>
      <c r="Q14" s="80"/>
      <c r="R14" s="80"/>
      <c r="S14" s="80"/>
      <c r="T14" s="80"/>
      <c r="X14" s="77"/>
      <c r="Y14" s="77"/>
      <c r="Z14" s="77"/>
      <c r="AA14" s="77"/>
      <c r="AB14" s="77"/>
      <c r="AC14" s="77"/>
      <c r="AD14" s="77"/>
      <c r="AE14" s="77"/>
    </row>
    <row r="15" spans="1:31" s="23" customFormat="1">
      <c r="A15" s="162">
        <v>10</v>
      </c>
      <c r="B15" s="209" t="s">
        <v>17</v>
      </c>
      <c r="C15" s="165">
        <f t="shared" si="0"/>
        <v>0</v>
      </c>
      <c r="D15" s="165">
        <f t="shared" si="1"/>
        <v>0</v>
      </c>
      <c r="E15" s="165">
        <f t="shared" si="2"/>
        <v>339370407.18681997</v>
      </c>
      <c r="F15" s="130"/>
      <c r="G15" s="130"/>
      <c r="H15" s="130">
        <v>178734010.85914999</v>
      </c>
      <c r="I15" s="80"/>
      <c r="J15" s="80"/>
      <c r="K15" s="80">
        <v>23423647.76709</v>
      </c>
      <c r="L15" s="80"/>
      <c r="M15" s="80"/>
      <c r="N15" s="80">
        <v>78880597.380999997</v>
      </c>
      <c r="O15" s="80"/>
      <c r="P15" s="80"/>
      <c r="Q15" s="80">
        <v>12450424.24327</v>
      </c>
      <c r="R15" s="80"/>
      <c r="S15" s="80"/>
      <c r="T15" s="80">
        <v>45881726.936310001</v>
      </c>
      <c r="X15" s="77"/>
      <c r="Y15" s="77"/>
      <c r="Z15" s="77"/>
      <c r="AA15" s="77"/>
      <c r="AB15" s="77"/>
      <c r="AC15" s="77"/>
      <c r="AD15" s="77"/>
      <c r="AE15" s="77"/>
    </row>
    <row r="16" spans="1:31" s="23" customFormat="1">
      <c r="A16" s="162">
        <v>11</v>
      </c>
      <c r="B16" s="63" t="s">
        <v>13</v>
      </c>
      <c r="C16" s="165">
        <f t="shared" si="0"/>
        <v>0</v>
      </c>
      <c r="D16" s="165">
        <f t="shared" si="1"/>
        <v>0</v>
      </c>
      <c r="E16" s="165">
        <f t="shared" si="2"/>
        <v>475478193</v>
      </c>
      <c r="F16" s="130"/>
      <c r="G16" s="130"/>
      <c r="H16" s="130">
        <v>126014848</v>
      </c>
      <c r="I16" s="80"/>
      <c r="J16" s="80"/>
      <c r="K16" s="80">
        <v>152873804</v>
      </c>
      <c r="L16" s="80"/>
      <c r="M16" s="80"/>
      <c r="N16" s="80">
        <v>96343031</v>
      </c>
      <c r="O16" s="80"/>
      <c r="P16" s="80"/>
      <c r="Q16" s="80"/>
      <c r="R16" s="80"/>
      <c r="S16" s="80"/>
      <c r="T16" s="80">
        <v>100246510</v>
      </c>
      <c r="X16" s="77"/>
      <c r="Y16" s="77"/>
      <c r="Z16" s="77"/>
      <c r="AA16" s="77"/>
      <c r="AB16" s="77"/>
      <c r="AC16" s="77"/>
      <c r="AD16" s="77"/>
      <c r="AE16" s="77"/>
    </row>
    <row r="17" spans="1:31" s="12" customFormat="1">
      <c r="A17" s="109">
        <v>12</v>
      </c>
      <c r="B17" s="63" t="s">
        <v>27</v>
      </c>
      <c r="C17" s="82">
        <f t="shared" si="0"/>
        <v>0</v>
      </c>
      <c r="D17" s="82">
        <f t="shared" si="1"/>
        <v>0</v>
      </c>
      <c r="E17" s="82">
        <f t="shared" si="2"/>
        <v>21202688</v>
      </c>
      <c r="F17" s="85"/>
      <c r="G17" s="85"/>
      <c r="H17" s="85"/>
      <c r="I17" s="80"/>
      <c r="J17" s="80"/>
      <c r="K17" s="80"/>
      <c r="L17" s="88"/>
      <c r="M17" s="88"/>
      <c r="N17" s="88">
        <v>21202688</v>
      </c>
      <c r="O17" s="80"/>
      <c r="P17" s="80"/>
      <c r="Q17" s="80"/>
      <c r="R17" s="80"/>
      <c r="S17" s="80"/>
      <c r="T17" s="80"/>
      <c r="X17" s="77"/>
      <c r="Y17" s="77"/>
      <c r="Z17" s="77"/>
      <c r="AA17" s="77"/>
      <c r="AB17" s="77"/>
      <c r="AC17" s="77"/>
      <c r="AD17" s="77"/>
      <c r="AE17" s="77"/>
    </row>
    <row r="18" spans="1:31" s="12" customFormat="1">
      <c r="A18" s="109">
        <v>13</v>
      </c>
      <c r="B18" s="63" t="s">
        <v>21</v>
      </c>
      <c r="C18" s="82">
        <f t="shared" si="0"/>
        <v>0</v>
      </c>
      <c r="D18" s="82">
        <f t="shared" si="1"/>
        <v>0</v>
      </c>
      <c r="E18" s="82">
        <f t="shared" si="2"/>
        <v>81108015.246160015</v>
      </c>
      <c r="F18" s="85"/>
      <c r="G18" s="85"/>
      <c r="H18" s="85">
        <v>53160633.693790019</v>
      </c>
      <c r="I18" s="80"/>
      <c r="J18" s="80"/>
      <c r="K18" s="80">
        <v>7987897.7790599996</v>
      </c>
      <c r="L18" s="88"/>
      <c r="M18" s="88"/>
      <c r="N18" s="88">
        <v>7399427.5278000031</v>
      </c>
      <c r="O18" s="80"/>
      <c r="P18" s="80"/>
      <c r="Q18" s="80">
        <v>0</v>
      </c>
      <c r="R18" s="80"/>
      <c r="S18" s="80"/>
      <c r="T18" s="80">
        <v>12560056.245510001</v>
      </c>
      <c r="X18" s="77"/>
      <c r="Y18" s="77"/>
      <c r="Z18" s="77"/>
      <c r="AA18" s="77"/>
      <c r="AB18" s="77"/>
      <c r="AC18" s="77"/>
      <c r="AD18" s="77"/>
      <c r="AE18" s="77"/>
    </row>
    <row r="19" spans="1:31" s="12" customFormat="1">
      <c r="A19" s="109">
        <v>14</v>
      </c>
      <c r="B19" s="62" t="s">
        <v>24</v>
      </c>
      <c r="C19" s="82">
        <f t="shared" si="0"/>
        <v>0</v>
      </c>
      <c r="D19" s="82">
        <f t="shared" si="1"/>
        <v>0</v>
      </c>
      <c r="E19" s="82">
        <f t="shared" si="2"/>
        <v>457936514.47641003</v>
      </c>
      <c r="F19" s="85"/>
      <c r="G19" s="85"/>
      <c r="H19" s="85">
        <v>313009955.08511001</v>
      </c>
      <c r="I19" s="80"/>
      <c r="J19" s="80"/>
      <c r="K19" s="80">
        <v>8408682.0022</v>
      </c>
      <c r="L19" s="88"/>
      <c r="M19" s="88"/>
      <c r="N19" s="88">
        <v>98324566.121880025</v>
      </c>
      <c r="O19" s="80"/>
      <c r="P19" s="80"/>
      <c r="Q19" s="80">
        <v>0</v>
      </c>
      <c r="R19" s="80"/>
      <c r="S19" s="80"/>
      <c r="T19" s="80">
        <v>38193311.267219998</v>
      </c>
      <c r="X19" s="77"/>
      <c r="Y19" s="77"/>
      <c r="Z19" s="77"/>
      <c r="AA19" s="77"/>
      <c r="AB19" s="77"/>
      <c r="AC19" s="77"/>
      <c r="AD19" s="77"/>
      <c r="AE19" s="77"/>
    </row>
    <row r="20" spans="1:31" s="12" customFormat="1">
      <c r="A20" s="109">
        <v>15</v>
      </c>
      <c r="B20" s="63" t="s">
        <v>9</v>
      </c>
      <c r="C20" s="82">
        <f t="shared" si="0"/>
        <v>0</v>
      </c>
      <c r="D20" s="82">
        <f t="shared" si="1"/>
        <v>0</v>
      </c>
      <c r="E20" s="82">
        <f>+H20+K20+N20+Q20+T20</f>
        <v>1973142079.9419999</v>
      </c>
      <c r="F20" s="85"/>
      <c r="G20" s="85"/>
      <c r="H20" s="85">
        <v>888946393.09500003</v>
      </c>
      <c r="I20" s="80"/>
      <c r="J20" s="80"/>
      <c r="K20" s="80">
        <v>651401835.40199995</v>
      </c>
      <c r="L20" s="88"/>
      <c r="M20" s="88"/>
      <c r="N20" s="88">
        <v>231172179.491</v>
      </c>
      <c r="O20" s="80"/>
      <c r="P20" s="80"/>
      <c r="Q20" s="80">
        <v>12497209.918</v>
      </c>
      <c r="R20" s="80"/>
      <c r="S20" s="80"/>
      <c r="T20" s="80">
        <v>189124462.03600001</v>
      </c>
      <c r="X20" s="77"/>
      <c r="Y20" s="77"/>
      <c r="Z20" s="77"/>
      <c r="AA20" s="77"/>
      <c r="AB20" s="77"/>
      <c r="AC20" s="77"/>
      <c r="AD20" s="77"/>
      <c r="AE20" s="77"/>
    </row>
    <row r="21" spans="1:31" s="12" customFormat="1">
      <c r="A21" s="109">
        <v>16</v>
      </c>
      <c r="B21" s="63" t="s">
        <v>20</v>
      </c>
      <c r="C21" s="82">
        <f t="shared" si="0"/>
        <v>0</v>
      </c>
      <c r="D21" s="82">
        <f t="shared" si="1"/>
        <v>0</v>
      </c>
      <c r="E21" s="82">
        <f t="shared" si="2"/>
        <v>22885389.416000001</v>
      </c>
      <c r="F21" s="85"/>
      <c r="G21" s="85"/>
      <c r="H21" s="85">
        <v>6651215.2019999996</v>
      </c>
      <c r="I21" s="80"/>
      <c r="J21" s="80"/>
      <c r="K21" s="80">
        <v>0</v>
      </c>
      <c r="L21" s="88"/>
      <c r="M21" s="88"/>
      <c r="N21" s="88">
        <v>5145755.9950000001</v>
      </c>
      <c r="O21" s="80"/>
      <c r="P21" s="80"/>
      <c r="Q21" s="80">
        <v>127682.285</v>
      </c>
      <c r="R21" s="80"/>
      <c r="S21" s="80"/>
      <c r="T21" s="80">
        <v>10960735.934</v>
      </c>
      <c r="X21" s="77"/>
      <c r="Y21" s="77"/>
      <c r="Z21" s="77"/>
      <c r="AA21" s="77"/>
      <c r="AB21" s="77"/>
      <c r="AC21" s="77"/>
      <c r="AD21" s="77"/>
      <c r="AE21" s="77"/>
    </row>
    <row r="22" spans="1:31" s="12" customFormat="1">
      <c r="A22" s="109">
        <v>17</v>
      </c>
      <c r="B22" s="63" t="s">
        <v>11</v>
      </c>
      <c r="C22" s="82">
        <f t="shared" si="0"/>
        <v>0</v>
      </c>
      <c r="D22" s="82">
        <f t="shared" si="1"/>
        <v>0</v>
      </c>
      <c r="E22" s="82">
        <f>+H22+K22+N22+Q22+T22</f>
        <v>1243510811</v>
      </c>
      <c r="F22" s="85"/>
      <c r="G22" s="85"/>
      <c r="H22" s="85">
        <v>453551700</v>
      </c>
      <c r="I22" s="80"/>
      <c r="J22" s="80"/>
      <c r="K22" s="80">
        <v>391098221</v>
      </c>
      <c r="L22" s="88"/>
      <c r="M22" s="88"/>
      <c r="N22" s="88">
        <v>127218179</v>
      </c>
      <c r="O22" s="80"/>
      <c r="P22" s="80"/>
      <c r="Q22" s="80">
        <v>24000932</v>
      </c>
      <c r="R22" s="80"/>
      <c r="S22" s="80"/>
      <c r="T22" s="80">
        <v>247641779</v>
      </c>
      <c r="X22" s="77"/>
      <c r="Y22" s="77"/>
      <c r="Z22" s="77"/>
      <c r="AA22" s="77"/>
      <c r="AB22" s="77"/>
      <c r="AC22" s="77"/>
      <c r="AD22" s="77"/>
      <c r="AE22" s="77"/>
    </row>
    <row r="23" spans="1:31" s="12" customFormat="1">
      <c r="A23" s="109">
        <v>18</v>
      </c>
      <c r="B23" s="62" t="s">
        <v>72</v>
      </c>
      <c r="C23" s="82">
        <f t="shared" si="0"/>
        <v>0</v>
      </c>
      <c r="D23" s="82">
        <f t="shared" si="1"/>
        <v>0</v>
      </c>
      <c r="E23" s="82">
        <f t="shared" si="2"/>
        <v>286366</v>
      </c>
      <c r="F23" s="85"/>
      <c r="G23" s="85"/>
      <c r="H23" s="85">
        <v>104990</v>
      </c>
      <c r="I23" s="80"/>
      <c r="J23" s="80"/>
      <c r="K23" s="80">
        <v>94312</v>
      </c>
      <c r="L23" s="88"/>
      <c r="M23" s="88"/>
      <c r="N23" s="88">
        <v>86564</v>
      </c>
      <c r="O23" s="80"/>
      <c r="P23" s="80"/>
      <c r="Q23" s="80">
        <v>0</v>
      </c>
      <c r="R23" s="80"/>
      <c r="S23" s="80"/>
      <c r="T23" s="80">
        <v>500</v>
      </c>
      <c r="X23" s="77"/>
      <c r="Y23" s="77"/>
      <c r="Z23" s="77"/>
      <c r="AA23" s="77"/>
      <c r="AB23" s="77"/>
      <c r="AC23" s="77"/>
      <c r="AD23" s="77"/>
      <c r="AE23" s="77"/>
    </row>
    <row r="24" spans="1:31" s="12" customFormat="1">
      <c r="A24" s="109">
        <v>19</v>
      </c>
      <c r="B24" s="62" t="s">
        <v>74</v>
      </c>
      <c r="C24" s="82">
        <f t="shared" si="0"/>
        <v>0</v>
      </c>
      <c r="D24" s="82">
        <f t="shared" si="1"/>
        <v>0</v>
      </c>
      <c r="E24" s="82">
        <f t="shared" si="2"/>
        <v>0</v>
      </c>
      <c r="F24" s="85"/>
      <c r="G24" s="85"/>
      <c r="H24" s="85"/>
      <c r="I24" s="80"/>
      <c r="J24" s="80"/>
      <c r="K24" s="80"/>
      <c r="L24" s="88"/>
      <c r="M24" s="88"/>
      <c r="N24" s="88"/>
      <c r="O24" s="80"/>
      <c r="P24" s="80"/>
      <c r="Q24" s="80"/>
      <c r="R24" s="80"/>
      <c r="S24" s="80"/>
      <c r="T24" s="80"/>
      <c r="X24" s="77"/>
      <c r="Y24" s="77"/>
      <c r="Z24" s="77"/>
      <c r="AA24" s="77"/>
      <c r="AB24" s="77"/>
      <c r="AC24" s="77"/>
      <c r="AD24" s="77"/>
      <c r="AE24" s="77"/>
    </row>
    <row r="25" spans="1:31">
      <c r="B25" s="74" t="s">
        <v>26</v>
      </c>
      <c r="C25" s="83">
        <f t="shared" ref="C25:T25" si="3">SUM(C6:C24)</f>
        <v>0</v>
      </c>
      <c r="D25" s="83">
        <f t="shared" si="3"/>
        <v>0</v>
      </c>
      <c r="E25" s="83">
        <f>SUM(E6:E24)</f>
        <v>9572018414.9241467</v>
      </c>
      <c r="F25" s="85">
        <f t="shared" si="3"/>
        <v>0</v>
      </c>
      <c r="G25" s="85">
        <f t="shared" si="3"/>
        <v>0</v>
      </c>
      <c r="H25" s="85">
        <f>SUM(H6:H24)</f>
        <v>4358090090.3602352</v>
      </c>
      <c r="I25" s="78">
        <f t="shared" si="3"/>
        <v>0</v>
      </c>
      <c r="J25" s="78">
        <f t="shared" si="3"/>
        <v>0</v>
      </c>
      <c r="K25" s="78">
        <f>SUM(K6:K24)</f>
        <v>2119068111.9467628</v>
      </c>
      <c r="L25" s="89">
        <f t="shared" si="3"/>
        <v>0</v>
      </c>
      <c r="M25" s="89">
        <f t="shared" si="3"/>
        <v>0</v>
      </c>
      <c r="N25" s="89">
        <f t="shared" si="3"/>
        <v>1208716185.5975499</v>
      </c>
      <c r="O25" s="78">
        <f t="shared" si="3"/>
        <v>0</v>
      </c>
      <c r="P25" s="78">
        <f t="shared" si="3"/>
        <v>0</v>
      </c>
      <c r="Q25" s="78">
        <f t="shared" si="3"/>
        <v>95268112.028060004</v>
      </c>
      <c r="R25" s="78">
        <f t="shared" si="3"/>
        <v>0</v>
      </c>
      <c r="S25" s="78">
        <f t="shared" si="3"/>
        <v>0</v>
      </c>
      <c r="T25" s="78">
        <f t="shared" si="3"/>
        <v>1790875914.9915395</v>
      </c>
    </row>
    <row r="26" spans="1:31">
      <c r="B26" s="90"/>
      <c r="C26" s="91"/>
      <c r="D26" s="91"/>
      <c r="E26" s="91"/>
      <c r="F26" s="92"/>
      <c r="G26" s="92"/>
      <c r="H26" s="92"/>
      <c r="I26" s="93"/>
      <c r="J26" s="93"/>
      <c r="K26" s="93"/>
      <c r="L26" s="94"/>
      <c r="M26" s="94"/>
      <c r="N26" s="94"/>
      <c r="O26" s="93"/>
      <c r="P26" s="93"/>
      <c r="Q26" s="93"/>
      <c r="R26" s="93"/>
      <c r="S26" s="93"/>
      <c r="T26" s="93"/>
    </row>
    <row r="27" spans="1:31" s="15" customFormat="1">
      <c r="B27" s="73"/>
    </row>
    <row r="29" spans="1:31">
      <c r="B29" s="75" t="s">
        <v>113</v>
      </c>
    </row>
    <row r="30" spans="1:31">
      <c r="B30" s="2863" t="s">
        <v>67</v>
      </c>
      <c r="C30" s="2959" t="s">
        <v>26</v>
      </c>
      <c r="D30" s="2959"/>
      <c r="E30" s="2959"/>
      <c r="F30" s="2945" t="s">
        <v>52</v>
      </c>
      <c r="G30" s="2945"/>
      <c r="H30" s="2945"/>
      <c r="I30" s="2949" t="s">
        <v>53</v>
      </c>
      <c r="J30" s="2949"/>
      <c r="K30" s="2949"/>
      <c r="L30" s="2922" t="s">
        <v>54</v>
      </c>
      <c r="M30" s="2922"/>
      <c r="N30" s="2922"/>
      <c r="O30" s="2949" t="s">
        <v>98</v>
      </c>
      <c r="P30" s="2949"/>
      <c r="Q30" s="2949"/>
      <c r="R30" s="2949" t="s">
        <v>99</v>
      </c>
      <c r="S30" s="2949"/>
      <c r="T30" s="2949"/>
    </row>
    <row r="31" spans="1:31">
      <c r="B31" s="2863"/>
      <c r="C31" s="81" t="s">
        <v>109</v>
      </c>
      <c r="D31" s="81" t="s">
        <v>110</v>
      </c>
      <c r="E31" s="81" t="s">
        <v>111</v>
      </c>
      <c r="F31" s="81" t="s">
        <v>109</v>
      </c>
      <c r="G31" s="81" t="s">
        <v>110</v>
      </c>
      <c r="H31" s="81" t="s">
        <v>111</v>
      </c>
      <c r="I31" s="81" t="s">
        <v>109</v>
      </c>
      <c r="J31" s="81" t="s">
        <v>110</v>
      </c>
      <c r="K31" s="81" t="s">
        <v>111</v>
      </c>
      <c r="L31" s="81" t="s">
        <v>109</v>
      </c>
      <c r="M31" s="81" t="s">
        <v>110</v>
      </c>
      <c r="N31" s="81" t="s">
        <v>111</v>
      </c>
      <c r="O31" s="81" t="s">
        <v>109</v>
      </c>
      <c r="P31" s="81" t="s">
        <v>110</v>
      </c>
      <c r="Q31" s="81" t="s">
        <v>111</v>
      </c>
      <c r="R31" s="81" t="s">
        <v>109</v>
      </c>
      <c r="S31" s="81" t="s">
        <v>110</v>
      </c>
      <c r="T31" s="81" t="s">
        <v>111</v>
      </c>
    </row>
    <row r="32" spans="1:31">
      <c r="A32" s="109">
        <v>1</v>
      </c>
      <c r="B32" s="63" t="s">
        <v>15</v>
      </c>
      <c r="C32" s="82">
        <f t="shared" ref="C32:C50" si="4">+F32+I32+L32+O32+R32</f>
        <v>0</v>
      </c>
      <c r="D32" s="82">
        <f t="shared" ref="D32:D50" si="5">+G32+J32+M32+P32+S32</f>
        <v>0</v>
      </c>
      <c r="E32" s="82">
        <f t="shared" ref="E32:E50" si="6">+H32+K32+N32+Q32+T32</f>
        <v>107992666.213</v>
      </c>
      <c r="F32" s="85"/>
      <c r="G32" s="85"/>
      <c r="H32" s="85">
        <v>56385241.715000004</v>
      </c>
      <c r="I32" s="79"/>
      <c r="J32" s="79"/>
      <c r="K32" s="79">
        <v>29660756.607000001</v>
      </c>
      <c r="L32" s="87"/>
      <c r="M32" s="87"/>
      <c r="N32" s="87">
        <v>12917862.846000001</v>
      </c>
      <c r="O32" s="79"/>
      <c r="P32" s="79"/>
      <c r="Q32" s="79">
        <v>107250</v>
      </c>
      <c r="R32" s="79"/>
      <c r="S32" s="79"/>
      <c r="T32" s="79">
        <v>8921555.0449999999</v>
      </c>
    </row>
    <row r="33" spans="1:20">
      <c r="A33" s="109">
        <v>2</v>
      </c>
      <c r="B33" s="62" t="s">
        <v>31</v>
      </c>
      <c r="C33" s="82">
        <f t="shared" si="4"/>
        <v>0</v>
      </c>
      <c r="D33" s="82">
        <f t="shared" si="5"/>
        <v>0</v>
      </c>
      <c r="E33" s="82">
        <f t="shared" si="6"/>
        <v>0</v>
      </c>
      <c r="F33" s="85"/>
      <c r="G33" s="85"/>
      <c r="H33" s="85"/>
      <c r="I33" s="80"/>
      <c r="J33" s="80"/>
      <c r="K33" s="80"/>
      <c r="L33" s="88"/>
      <c r="M33" s="88"/>
      <c r="N33" s="88"/>
      <c r="O33" s="80"/>
      <c r="P33" s="80"/>
      <c r="Q33" s="80"/>
      <c r="R33" s="80"/>
      <c r="S33" s="80"/>
      <c r="T33" s="80"/>
    </row>
    <row r="34" spans="1:20">
      <c r="A34" s="109">
        <v>3</v>
      </c>
      <c r="B34" s="63" t="s">
        <v>12</v>
      </c>
      <c r="C34" s="82">
        <f t="shared" si="4"/>
        <v>0</v>
      </c>
      <c r="D34" s="82">
        <f t="shared" si="5"/>
        <v>0</v>
      </c>
      <c r="E34" s="82">
        <f t="shared" si="6"/>
        <v>677355005</v>
      </c>
      <c r="F34" s="85"/>
      <c r="G34" s="85"/>
      <c r="H34" s="85">
        <v>505847774</v>
      </c>
      <c r="I34" s="80"/>
      <c r="J34" s="80"/>
      <c r="K34" s="80">
        <v>50721038</v>
      </c>
      <c r="L34" s="88"/>
      <c r="M34" s="88"/>
      <c r="N34" s="88">
        <v>85960076</v>
      </c>
      <c r="O34" s="80"/>
      <c r="P34" s="80"/>
      <c r="Q34" s="80">
        <v>10526587</v>
      </c>
      <c r="R34" s="80"/>
      <c r="S34" s="80"/>
      <c r="T34" s="80">
        <v>24299530</v>
      </c>
    </row>
    <row r="35" spans="1:20">
      <c r="A35" s="109">
        <v>4</v>
      </c>
      <c r="B35" s="63" t="s">
        <v>18</v>
      </c>
      <c r="C35" s="82">
        <f t="shared" si="4"/>
        <v>0</v>
      </c>
      <c r="D35" s="82">
        <f t="shared" si="5"/>
        <v>0</v>
      </c>
      <c r="E35" s="82">
        <f t="shared" si="6"/>
        <v>151799393.82313439</v>
      </c>
      <c r="F35" s="85"/>
      <c r="G35" s="85"/>
      <c r="H35" s="85">
        <v>66333288.442106001</v>
      </c>
      <c r="I35" s="80"/>
      <c r="J35" s="80"/>
      <c r="K35" s="80">
        <v>42730549.450799301</v>
      </c>
      <c r="L35" s="88"/>
      <c r="M35" s="88"/>
      <c r="N35" s="88">
        <v>23269974.600769199</v>
      </c>
      <c r="O35" s="80"/>
      <c r="P35" s="80"/>
      <c r="Q35" s="80">
        <v>1284868.75085</v>
      </c>
      <c r="R35" s="80"/>
      <c r="S35" s="80"/>
      <c r="T35" s="80">
        <v>18180712.578609899</v>
      </c>
    </row>
    <row r="36" spans="1:20">
      <c r="A36" s="109">
        <v>5</v>
      </c>
      <c r="B36" s="62" t="s">
        <v>16</v>
      </c>
      <c r="C36" s="82">
        <f t="shared" si="4"/>
        <v>0</v>
      </c>
      <c r="D36" s="82">
        <f t="shared" si="5"/>
        <v>0</v>
      </c>
      <c r="E36" s="82">
        <f t="shared" si="6"/>
        <v>1808888649.6825099</v>
      </c>
      <c r="F36" s="85"/>
      <c r="G36" s="85"/>
      <c r="H36" s="127">
        <v>848639013.27883995</v>
      </c>
      <c r="I36" s="80"/>
      <c r="J36" s="80"/>
      <c r="K36" s="80">
        <v>351305282.00318003</v>
      </c>
      <c r="L36" s="88"/>
      <c r="M36" s="88"/>
      <c r="N36" s="88">
        <v>24371246.43778</v>
      </c>
      <c r="O36" s="80"/>
      <c r="P36" s="80"/>
      <c r="Q36" s="80">
        <v>1743481.6229999999</v>
      </c>
      <c r="R36" s="80"/>
      <c r="S36" s="80"/>
      <c r="T36" s="80">
        <v>582829626.33971</v>
      </c>
    </row>
    <row r="37" spans="1:20">
      <c r="A37" s="109">
        <v>6</v>
      </c>
      <c r="B37" s="62" t="s">
        <v>25</v>
      </c>
      <c r="C37" s="82">
        <f t="shared" si="4"/>
        <v>0</v>
      </c>
      <c r="D37" s="82">
        <f t="shared" si="5"/>
        <v>0</v>
      </c>
      <c r="E37" s="82">
        <f t="shared" si="6"/>
        <v>99280919.310860008</v>
      </c>
      <c r="F37" s="85"/>
      <c r="G37" s="85"/>
      <c r="H37" s="85">
        <v>78015696.872420013</v>
      </c>
      <c r="I37" s="80"/>
      <c r="J37" s="80"/>
      <c r="K37" s="80">
        <v>4351270.4029999999</v>
      </c>
      <c r="L37" s="88"/>
      <c r="M37" s="88"/>
      <c r="N37" s="88">
        <v>9950938.5439999998</v>
      </c>
      <c r="O37" s="80"/>
      <c r="P37" s="80"/>
      <c r="Q37" s="80">
        <v>319235.02399999998</v>
      </c>
      <c r="R37" s="80"/>
      <c r="S37" s="80"/>
      <c r="T37" s="80">
        <v>6643778.4674399998</v>
      </c>
    </row>
    <row r="38" spans="1:20">
      <c r="A38" s="109">
        <v>7</v>
      </c>
      <c r="B38" s="63" t="s">
        <v>10</v>
      </c>
      <c r="C38" s="82">
        <f t="shared" si="4"/>
        <v>0</v>
      </c>
      <c r="D38" s="82">
        <f t="shared" si="5"/>
        <v>0</v>
      </c>
      <c r="E38" s="82">
        <f t="shared" si="6"/>
        <v>1926015359.4769998</v>
      </c>
      <c r="F38" s="85"/>
      <c r="G38" s="85"/>
      <c r="H38" s="85">
        <v>640615134.34899998</v>
      </c>
      <c r="I38" s="80"/>
      <c r="J38" s="80"/>
      <c r="K38" s="80">
        <v>224629214.023</v>
      </c>
      <c r="L38" s="88"/>
      <c r="M38" s="88"/>
      <c r="N38" s="88">
        <v>282424370.77499998</v>
      </c>
      <c r="O38" s="80"/>
      <c r="P38" s="80"/>
      <c r="Q38" s="80">
        <v>48071984.835000001</v>
      </c>
      <c r="R38" s="80"/>
      <c r="S38" s="80"/>
      <c r="T38" s="80">
        <v>730274655.495</v>
      </c>
    </row>
    <row r="39" spans="1:20">
      <c r="A39" s="109">
        <v>8</v>
      </c>
      <c r="B39" s="63" t="s">
        <v>14</v>
      </c>
      <c r="C39" s="82">
        <f t="shared" si="4"/>
        <v>0</v>
      </c>
      <c r="D39" s="82">
        <f t="shared" si="5"/>
        <v>0</v>
      </c>
      <c r="E39" s="82">
        <f t="shared" si="6"/>
        <v>115362799.38068289</v>
      </c>
      <c r="F39" s="85"/>
      <c r="G39" s="85"/>
      <c r="H39" s="85">
        <v>8301405.8816829007</v>
      </c>
      <c r="I39" s="80"/>
      <c r="J39" s="80"/>
      <c r="K39" s="80">
        <v>3664758.0419999999</v>
      </c>
      <c r="L39" s="88"/>
      <c r="M39" s="88"/>
      <c r="N39" s="88">
        <v>14453114</v>
      </c>
      <c r="O39" s="80"/>
      <c r="P39" s="80"/>
      <c r="Q39" s="80">
        <v>2808431.5989999999</v>
      </c>
      <c r="R39" s="80"/>
      <c r="S39" s="80"/>
      <c r="T39" s="80">
        <v>86135089.857999995</v>
      </c>
    </row>
    <row r="40" spans="1:20">
      <c r="A40" s="109">
        <v>9</v>
      </c>
      <c r="B40" s="62" t="s">
        <v>22</v>
      </c>
      <c r="C40" s="82">
        <f t="shared" si="4"/>
        <v>0</v>
      </c>
      <c r="D40" s="82">
        <f t="shared" si="5"/>
        <v>0</v>
      </c>
      <c r="E40" s="82">
        <f t="shared" si="6"/>
        <v>0</v>
      </c>
      <c r="F40" s="85"/>
      <c r="G40" s="85"/>
      <c r="H40" s="85"/>
      <c r="I40" s="80"/>
      <c r="J40" s="80"/>
      <c r="K40" s="80"/>
      <c r="L40" s="88"/>
      <c r="M40" s="88"/>
      <c r="N40" s="88"/>
      <c r="O40" s="80"/>
      <c r="P40" s="80"/>
      <c r="Q40" s="80"/>
      <c r="R40" s="80"/>
      <c r="S40" s="80"/>
      <c r="T40" s="80"/>
    </row>
    <row r="41" spans="1:20">
      <c r="A41" s="109">
        <v>10</v>
      </c>
      <c r="B41" s="63" t="s">
        <v>17</v>
      </c>
      <c r="C41" s="82">
        <f t="shared" si="4"/>
        <v>0</v>
      </c>
      <c r="D41" s="82">
        <f t="shared" si="5"/>
        <v>0</v>
      </c>
      <c r="E41" s="82">
        <f t="shared" si="6"/>
        <v>400037467.83294004</v>
      </c>
      <c r="F41" s="85"/>
      <c r="G41" s="85"/>
      <c r="H41" s="85">
        <v>201927328.38049001</v>
      </c>
      <c r="I41" s="80"/>
      <c r="J41" s="80"/>
      <c r="K41" s="80">
        <v>16464849.283329999</v>
      </c>
      <c r="L41" s="88"/>
      <c r="M41" s="88"/>
      <c r="N41" s="88">
        <v>64215646.330930002</v>
      </c>
      <c r="O41" s="80"/>
      <c r="P41" s="80"/>
      <c r="Q41" s="80">
        <v>95848237.042360008</v>
      </c>
      <c r="R41" s="80"/>
      <c r="S41" s="80"/>
      <c r="T41" s="80">
        <v>21581406.79583</v>
      </c>
    </row>
    <row r="42" spans="1:20">
      <c r="A42" s="109">
        <v>11</v>
      </c>
      <c r="B42" s="63" t="s">
        <v>13</v>
      </c>
      <c r="C42" s="82">
        <f t="shared" si="4"/>
        <v>0</v>
      </c>
      <c r="D42" s="82">
        <f t="shared" si="5"/>
        <v>0</v>
      </c>
      <c r="E42" s="82">
        <f t="shared" si="6"/>
        <v>150423001</v>
      </c>
      <c r="F42" s="85"/>
      <c r="G42" s="85"/>
      <c r="H42" s="85">
        <v>5215670</v>
      </c>
      <c r="I42" s="80"/>
      <c r="J42" s="80"/>
      <c r="K42" s="80">
        <v>122895422</v>
      </c>
      <c r="L42" s="88"/>
      <c r="M42" s="88"/>
      <c r="N42" s="88">
        <v>1134094</v>
      </c>
      <c r="O42" s="80"/>
      <c r="P42" s="80"/>
      <c r="Q42" s="80"/>
      <c r="R42" s="80"/>
      <c r="S42" s="80"/>
      <c r="T42" s="80">
        <v>21177815</v>
      </c>
    </row>
    <row r="43" spans="1:20">
      <c r="A43" s="109">
        <v>12</v>
      </c>
      <c r="B43" s="63" t="s">
        <v>27</v>
      </c>
      <c r="C43" s="82">
        <f t="shared" si="4"/>
        <v>0</v>
      </c>
      <c r="D43" s="82">
        <f t="shared" si="5"/>
        <v>0</v>
      </c>
      <c r="E43" s="82">
        <f t="shared" si="6"/>
        <v>0</v>
      </c>
      <c r="F43" s="85"/>
      <c r="G43" s="85"/>
      <c r="H43" s="85"/>
      <c r="I43" s="80"/>
      <c r="J43" s="80"/>
      <c r="K43" s="80"/>
      <c r="L43" s="88"/>
      <c r="M43" s="88"/>
      <c r="N43" s="88"/>
      <c r="O43" s="80"/>
      <c r="P43" s="80"/>
      <c r="Q43" s="80"/>
      <c r="R43" s="80"/>
      <c r="S43" s="80"/>
      <c r="T43" s="80"/>
    </row>
    <row r="44" spans="1:20">
      <c r="A44" s="109">
        <v>13</v>
      </c>
      <c r="B44" s="63" t="s">
        <v>21</v>
      </c>
      <c r="C44" s="82">
        <f t="shared" si="4"/>
        <v>0</v>
      </c>
      <c r="D44" s="82">
        <f t="shared" si="5"/>
        <v>0</v>
      </c>
      <c r="E44" s="82">
        <f t="shared" si="6"/>
        <v>62606255.079659998</v>
      </c>
      <c r="F44" s="85"/>
      <c r="G44" s="85"/>
      <c r="H44" s="85">
        <v>9324385.2064599991</v>
      </c>
      <c r="I44" s="80"/>
      <c r="J44" s="80"/>
      <c r="K44" s="80">
        <v>1140421.6000000001</v>
      </c>
      <c r="L44" s="88"/>
      <c r="M44" s="88"/>
      <c r="N44" s="88">
        <v>8054259.8250000002</v>
      </c>
      <c r="O44" s="80"/>
      <c r="P44" s="80"/>
      <c r="Q44" s="80">
        <v>0</v>
      </c>
      <c r="R44" s="80"/>
      <c r="S44" s="80"/>
      <c r="T44" s="80">
        <v>44087188.448199995</v>
      </c>
    </row>
    <row r="45" spans="1:20">
      <c r="A45" s="109">
        <v>14</v>
      </c>
      <c r="B45" s="62" t="s">
        <v>24</v>
      </c>
      <c r="C45" s="82">
        <f t="shared" si="4"/>
        <v>0</v>
      </c>
      <c r="D45" s="82">
        <f t="shared" si="5"/>
        <v>0</v>
      </c>
      <c r="E45" s="82">
        <f t="shared" si="6"/>
        <v>59376513.164060012</v>
      </c>
      <c r="F45" s="85"/>
      <c r="G45" s="85"/>
      <c r="H45" s="85">
        <v>18813140.723230004</v>
      </c>
      <c r="I45" s="80"/>
      <c r="J45" s="80"/>
      <c r="K45" s="80">
        <v>715269.13101000001</v>
      </c>
      <c r="L45" s="88"/>
      <c r="M45" s="88"/>
      <c r="N45" s="88">
        <v>31248500.631720003</v>
      </c>
      <c r="O45" s="80"/>
      <c r="P45" s="80"/>
      <c r="Q45" s="80">
        <v>0</v>
      </c>
      <c r="R45" s="80"/>
      <c r="S45" s="80"/>
      <c r="T45" s="80">
        <v>8599602.6781000011</v>
      </c>
    </row>
    <row r="46" spans="1:20">
      <c r="A46" s="109">
        <v>15</v>
      </c>
      <c r="B46" s="63" t="s">
        <v>9</v>
      </c>
      <c r="C46" s="82">
        <f t="shared" si="4"/>
        <v>0</v>
      </c>
      <c r="D46" s="82">
        <f t="shared" si="5"/>
        <v>0</v>
      </c>
      <c r="E46" s="82">
        <f t="shared" si="6"/>
        <v>2055371353.3989999</v>
      </c>
      <c r="F46" s="85"/>
      <c r="G46" s="85"/>
      <c r="H46" s="85">
        <v>894029911.06799996</v>
      </c>
      <c r="I46" s="80"/>
      <c r="J46" s="80"/>
      <c r="K46" s="80">
        <v>618839838.28299999</v>
      </c>
      <c r="L46" s="88"/>
      <c r="M46" s="88"/>
      <c r="N46" s="88">
        <v>249279302.87200001</v>
      </c>
      <c r="O46" s="80"/>
      <c r="P46" s="80"/>
      <c r="Q46" s="80">
        <v>15100433.002</v>
      </c>
      <c r="R46" s="80"/>
      <c r="S46" s="80"/>
      <c r="T46" s="80">
        <v>278121868.17400002</v>
      </c>
    </row>
    <row r="47" spans="1:20">
      <c r="A47" s="109">
        <v>16</v>
      </c>
      <c r="B47" s="63" t="s">
        <v>20</v>
      </c>
      <c r="C47" s="82">
        <f t="shared" si="4"/>
        <v>0</v>
      </c>
      <c r="D47" s="82">
        <f t="shared" si="5"/>
        <v>0</v>
      </c>
      <c r="E47" s="82">
        <f t="shared" si="6"/>
        <v>17656244.629000001</v>
      </c>
      <c r="F47" s="85"/>
      <c r="G47" s="85"/>
      <c r="H47" s="85">
        <v>4611400.5990000004</v>
      </c>
      <c r="I47" s="80"/>
      <c r="J47" s="80"/>
      <c r="K47" s="80">
        <v>0</v>
      </c>
      <c r="L47" s="88"/>
      <c r="M47" s="88"/>
      <c r="N47" s="88">
        <v>2591469.27</v>
      </c>
      <c r="O47" s="80"/>
      <c r="P47" s="80"/>
      <c r="Q47" s="80">
        <v>46864.565999999999</v>
      </c>
      <c r="R47" s="80"/>
      <c r="S47" s="80"/>
      <c r="T47" s="80">
        <v>10406510.194</v>
      </c>
    </row>
    <row r="48" spans="1:20">
      <c r="A48" s="109">
        <v>17</v>
      </c>
      <c r="B48" s="63" t="s">
        <v>11</v>
      </c>
      <c r="C48" s="82">
        <f t="shared" si="4"/>
        <v>0</v>
      </c>
      <c r="D48" s="82">
        <f t="shared" si="5"/>
        <v>0</v>
      </c>
      <c r="E48" s="82">
        <f t="shared" si="6"/>
        <v>1079842836</v>
      </c>
      <c r="F48" s="85"/>
      <c r="G48" s="85"/>
      <c r="H48" s="85">
        <v>448845255</v>
      </c>
      <c r="I48" s="80"/>
      <c r="J48" s="80"/>
      <c r="K48" s="80">
        <v>324409037</v>
      </c>
      <c r="L48" s="88"/>
      <c r="M48" s="88"/>
      <c r="N48" s="88">
        <v>105946011</v>
      </c>
      <c r="O48" s="80"/>
      <c r="P48" s="80"/>
      <c r="Q48" s="80">
        <v>18271465</v>
      </c>
      <c r="R48" s="80"/>
      <c r="S48" s="80"/>
      <c r="T48" s="80">
        <v>182371068</v>
      </c>
    </row>
    <row r="49" spans="1:20">
      <c r="A49" s="109">
        <v>18</v>
      </c>
      <c r="B49" s="62" t="s">
        <v>72</v>
      </c>
      <c r="C49" s="82">
        <f t="shared" si="4"/>
        <v>0</v>
      </c>
      <c r="D49" s="82">
        <f t="shared" si="5"/>
        <v>0</v>
      </c>
      <c r="E49" s="82">
        <f t="shared" si="6"/>
        <v>0</v>
      </c>
      <c r="F49" s="85"/>
      <c r="G49" s="85"/>
      <c r="H49" s="85"/>
      <c r="I49" s="80"/>
      <c r="J49" s="80"/>
      <c r="K49" s="80"/>
      <c r="L49" s="88"/>
      <c r="M49" s="88"/>
      <c r="N49" s="88"/>
      <c r="O49" s="80"/>
      <c r="P49" s="80"/>
      <c r="Q49" s="80"/>
      <c r="R49" s="80"/>
      <c r="S49" s="80"/>
      <c r="T49" s="80"/>
    </row>
    <row r="50" spans="1:20">
      <c r="A50" s="109">
        <v>19</v>
      </c>
      <c r="B50" s="62" t="s">
        <v>74</v>
      </c>
      <c r="C50" s="82">
        <f t="shared" si="4"/>
        <v>0</v>
      </c>
      <c r="D50" s="82">
        <f t="shared" si="5"/>
        <v>0</v>
      </c>
      <c r="E50" s="82">
        <f t="shared" si="6"/>
        <v>0</v>
      </c>
      <c r="F50" s="85"/>
      <c r="G50" s="85"/>
      <c r="H50" s="85"/>
      <c r="I50" s="80"/>
      <c r="J50" s="80"/>
      <c r="K50" s="80"/>
      <c r="L50" s="88"/>
      <c r="M50" s="88"/>
      <c r="N50" s="88"/>
      <c r="O50" s="80"/>
      <c r="P50" s="80"/>
      <c r="Q50" s="80"/>
      <c r="R50" s="80"/>
      <c r="S50" s="80"/>
      <c r="T50" s="80"/>
    </row>
    <row r="51" spans="1:20">
      <c r="B51" s="74" t="s">
        <v>26</v>
      </c>
      <c r="C51" s="83">
        <f>SUM(C32:C50)</f>
        <v>0</v>
      </c>
      <c r="D51" s="83">
        <f>SUM(D32:D50)</f>
        <v>0</v>
      </c>
      <c r="E51" s="83">
        <f>SUM(E32:E50)</f>
        <v>8712008463.991848</v>
      </c>
      <c r="F51" s="85">
        <f>SUM(F32:F50)</f>
        <v>0</v>
      </c>
      <c r="G51" s="85">
        <f t="shared" ref="G51:T51" si="7">SUM(G32:G50)</f>
        <v>0</v>
      </c>
      <c r="H51" s="85">
        <f t="shared" si="7"/>
        <v>3786904645.5162282</v>
      </c>
      <c r="I51" s="78">
        <f t="shared" si="7"/>
        <v>0</v>
      </c>
      <c r="J51" s="78">
        <f t="shared" si="7"/>
        <v>0</v>
      </c>
      <c r="K51" s="78">
        <f t="shared" si="7"/>
        <v>1791527705.8263192</v>
      </c>
      <c r="L51" s="89">
        <f t="shared" si="7"/>
        <v>0</v>
      </c>
      <c r="M51" s="89">
        <f t="shared" si="7"/>
        <v>0</v>
      </c>
      <c r="N51" s="89">
        <f t="shared" si="7"/>
        <v>915816867.1331991</v>
      </c>
      <c r="O51" s="78">
        <f t="shared" si="7"/>
        <v>0</v>
      </c>
      <c r="P51" s="78">
        <f t="shared" si="7"/>
        <v>0</v>
      </c>
      <c r="Q51" s="78">
        <f t="shared" si="7"/>
        <v>194128838.44221002</v>
      </c>
      <c r="R51" s="78">
        <f t="shared" si="7"/>
        <v>0</v>
      </c>
      <c r="S51" s="78">
        <f t="shared" si="7"/>
        <v>0</v>
      </c>
      <c r="T51" s="78">
        <f t="shared" si="7"/>
        <v>2023630407.07389</v>
      </c>
    </row>
    <row r="52" spans="1:20">
      <c r="B52" s="90"/>
      <c r="C52" s="91"/>
      <c r="D52" s="91"/>
      <c r="E52" s="91"/>
      <c r="F52" s="92"/>
      <c r="G52" s="92"/>
      <c r="H52" s="92"/>
      <c r="I52" s="93"/>
      <c r="J52" s="93"/>
      <c r="K52" s="93"/>
      <c r="L52" s="94"/>
      <c r="M52" s="94"/>
      <c r="N52" s="94"/>
      <c r="O52" s="93"/>
      <c r="P52" s="93"/>
      <c r="Q52" s="93"/>
      <c r="R52" s="93"/>
      <c r="S52" s="93"/>
      <c r="T52" s="93"/>
    </row>
    <row r="55" spans="1:20">
      <c r="B55" s="75" t="s">
        <v>114</v>
      </c>
    </row>
    <row r="56" spans="1:20">
      <c r="B56" s="2863" t="s">
        <v>67</v>
      </c>
      <c r="C56" s="2959" t="s">
        <v>26</v>
      </c>
      <c r="D56" s="2959"/>
      <c r="E56" s="2959"/>
      <c r="F56" s="2945" t="s">
        <v>52</v>
      </c>
      <c r="G56" s="2945"/>
      <c r="H56" s="2945"/>
      <c r="I56" s="2949" t="s">
        <v>53</v>
      </c>
      <c r="J56" s="2949"/>
      <c r="K56" s="2949"/>
      <c r="L56" s="2922" t="s">
        <v>54</v>
      </c>
      <c r="M56" s="2922"/>
      <c r="N56" s="2922"/>
      <c r="O56" s="2949" t="s">
        <v>98</v>
      </c>
      <c r="P56" s="2949"/>
      <c r="Q56" s="2949"/>
      <c r="R56" s="2949" t="s">
        <v>99</v>
      </c>
      <c r="S56" s="2949"/>
      <c r="T56" s="2949"/>
    </row>
    <row r="57" spans="1:20">
      <c r="B57" s="2863"/>
      <c r="C57" s="81" t="s">
        <v>109</v>
      </c>
      <c r="D57" s="81" t="s">
        <v>110</v>
      </c>
      <c r="E57" s="81" t="s">
        <v>111</v>
      </c>
      <c r="F57" s="81" t="s">
        <v>109</v>
      </c>
      <c r="G57" s="81" t="s">
        <v>110</v>
      </c>
      <c r="H57" s="81" t="s">
        <v>111</v>
      </c>
      <c r="I57" s="81" t="s">
        <v>109</v>
      </c>
      <c r="J57" s="81" t="s">
        <v>110</v>
      </c>
      <c r="K57" s="81" t="s">
        <v>111</v>
      </c>
      <c r="L57" s="81" t="s">
        <v>109</v>
      </c>
      <c r="M57" s="81" t="s">
        <v>110</v>
      </c>
      <c r="N57" s="81" t="s">
        <v>111</v>
      </c>
      <c r="O57" s="81" t="s">
        <v>109</v>
      </c>
      <c r="P57" s="81" t="s">
        <v>110</v>
      </c>
      <c r="Q57" s="81" t="s">
        <v>111</v>
      </c>
      <c r="R57" s="81" t="s">
        <v>109</v>
      </c>
      <c r="S57" s="81" t="s">
        <v>110</v>
      </c>
      <c r="T57" s="81" t="s">
        <v>111</v>
      </c>
    </row>
    <row r="58" spans="1:20">
      <c r="A58" s="109">
        <v>1</v>
      </c>
      <c r="B58" s="63" t="s">
        <v>15</v>
      </c>
      <c r="C58" s="82">
        <f t="shared" ref="C58:C76" si="8">+F58+I58+L58+O58+R58</f>
        <v>0</v>
      </c>
      <c r="D58" s="82">
        <f t="shared" ref="D58:D76" si="9">+G58+J58+M58+P58+S58</f>
        <v>0</v>
      </c>
      <c r="E58" s="82">
        <f t="shared" ref="E58:E76" si="10">+H58+K58+N58+Q58+T58</f>
        <v>120851792.53700002</v>
      </c>
      <c r="F58" s="85"/>
      <c r="G58" s="85"/>
      <c r="H58" s="85">
        <v>57638543.236000001</v>
      </c>
      <c r="I58" s="79"/>
      <c r="J58" s="79"/>
      <c r="K58" s="79">
        <v>29128539.193</v>
      </c>
      <c r="L58" s="87"/>
      <c r="M58" s="87"/>
      <c r="N58" s="87">
        <v>16482570.097999999</v>
      </c>
      <c r="O58" s="79"/>
      <c r="P58" s="79"/>
      <c r="Q58" s="79">
        <v>131825</v>
      </c>
      <c r="R58" s="79"/>
      <c r="S58" s="79"/>
      <c r="T58" s="79">
        <v>17470315.010000002</v>
      </c>
    </row>
    <row r="59" spans="1:20">
      <c r="A59" s="109">
        <v>2</v>
      </c>
      <c r="B59" s="62" t="s">
        <v>31</v>
      </c>
      <c r="C59" s="82">
        <f t="shared" si="8"/>
        <v>0</v>
      </c>
      <c r="D59" s="82">
        <f t="shared" si="9"/>
        <v>0</v>
      </c>
      <c r="E59" s="82">
        <f t="shared" si="10"/>
        <v>0</v>
      </c>
      <c r="F59" s="85"/>
      <c r="G59" s="85"/>
      <c r="H59" s="85"/>
      <c r="I59" s="80"/>
      <c r="J59" s="80"/>
      <c r="K59" s="80"/>
      <c r="L59" s="88"/>
      <c r="M59" s="88"/>
      <c r="N59" s="88"/>
      <c r="O59" s="80"/>
      <c r="P59" s="80"/>
      <c r="Q59" s="80"/>
      <c r="R59" s="80"/>
      <c r="S59" s="80"/>
      <c r="T59" s="80"/>
    </row>
    <row r="60" spans="1:20">
      <c r="A60" s="109">
        <v>3</v>
      </c>
      <c r="B60" s="63" t="s">
        <v>12</v>
      </c>
      <c r="C60" s="82">
        <f t="shared" si="8"/>
        <v>0</v>
      </c>
      <c r="D60" s="82">
        <f t="shared" si="9"/>
        <v>0</v>
      </c>
      <c r="E60" s="82">
        <f t="shared" si="10"/>
        <v>674058691</v>
      </c>
      <c r="F60" s="85"/>
      <c r="G60" s="85"/>
      <c r="H60" s="85">
        <v>534945887</v>
      </c>
      <c r="I60" s="80"/>
      <c r="J60" s="80"/>
      <c r="K60" s="80">
        <v>54829239</v>
      </c>
      <c r="L60" s="88"/>
      <c r="M60" s="88"/>
      <c r="N60" s="88">
        <v>52092013</v>
      </c>
      <c r="O60" s="80"/>
      <c r="P60" s="80"/>
      <c r="Q60" s="80">
        <v>9892680</v>
      </c>
      <c r="R60" s="80"/>
      <c r="S60" s="80"/>
      <c r="T60" s="80">
        <v>22298872</v>
      </c>
    </row>
    <row r="61" spans="1:20">
      <c r="A61" s="109">
        <v>4</v>
      </c>
      <c r="B61" s="63" t="s">
        <v>18</v>
      </c>
      <c r="C61" s="82">
        <f t="shared" si="8"/>
        <v>0</v>
      </c>
      <c r="D61" s="82">
        <f t="shared" si="9"/>
        <v>0</v>
      </c>
      <c r="E61" s="82">
        <f t="shared" si="10"/>
        <v>161917277.762458</v>
      </c>
      <c r="F61" s="85"/>
      <c r="G61" s="85"/>
      <c r="H61" s="85">
        <v>64576009.146213993</v>
      </c>
      <c r="I61" s="80"/>
      <c r="J61" s="80"/>
      <c r="K61" s="80">
        <v>51968929.511280701</v>
      </c>
      <c r="L61" s="88"/>
      <c r="M61" s="88"/>
      <c r="N61" s="88">
        <v>16745153.976165399</v>
      </c>
      <c r="O61" s="80"/>
      <c r="P61" s="80"/>
      <c r="Q61" s="80">
        <v>1005197.31622</v>
      </c>
      <c r="R61" s="80"/>
      <c r="S61" s="80"/>
      <c r="T61" s="80">
        <v>27621987.8125779</v>
      </c>
    </row>
    <row r="62" spans="1:20">
      <c r="A62" s="109">
        <v>5</v>
      </c>
      <c r="B62" s="62" t="s">
        <v>16</v>
      </c>
      <c r="C62" s="82">
        <f t="shared" si="8"/>
        <v>0</v>
      </c>
      <c r="D62" s="82">
        <f t="shared" si="9"/>
        <v>0</v>
      </c>
      <c r="E62" s="82">
        <f t="shared" si="10"/>
        <v>1243875145.26618</v>
      </c>
      <c r="F62" s="127"/>
      <c r="G62" s="127"/>
      <c r="H62" s="127">
        <v>603770620.58390999</v>
      </c>
      <c r="I62" s="80"/>
      <c r="J62" s="80"/>
      <c r="K62" s="80">
        <v>200416461.32064</v>
      </c>
      <c r="L62" s="88"/>
      <c r="M62" s="88"/>
      <c r="N62" s="88">
        <v>18116412.157779999</v>
      </c>
      <c r="O62" s="80"/>
      <c r="P62" s="80"/>
      <c r="Q62" s="80">
        <v>1223152.6029999999</v>
      </c>
      <c r="R62" s="80"/>
      <c r="S62" s="80"/>
      <c r="T62" s="80">
        <v>420348498.60084999</v>
      </c>
    </row>
    <row r="63" spans="1:20">
      <c r="A63" s="109">
        <v>6</v>
      </c>
      <c r="B63" s="62" t="s">
        <v>25</v>
      </c>
      <c r="C63" s="82">
        <f t="shared" si="8"/>
        <v>0</v>
      </c>
      <c r="D63" s="82">
        <f t="shared" si="9"/>
        <v>0</v>
      </c>
      <c r="E63" s="82">
        <f t="shared" si="10"/>
        <v>0</v>
      </c>
      <c r="F63" s="85"/>
      <c r="G63" s="85"/>
      <c r="H63" s="85"/>
      <c r="I63" s="80"/>
      <c r="J63" s="80"/>
      <c r="K63" s="80"/>
      <c r="L63" s="88"/>
      <c r="M63" s="88"/>
      <c r="N63" s="88"/>
      <c r="O63" s="80"/>
      <c r="P63" s="80"/>
      <c r="Q63" s="80"/>
      <c r="R63" s="80"/>
      <c r="S63" s="80"/>
      <c r="T63" s="80"/>
    </row>
    <row r="64" spans="1:20">
      <c r="A64" s="109">
        <v>7</v>
      </c>
      <c r="B64" s="63" t="s">
        <v>10</v>
      </c>
      <c r="C64" s="82">
        <f t="shared" si="8"/>
        <v>0</v>
      </c>
      <c r="D64" s="82">
        <f t="shared" si="9"/>
        <v>0</v>
      </c>
      <c r="E64" s="82">
        <f t="shared" si="10"/>
        <v>1705026237.3269999</v>
      </c>
      <c r="F64" s="85"/>
      <c r="G64" s="85"/>
      <c r="H64" s="85">
        <v>621699883.31299996</v>
      </c>
      <c r="I64" s="80"/>
      <c r="J64" s="80"/>
      <c r="K64" s="80">
        <v>202129443.19400001</v>
      </c>
      <c r="L64" s="88"/>
      <c r="M64" s="88"/>
      <c r="N64" s="88">
        <v>300622865.24900001</v>
      </c>
      <c r="O64" s="80"/>
      <c r="P64" s="80"/>
      <c r="Q64" s="80">
        <v>51488746.189000003</v>
      </c>
      <c r="R64" s="80"/>
      <c r="S64" s="80"/>
      <c r="T64" s="80">
        <v>529085299.38200003</v>
      </c>
    </row>
    <row r="65" spans="1:21">
      <c r="A65" s="109">
        <v>8</v>
      </c>
      <c r="B65" s="63" t="s">
        <v>14</v>
      </c>
      <c r="C65" s="82">
        <f t="shared" si="8"/>
        <v>0</v>
      </c>
      <c r="D65" s="82">
        <f t="shared" si="9"/>
        <v>0</v>
      </c>
      <c r="E65" s="82">
        <f t="shared" si="10"/>
        <v>117331034.28116505</v>
      </c>
      <c r="F65" s="85"/>
      <c r="G65" s="85"/>
      <c r="H65" s="85">
        <v>7307470.012165051</v>
      </c>
      <c r="I65" s="80"/>
      <c r="J65" s="80"/>
      <c r="K65" s="80">
        <v>3522381.4449999998</v>
      </c>
      <c r="L65" s="88"/>
      <c r="M65" s="88"/>
      <c r="N65" s="88">
        <v>21452065.892999999</v>
      </c>
      <c r="O65" s="80"/>
      <c r="P65" s="80"/>
      <c r="Q65" s="80">
        <v>1836062.477</v>
      </c>
      <c r="R65" s="80"/>
      <c r="S65" s="80"/>
      <c r="T65" s="80">
        <v>83213054.453999996</v>
      </c>
    </row>
    <row r="66" spans="1:21">
      <c r="A66" s="109">
        <v>9</v>
      </c>
      <c r="B66" s="62" t="s">
        <v>22</v>
      </c>
      <c r="C66" s="82">
        <f t="shared" si="8"/>
        <v>0</v>
      </c>
      <c r="D66" s="82">
        <f t="shared" si="9"/>
        <v>0</v>
      </c>
      <c r="E66" s="82">
        <f t="shared" si="10"/>
        <v>0</v>
      </c>
      <c r="F66" s="85"/>
      <c r="G66" s="85"/>
      <c r="H66" s="85"/>
      <c r="I66" s="80"/>
      <c r="J66" s="80"/>
      <c r="K66" s="80"/>
      <c r="L66" s="88"/>
      <c r="M66" s="88"/>
      <c r="N66" s="88"/>
      <c r="O66" s="80"/>
      <c r="P66" s="80"/>
      <c r="Q66" s="80"/>
      <c r="R66" s="80"/>
      <c r="S66" s="80"/>
      <c r="T66" s="80"/>
    </row>
    <row r="67" spans="1:21" s="190" customFormat="1">
      <c r="A67" s="140">
        <v>10</v>
      </c>
      <c r="B67" s="141" t="s">
        <v>17</v>
      </c>
      <c r="C67" s="142">
        <f t="shared" si="8"/>
        <v>0</v>
      </c>
      <c r="D67" s="142">
        <f t="shared" si="9"/>
        <v>0</v>
      </c>
      <c r="E67" s="142">
        <f t="shared" si="10"/>
        <v>0</v>
      </c>
      <c r="F67" s="211"/>
      <c r="G67" s="211"/>
      <c r="H67" s="211"/>
      <c r="I67" s="144"/>
      <c r="J67" s="144"/>
      <c r="K67" s="144"/>
      <c r="L67" s="144"/>
      <c r="M67" s="144"/>
      <c r="N67" s="144"/>
      <c r="O67" s="144"/>
      <c r="P67" s="144"/>
      <c r="Q67" s="144"/>
      <c r="R67" s="144"/>
      <c r="S67" s="144"/>
      <c r="T67" s="144"/>
      <c r="U67" s="190" t="s">
        <v>221</v>
      </c>
    </row>
    <row r="68" spans="1:21">
      <c r="A68" s="109">
        <v>11</v>
      </c>
      <c r="B68" s="63" t="s">
        <v>13</v>
      </c>
      <c r="C68" s="82">
        <f t="shared" si="8"/>
        <v>0</v>
      </c>
      <c r="D68" s="82">
        <f t="shared" si="9"/>
        <v>0</v>
      </c>
      <c r="E68" s="82">
        <f t="shared" si="10"/>
        <v>117053070</v>
      </c>
      <c r="F68" s="85"/>
      <c r="G68" s="85"/>
      <c r="H68" s="85">
        <v>1212701</v>
      </c>
      <c r="I68" s="80"/>
      <c r="J68" s="80"/>
      <c r="K68" s="80">
        <v>86912505</v>
      </c>
      <c r="L68" s="88"/>
      <c r="M68" s="88"/>
      <c r="N68" s="88">
        <v>1376312</v>
      </c>
      <c r="O68" s="80"/>
      <c r="P68" s="80"/>
      <c r="Q68" s="80"/>
      <c r="R68" s="80"/>
      <c r="S68" s="80"/>
      <c r="T68" s="80">
        <v>27551552</v>
      </c>
    </row>
    <row r="69" spans="1:21">
      <c r="A69" s="109">
        <v>12</v>
      </c>
      <c r="B69" s="63" t="s">
        <v>27</v>
      </c>
      <c r="C69" s="82">
        <f t="shared" si="8"/>
        <v>0</v>
      </c>
      <c r="D69" s="82">
        <f t="shared" si="9"/>
        <v>0</v>
      </c>
      <c r="E69" s="82">
        <f t="shared" si="10"/>
        <v>0</v>
      </c>
      <c r="F69" s="85"/>
      <c r="G69" s="85"/>
      <c r="H69" s="85"/>
      <c r="I69" s="80"/>
      <c r="J69" s="80"/>
      <c r="K69" s="80"/>
      <c r="L69" s="88"/>
      <c r="M69" s="88"/>
      <c r="N69" s="88"/>
      <c r="O69" s="80"/>
      <c r="P69" s="80"/>
      <c r="Q69" s="80"/>
      <c r="R69" s="80"/>
      <c r="S69" s="80"/>
      <c r="T69" s="80"/>
    </row>
    <row r="70" spans="1:21">
      <c r="A70" s="109">
        <v>13</v>
      </c>
      <c r="B70" s="63" t="s">
        <v>21</v>
      </c>
      <c r="C70" s="82">
        <f t="shared" si="8"/>
        <v>0</v>
      </c>
      <c r="D70" s="82">
        <f t="shared" si="9"/>
        <v>0</v>
      </c>
      <c r="E70" s="82">
        <f t="shared" si="10"/>
        <v>43853998.927689992</v>
      </c>
      <c r="F70" s="85"/>
      <c r="G70" s="85"/>
      <c r="H70" s="85">
        <v>14733874.588419996</v>
      </c>
      <c r="I70" s="80"/>
      <c r="J70" s="80"/>
      <c r="K70" s="80">
        <v>4826530.3686399991</v>
      </c>
      <c r="L70" s="88"/>
      <c r="M70" s="88"/>
      <c r="N70" s="88">
        <v>7782436.5109999999</v>
      </c>
      <c r="O70" s="80"/>
      <c r="P70" s="80"/>
      <c r="Q70" s="80">
        <v>0</v>
      </c>
      <c r="R70" s="80"/>
      <c r="S70" s="80"/>
      <c r="T70" s="80">
        <v>16511157.459629998</v>
      </c>
    </row>
    <row r="71" spans="1:21">
      <c r="A71" s="109">
        <v>14</v>
      </c>
      <c r="B71" s="62" t="s">
        <v>24</v>
      </c>
      <c r="C71" s="82">
        <f t="shared" si="8"/>
        <v>0</v>
      </c>
      <c r="D71" s="82">
        <f t="shared" si="9"/>
        <v>0</v>
      </c>
      <c r="E71" s="82">
        <f t="shared" si="10"/>
        <v>0</v>
      </c>
      <c r="F71" s="85"/>
      <c r="G71" s="85"/>
      <c r="H71" s="85"/>
      <c r="I71" s="80"/>
      <c r="J71" s="80"/>
      <c r="K71" s="80"/>
      <c r="L71" s="88"/>
      <c r="M71" s="88"/>
      <c r="N71" s="88"/>
      <c r="O71" s="80"/>
      <c r="P71" s="80"/>
      <c r="Q71" s="80"/>
      <c r="R71" s="80"/>
      <c r="S71" s="80"/>
      <c r="T71" s="80"/>
    </row>
    <row r="72" spans="1:21">
      <c r="A72" s="109">
        <v>15</v>
      </c>
      <c r="B72" s="63" t="s">
        <v>9</v>
      </c>
      <c r="C72" s="82">
        <f t="shared" si="8"/>
        <v>0</v>
      </c>
      <c r="D72" s="82">
        <f t="shared" si="9"/>
        <v>0</v>
      </c>
      <c r="E72" s="82">
        <f t="shared" si="10"/>
        <v>2427682987.8849998</v>
      </c>
      <c r="F72" s="85"/>
      <c r="G72" s="85"/>
      <c r="H72" s="85">
        <v>1110200602.8940001</v>
      </c>
      <c r="I72" s="80"/>
      <c r="J72" s="80"/>
      <c r="K72" s="80">
        <v>345582039.12900001</v>
      </c>
      <c r="L72" s="88"/>
      <c r="M72" s="88"/>
      <c r="N72" s="88">
        <v>236430248.22099999</v>
      </c>
      <c r="O72" s="80"/>
      <c r="P72" s="80"/>
      <c r="Q72" s="80">
        <v>15319651.757999999</v>
      </c>
      <c r="R72" s="80"/>
      <c r="S72" s="80"/>
      <c r="T72" s="80">
        <v>720150445.88300002</v>
      </c>
    </row>
    <row r="73" spans="1:21">
      <c r="A73" s="109">
        <v>16</v>
      </c>
      <c r="B73" s="63" t="s">
        <v>20</v>
      </c>
      <c r="C73" s="82">
        <f t="shared" si="8"/>
        <v>0</v>
      </c>
      <c r="D73" s="82">
        <f t="shared" si="9"/>
        <v>0</v>
      </c>
      <c r="E73" s="82">
        <f t="shared" si="10"/>
        <v>14593337.617000001</v>
      </c>
      <c r="F73" s="85"/>
      <c r="G73" s="85"/>
      <c r="H73" s="85">
        <v>2561466.645</v>
      </c>
      <c r="I73" s="80"/>
      <c r="J73" s="80"/>
      <c r="K73" s="80">
        <v>0</v>
      </c>
      <c r="L73" s="88"/>
      <c r="M73" s="88"/>
      <c r="N73" s="88">
        <v>2434460.5789999999</v>
      </c>
      <c r="O73" s="80"/>
      <c r="P73" s="80"/>
      <c r="Q73" s="80">
        <v>8677.98</v>
      </c>
      <c r="R73" s="80"/>
      <c r="S73" s="80"/>
      <c r="T73" s="80">
        <v>9588732.4130000006</v>
      </c>
    </row>
    <row r="74" spans="1:21">
      <c r="A74" s="109">
        <v>17</v>
      </c>
      <c r="B74" s="63" t="s">
        <v>11</v>
      </c>
      <c r="C74" s="82">
        <f t="shared" si="8"/>
        <v>0</v>
      </c>
      <c r="D74" s="82">
        <f t="shared" si="9"/>
        <v>0</v>
      </c>
      <c r="E74" s="82">
        <f t="shared" si="10"/>
        <v>891377268</v>
      </c>
      <c r="F74" s="85"/>
      <c r="G74" s="85"/>
      <c r="H74" s="85">
        <v>413173330</v>
      </c>
      <c r="I74" s="80"/>
      <c r="J74" s="80"/>
      <c r="K74" s="80">
        <v>259596016</v>
      </c>
      <c r="L74" s="88"/>
      <c r="M74" s="88"/>
      <c r="N74" s="88">
        <v>87956823</v>
      </c>
      <c r="O74" s="80"/>
      <c r="P74" s="80"/>
      <c r="Q74" s="80">
        <v>16759886</v>
      </c>
      <c r="R74" s="80"/>
      <c r="S74" s="80"/>
      <c r="T74" s="80">
        <v>113891213</v>
      </c>
    </row>
    <row r="75" spans="1:21">
      <c r="A75" s="109">
        <v>18</v>
      </c>
      <c r="B75" s="62" t="s">
        <v>72</v>
      </c>
      <c r="C75" s="82">
        <f t="shared" si="8"/>
        <v>0</v>
      </c>
      <c r="D75" s="82">
        <f t="shared" si="9"/>
        <v>0</v>
      </c>
      <c r="E75" s="82">
        <f t="shared" si="10"/>
        <v>0</v>
      </c>
      <c r="F75" s="85"/>
      <c r="G75" s="85"/>
      <c r="H75" s="85"/>
      <c r="I75" s="80"/>
      <c r="J75" s="80"/>
      <c r="K75" s="80"/>
      <c r="L75" s="88"/>
      <c r="M75" s="88"/>
      <c r="N75" s="88"/>
      <c r="O75" s="80"/>
      <c r="P75" s="80"/>
      <c r="Q75" s="80"/>
      <c r="R75" s="80"/>
      <c r="S75" s="80"/>
      <c r="T75" s="80"/>
    </row>
    <row r="76" spans="1:21">
      <c r="A76" s="109">
        <v>19</v>
      </c>
      <c r="B76" s="62" t="s">
        <v>74</v>
      </c>
      <c r="C76" s="82">
        <f t="shared" si="8"/>
        <v>0</v>
      </c>
      <c r="D76" s="82">
        <f t="shared" si="9"/>
        <v>0</v>
      </c>
      <c r="E76" s="82">
        <f t="shared" si="10"/>
        <v>0</v>
      </c>
      <c r="F76" s="85"/>
      <c r="G76" s="85"/>
      <c r="H76" s="85"/>
      <c r="I76" s="80"/>
      <c r="J76" s="80"/>
      <c r="K76" s="80"/>
      <c r="L76" s="88"/>
      <c r="M76" s="88"/>
      <c r="N76" s="88"/>
      <c r="O76" s="80"/>
      <c r="P76" s="80"/>
      <c r="Q76" s="80"/>
      <c r="R76" s="80"/>
      <c r="S76" s="80"/>
      <c r="T76" s="80"/>
    </row>
    <row r="77" spans="1:21">
      <c r="B77" s="74" t="s">
        <v>26</v>
      </c>
      <c r="C77" s="83">
        <f>SUM(C58:C76)</f>
        <v>0</v>
      </c>
      <c r="D77" s="83">
        <f>SUM(D58:D76)</f>
        <v>0</v>
      </c>
      <c r="E77" s="83">
        <f>SUM(E58:E76)</f>
        <v>7517620840.6034927</v>
      </c>
      <c r="F77" s="85">
        <f>SUM(F58:F76)</f>
        <v>0</v>
      </c>
      <c r="G77" s="85">
        <f t="shared" ref="G77:T77" si="11">SUM(G58:G76)</f>
        <v>0</v>
      </c>
      <c r="H77" s="85">
        <f t="shared" si="11"/>
        <v>3431820388.4187093</v>
      </c>
      <c r="I77" s="78">
        <f t="shared" si="11"/>
        <v>0</v>
      </c>
      <c r="J77" s="78">
        <f t="shared" si="11"/>
        <v>0</v>
      </c>
      <c r="K77" s="78">
        <f t="shared" si="11"/>
        <v>1238912084.1615608</v>
      </c>
      <c r="L77" s="89">
        <f t="shared" si="11"/>
        <v>0</v>
      </c>
      <c r="M77" s="89">
        <f t="shared" si="11"/>
        <v>0</v>
      </c>
      <c r="N77" s="89">
        <f t="shared" si="11"/>
        <v>761491360.68494534</v>
      </c>
      <c r="O77" s="78">
        <f t="shared" si="11"/>
        <v>0</v>
      </c>
      <c r="P77" s="78">
        <f t="shared" si="11"/>
        <v>0</v>
      </c>
      <c r="Q77" s="78">
        <f t="shared" si="11"/>
        <v>97665879.32322</v>
      </c>
      <c r="R77" s="78">
        <f t="shared" si="11"/>
        <v>0</v>
      </c>
      <c r="S77" s="78">
        <f t="shared" si="11"/>
        <v>0</v>
      </c>
      <c r="T77" s="78">
        <f t="shared" si="11"/>
        <v>1987731128.015058</v>
      </c>
    </row>
    <row r="78" spans="1:21">
      <c r="B78" s="90"/>
      <c r="C78" s="91"/>
      <c r="D78" s="91"/>
      <c r="E78" s="91"/>
      <c r="F78" s="92"/>
      <c r="G78" s="92"/>
      <c r="H78" s="92"/>
      <c r="I78" s="93"/>
      <c r="J78" s="93"/>
      <c r="K78" s="93"/>
      <c r="L78" s="94"/>
      <c r="M78" s="94"/>
      <c r="N78" s="94"/>
      <c r="O78" s="93"/>
      <c r="P78" s="93"/>
      <c r="Q78" s="93"/>
      <c r="R78" s="93"/>
      <c r="S78" s="93"/>
      <c r="T78" s="93"/>
    </row>
    <row r="81" spans="1:21">
      <c r="B81" s="75" t="s">
        <v>115</v>
      </c>
    </row>
    <row r="82" spans="1:21">
      <c r="B82" s="2863" t="s">
        <v>67</v>
      </c>
      <c r="C82" s="2959" t="s">
        <v>26</v>
      </c>
      <c r="D82" s="2959"/>
      <c r="E82" s="2959"/>
      <c r="F82" s="2945" t="s">
        <v>52</v>
      </c>
      <c r="G82" s="2945"/>
      <c r="H82" s="2945"/>
      <c r="I82" s="2949" t="s">
        <v>53</v>
      </c>
      <c r="J82" s="2949"/>
      <c r="K82" s="2949"/>
      <c r="L82" s="2922" t="s">
        <v>54</v>
      </c>
      <c r="M82" s="2922"/>
      <c r="N82" s="2922"/>
      <c r="O82" s="2949" t="s">
        <v>98</v>
      </c>
      <c r="P82" s="2949"/>
      <c r="Q82" s="2949"/>
      <c r="R82" s="2949" t="s">
        <v>99</v>
      </c>
      <c r="S82" s="2949"/>
      <c r="T82" s="2949"/>
    </row>
    <row r="83" spans="1:21">
      <c r="B83" s="2863"/>
      <c r="C83" s="81" t="s">
        <v>109</v>
      </c>
      <c r="D83" s="81" t="s">
        <v>110</v>
      </c>
      <c r="E83" s="81" t="s">
        <v>111</v>
      </c>
      <c r="F83" s="81" t="s">
        <v>109</v>
      </c>
      <c r="G83" s="81" t="s">
        <v>110</v>
      </c>
      <c r="H83" s="81" t="s">
        <v>111</v>
      </c>
      <c r="I83" s="81" t="s">
        <v>109</v>
      </c>
      <c r="J83" s="81" t="s">
        <v>110</v>
      </c>
      <c r="K83" s="81" t="s">
        <v>111</v>
      </c>
      <c r="L83" s="81" t="s">
        <v>109</v>
      </c>
      <c r="M83" s="81" t="s">
        <v>110</v>
      </c>
      <c r="N83" s="81" t="s">
        <v>111</v>
      </c>
      <c r="O83" s="81" t="s">
        <v>109</v>
      </c>
      <c r="P83" s="81" t="s">
        <v>110</v>
      </c>
      <c r="Q83" s="81" t="s">
        <v>111</v>
      </c>
      <c r="R83" s="81" t="s">
        <v>109</v>
      </c>
      <c r="S83" s="81" t="s">
        <v>110</v>
      </c>
      <c r="T83" s="81" t="s">
        <v>111</v>
      </c>
    </row>
    <row r="84" spans="1:21">
      <c r="A84" s="109">
        <v>1</v>
      </c>
      <c r="B84" s="63" t="s">
        <v>15</v>
      </c>
      <c r="C84" s="82">
        <f t="shared" ref="C84:C102" si="12">+F84+I84+L84+O84+R84</f>
        <v>0</v>
      </c>
      <c r="D84" s="82">
        <f t="shared" ref="D84:D102" si="13">+G84+J84+M84+P84+S84</f>
        <v>0</v>
      </c>
      <c r="E84" s="82">
        <f t="shared" ref="E84:E102" si="14">+H84+K84+N84+Q84+T84</f>
        <v>121164405.37200001</v>
      </c>
      <c r="F84" s="85"/>
      <c r="G84" s="85"/>
      <c r="H84" s="85">
        <v>62530032.725000001</v>
      </c>
      <c r="I84" s="79"/>
      <c r="J84" s="79"/>
      <c r="K84" s="79">
        <v>37564780.978</v>
      </c>
      <c r="L84" s="87"/>
      <c r="M84" s="87"/>
      <c r="N84" s="87">
        <v>14071922.304</v>
      </c>
      <c r="O84" s="79"/>
      <c r="P84" s="79"/>
      <c r="Q84" s="79">
        <v>137500</v>
      </c>
      <c r="R84" s="79"/>
      <c r="S84" s="79"/>
      <c r="T84" s="79">
        <v>6860169.3650000002</v>
      </c>
    </row>
    <row r="85" spans="1:21">
      <c r="A85" s="109">
        <v>2</v>
      </c>
      <c r="B85" s="62" t="s">
        <v>31</v>
      </c>
      <c r="C85" s="82">
        <f t="shared" si="12"/>
        <v>0</v>
      </c>
      <c r="D85" s="82">
        <f t="shared" si="13"/>
        <v>0</v>
      </c>
      <c r="E85" s="82">
        <f t="shared" si="14"/>
        <v>0</v>
      </c>
      <c r="F85" s="85"/>
      <c r="G85" s="85"/>
      <c r="H85" s="85"/>
      <c r="I85" s="80"/>
      <c r="J85" s="80"/>
      <c r="K85" s="80"/>
      <c r="L85" s="88"/>
      <c r="M85" s="88"/>
      <c r="N85" s="88"/>
      <c r="O85" s="80"/>
      <c r="P85" s="80"/>
      <c r="Q85" s="80"/>
      <c r="R85" s="80"/>
      <c r="S85" s="80"/>
      <c r="T85" s="80"/>
    </row>
    <row r="86" spans="1:21">
      <c r="A86" s="109">
        <v>3</v>
      </c>
      <c r="B86" s="63" t="s">
        <v>12</v>
      </c>
      <c r="C86" s="82">
        <f t="shared" si="12"/>
        <v>0</v>
      </c>
      <c r="D86" s="82">
        <f t="shared" si="13"/>
        <v>0</v>
      </c>
      <c r="E86" s="82">
        <f t="shared" si="14"/>
        <v>470780852</v>
      </c>
      <c r="F86" s="85"/>
      <c r="G86" s="85"/>
      <c r="H86" s="85">
        <v>354608966</v>
      </c>
      <c r="I86" s="80"/>
      <c r="J86" s="80"/>
      <c r="K86" s="80">
        <v>54220317</v>
      </c>
      <c r="L86" s="88"/>
      <c r="M86" s="88"/>
      <c r="N86" s="88">
        <v>40178460</v>
      </c>
      <c r="O86" s="80"/>
      <c r="P86" s="80"/>
      <c r="Q86" s="80">
        <v>7838031</v>
      </c>
      <c r="R86" s="80"/>
      <c r="S86" s="80"/>
      <c r="T86" s="80">
        <v>13935078</v>
      </c>
    </row>
    <row r="87" spans="1:21">
      <c r="A87" s="109">
        <v>4</v>
      </c>
      <c r="B87" s="63" t="s">
        <v>18</v>
      </c>
      <c r="C87" s="82">
        <f t="shared" si="12"/>
        <v>0</v>
      </c>
      <c r="D87" s="82">
        <f t="shared" si="13"/>
        <v>0</v>
      </c>
      <c r="E87" s="82">
        <f t="shared" si="14"/>
        <v>145937139.6437144</v>
      </c>
      <c r="F87" s="85"/>
      <c r="G87" s="85"/>
      <c r="H87" s="85">
        <v>56882667.6657978</v>
      </c>
      <c r="I87" s="80"/>
      <c r="J87" s="80"/>
      <c r="K87" s="80">
        <v>50483732.281398803</v>
      </c>
      <c r="L87" s="88"/>
      <c r="M87" s="88"/>
      <c r="N87" s="88">
        <v>14933718.876061</v>
      </c>
      <c r="O87" s="80"/>
      <c r="P87" s="80"/>
      <c r="Q87" s="80">
        <v>862678.51450000005</v>
      </c>
      <c r="R87" s="80"/>
      <c r="S87" s="80"/>
      <c r="T87" s="80">
        <v>22774342.3059568</v>
      </c>
    </row>
    <row r="88" spans="1:21">
      <c r="A88" s="109">
        <v>5</v>
      </c>
      <c r="B88" s="62" t="s">
        <v>16</v>
      </c>
      <c r="C88" s="82">
        <f t="shared" si="12"/>
        <v>0</v>
      </c>
      <c r="D88" s="82">
        <f t="shared" si="13"/>
        <v>0</v>
      </c>
      <c r="E88" s="82">
        <f t="shared" si="14"/>
        <v>909862839.5365901</v>
      </c>
      <c r="F88" s="85"/>
      <c r="G88" s="85"/>
      <c r="H88" s="127">
        <v>443025959.04095</v>
      </c>
      <c r="I88" s="80"/>
      <c r="J88" s="80"/>
      <c r="K88" s="80">
        <v>152685516.70965999</v>
      </c>
      <c r="L88" s="88"/>
      <c r="M88" s="88"/>
      <c r="N88" s="88">
        <v>12119992.12353</v>
      </c>
      <c r="O88" s="80"/>
      <c r="P88" s="80"/>
      <c r="Q88" s="80">
        <v>773842.40300000005</v>
      </c>
      <c r="R88" s="80"/>
      <c r="S88" s="80"/>
      <c r="T88" s="80">
        <v>301257529.25945002</v>
      </c>
    </row>
    <row r="89" spans="1:21">
      <c r="A89" s="109">
        <v>6</v>
      </c>
      <c r="B89" s="62" t="s">
        <v>25</v>
      </c>
      <c r="C89" s="82">
        <f t="shared" si="12"/>
        <v>0</v>
      </c>
      <c r="D89" s="82">
        <f t="shared" si="13"/>
        <v>0</v>
      </c>
      <c r="E89" s="82">
        <f t="shared" si="14"/>
        <v>0</v>
      </c>
      <c r="F89" s="85"/>
      <c r="G89" s="85"/>
      <c r="H89" s="85"/>
      <c r="I89" s="80"/>
      <c r="J89" s="80"/>
      <c r="K89" s="80"/>
      <c r="L89" s="88"/>
      <c r="M89" s="88"/>
      <c r="N89" s="88"/>
      <c r="O89" s="80"/>
      <c r="P89" s="80"/>
      <c r="Q89" s="80"/>
      <c r="R89" s="80"/>
      <c r="S89" s="80"/>
      <c r="T89" s="80"/>
    </row>
    <row r="90" spans="1:21">
      <c r="A90" s="109">
        <v>7</v>
      </c>
      <c r="B90" s="63" t="s">
        <v>10</v>
      </c>
      <c r="C90" s="82">
        <f t="shared" si="12"/>
        <v>0</v>
      </c>
      <c r="D90" s="82">
        <f t="shared" si="13"/>
        <v>0</v>
      </c>
      <c r="E90" s="82">
        <f t="shared" si="14"/>
        <v>1546910286.984</v>
      </c>
      <c r="F90" s="85"/>
      <c r="G90" s="85"/>
      <c r="H90" s="85">
        <v>628042652.03799999</v>
      </c>
      <c r="I90" s="80"/>
      <c r="J90" s="80"/>
      <c r="K90" s="80">
        <v>267678334.32699999</v>
      </c>
      <c r="L90" s="88"/>
      <c r="M90" s="88"/>
      <c r="N90" s="88">
        <v>290165607.88499999</v>
      </c>
      <c r="O90" s="80"/>
      <c r="P90" s="80"/>
      <c r="Q90" s="80">
        <v>32866448.916999999</v>
      </c>
      <c r="R90" s="80"/>
      <c r="S90" s="80"/>
      <c r="T90" s="80">
        <v>328157243.81699997</v>
      </c>
    </row>
    <row r="91" spans="1:21">
      <c r="A91" s="109">
        <v>8</v>
      </c>
      <c r="B91" s="63" t="s">
        <v>14</v>
      </c>
      <c r="C91" s="82">
        <f t="shared" si="12"/>
        <v>0</v>
      </c>
      <c r="D91" s="82">
        <f t="shared" si="13"/>
        <v>0</v>
      </c>
      <c r="E91" s="82">
        <f t="shared" si="14"/>
        <v>91327322.20182395</v>
      </c>
      <c r="F91" s="85"/>
      <c r="G91" s="85"/>
      <c r="H91" s="85">
        <v>6043950.3038239498</v>
      </c>
      <c r="I91" s="80"/>
      <c r="J91" s="80"/>
      <c r="K91" s="80">
        <v>4157133.1919999998</v>
      </c>
      <c r="L91" s="88"/>
      <c r="M91" s="88"/>
      <c r="N91" s="88">
        <v>9081986.3259999994</v>
      </c>
      <c r="O91" s="80"/>
      <c r="P91" s="80"/>
      <c r="Q91" s="80">
        <v>1652457.311</v>
      </c>
      <c r="R91" s="80"/>
      <c r="S91" s="80"/>
      <c r="T91" s="80">
        <v>70391795.069000006</v>
      </c>
    </row>
    <row r="92" spans="1:21">
      <c r="A92" s="109">
        <v>9</v>
      </c>
      <c r="B92" s="62" t="s">
        <v>22</v>
      </c>
      <c r="C92" s="82">
        <f t="shared" si="12"/>
        <v>0</v>
      </c>
      <c r="D92" s="82">
        <f t="shared" si="13"/>
        <v>0</v>
      </c>
      <c r="E92" s="82">
        <f t="shared" si="14"/>
        <v>0</v>
      </c>
      <c r="F92" s="85"/>
      <c r="G92" s="85"/>
      <c r="H92" s="85"/>
      <c r="I92" s="80"/>
      <c r="J92" s="80"/>
      <c r="K92" s="80"/>
      <c r="L92" s="88"/>
      <c r="M92" s="88"/>
      <c r="N92" s="88"/>
      <c r="O92" s="80"/>
      <c r="P92" s="80"/>
      <c r="Q92" s="80"/>
      <c r="R92" s="80"/>
      <c r="S92" s="80"/>
      <c r="T92" s="80"/>
    </row>
    <row r="93" spans="1:21">
      <c r="A93" s="109">
        <v>10</v>
      </c>
      <c r="B93" s="63" t="s">
        <v>17</v>
      </c>
      <c r="C93" s="82">
        <f t="shared" si="12"/>
        <v>0</v>
      </c>
      <c r="D93" s="82">
        <f t="shared" si="13"/>
        <v>0</v>
      </c>
      <c r="E93" s="82">
        <f t="shared" si="14"/>
        <v>0</v>
      </c>
      <c r="F93" s="85"/>
      <c r="G93" s="85"/>
      <c r="H93" s="85"/>
      <c r="I93" s="80"/>
      <c r="J93" s="80"/>
      <c r="K93" s="80"/>
      <c r="L93" s="88"/>
      <c r="M93" s="88"/>
      <c r="N93" s="88"/>
      <c r="O93" s="80"/>
      <c r="P93" s="80"/>
      <c r="Q93" s="80"/>
      <c r="R93" s="80"/>
      <c r="S93" s="80"/>
      <c r="T93" s="80"/>
    </row>
    <row r="94" spans="1:21">
      <c r="A94" s="109">
        <v>11</v>
      </c>
      <c r="B94" s="63" t="s">
        <v>13</v>
      </c>
      <c r="C94" s="82">
        <f t="shared" si="12"/>
        <v>0</v>
      </c>
      <c r="D94" s="82">
        <f t="shared" si="13"/>
        <v>0</v>
      </c>
      <c r="E94" s="82">
        <f t="shared" si="14"/>
        <v>116472287</v>
      </c>
      <c r="F94" s="85"/>
      <c r="G94" s="85"/>
      <c r="H94" s="85">
        <v>3805659</v>
      </c>
      <c r="I94" s="80"/>
      <c r="J94" s="80"/>
      <c r="K94" s="80">
        <v>85030804</v>
      </c>
      <c r="L94" s="88"/>
      <c r="M94" s="88"/>
      <c r="N94" s="88">
        <v>583473</v>
      </c>
      <c r="O94" s="80"/>
      <c r="P94" s="80"/>
      <c r="Q94" s="80"/>
      <c r="R94" s="80"/>
      <c r="S94" s="80"/>
      <c r="T94" s="80">
        <v>27052351</v>
      </c>
    </row>
    <row r="95" spans="1:21">
      <c r="A95" s="109">
        <v>12</v>
      </c>
      <c r="B95" s="63" t="s">
        <v>27</v>
      </c>
      <c r="C95" s="82">
        <f t="shared" si="12"/>
        <v>0</v>
      </c>
      <c r="D95" s="82">
        <f t="shared" si="13"/>
        <v>0</v>
      </c>
      <c r="E95" s="82">
        <f t="shared" si="14"/>
        <v>0</v>
      </c>
      <c r="F95" s="85"/>
      <c r="G95" s="85"/>
      <c r="H95" s="85"/>
      <c r="I95" s="80"/>
      <c r="J95" s="80"/>
      <c r="K95" s="80"/>
      <c r="L95" s="88"/>
      <c r="M95" s="88"/>
      <c r="N95" s="88"/>
      <c r="O95" s="80"/>
      <c r="P95" s="80"/>
      <c r="Q95" s="80"/>
      <c r="R95" s="80"/>
      <c r="S95" s="80"/>
      <c r="T95" s="80"/>
    </row>
    <row r="96" spans="1:21" s="190" customFormat="1">
      <c r="A96" s="140">
        <v>13</v>
      </c>
      <c r="B96" s="141" t="s">
        <v>21</v>
      </c>
      <c r="C96" s="142">
        <f t="shared" si="12"/>
        <v>0</v>
      </c>
      <c r="D96" s="142">
        <f t="shared" si="13"/>
        <v>0</v>
      </c>
      <c r="E96" s="142">
        <f t="shared" si="14"/>
        <v>0</v>
      </c>
      <c r="F96" s="143"/>
      <c r="G96" s="143"/>
      <c r="H96" s="143"/>
      <c r="I96" s="144"/>
      <c r="J96" s="144"/>
      <c r="K96" s="144"/>
      <c r="L96" s="144"/>
      <c r="M96" s="144"/>
      <c r="N96" s="144"/>
      <c r="O96" s="144"/>
      <c r="P96" s="144"/>
      <c r="Q96" s="144"/>
      <c r="R96" s="144"/>
      <c r="S96" s="144"/>
      <c r="T96" s="144"/>
      <c r="U96" s="190" t="s">
        <v>205</v>
      </c>
    </row>
    <row r="97" spans="1:20">
      <c r="A97" s="109">
        <v>14</v>
      </c>
      <c r="B97" s="62" t="s">
        <v>24</v>
      </c>
      <c r="C97" s="82">
        <f t="shared" si="12"/>
        <v>0</v>
      </c>
      <c r="D97" s="82">
        <f t="shared" si="13"/>
        <v>0</v>
      </c>
      <c r="E97" s="82">
        <f t="shared" si="14"/>
        <v>0</v>
      </c>
      <c r="F97" s="85"/>
      <c r="G97" s="85"/>
      <c r="H97" s="85"/>
      <c r="I97" s="80"/>
      <c r="J97" s="80"/>
      <c r="K97" s="80"/>
      <c r="L97" s="88"/>
      <c r="M97" s="88"/>
      <c r="N97" s="88"/>
      <c r="O97" s="80"/>
      <c r="P97" s="80"/>
      <c r="Q97" s="80"/>
      <c r="R97" s="80"/>
      <c r="S97" s="80"/>
      <c r="T97" s="80"/>
    </row>
    <row r="98" spans="1:20">
      <c r="A98" s="109">
        <v>15</v>
      </c>
      <c r="B98" s="63" t="s">
        <v>9</v>
      </c>
      <c r="C98" s="82">
        <f t="shared" si="12"/>
        <v>0</v>
      </c>
      <c r="D98" s="82">
        <f t="shared" si="13"/>
        <v>0</v>
      </c>
      <c r="E98" s="82">
        <f t="shared" si="14"/>
        <v>2173888607.7969999</v>
      </c>
      <c r="F98" s="85"/>
      <c r="G98" s="85"/>
      <c r="H98" s="85">
        <v>1058104680.506</v>
      </c>
      <c r="I98" s="80"/>
      <c r="J98" s="80"/>
      <c r="K98" s="80">
        <v>455532132.58700001</v>
      </c>
      <c r="L98" s="88"/>
      <c r="M98" s="88"/>
      <c r="N98" s="88">
        <v>271574017.99599999</v>
      </c>
      <c r="O98" s="80"/>
      <c r="P98" s="80"/>
      <c r="Q98" s="80">
        <v>15385803.509</v>
      </c>
      <c r="R98" s="80"/>
      <c r="S98" s="80"/>
      <c r="T98" s="80">
        <v>373291973.199</v>
      </c>
    </row>
    <row r="99" spans="1:20">
      <c r="A99" s="109">
        <v>16</v>
      </c>
      <c r="B99" s="63" t="s">
        <v>20</v>
      </c>
      <c r="C99" s="82">
        <f t="shared" si="12"/>
        <v>0</v>
      </c>
      <c r="D99" s="82">
        <f t="shared" si="13"/>
        <v>0</v>
      </c>
      <c r="E99" s="82">
        <f t="shared" si="14"/>
        <v>4419023.37</v>
      </c>
      <c r="F99" s="85"/>
      <c r="G99" s="85"/>
      <c r="H99" s="85">
        <v>2113685.1710000001</v>
      </c>
      <c r="I99" s="80"/>
      <c r="J99" s="80"/>
      <c r="K99" s="80">
        <v>0</v>
      </c>
      <c r="L99" s="88"/>
      <c r="M99" s="88"/>
      <c r="N99" s="88">
        <v>2300898.199</v>
      </c>
      <c r="O99" s="80"/>
      <c r="P99" s="80"/>
      <c r="Q99" s="80">
        <v>4440</v>
      </c>
      <c r="R99" s="80"/>
      <c r="S99" s="80"/>
      <c r="T99" s="144"/>
    </row>
    <row r="100" spans="1:20">
      <c r="A100" s="109">
        <v>17</v>
      </c>
      <c r="B100" s="63" t="s">
        <v>11</v>
      </c>
      <c r="C100" s="82">
        <f t="shared" si="12"/>
        <v>0</v>
      </c>
      <c r="D100" s="82">
        <f t="shared" si="13"/>
        <v>0</v>
      </c>
      <c r="E100" s="82">
        <f t="shared" si="14"/>
        <v>892017957</v>
      </c>
      <c r="F100" s="85"/>
      <c r="G100" s="85"/>
      <c r="H100" s="85">
        <v>444269649</v>
      </c>
      <c r="I100" s="80"/>
      <c r="J100" s="80"/>
      <c r="K100" s="80">
        <v>270464171</v>
      </c>
      <c r="L100" s="88"/>
      <c r="M100" s="88"/>
      <c r="N100" s="88">
        <v>78829411</v>
      </c>
      <c r="O100" s="80"/>
      <c r="P100" s="80"/>
      <c r="Q100" s="80">
        <v>11561937</v>
      </c>
      <c r="R100" s="80"/>
      <c r="S100" s="80"/>
      <c r="T100" s="80">
        <v>86892789</v>
      </c>
    </row>
    <row r="101" spans="1:20">
      <c r="A101" s="109">
        <v>18</v>
      </c>
      <c r="B101" s="62" t="s">
        <v>72</v>
      </c>
      <c r="C101" s="82">
        <f t="shared" si="12"/>
        <v>0</v>
      </c>
      <c r="D101" s="82">
        <f t="shared" si="13"/>
        <v>0</v>
      </c>
      <c r="E101" s="82">
        <f t="shared" si="14"/>
        <v>0</v>
      </c>
      <c r="F101" s="85"/>
      <c r="G101" s="85"/>
      <c r="H101" s="85"/>
      <c r="I101" s="80"/>
      <c r="J101" s="80"/>
      <c r="K101" s="80"/>
      <c r="L101" s="88"/>
      <c r="M101" s="88"/>
      <c r="N101" s="88"/>
      <c r="O101" s="80"/>
      <c r="P101" s="80"/>
      <c r="Q101" s="80"/>
      <c r="R101" s="80"/>
      <c r="S101" s="80"/>
      <c r="T101" s="80"/>
    </row>
    <row r="102" spans="1:20">
      <c r="A102" s="109">
        <v>19</v>
      </c>
      <c r="B102" s="62" t="s">
        <v>74</v>
      </c>
      <c r="C102" s="82">
        <f t="shared" si="12"/>
        <v>0</v>
      </c>
      <c r="D102" s="82">
        <f t="shared" si="13"/>
        <v>0</v>
      </c>
      <c r="E102" s="82">
        <f t="shared" si="14"/>
        <v>0</v>
      </c>
      <c r="F102" s="85"/>
      <c r="G102" s="85"/>
      <c r="H102" s="85"/>
      <c r="I102" s="80"/>
      <c r="J102" s="80"/>
      <c r="K102" s="80"/>
      <c r="L102" s="88"/>
      <c r="M102" s="88"/>
      <c r="N102" s="88"/>
      <c r="O102" s="80"/>
      <c r="P102" s="80"/>
      <c r="Q102" s="80"/>
      <c r="R102" s="80"/>
      <c r="S102" s="80"/>
      <c r="T102" s="80"/>
    </row>
    <row r="103" spans="1:20">
      <c r="B103" s="74" t="s">
        <v>26</v>
      </c>
      <c r="C103" s="83">
        <f>SUM(C84:C102)</f>
        <v>0</v>
      </c>
      <c r="D103" s="83">
        <f>SUM(D84:D102)</f>
        <v>0</v>
      </c>
      <c r="E103" s="83">
        <f>SUM(E84:E102)</f>
        <v>6472780720.9051285</v>
      </c>
      <c r="F103" s="85">
        <f>SUM(F84:F102)</f>
        <v>0</v>
      </c>
      <c r="G103" s="85">
        <f t="shared" ref="G103:T103" si="15">SUM(G84:G102)</f>
        <v>0</v>
      </c>
      <c r="H103" s="85">
        <f t="shared" si="15"/>
        <v>3059427901.450572</v>
      </c>
      <c r="I103" s="78">
        <f t="shared" si="15"/>
        <v>0</v>
      </c>
      <c r="J103" s="78">
        <f t="shared" si="15"/>
        <v>0</v>
      </c>
      <c r="K103" s="78">
        <f t="shared" si="15"/>
        <v>1377816922.0750589</v>
      </c>
      <c r="L103" s="89">
        <f t="shared" si="15"/>
        <v>0</v>
      </c>
      <c r="M103" s="89">
        <f t="shared" si="15"/>
        <v>0</v>
      </c>
      <c r="N103" s="89">
        <f t="shared" si="15"/>
        <v>733839487.70959103</v>
      </c>
      <c r="O103" s="78">
        <f t="shared" si="15"/>
        <v>0</v>
      </c>
      <c r="P103" s="78">
        <f t="shared" si="15"/>
        <v>0</v>
      </c>
      <c r="Q103" s="78">
        <f t="shared" si="15"/>
        <v>71083138.654499993</v>
      </c>
      <c r="R103" s="78">
        <f t="shared" si="15"/>
        <v>0</v>
      </c>
      <c r="S103" s="78">
        <f t="shared" si="15"/>
        <v>0</v>
      </c>
      <c r="T103" s="78">
        <f t="shared" si="15"/>
        <v>1230613271.0154066</v>
      </c>
    </row>
    <row r="104" spans="1:20">
      <c r="B104" s="90"/>
      <c r="C104" s="91"/>
      <c r="D104" s="91"/>
      <c r="E104" s="91"/>
      <c r="F104" s="92"/>
      <c r="G104" s="92"/>
      <c r="H104" s="92"/>
      <c r="I104" s="93"/>
      <c r="J104" s="93"/>
      <c r="K104" s="93"/>
      <c r="L104" s="94"/>
      <c r="M104" s="94"/>
      <c r="N104" s="94"/>
      <c r="O104" s="93"/>
      <c r="P104" s="93"/>
      <c r="Q104" s="93"/>
      <c r="R104" s="93"/>
      <c r="S104" s="93"/>
      <c r="T104" s="93"/>
    </row>
    <row r="107" spans="1:20">
      <c r="B107" s="75" t="s">
        <v>116</v>
      </c>
    </row>
    <row r="108" spans="1:20">
      <c r="B108" s="2863" t="s">
        <v>67</v>
      </c>
      <c r="C108" s="2959" t="s">
        <v>26</v>
      </c>
      <c r="D108" s="2959"/>
      <c r="E108" s="2959"/>
      <c r="F108" s="2945" t="s">
        <v>52</v>
      </c>
      <c r="G108" s="2945"/>
      <c r="H108" s="2945"/>
      <c r="I108" s="2949" t="s">
        <v>53</v>
      </c>
      <c r="J108" s="2949"/>
      <c r="K108" s="2949"/>
      <c r="L108" s="2922" t="s">
        <v>54</v>
      </c>
      <c r="M108" s="2922"/>
      <c r="N108" s="2922"/>
      <c r="O108" s="2949" t="s">
        <v>98</v>
      </c>
      <c r="P108" s="2949"/>
      <c r="Q108" s="2949"/>
      <c r="R108" s="2949" t="s">
        <v>99</v>
      </c>
      <c r="S108" s="2949"/>
      <c r="T108" s="2949"/>
    </row>
    <row r="109" spans="1:20">
      <c r="B109" s="2863"/>
      <c r="C109" s="81" t="s">
        <v>109</v>
      </c>
      <c r="D109" s="81" t="s">
        <v>110</v>
      </c>
      <c r="E109" s="81" t="s">
        <v>111</v>
      </c>
      <c r="F109" s="81" t="s">
        <v>109</v>
      </c>
      <c r="G109" s="81" t="s">
        <v>110</v>
      </c>
      <c r="H109" s="81" t="s">
        <v>111</v>
      </c>
      <c r="I109" s="81" t="s">
        <v>109</v>
      </c>
      <c r="J109" s="81" t="s">
        <v>110</v>
      </c>
      <c r="K109" s="81" t="s">
        <v>111</v>
      </c>
      <c r="L109" s="81" t="s">
        <v>109</v>
      </c>
      <c r="M109" s="81" t="s">
        <v>110</v>
      </c>
      <c r="N109" s="81" t="s">
        <v>111</v>
      </c>
      <c r="O109" s="81" t="s">
        <v>109</v>
      </c>
      <c r="P109" s="81" t="s">
        <v>110</v>
      </c>
      <c r="Q109" s="81" t="s">
        <v>111</v>
      </c>
      <c r="R109" s="81" t="s">
        <v>109</v>
      </c>
      <c r="S109" s="81" t="s">
        <v>110</v>
      </c>
      <c r="T109" s="81" t="s">
        <v>111</v>
      </c>
    </row>
    <row r="110" spans="1:20">
      <c r="A110" s="109">
        <v>1</v>
      </c>
      <c r="B110" s="63" t="s">
        <v>15</v>
      </c>
      <c r="C110" s="82">
        <f t="shared" ref="C110:C128" si="16">+F110+I110+L110+O110+R110</f>
        <v>0</v>
      </c>
      <c r="D110" s="82">
        <f t="shared" ref="D110:D128" si="17">+G110+J110+M110+P110+S110</f>
        <v>0</v>
      </c>
      <c r="E110" s="82">
        <f t="shared" ref="E110:E128" si="18">+H110+K110+N110+Q110+T110</f>
        <v>131668059.64600001</v>
      </c>
      <c r="F110" s="85"/>
      <c r="G110" s="85"/>
      <c r="H110" s="85">
        <v>82405421.459000006</v>
      </c>
      <c r="I110" s="79"/>
      <c r="J110" s="79"/>
      <c r="K110" s="79">
        <v>28082392.083000001</v>
      </c>
      <c r="L110" s="87"/>
      <c r="M110" s="87"/>
      <c r="N110" s="87">
        <v>11604934.795</v>
      </c>
      <c r="O110" s="79"/>
      <c r="P110" s="79"/>
      <c r="Q110" s="79">
        <v>127625</v>
      </c>
      <c r="R110" s="79"/>
      <c r="S110" s="79"/>
      <c r="T110" s="79">
        <v>9447686.3090000004</v>
      </c>
    </row>
    <row r="111" spans="1:20">
      <c r="A111" s="109">
        <v>2</v>
      </c>
      <c r="B111" s="62" t="s">
        <v>31</v>
      </c>
      <c r="C111" s="82">
        <f t="shared" si="16"/>
        <v>0</v>
      </c>
      <c r="D111" s="82">
        <f t="shared" si="17"/>
        <v>0</v>
      </c>
      <c r="E111" s="82">
        <f t="shared" si="18"/>
        <v>0</v>
      </c>
      <c r="F111" s="85"/>
      <c r="G111" s="85"/>
      <c r="H111" s="85"/>
      <c r="I111" s="80"/>
      <c r="J111" s="80"/>
      <c r="K111" s="80"/>
      <c r="L111" s="88"/>
      <c r="M111" s="88"/>
      <c r="N111" s="88"/>
      <c r="O111" s="80"/>
      <c r="P111" s="80"/>
      <c r="Q111" s="80"/>
      <c r="R111" s="80"/>
      <c r="S111" s="80"/>
      <c r="T111" s="80"/>
    </row>
    <row r="112" spans="1:20">
      <c r="A112" s="109">
        <v>3</v>
      </c>
      <c r="B112" s="63" t="s">
        <v>12</v>
      </c>
      <c r="C112" s="82">
        <f t="shared" si="16"/>
        <v>0</v>
      </c>
      <c r="D112" s="82">
        <f t="shared" si="17"/>
        <v>0</v>
      </c>
      <c r="E112" s="82">
        <f t="shared" si="18"/>
        <v>501268419</v>
      </c>
      <c r="F112" s="85"/>
      <c r="G112" s="85"/>
      <c r="H112" s="85">
        <v>381936664</v>
      </c>
      <c r="I112" s="80"/>
      <c r="J112" s="80"/>
      <c r="K112" s="80">
        <v>70014541</v>
      </c>
      <c r="L112" s="88"/>
      <c r="M112" s="88"/>
      <c r="N112" s="88">
        <v>31158680</v>
      </c>
      <c r="O112" s="80"/>
      <c r="P112" s="80"/>
      <c r="Q112" s="80">
        <v>6246122</v>
      </c>
      <c r="R112" s="80"/>
      <c r="S112" s="80"/>
      <c r="T112" s="80">
        <v>11912412</v>
      </c>
    </row>
    <row r="113" spans="1:21">
      <c r="A113" s="109">
        <v>4</v>
      </c>
      <c r="B113" s="63" t="s">
        <v>18</v>
      </c>
      <c r="C113" s="82">
        <f t="shared" si="16"/>
        <v>0</v>
      </c>
      <c r="D113" s="82">
        <f t="shared" si="17"/>
        <v>0</v>
      </c>
      <c r="E113" s="82">
        <f t="shared" si="18"/>
        <v>128444841.53905389</v>
      </c>
      <c r="F113" s="85"/>
      <c r="G113" s="85"/>
      <c r="H113" s="85">
        <v>48379622.024360098</v>
      </c>
      <c r="I113" s="80"/>
      <c r="J113" s="80"/>
      <c r="K113" s="80">
        <v>45261756.699998595</v>
      </c>
      <c r="L113" s="88"/>
      <c r="M113" s="88"/>
      <c r="N113" s="88">
        <v>12100569.824495001</v>
      </c>
      <c r="O113" s="80"/>
      <c r="P113" s="80"/>
      <c r="Q113" s="80">
        <v>894751.96988999995</v>
      </c>
      <c r="R113" s="80"/>
      <c r="S113" s="80"/>
      <c r="T113" s="80">
        <v>21808141.020310201</v>
      </c>
    </row>
    <row r="114" spans="1:21">
      <c r="A114" s="109">
        <v>5</v>
      </c>
      <c r="B114" s="62" t="s">
        <v>16</v>
      </c>
      <c r="C114" s="82">
        <f t="shared" si="16"/>
        <v>0</v>
      </c>
      <c r="D114" s="82">
        <f t="shared" si="17"/>
        <v>0</v>
      </c>
      <c r="E114" s="82">
        <f t="shared" si="18"/>
        <v>532848687.18642008</v>
      </c>
      <c r="F114" s="85"/>
      <c r="G114" s="85"/>
      <c r="H114" s="127">
        <v>241719885.00446001</v>
      </c>
      <c r="I114" s="80"/>
      <c r="J114" s="80"/>
      <c r="K114" s="80">
        <v>97930632.49639</v>
      </c>
      <c r="L114" s="88"/>
      <c r="M114" s="88"/>
      <c r="N114" s="88">
        <v>6346763.7966999998</v>
      </c>
      <c r="O114" s="80"/>
      <c r="P114" s="80"/>
      <c r="Q114" s="80">
        <v>571236.93799999997</v>
      </c>
      <c r="R114" s="80"/>
      <c r="S114" s="80"/>
      <c r="T114" s="80">
        <v>186280168.95087001</v>
      </c>
    </row>
    <row r="115" spans="1:21">
      <c r="A115" s="109">
        <v>6</v>
      </c>
      <c r="B115" s="62" t="s">
        <v>25</v>
      </c>
      <c r="C115" s="82">
        <f t="shared" si="16"/>
        <v>0</v>
      </c>
      <c r="D115" s="82">
        <f t="shared" si="17"/>
        <v>0</v>
      </c>
      <c r="E115" s="82">
        <f t="shared" si="18"/>
        <v>0</v>
      </c>
      <c r="F115" s="85"/>
      <c r="G115" s="85"/>
      <c r="H115" s="85"/>
      <c r="I115" s="80"/>
      <c r="J115" s="80"/>
      <c r="K115" s="80"/>
      <c r="L115" s="88"/>
      <c r="M115" s="88"/>
      <c r="N115" s="88"/>
      <c r="O115" s="80"/>
      <c r="P115" s="80"/>
      <c r="Q115" s="80"/>
      <c r="R115" s="80"/>
      <c r="S115" s="80"/>
      <c r="T115" s="80"/>
    </row>
    <row r="116" spans="1:21">
      <c r="A116" s="109">
        <v>7</v>
      </c>
      <c r="B116" s="63" t="s">
        <v>10</v>
      </c>
      <c r="C116" s="82">
        <f t="shared" si="16"/>
        <v>0</v>
      </c>
      <c r="D116" s="82">
        <f t="shared" si="17"/>
        <v>0</v>
      </c>
      <c r="E116" s="82">
        <f t="shared" si="18"/>
        <v>1223490969.2030001</v>
      </c>
      <c r="F116" s="85"/>
      <c r="G116" s="85"/>
      <c r="H116" s="85">
        <v>475946487.222</v>
      </c>
      <c r="I116" s="80"/>
      <c r="J116" s="80"/>
      <c r="K116" s="80">
        <v>216227013.19400001</v>
      </c>
      <c r="L116" s="88"/>
      <c r="M116" s="88"/>
      <c r="N116" s="88">
        <v>264274504.502</v>
      </c>
      <c r="O116" s="80"/>
      <c r="P116" s="80"/>
      <c r="Q116" s="80">
        <v>31367849.361000001</v>
      </c>
      <c r="R116" s="80"/>
      <c r="S116" s="80"/>
      <c r="T116" s="80">
        <v>235675114.92399999</v>
      </c>
    </row>
    <row r="117" spans="1:21">
      <c r="A117" s="109">
        <v>8</v>
      </c>
      <c r="B117" s="63" t="s">
        <v>14</v>
      </c>
      <c r="C117" s="82">
        <f t="shared" si="16"/>
        <v>0</v>
      </c>
      <c r="D117" s="82">
        <f t="shared" si="17"/>
        <v>0</v>
      </c>
      <c r="E117" s="82">
        <f t="shared" si="18"/>
        <v>78823341.670014501</v>
      </c>
      <c r="F117" s="85"/>
      <c r="G117" s="85"/>
      <c r="H117" s="85">
        <v>5083399.2830144996</v>
      </c>
      <c r="I117" s="80"/>
      <c r="J117" s="80"/>
      <c r="K117" s="80">
        <v>2741315.4920000001</v>
      </c>
      <c r="L117" s="88"/>
      <c r="M117" s="88"/>
      <c r="N117" s="88">
        <v>6158799.7529999996</v>
      </c>
      <c r="O117" s="80"/>
      <c r="P117" s="80"/>
      <c r="Q117" s="80">
        <v>1404588.7139999999</v>
      </c>
      <c r="R117" s="80"/>
      <c r="S117" s="80"/>
      <c r="T117" s="80">
        <v>63435238.428000003</v>
      </c>
    </row>
    <row r="118" spans="1:21">
      <c r="A118" s="109">
        <v>9</v>
      </c>
      <c r="B118" s="62" t="s">
        <v>22</v>
      </c>
      <c r="C118" s="82">
        <f t="shared" si="16"/>
        <v>0</v>
      </c>
      <c r="D118" s="82">
        <f t="shared" si="17"/>
        <v>0</v>
      </c>
      <c r="E118" s="82">
        <f t="shared" si="18"/>
        <v>0</v>
      </c>
      <c r="F118" s="85"/>
      <c r="G118" s="85"/>
      <c r="H118" s="85"/>
      <c r="I118" s="80"/>
      <c r="J118" s="80"/>
      <c r="K118" s="80"/>
      <c r="L118" s="88"/>
      <c r="M118" s="88"/>
      <c r="N118" s="88"/>
      <c r="O118" s="80"/>
      <c r="P118" s="80"/>
      <c r="Q118" s="80"/>
      <c r="R118" s="80"/>
      <c r="S118" s="80"/>
      <c r="T118" s="80"/>
    </row>
    <row r="119" spans="1:21">
      <c r="A119" s="109">
        <v>10</v>
      </c>
      <c r="B119" s="63" t="s">
        <v>17</v>
      </c>
      <c r="C119" s="82">
        <f t="shared" si="16"/>
        <v>0</v>
      </c>
      <c r="D119" s="82">
        <f t="shared" si="17"/>
        <v>0</v>
      </c>
      <c r="E119" s="82">
        <f t="shared" si="18"/>
        <v>0</v>
      </c>
      <c r="F119" s="85"/>
      <c r="G119" s="85"/>
      <c r="H119" s="85"/>
      <c r="I119" s="80"/>
      <c r="J119" s="80"/>
      <c r="K119" s="80"/>
      <c r="L119" s="88"/>
      <c r="M119" s="88"/>
      <c r="N119" s="88"/>
      <c r="O119" s="80"/>
      <c r="P119" s="80"/>
      <c r="Q119" s="80"/>
      <c r="R119" s="80"/>
      <c r="S119" s="80"/>
      <c r="T119" s="80"/>
    </row>
    <row r="120" spans="1:21">
      <c r="A120" s="109">
        <v>11</v>
      </c>
      <c r="B120" s="63" t="s">
        <v>13</v>
      </c>
      <c r="C120" s="82">
        <f t="shared" si="16"/>
        <v>0</v>
      </c>
      <c r="D120" s="82">
        <f t="shared" si="17"/>
        <v>0</v>
      </c>
      <c r="E120" s="82">
        <f t="shared" si="18"/>
        <v>103667114</v>
      </c>
      <c r="F120" s="85"/>
      <c r="G120" s="85"/>
      <c r="H120" s="85">
        <v>1776070</v>
      </c>
      <c r="I120" s="80"/>
      <c r="J120" s="80"/>
      <c r="K120" s="80">
        <v>68147636</v>
      </c>
      <c r="L120" s="88"/>
      <c r="M120" s="88"/>
      <c r="N120" s="88">
        <v>469784</v>
      </c>
      <c r="O120" s="80"/>
      <c r="P120" s="80"/>
      <c r="Q120" s="80"/>
      <c r="R120" s="80"/>
      <c r="S120" s="80"/>
      <c r="T120" s="80">
        <v>33273624</v>
      </c>
    </row>
    <row r="121" spans="1:21">
      <c r="A121" s="109">
        <v>12</v>
      </c>
      <c r="B121" s="63" t="s">
        <v>27</v>
      </c>
      <c r="C121" s="82">
        <f t="shared" si="16"/>
        <v>0</v>
      </c>
      <c r="D121" s="82">
        <f t="shared" si="17"/>
        <v>0</v>
      </c>
      <c r="E121" s="82">
        <f t="shared" si="18"/>
        <v>0</v>
      </c>
      <c r="F121" s="85"/>
      <c r="G121" s="85"/>
      <c r="H121" s="85"/>
      <c r="I121" s="80"/>
      <c r="J121" s="80"/>
      <c r="K121" s="80"/>
      <c r="L121" s="88"/>
      <c r="M121" s="88"/>
      <c r="N121" s="88"/>
      <c r="O121" s="80"/>
      <c r="P121" s="80"/>
      <c r="Q121" s="80"/>
      <c r="R121" s="80"/>
      <c r="S121" s="80"/>
      <c r="T121" s="80"/>
    </row>
    <row r="122" spans="1:21" s="190" customFormat="1">
      <c r="A122" s="140">
        <v>13</v>
      </c>
      <c r="B122" s="141" t="s">
        <v>21</v>
      </c>
      <c r="C122" s="142">
        <f t="shared" si="16"/>
        <v>0</v>
      </c>
      <c r="D122" s="142">
        <f t="shared" si="17"/>
        <v>0</v>
      </c>
      <c r="E122" s="142">
        <f t="shared" si="18"/>
        <v>0</v>
      </c>
      <c r="F122" s="143"/>
      <c r="G122" s="143"/>
      <c r="H122" s="143"/>
      <c r="I122" s="144"/>
      <c r="J122" s="144"/>
      <c r="K122" s="144"/>
      <c r="L122" s="144"/>
      <c r="M122" s="144"/>
      <c r="N122" s="144"/>
      <c r="O122" s="144"/>
      <c r="P122" s="144"/>
      <c r="Q122" s="144"/>
      <c r="R122" s="144"/>
      <c r="S122" s="144"/>
      <c r="T122" s="144"/>
      <c r="U122" s="190" t="s">
        <v>205</v>
      </c>
    </row>
    <row r="123" spans="1:21">
      <c r="A123" s="109">
        <v>14</v>
      </c>
      <c r="B123" s="62" t="s">
        <v>24</v>
      </c>
      <c r="C123" s="82">
        <f t="shared" si="16"/>
        <v>0</v>
      </c>
      <c r="D123" s="82">
        <f t="shared" si="17"/>
        <v>0</v>
      </c>
      <c r="E123" s="82">
        <f t="shared" si="18"/>
        <v>0</v>
      </c>
      <c r="F123" s="85"/>
      <c r="G123" s="85"/>
      <c r="H123" s="85"/>
      <c r="I123" s="80"/>
      <c r="J123" s="80"/>
      <c r="K123" s="80"/>
      <c r="L123" s="88"/>
      <c r="M123" s="88"/>
      <c r="N123" s="88"/>
      <c r="O123" s="80"/>
      <c r="P123" s="80"/>
      <c r="Q123" s="80"/>
      <c r="R123" s="80"/>
      <c r="S123" s="80"/>
      <c r="T123" s="80"/>
    </row>
    <row r="124" spans="1:21">
      <c r="A124" s="109">
        <v>15</v>
      </c>
      <c r="B124" s="63" t="s">
        <v>9</v>
      </c>
      <c r="C124" s="82">
        <f t="shared" si="16"/>
        <v>0</v>
      </c>
      <c r="D124" s="82">
        <f t="shared" si="17"/>
        <v>0</v>
      </c>
      <c r="E124" s="82">
        <f t="shared" si="18"/>
        <v>2570877860.1539998</v>
      </c>
      <c r="F124" s="85"/>
      <c r="G124" s="85"/>
      <c r="H124" s="85">
        <v>1069202522.364</v>
      </c>
      <c r="I124" s="80"/>
      <c r="J124" s="80"/>
      <c r="K124" s="80">
        <v>609991151.74800003</v>
      </c>
      <c r="L124" s="88"/>
      <c r="M124" s="88"/>
      <c r="N124" s="88">
        <v>396505762.29799998</v>
      </c>
      <c r="O124" s="80"/>
      <c r="P124" s="80"/>
      <c r="Q124" s="80">
        <v>17385640.219000001</v>
      </c>
      <c r="R124" s="80"/>
      <c r="S124" s="80"/>
      <c r="T124" s="80">
        <v>477792783.52499998</v>
      </c>
    </row>
    <row r="125" spans="1:21">
      <c r="A125" s="109">
        <v>16</v>
      </c>
      <c r="B125" s="63" t="s">
        <v>20</v>
      </c>
      <c r="C125" s="82">
        <f t="shared" si="16"/>
        <v>0</v>
      </c>
      <c r="D125" s="82">
        <f t="shared" si="17"/>
        <v>0</v>
      </c>
      <c r="E125" s="82">
        <f t="shared" si="18"/>
        <v>3897729.6359999999</v>
      </c>
      <c r="F125" s="85"/>
      <c r="G125" s="85"/>
      <c r="H125" s="85">
        <v>1439494.4069999999</v>
      </c>
      <c r="I125" s="80"/>
      <c r="J125" s="80"/>
      <c r="K125" s="80">
        <v>0</v>
      </c>
      <c r="L125" s="88"/>
      <c r="M125" s="88"/>
      <c r="N125" s="88">
        <v>2458235.2289999998</v>
      </c>
      <c r="O125" s="80"/>
      <c r="P125" s="80"/>
      <c r="Q125" s="80">
        <v>0</v>
      </c>
      <c r="R125" s="80"/>
      <c r="S125" s="80"/>
      <c r="T125" s="144">
        <v>0</v>
      </c>
    </row>
    <row r="126" spans="1:21">
      <c r="A126" s="109">
        <v>17</v>
      </c>
      <c r="B126" s="63" t="s">
        <v>11</v>
      </c>
      <c r="C126" s="82">
        <f t="shared" si="16"/>
        <v>0</v>
      </c>
      <c r="D126" s="82">
        <f t="shared" si="17"/>
        <v>0</v>
      </c>
      <c r="E126" s="82">
        <f t="shared" si="18"/>
        <v>734538001</v>
      </c>
      <c r="F126" s="85"/>
      <c r="G126" s="85"/>
      <c r="H126" s="85">
        <v>349321084</v>
      </c>
      <c r="I126" s="80"/>
      <c r="J126" s="80"/>
      <c r="K126" s="80">
        <v>231651752</v>
      </c>
      <c r="L126" s="88"/>
      <c r="M126" s="88"/>
      <c r="N126" s="88">
        <v>61139506</v>
      </c>
      <c r="O126" s="80"/>
      <c r="P126" s="80"/>
      <c r="Q126" s="80">
        <v>12434777</v>
      </c>
      <c r="R126" s="80"/>
      <c r="S126" s="80"/>
      <c r="T126" s="80">
        <v>79990882</v>
      </c>
    </row>
    <row r="127" spans="1:21">
      <c r="A127" s="109">
        <v>18</v>
      </c>
      <c r="B127" s="62" t="s">
        <v>72</v>
      </c>
      <c r="C127" s="82">
        <f t="shared" si="16"/>
        <v>0</v>
      </c>
      <c r="D127" s="82">
        <f t="shared" si="17"/>
        <v>0</v>
      </c>
      <c r="E127" s="82">
        <f t="shared" si="18"/>
        <v>0</v>
      </c>
      <c r="F127" s="85"/>
      <c r="G127" s="85"/>
      <c r="H127" s="85"/>
      <c r="I127" s="80"/>
      <c r="J127" s="80"/>
      <c r="K127" s="80"/>
      <c r="L127" s="88"/>
      <c r="M127" s="88"/>
      <c r="N127" s="88"/>
      <c r="O127" s="80"/>
      <c r="P127" s="80"/>
      <c r="Q127" s="80"/>
      <c r="R127" s="80"/>
      <c r="S127" s="80"/>
      <c r="T127" s="80"/>
    </row>
    <row r="128" spans="1:21">
      <c r="A128" s="109">
        <v>19</v>
      </c>
      <c r="B128" s="62" t="s">
        <v>74</v>
      </c>
      <c r="C128" s="82">
        <f t="shared" si="16"/>
        <v>0</v>
      </c>
      <c r="D128" s="82">
        <f t="shared" si="17"/>
        <v>0</v>
      </c>
      <c r="E128" s="82">
        <f t="shared" si="18"/>
        <v>0</v>
      </c>
      <c r="F128" s="85"/>
      <c r="G128" s="85"/>
      <c r="H128" s="85"/>
      <c r="I128" s="80"/>
      <c r="J128" s="80"/>
      <c r="K128" s="80"/>
      <c r="L128" s="88"/>
      <c r="M128" s="88"/>
      <c r="N128" s="88"/>
      <c r="O128" s="80"/>
      <c r="P128" s="80"/>
      <c r="Q128" s="80"/>
      <c r="R128" s="80"/>
      <c r="S128" s="80"/>
      <c r="T128" s="80"/>
    </row>
    <row r="129" spans="2:20">
      <c r="B129" s="74" t="s">
        <v>26</v>
      </c>
      <c r="C129" s="83">
        <f>SUM(C110:C128)</f>
        <v>0</v>
      </c>
      <c r="D129" s="83">
        <f>SUM(D110:D128)</f>
        <v>0</v>
      </c>
      <c r="E129" s="83">
        <f>SUM(E110:E128)</f>
        <v>6009525023.0344887</v>
      </c>
      <c r="F129" s="85">
        <f>SUM(F110:F128)</f>
        <v>0</v>
      </c>
      <c r="G129" s="85">
        <f t="shared" ref="G129:T129" si="19">SUM(G110:G128)</f>
        <v>0</v>
      </c>
      <c r="H129" s="85">
        <f t="shared" si="19"/>
        <v>2657210649.763835</v>
      </c>
      <c r="I129" s="78">
        <f t="shared" si="19"/>
        <v>0</v>
      </c>
      <c r="J129" s="78">
        <f t="shared" si="19"/>
        <v>0</v>
      </c>
      <c r="K129" s="78">
        <f t="shared" si="19"/>
        <v>1370048190.7133887</v>
      </c>
      <c r="L129" s="89">
        <f t="shared" si="19"/>
        <v>0</v>
      </c>
      <c r="M129" s="89">
        <f t="shared" si="19"/>
        <v>0</v>
      </c>
      <c r="N129" s="89">
        <f t="shared" si="19"/>
        <v>792217540.19819498</v>
      </c>
      <c r="O129" s="78">
        <f t="shared" si="19"/>
        <v>0</v>
      </c>
      <c r="P129" s="78">
        <f t="shared" si="19"/>
        <v>0</v>
      </c>
      <c r="Q129" s="78">
        <f t="shared" si="19"/>
        <v>70432591.201890007</v>
      </c>
      <c r="R129" s="78">
        <f t="shared" si="19"/>
        <v>0</v>
      </c>
      <c r="S129" s="78">
        <f t="shared" si="19"/>
        <v>0</v>
      </c>
      <c r="T129" s="78">
        <f t="shared" si="19"/>
        <v>1119616051.1571803</v>
      </c>
    </row>
    <row r="130" spans="2:20">
      <c r="B130" s="90"/>
      <c r="C130" s="91"/>
      <c r="D130" s="91"/>
      <c r="E130" s="91"/>
      <c r="F130" s="92"/>
      <c r="G130" s="92"/>
      <c r="H130" s="92"/>
      <c r="I130" s="93"/>
      <c r="J130" s="93"/>
      <c r="K130" s="93"/>
      <c r="L130" s="94"/>
      <c r="M130" s="94"/>
      <c r="N130" s="94"/>
      <c r="O130" s="93"/>
      <c r="P130" s="93"/>
      <c r="Q130" s="93"/>
      <c r="R130" s="93"/>
      <c r="S130" s="93"/>
      <c r="T130" s="93"/>
    </row>
    <row r="140" spans="2:20">
      <c r="C140" s="2956">
        <v>2007</v>
      </c>
      <c r="D140" s="2957"/>
      <c r="E140" s="2958"/>
      <c r="F140" s="2946">
        <v>2008</v>
      </c>
      <c r="G140" s="2947"/>
      <c r="H140" s="2948"/>
      <c r="I140" s="2950">
        <v>2009</v>
      </c>
      <c r="J140" s="2951"/>
      <c r="K140" s="2952"/>
      <c r="L140" s="2922">
        <v>2010</v>
      </c>
      <c r="M140" s="2922"/>
      <c r="N140" s="2922"/>
      <c r="O140" s="2949">
        <v>2011</v>
      </c>
      <c r="P140" s="2949"/>
      <c r="Q140" s="2949"/>
    </row>
    <row r="141" spans="2:20">
      <c r="C141" s="81" t="s">
        <v>109</v>
      </c>
      <c r="D141" s="81" t="s">
        <v>110</v>
      </c>
      <c r="E141" s="81" t="s">
        <v>111</v>
      </c>
      <c r="F141" s="81" t="s">
        <v>109</v>
      </c>
      <c r="G141" s="81" t="s">
        <v>110</v>
      </c>
      <c r="H141" s="81" t="s">
        <v>111</v>
      </c>
      <c r="I141" s="81" t="s">
        <v>109</v>
      </c>
      <c r="J141" s="81" t="s">
        <v>110</v>
      </c>
      <c r="K141" s="81" t="s">
        <v>111</v>
      </c>
      <c r="L141" s="81" t="s">
        <v>109</v>
      </c>
      <c r="M141" s="81" t="s">
        <v>110</v>
      </c>
      <c r="N141" s="81" t="s">
        <v>111</v>
      </c>
      <c r="O141" s="81" t="s">
        <v>109</v>
      </c>
      <c r="P141" s="81" t="s">
        <v>110</v>
      </c>
      <c r="Q141" s="81" t="s">
        <v>111</v>
      </c>
    </row>
    <row r="142" spans="2:20">
      <c r="B142" t="s">
        <v>52</v>
      </c>
      <c r="C142" s="20">
        <f>+F129</f>
        <v>0</v>
      </c>
      <c r="D142" s="20">
        <f>+G129</f>
        <v>0</v>
      </c>
      <c r="E142" s="20">
        <f>+H129</f>
        <v>2657210649.763835</v>
      </c>
      <c r="F142" s="20">
        <f>+F103</f>
        <v>0</v>
      </c>
      <c r="G142" s="20">
        <f>+G103</f>
        <v>0</v>
      </c>
      <c r="H142" s="20">
        <f>+H103</f>
        <v>3059427901.450572</v>
      </c>
      <c r="I142" s="20">
        <f>+F77</f>
        <v>0</v>
      </c>
      <c r="J142" s="20">
        <f>+G77</f>
        <v>0</v>
      </c>
      <c r="K142" s="20">
        <f>+H77</f>
        <v>3431820388.4187093</v>
      </c>
      <c r="L142" s="20">
        <f>+F51</f>
        <v>0</v>
      </c>
      <c r="M142" s="20">
        <f>+G51</f>
        <v>0</v>
      </c>
      <c r="N142" s="20">
        <f>+H51</f>
        <v>3786904645.5162282</v>
      </c>
      <c r="O142" s="20">
        <f>+F25</f>
        <v>0</v>
      </c>
      <c r="P142" s="20">
        <f>+G25</f>
        <v>0</v>
      </c>
      <c r="Q142" s="20">
        <f>+H25</f>
        <v>4358090090.3602352</v>
      </c>
    </row>
    <row r="143" spans="2:20">
      <c r="B143" t="s">
        <v>53</v>
      </c>
      <c r="C143" s="20">
        <f>+I129</f>
        <v>0</v>
      </c>
      <c r="D143" s="20">
        <f>+J129</f>
        <v>0</v>
      </c>
      <c r="E143" s="20">
        <f>+K129</f>
        <v>1370048190.7133887</v>
      </c>
      <c r="F143" s="20">
        <f>+I103</f>
        <v>0</v>
      </c>
      <c r="G143" s="20">
        <f>+J103</f>
        <v>0</v>
      </c>
      <c r="H143" s="20">
        <f>+K103</f>
        <v>1377816922.0750589</v>
      </c>
      <c r="I143" s="20">
        <f>+I77</f>
        <v>0</v>
      </c>
      <c r="J143" s="20">
        <f>+J77</f>
        <v>0</v>
      </c>
      <c r="K143" s="20">
        <f>+K77</f>
        <v>1238912084.1615608</v>
      </c>
      <c r="L143" s="20">
        <f>+I51</f>
        <v>0</v>
      </c>
      <c r="M143" s="20">
        <f>+J51</f>
        <v>0</v>
      </c>
      <c r="N143" s="20">
        <f>+K51</f>
        <v>1791527705.8263192</v>
      </c>
      <c r="O143" s="20">
        <f>+I25</f>
        <v>0</v>
      </c>
      <c r="P143" s="20">
        <f>+J25</f>
        <v>0</v>
      </c>
      <c r="Q143" s="20">
        <f>+K25</f>
        <v>2119068111.9467628</v>
      </c>
    </row>
    <row r="144" spans="2:20">
      <c r="B144" t="s">
        <v>54</v>
      </c>
      <c r="C144" s="20">
        <f>+L129</f>
        <v>0</v>
      </c>
      <c r="D144" s="20">
        <f>+M129</f>
        <v>0</v>
      </c>
      <c r="E144" s="20">
        <f>+N129</f>
        <v>792217540.19819498</v>
      </c>
      <c r="F144" s="20">
        <f>+L103</f>
        <v>0</v>
      </c>
      <c r="G144" s="20">
        <f>+M103</f>
        <v>0</v>
      </c>
      <c r="H144" s="20">
        <f>+N103</f>
        <v>733839487.70959103</v>
      </c>
      <c r="I144" s="20">
        <f>+L77</f>
        <v>0</v>
      </c>
      <c r="J144" s="20">
        <f>+M77</f>
        <v>0</v>
      </c>
      <c r="K144" s="20">
        <f>+N77</f>
        <v>761491360.68494534</v>
      </c>
      <c r="L144" s="20">
        <f>+L51</f>
        <v>0</v>
      </c>
      <c r="M144" s="20">
        <f>+M51</f>
        <v>0</v>
      </c>
      <c r="N144" s="20">
        <f>+N51</f>
        <v>915816867.1331991</v>
      </c>
      <c r="O144" s="20">
        <f>+L25</f>
        <v>0</v>
      </c>
      <c r="P144" s="20">
        <f>+M25</f>
        <v>0</v>
      </c>
      <c r="Q144" s="20">
        <f>+N25</f>
        <v>1208716185.5975499</v>
      </c>
    </row>
    <row r="145" spans="2:17">
      <c r="B145" t="s">
        <v>98</v>
      </c>
      <c r="C145" s="20">
        <f>+O129</f>
        <v>0</v>
      </c>
      <c r="D145" s="20">
        <f>+P129</f>
        <v>0</v>
      </c>
      <c r="E145" s="20">
        <f>+Q129</f>
        <v>70432591.201890007</v>
      </c>
      <c r="F145" s="20">
        <f>+O103</f>
        <v>0</v>
      </c>
      <c r="G145" s="20">
        <f>+P103</f>
        <v>0</v>
      </c>
      <c r="H145" s="20">
        <f>+Q103</f>
        <v>71083138.654499993</v>
      </c>
      <c r="I145" s="20">
        <f>+O77</f>
        <v>0</v>
      </c>
      <c r="J145" s="20">
        <f>+P77</f>
        <v>0</v>
      </c>
      <c r="K145" s="20">
        <f>+Q77</f>
        <v>97665879.32322</v>
      </c>
      <c r="L145" s="20">
        <f>+O51</f>
        <v>0</v>
      </c>
      <c r="M145" s="20">
        <f>+P51</f>
        <v>0</v>
      </c>
      <c r="N145" s="20">
        <f>+Q51</f>
        <v>194128838.44221002</v>
      </c>
      <c r="O145" s="20">
        <f>+O25</f>
        <v>0</v>
      </c>
      <c r="P145" s="20">
        <f>+P25</f>
        <v>0</v>
      </c>
      <c r="Q145" s="20">
        <f>+Q25</f>
        <v>95268112.028060004</v>
      </c>
    </row>
    <row r="146" spans="2:17">
      <c r="B146" t="s">
        <v>99</v>
      </c>
      <c r="C146" s="20">
        <f>+R129</f>
        <v>0</v>
      </c>
      <c r="D146" s="20">
        <f>+S129</f>
        <v>0</v>
      </c>
      <c r="E146" s="20">
        <f>+T129</f>
        <v>1119616051.1571803</v>
      </c>
      <c r="F146" s="20">
        <f>+R103</f>
        <v>0</v>
      </c>
      <c r="G146" s="20">
        <f>+S103</f>
        <v>0</v>
      </c>
      <c r="H146" s="20">
        <f>+T103</f>
        <v>1230613271.0154066</v>
      </c>
      <c r="I146" s="20">
        <f>+R77</f>
        <v>0</v>
      </c>
      <c r="J146" s="20">
        <f>+S77</f>
        <v>0</v>
      </c>
      <c r="K146" s="20">
        <f>+T77</f>
        <v>1987731128.015058</v>
      </c>
      <c r="L146" s="20">
        <f>+R51</f>
        <v>0</v>
      </c>
      <c r="M146" s="20">
        <f>+S51</f>
        <v>0</v>
      </c>
      <c r="N146" s="20">
        <f>+T51</f>
        <v>2023630407.07389</v>
      </c>
      <c r="O146" s="20">
        <f>+R25</f>
        <v>0</v>
      </c>
      <c r="P146" s="20">
        <f>+S25</f>
        <v>0</v>
      </c>
      <c r="Q146" s="20">
        <f>+T25</f>
        <v>1790875914.9915395</v>
      </c>
    </row>
    <row r="147" spans="2:17">
      <c r="B147" s="72" t="s">
        <v>26</v>
      </c>
      <c r="C147" s="20">
        <f>SUM(C142:C146)</f>
        <v>0</v>
      </c>
      <c r="D147" s="20">
        <f t="shared" ref="D147:P147" si="20">SUM(D142:D146)</f>
        <v>0</v>
      </c>
      <c r="E147" s="20">
        <f t="shared" si="20"/>
        <v>6009525023.0344887</v>
      </c>
      <c r="F147" s="20">
        <f t="shared" si="20"/>
        <v>0</v>
      </c>
      <c r="G147" s="20">
        <f t="shared" si="20"/>
        <v>0</v>
      </c>
      <c r="H147" s="20">
        <f t="shared" si="20"/>
        <v>6472780720.9051285</v>
      </c>
      <c r="I147" s="20">
        <f t="shared" si="20"/>
        <v>0</v>
      </c>
      <c r="J147" s="20">
        <f t="shared" si="20"/>
        <v>0</v>
      </c>
      <c r="K147" s="20">
        <f t="shared" si="20"/>
        <v>7517620840.6034927</v>
      </c>
      <c r="L147" s="20">
        <f t="shared" si="20"/>
        <v>0</v>
      </c>
      <c r="M147" s="20">
        <f t="shared" si="20"/>
        <v>0</v>
      </c>
      <c r="N147" s="20">
        <f t="shared" si="20"/>
        <v>8712008463.9918461</v>
      </c>
      <c r="O147" s="20">
        <f t="shared" si="20"/>
        <v>0</v>
      </c>
      <c r="P147" s="20">
        <f t="shared" si="20"/>
        <v>0</v>
      </c>
      <c r="Q147" s="20">
        <f>SUM(Q142:Q146)</f>
        <v>9572018414.9241486</v>
      </c>
    </row>
    <row r="149" spans="2:17">
      <c r="B149" t="s">
        <v>108</v>
      </c>
    </row>
  </sheetData>
  <customSheetViews>
    <customSheetView guid="{5E394B0B-7867-4722-9497-A93AB2A9A773}" showPageBreaks="1" state="hidden">
      <pane xSplit="2" ySplit="5" topLeftCell="C21" activePane="bottomRight" state="frozen"/>
      <selection pane="bottomRight" activeCell="F94" sqref="F94"/>
      <pageMargins left="0.7" right="0.7" top="0.75" bottom="0.75" header="0.3" footer="0.3"/>
      <pageSetup orientation="portrait" r:id="rId1"/>
    </customSheetView>
    <customSheetView guid="{B1E1B596-A9A1-411D-A882-A48CB025B978}" state="hidden">
      <pane xSplit="2" ySplit="5" topLeftCell="C21" activePane="bottomRight" state="frozen"/>
      <selection pane="bottomRight" activeCell="F94" sqref="F94"/>
      <pageMargins left="0.7" right="0.7" top="0.75" bottom="0.75" header="0.3" footer="0.3"/>
      <pageSetup orientation="portrait" r:id="rId2"/>
    </customSheetView>
    <customSheetView guid="{E82B35BE-4719-4C53-A9EF-1CC6F153A6F3}" state="hidden">
      <pane xSplit="2" ySplit="5" topLeftCell="C21" activePane="bottomRight" state="frozen"/>
      <selection pane="bottomRight" activeCell="F94" sqref="F94"/>
      <pageMargins left="0.7" right="0.7" top="0.75" bottom="0.75" header="0.3" footer="0.3"/>
      <pageSetup orientation="portrait" r:id="rId3"/>
    </customSheetView>
    <customSheetView guid="{46F31544-8E6F-41C5-8628-1D6EE074AF15}" state="hidden">
      <pane xSplit="2" ySplit="5" topLeftCell="C21" activePane="bottomRight" state="frozen"/>
      <selection pane="bottomRight" activeCell="F94" sqref="F94"/>
      <pageMargins left="0.7" right="0.7" top="0.75" bottom="0.75" header="0.3" footer="0.3"/>
      <pageSetup orientation="portrait" r:id="rId4"/>
    </customSheetView>
    <customSheetView guid="{B2E1A0C6-5BA1-4CF1-B412-16D81FCDF11F}" state="hidden">
      <pane xSplit="2" ySplit="5" topLeftCell="C21" activePane="bottomRight" state="frozen"/>
      <selection pane="bottomRight" activeCell="F94" sqref="F94"/>
      <pageMargins left="0.7" right="0.7" top="0.75" bottom="0.75" header="0.3" footer="0.3"/>
      <pageSetup orientation="portrait" r:id="rId5"/>
    </customSheetView>
    <customSheetView guid="{967E0446-E234-427F-8E57-7FE287052E2E}" showPageBreaks="1" state="hidden">
      <pane xSplit="2" ySplit="5" topLeftCell="C21" activePane="bottomRight" state="frozen"/>
      <selection pane="bottomRight" activeCell="F94" sqref="F94"/>
      <pageMargins left="0.7" right="0.7" top="0.75" bottom="0.75" header="0.3" footer="0.3"/>
      <pageSetup orientation="portrait" r:id="rId6"/>
    </customSheetView>
    <customSheetView guid="{2ACFE167-4169-43A6-9AB2-59D5A2DA2DB4}" showPageBreaks="1" state="hidden">
      <pane xSplit="2" ySplit="5" topLeftCell="C21" activePane="bottomRight" state="frozen"/>
      <selection pane="bottomRight" activeCell="F94" sqref="F94"/>
      <pageMargins left="0.7" right="0.7" top="0.75" bottom="0.75" header="0.3" footer="0.3"/>
      <pageSetup orientation="portrait" r:id="rId7"/>
    </customSheetView>
  </customSheetViews>
  <mergeCells count="40">
    <mergeCell ref="C140:E140"/>
    <mergeCell ref="F140:H140"/>
    <mergeCell ref="I140:K140"/>
    <mergeCell ref="L140:N140"/>
    <mergeCell ref="O140:Q140"/>
    <mergeCell ref="O82:Q82"/>
    <mergeCell ref="R82:T82"/>
    <mergeCell ref="B56:B57"/>
    <mergeCell ref="C56:E56"/>
    <mergeCell ref="B108:B109"/>
    <mergeCell ref="C108:E108"/>
    <mergeCell ref="F108:H108"/>
    <mergeCell ref="I108:K108"/>
    <mergeCell ref="L108:N108"/>
    <mergeCell ref="O108:Q108"/>
    <mergeCell ref="R108:T108"/>
    <mergeCell ref="B82:B83"/>
    <mergeCell ref="C82:E82"/>
    <mergeCell ref="F82:H82"/>
    <mergeCell ref="I82:K82"/>
    <mergeCell ref="L82:N82"/>
    <mergeCell ref="O56:Q56"/>
    <mergeCell ref="R4:T4"/>
    <mergeCell ref="F30:H30"/>
    <mergeCell ref="I30:K30"/>
    <mergeCell ref="L30:N30"/>
    <mergeCell ref="R56:T56"/>
    <mergeCell ref="O30:Q30"/>
    <mergeCell ref="R30:T30"/>
    <mergeCell ref="O4:Q4"/>
    <mergeCell ref="I4:K4"/>
    <mergeCell ref="L4:N4"/>
    <mergeCell ref="F56:H56"/>
    <mergeCell ref="I56:K56"/>
    <mergeCell ref="L56:N56"/>
    <mergeCell ref="B30:B31"/>
    <mergeCell ref="C30:E30"/>
    <mergeCell ref="B4:B5"/>
    <mergeCell ref="C4:E4"/>
    <mergeCell ref="F4:H4"/>
  </mergeCells>
  <hyperlinks>
    <hyperlink ref="B1" location="'List of tables'!A1" display="'List of tables'!A1"/>
  </hyperlinks>
  <pageMargins left="0.7" right="0.7" top="0.75" bottom="0.75" header="0.3" footer="0.3"/>
  <pageSetup orientation="portrait" r:id="rId8"/>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0000"/>
  </sheetPr>
  <dimension ref="A1:E20"/>
  <sheetViews>
    <sheetView workbookViewId="0">
      <selection activeCell="F94" sqref="F94"/>
    </sheetView>
  </sheetViews>
  <sheetFormatPr defaultRowHeight="15"/>
  <cols>
    <col min="2" max="2" width="19.5703125" customWidth="1"/>
    <col min="3" max="3" width="16.5703125" customWidth="1"/>
    <col min="4" max="4" width="17.28515625" customWidth="1"/>
    <col min="5" max="5" width="20.42578125" customWidth="1"/>
  </cols>
  <sheetData>
    <row r="1" spans="1:5">
      <c r="A1" s="304" t="s">
        <v>366</v>
      </c>
    </row>
    <row r="3" spans="1:5" s="188" customFormat="1" ht="21.75" customHeight="1">
      <c r="A3" s="188" t="s">
        <v>200</v>
      </c>
    </row>
    <row r="4" spans="1:5" s="128" customFormat="1"/>
    <row r="5" spans="1:5" s="128" customFormat="1" ht="39" customHeight="1">
      <c r="A5" s="186" t="s">
        <v>197</v>
      </c>
      <c r="B5" s="186" t="s">
        <v>198</v>
      </c>
      <c r="C5" s="186" t="s">
        <v>227</v>
      </c>
      <c r="D5" s="186" t="s">
        <v>242</v>
      </c>
      <c r="E5" s="186" t="s">
        <v>199</v>
      </c>
    </row>
    <row r="6" spans="1:5" s="59" customFormat="1" ht="20.100000000000001" customHeight="1">
      <c r="A6" s="57">
        <v>2007</v>
      </c>
      <c r="B6" s="187" t="e">
        <f>+#REF!</f>
        <v>#REF!</v>
      </c>
      <c r="C6" s="148" t="e">
        <f>+#REF!/1000</f>
        <v>#REF!</v>
      </c>
      <c r="D6" s="238">
        <v>3540</v>
      </c>
      <c r="E6" s="241" t="e">
        <f>+(C6/1000)/D6*100</f>
        <v>#REF!</v>
      </c>
    </row>
    <row r="7" spans="1:5" s="59" customFormat="1" ht="20.100000000000001" customHeight="1">
      <c r="A7" s="57">
        <v>2008</v>
      </c>
      <c r="B7" s="187" t="e">
        <f>+#REF!</f>
        <v>#REF!</v>
      </c>
      <c r="C7" s="148" t="e">
        <f>+#REF!/1000</f>
        <v>#REF!</v>
      </c>
      <c r="D7" s="238">
        <v>4306</v>
      </c>
      <c r="E7" s="241" t="e">
        <f>+(C7/1000)/D7*100</f>
        <v>#REF!</v>
      </c>
    </row>
    <row r="8" spans="1:5" s="59" customFormat="1" ht="20.100000000000001" customHeight="1">
      <c r="A8" s="57">
        <v>2009</v>
      </c>
      <c r="B8" s="187" t="e">
        <f>+#REF!</f>
        <v>#REF!</v>
      </c>
      <c r="C8" s="148" t="e">
        <f>+#REF!/1000</f>
        <v>#REF!</v>
      </c>
      <c r="D8" s="238">
        <v>4779</v>
      </c>
      <c r="E8" s="241" t="e">
        <f>+(C8/1000)/D8*100</f>
        <v>#REF!</v>
      </c>
    </row>
    <row r="9" spans="1:5" s="59" customFormat="1" ht="20.100000000000001" customHeight="1">
      <c r="A9" s="57">
        <v>2010</v>
      </c>
      <c r="B9" s="187" t="e">
        <f>+#REF!</f>
        <v>#REF!</v>
      </c>
      <c r="C9" s="148" t="e">
        <f>+#REF!/1000</f>
        <v>#REF!</v>
      </c>
      <c r="D9" s="238">
        <v>5534</v>
      </c>
      <c r="E9" s="241" t="e">
        <f>+(C9/1000)/D9*100</f>
        <v>#REF!</v>
      </c>
    </row>
    <row r="10" spans="1:5" s="59" customFormat="1" ht="20.100000000000001" customHeight="1">
      <c r="A10" s="57">
        <v>2011</v>
      </c>
      <c r="B10" s="187" t="e">
        <f>+#REF!</f>
        <v>#REF!</v>
      </c>
      <c r="C10" s="148" t="e">
        <f>+#REF!/1000</f>
        <v>#REF!</v>
      </c>
      <c r="D10" s="238">
        <v>6471</v>
      </c>
      <c r="E10" s="241" t="e">
        <f>+(C10/1000)/D10*100</f>
        <v>#REF!</v>
      </c>
    </row>
    <row r="11" spans="1:5" s="59" customFormat="1" ht="20.100000000000001" customHeight="1"/>
    <row r="13" spans="1:5" s="188" customFormat="1" ht="23.25" customHeight="1">
      <c r="A13" s="188" t="s">
        <v>201</v>
      </c>
    </row>
    <row r="14" spans="1:5" s="128" customFormat="1"/>
    <row r="15" spans="1:5" s="128" customFormat="1" ht="39" customHeight="1">
      <c r="A15" s="186" t="s">
        <v>197</v>
      </c>
      <c r="B15" s="186" t="s">
        <v>198</v>
      </c>
      <c r="C15" s="186" t="s">
        <v>243</v>
      </c>
      <c r="D15" s="186" t="s">
        <v>242</v>
      </c>
      <c r="E15" s="186" t="s">
        <v>199</v>
      </c>
    </row>
    <row r="16" spans="1:5" s="59" customFormat="1" ht="20.100000000000001" customHeight="1">
      <c r="A16" s="57">
        <v>2007</v>
      </c>
      <c r="B16" s="187">
        <f>+'T13 -GI Policies '!E153</f>
        <v>2241155.6100000003</v>
      </c>
      <c r="C16" s="148">
        <f>+'T14 (i) -GI Sum Insu'!E147/1000</f>
        <v>6009525.0230344888</v>
      </c>
      <c r="D16" s="148">
        <v>3540</v>
      </c>
      <c r="E16" s="241">
        <f>+(C16/1000)/D16*100</f>
        <v>169.76059387103078</v>
      </c>
    </row>
    <row r="17" spans="1:5" s="59" customFormat="1" ht="20.100000000000001" customHeight="1">
      <c r="A17" s="57">
        <v>2008</v>
      </c>
      <c r="B17" s="187">
        <f>+'T13 -GI Policies '!E127</f>
        <v>2473343.15</v>
      </c>
      <c r="C17" s="148">
        <f>+'T14 (i) -GI Sum Insu'!H147/1000</f>
        <v>6472780.7209051289</v>
      </c>
      <c r="D17" s="148">
        <v>4306</v>
      </c>
      <c r="E17" s="241">
        <f>+(C17/1000)/D17*100</f>
        <v>150.32003532060216</v>
      </c>
    </row>
    <row r="18" spans="1:5" s="59" customFormat="1" ht="20.100000000000001" customHeight="1">
      <c r="A18" s="57">
        <v>2009</v>
      </c>
      <c r="B18" s="187">
        <f>+'T13 -GI Policies '!E101</f>
        <v>2990755.34</v>
      </c>
      <c r="C18" s="148">
        <f>+'T14 (i) -GI Sum Insu'!K147/1000</f>
        <v>7517620.8406034932</v>
      </c>
      <c r="D18" s="148">
        <v>4779</v>
      </c>
      <c r="E18" s="241">
        <f>+(C18/1000)/D18*100</f>
        <v>157.30531158408647</v>
      </c>
    </row>
    <row r="19" spans="1:5" s="59" customFormat="1" ht="20.100000000000001" customHeight="1">
      <c r="A19" s="57">
        <v>2010</v>
      </c>
      <c r="B19" s="187">
        <f>+'T13 -GI Policies '!E75</f>
        <v>3428784.75</v>
      </c>
      <c r="C19" s="148">
        <f>+'T14 (i) -GI Sum Insu'!N147/1000</f>
        <v>8712008.4639918469</v>
      </c>
      <c r="D19" s="148">
        <v>5534</v>
      </c>
      <c r="E19" s="241">
        <f>+(C19/1000)/D19*100</f>
        <v>157.42696899154043</v>
      </c>
    </row>
    <row r="20" spans="1:5" s="59" customFormat="1" ht="20.100000000000001" customHeight="1">
      <c r="A20" s="57">
        <v>2011</v>
      </c>
      <c r="B20" s="187">
        <f>+'T13 -GI Policies '!E49</f>
        <v>4139070</v>
      </c>
      <c r="C20" s="148">
        <f>+'T14 (i) -GI Sum Insu'!Q147/1000</f>
        <v>9572018.4149241485</v>
      </c>
      <c r="D20" s="148">
        <v>6471</v>
      </c>
      <c r="E20" s="241">
        <f>+(C20/1000)/D20*100</f>
        <v>147.92178048097898</v>
      </c>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hyperlinks>
    <hyperlink ref="A1" location="'List of tables'!A1" display="'List of tables'!A1"/>
  </hyperlinks>
  <pageMargins left="0.7" right="0.7" top="0.75" bottom="0.75" header="0.3" footer="0.3"/>
  <pageSetup orientation="portrait" r:id="rId8"/>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G8"/>
  <sheetViews>
    <sheetView workbookViewId="0">
      <selection activeCell="F94" sqref="F94"/>
    </sheetView>
  </sheetViews>
  <sheetFormatPr defaultRowHeight="15"/>
  <cols>
    <col min="1" max="1" width="7.42578125" customWidth="1"/>
    <col min="2" max="2" width="17.5703125" customWidth="1"/>
    <col min="3" max="3" width="18.7109375" customWidth="1"/>
    <col min="4" max="4" width="13.28515625" bestFit="1" customWidth="1"/>
    <col min="5" max="5" width="17.7109375" customWidth="1"/>
    <col min="6" max="6" width="19.28515625" customWidth="1"/>
    <col min="7" max="7" width="9.5703125" customWidth="1"/>
  </cols>
  <sheetData>
    <row r="1" spans="1:7">
      <c r="B1" t="s">
        <v>251</v>
      </c>
    </row>
    <row r="3" spans="1:7" ht="15" customHeight="1">
      <c r="A3" s="256"/>
      <c r="B3" s="2962" t="s">
        <v>252</v>
      </c>
      <c r="C3" s="2963"/>
      <c r="D3" s="2964"/>
      <c r="E3" s="2965" t="s">
        <v>253</v>
      </c>
      <c r="F3" s="2966"/>
      <c r="G3" s="2967"/>
    </row>
    <row r="4" spans="1:7" s="250" customFormat="1" ht="30">
      <c r="A4" s="257"/>
      <c r="B4" s="249" t="s">
        <v>257</v>
      </c>
      <c r="C4" s="249" t="s">
        <v>258</v>
      </c>
      <c r="D4" s="249" t="s">
        <v>256</v>
      </c>
      <c r="E4" s="249" t="s">
        <v>259</v>
      </c>
      <c r="F4" s="249" t="s">
        <v>260</v>
      </c>
      <c r="G4" s="249" t="s">
        <v>256</v>
      </c>
    </row>
    <row r="5" spans="1:7" s="72" customFormat="1" ht="17.45" customHeight="1">
      <c r="A5" s="251">
        <v>2010</v>
      </c>
      <c r="B5" s="255" t="e">
        <f>+#REF!+#REF!+#REF!+#REF!+#REF!+#REF!+#REF!+#REF!+#REF!+#REF!</f>
        <v>#REF!</v>
      </c>
      <c r="C5" s="253" t="e">
        <f>+#REF!</f>
        <v>#REF!</v>
      </c>
      <c r="D5" s="252" t="e">
        <f>+C5/B5*100</f>
        <v>#REF!</v>
      </c>
      <c r="E5" s="253" t="e">
        <f>+#REF!+#REF!+#REF!+#REF!+#REF!+#REF!+#REF!+#REF!+#REF!+#REF!+#REF!+#REF!</f>
        <v>#REF!</v>
      </c>
      <c r="F5" s="253" t="e">
        <f>+#REF!</f>
        <v>#REF!</v>
      </c>
      <c r="G5" s="252" t="e">
        <f>+F5/E5*100</f>
        <v>#REF!</v>
      </c>
    </row>
    <row r="6" spans="1:7" s="72" customFormat="1" ht="17.45" customHeight="1">
      <c r="A6" s="251">
        <v>2011</v>
      </c>
      <c r="B6" s="253" t="e">
        <f>+#REF!+#REF!+#REF!+#REF!+#REF!+#REF!+#REF!+#REF!</f>
        <v>#REF!</v>
      </c>
      <c r="C6" s="253" t="e">
        <f>+#REF!</f>
        <v>#REF!</v>
      </c>
      <c r="D6" s="252" t="e">
        <f>+C6/B6*100</f>
        <v>#REF!</v>
      </c>
      <c r="E6" s="253" t="e">
        <f>+#REF!+#REF!+#REF!+#REF!+#REF!+#REF!+#REF!</f>
        <v>#REF!</v>
      </c>
      <c r="F6" s="253" t="e">
        <f>+#REF!</f>
        <v>#REF!</v>
      </c>
      <c r="G6" s="252" t="e">
        <f>+F6/E6*100</f>
        <v>#REF!</v>
      </c>
    </row>
    <row r="7" spans="1:7">
      <c r="C7" s="254"/>
      <c r="D7" s="254"/>
      <c r="F7" s="254"/>
      <c r="G7" s="254"/>
    </row>
    <row r="8" spans="1:7">
      <c r="C8" s="254"/>
      <c r="D8" s="254"/>
      <c r="F8" s="254"/>
      <c r="G8" s="254"/>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2">
    <mergeCell ref="B3:D3"/>
    <mergeCell ref="E3:G3"/>
  </mergeCells>
  <pageMargins left="0.7" right="0.7" top="0.75" bottom="0.75" header="0.3" footer="0.3"/>
  <pageSetup orientation="portrait" r:id="rId7"/>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rgb="FFC00000"/>
  </sheetPr>
  <dimension ref="A1:H422"/>
  <sheetViews>
    <sheetView workbookViewId="0">
      <selection activeCell="F94" sqref="F94"/>
    </sheetView>
  </sheetViews>
  <sheetFormatPr defaultRowHeight="15"/>
  <cols>
    <col min="1" max="1" width="44" customWidth="1"/>
    <col min="2" max="2" width="24" style="300" customWidth="1"/>
    <col min="3" max="3" width="19.28515625" style="289" customWidth="1"/>
    <col min="4" max="4" width="16.7109375" customWidth="1"/>
    <col min="5" max="5" width="20.42578125" style="265" customWidth="1"/>
    <col min="6" max="6" width="16.85546875" customWidth="1"/>
    <col min="8" max="8" width="12.5703125" bestFit="1" customWidth="1"/>
  </cols>
  <sheetData>
    <row r="1" spans="1:6" ht="26.25" customHeight="1">
      <c r="A1" s="264" t="s">
        <v>272</v>
      </c>
      <c r="B1" s="2970" t="s">
        <v>331</v>
      </c>
      <c r="C1" s="2970"/>
      <c r="D1" s="2909" t="s">
        <v>330</v>
      </c>
      <c r="E1" s="2909"/>
    </row>
    <row r="2" spans="1:6" ht="18.75">
      <c r="A2" s="266" t="s">
        <v>273</v>
      </c>
      <c r="B2" s="2968" t="s">
        <v>466</v>
      </c>
      <c r="C2" s="2969"/>
      <c r="D2" s="278" t="s">
        <v>274</v>
      </c>
      <c r="E2" s="279"/>
    </row>
    <row r="3" spans="1:6">
      <c r="B3" s="290" t="s">
        <v>275</v>
      </c>
      <c r="C3" s="280" t="s">
        <v>276</v>
      </c>
      <c r="D3" s="278" t="s">
        <v>275</v>
      </c>
      <c r="E3" s="279" t="s">
        <v>276</v>
      </c>
    </row>
    <row r="4" spans="1:6">
      <c r="B4" s="291"/>
      <c r="C4" s="281"/>
      <c r="D4" s="278"/>
      <c r="E4" s="279"/>
    </row>
    <row r="5" spans="1:6">
      <c r="A5" s="21" t="s">
        <v>277</v>
      </c>
      <c r="B5" s="291">
        <f>B6/B7</f>
        <v>7.4446530832439333</v>
      </c>
      <c r="C5" s="281">
        <f>C6/C7</f>
        <v>2.4559056619261446</v>
      </c>
      <c r="D5" s="278">
        <v>6.4229816726198834</v>
      </c>
      <c r="E5" s="279">
        <v>2.1220730372971062</v>
      </c>
      <c r="F5" t="s">
        <v>278</v>
      </c>
    </row>
    <row r="6" spans="1:6">
      <c r="A6" s="269" t="s">
        <v>279</v>
      </c>
      <c r="B6" s="292">
        <f>+'LI - Solvency'!F8*1000</f>
        <v>43875264307.253418</v>
      </c>
      <c r="C6" s="282">
        <f>+'GI - Solvency'!G8*1000</f>
        <v>22334909318.537029</v>
      </c>
      <c r="D6" s="272">
        <v>33397606.916877665</v>
      </c>
      <c r="E6" s="277">
        <v>16834876.232952002</v>
      </c>
      <c r="F6" s="20"/>
    </row>
    <row r="7" spans="1:6">
      <c r="A7" s="15" t="s">
        <v>280</v>
      </c>
      <c r="B7" s="292">
        <f>+'LI - Solvency'!F11*1000</f>
        <v>5893527047.7553549</v>
      </c>
      <c r="C7" s="282">
        <f>+'GI - Solvency'!G9*1000</f>
        <v>9094367778.3697777</v>
      </c>
      <c r="D7" s="272">
        <v>5199704.5327478014</v>
      </c>
      <c r="E7" s="277">
        <v>7933221.8717573723</v>
      </c>
    </row>
    <row r="8" spans="1:6">
      <c r="B8" s="291"/>
      <c r="C8" s="281"/>
      <c r="D8" s="272"/>
      <c r="E8" s="277"/>
    </row>
    <row r="9" spans="1:6">
      <c r="A9" s="128" t="s">
        <v>281</v>
      </c>
      <c r="B9" s="291"/>
      <c r="C9" s="281" t="e">
        <f>C10/C11</f>
        <v>#REF!</v>
      </c>
      <c r="D9" s="278"/>
      <c r="E9" s="279">
        <v>0.20476102236625784</v>
      </c>
    </row>
    <row r="10" spans="1:6">
      <c r="A10" s="270" t="s">
        <v>282</v>
      </c>
      <c r="B10" s="293" t="s">
        <v>283</v>
      </c>
      <c r="C10" s="282">
        <f>+'SH Funds'!J31</f>
        <v>6464598426.5438995</v>
      </c>
      <c r="D10" s="278" t="s">
        <v>283</v>
      </c>
      <c r="E10" s="277">
        <v>53916643.992601588</v>
      </c>
      <c r="F10" t="s">
        <v>278</v>
      </c>
    </row>
    <row r="11" spans="1:6">
      <c r="A11" t="s">
        <v>284</v>
      </c>
      <c r="B11" s="293"/>
      <c r="C11" s="282" t="e">
        <f>+'AR Table 8 &amp; Chart 9'!L28</f>
        <v>#REF!</v>
      </c>
      <c r="D11" s="278"/>
      <c r="E11" s="277">
        <v>263314977.47730723</v>
      </c>
    </row>
    <row r="12" spans="1:6">
      <c r="B12" s="293"/>
      <c r="C12" s="281"/>
      <c r="D12" s="278"/>
      <c r="E12" s="279"/>
    </row>
    <row r="13" spans="1:6">
      <c r="A13" s="128" t="s">
        <v>285</v>
      </c>
      <c r="B13" s="293"/>
      <c r="C13" s="281" t="e">
        <f>C14/C15</f>
        <v>#REF!</v>
      </c>
      <c r="D13" s="278"/>
      <c r="E13" s="279">
        <v>1.812862553780511</v>
      </c>
    </row>
    <row r="14" spans="1:6">
      <c r="A14" s="270" t="s">
        <v>286</v>
      </c>
      <c r="B14" s="293" t="s">
        <v>283</v>
      </c>
      <c r="C14" s="282">
        <f>+C10</f>
        <v>6464598426.5438995</v>
      </c>
      <c r="D14" s="278" t="s">
        <v>283</v>
      </c>
      <c r="E14" s="277">
        <v>53916643.992601603</v>
      </c>
      <c r="F14" t="s">
        <v>278</v>
      </c>
    </row>
    <row r="15" spans="1:6">
      <c r="A15" t="s">
        <v>287</v>
      </c>
      <c r="B15" s="293"/>
      <c r="C15" s="282" t="e">
        <f>+#REF!</f>
        <v>#REF!</v>
      </c>
      <c r="D15" s="278"/>
      <c r="E15" s="277">
        <v>29741164.811510276</v>
      </c>
    </row>
    <row r="16" spans="1:6">
      <c r="B16" s="293"/>
      <c r="C16" s="281"/>
      <c r="D16" s="278"/>
      <c r="E16" s="279"/>
    </row>
    <row r="17" spans="1:6">
      <c r="A17" s="128" t="s">
        <v>288</v>
      </c>
      <c r="B17" s="293"/>
      <c r="C17" s="301" t="e">
        <f>C18/C19</f>
        <v>#REF!</v>
      </c>
      <c r="D17" s="278"/>
      <c r="E17" s="279">
        <f>119.71108270568/100</f>
        <v>1.1971108270568001</v>
      </c>
      <c r="F17" t="s">
        <v>278</v>
      </c>
    </row>
    <row r="18" spans="1:6">
      <c r="A18" s="270" t="s">
        <v>289</v>
      </c>
      <c r="B18" s="293" t="s">
        <v>283</v>
      </c>
      <c r="C18" s="282">
        <f>+Retention!G11-Retention!G19</f>
        <v>35701142.879671231</v>
      </c>
      <c r="D18" s="278" t="s">
        <v>283</v>
      </c>
      <c r="E18" s="277">
        <v>35603470.40513964</v>
      </c>
    </row>
    <row r="19" spans="1:6">
      <c r="A19" t="s">
        <v>290</v>
      </c>
      <c r="B19" s="291"/>
      <c r="C19" s="282" t="e">
        <f>+C15</f>
        <v>#REF!</v>
      </c>
      <c r="D19" s="278"/>
      <c r="E19" s="277">
        <v>29741164.811510276</v>
      </c>
    </row>
    <row r="20" spans="1:6">
      <c r="B20" s="291"/>
      <c r="C20" s="281"/>
      <c r="D20" s="278"/>
      <c r="E20" s="279"/>
    </row>
    <row r="21" spans="1:6" ht="18.75">
      <c r="A21" s="266" t="s">
        <v>291</v>
      </c>
      <c r="B21" s="291"/>
      <c r="C21" s="281"/>
      <c r="D21" s="278"/>
      <c r="E21" s="279"/>
    </row>
    <row r="22" spans="1:6">
      <c r="B22" s="291"/>
      <c r="C22" s="281"/>
      <c r="D22" s="278"/>
      <c r="E22" s="279"/>
    </row>
    <row r="23" spans="1:6">
      <c r="A23" s="128" t="s">
        <v>292</v>
      </c>
      <c r="B23" s="291" t="e">
        <f>B24/B25*100</f>
        <v>#REF!</v>
      </c>
      <c r="C23" s="281" t="e">
        <f>C24/C25*100</f>
        <v>#REF!</v>
      </c>
      <c r="D23" s="278">
        <v>19.482610355651612</v>
      </c>
      <c r="E23" s="279">
        <v>11.495809750545169</v>
      </c>
    </row>
    <row r="24" spans="1:6">
      <c r="A24" s="270" t="s">
        <v>293</v>
      </c>
      <c r="B24" s="292" t="e">
        <f>+#REF!</f>
        <v>#REF!</v>
      </c>
      <c r="C24" s="282" t="e">
        <f>+#REF!</f>
        <v>#REF!</v>
      </c>
      <c r="D24" s="272">
        <v>6830875.2230580654</v>
      </c>
      <c r="E24" s="277">
        <v>5221345.1538280388</v>
      </c>
      <c r="F24" t="s">
        <v>278</v>
      </c>
    </row>
    <row r="25" spans="1:6">
      <c r="A25" t="s">
        <v>165</v>
      </c>
      <c r="B25" s="292" t="e">
        <f>+'New - LT'!G20</f>
        <v>#N/A</v>
      </c>
      <c r="C25" s="282">
        <f>+'3. GWP - GIB'!C25</f>
        <v>5116965.9560599998</v>
      </c>
      <c r="D25" s="272">
        <v>35061396.282949999</v>
      </c>
      <c r="E25" s="277">
        <v>45419550.837472983</v>
      </c>
    </row>
    <row r="26" spans="1:6">
      <c r="B26" s="291"/>
      <c r="C26" s="281"/>
      <c r="D26" s="278"/>
      <c r="E26" s="279"/>
    </row>
    <row r="27" spans="1:6">
      <c r="A27" s="128" t="s">
        <v>294</v>
      </c>
      <c r="B27" s="291" t="e">
        <f>B28/B29*100</f>
        <v>#REF!</v>
      </c>
      <c r="C27" s="281" t="e">
        <f>C28/C29*100</f>
        <v>#REF!</v>
      </c>
      <c r="D27" s="278">
        <v>-12.714676770843084</v>
      </c>
      <c r="E27" s="279">
        <v>24.531531534978431</v>
      </c>
    </row>
    <row r="28" spans="1:6">
      <c r="A28" s="270" t="s">
        <v>295</v>
      </c>
      <c r="B28" s="292" t="e">
        <f>+#REF!</f>
        <v>#REF!</v>
      </c>
      <c r="C28" s="282" t="e">
        <f>+#REF!</f>
        <v>#REF!</v>
      </c>
      <c r="D28" s="272">
        <v>-4295651.0651600305</v>
      </c>
      <c r="E28" s="277">
        <v>7772339.9355637031</v>
      </c>
    </row>
    <row r="29" spans="1:6">
      <c r="A29" t="s">
        <v>296</v>
      </c>
      <c r="B29" s="292" t="e">
        <f>+#REF!</f>
        <v>#REF!</v>
      </c>
      <c r="C29" s="282" t="e">
        <f>+#REF!</f>
        <v>#REF!</v>
      </c>
      <c r="D29" s="272">
        <v>33784980.480279997</v>
      </c>
      <c r="E29" s="277">
        <v>31683060.327813067</v>
      </c>
    </row>
    <row r="30" spans="1:6">
      <c r="B30" s="291"/>
      <c r="C30" s="281"/>
      <c r="D30" s="278"/>
      <c r="E30" s="279"/>
    </row>
    <row r="31" spans="1:6">
      <c r="A31" s="128" t="s">
        <v>297</v>
      </c>
      <c r="B31" s="291" t="e">
        <f>B32/B33*100</f>
        <v>#REF!</v>
      </c>
      <c r="C31" s="281" t="e">
        <f>C32/C33*100</f>
        <v>#REF!</v>
      </c>
      <c r="D31" s="278">
        <v>4.5577175127732055</v>
      </c>
      <c r="E31" s="279">
        <v>5.6201526582369574</v>
      </c>
      <c r="F31" s="22"/>
    </row>
    <row r="32" spans="1:6">
      <c r="A32" s="270" t="s">
        <v>298</v>
      </c>
      <c r="B32" s="294" t="e">
        <f>+B24</f>
        <v>#REF!</v>
      </c>
      <c r="C32" s="283" t="e">
        <f>+C24</f>
        <v>#REF!</v>
      </c>
      <c r="D32" s="272">
        <v>6830875.2230580654</v>
      </c>
      <c r="E32" s="277">
        <v>5221345.1538280388</v>
      </c>
    </row>
    <row r="33" spans="1:6">
      <c r="A33" t="s">
        <v>299</v>
      </c>
      <c r="B33" s="295" t="e">
        <f>+('AR Table 8 &amp; Chart 9'!D28+'AR Table 8 &amp; Chart 9'!I28)/2</f>
        <v>#REF!</v>
      </c>
      <c r="C33" s="283" t="e">
        <f>+('AR Table 8 &amp; Chart 9'!E28+'AR Table 8 &amp; Chart 9'!J28)/2</f>
        <v>#REF!</v>
      </c>
      <c r="D33" s="272">
        <v>149874914.44816917</v>
      </c>
      <c r="E33" s="277">
        <v>92903973.812447563</v>
      </c>
      <c r="F33" t="s">
        <v>300</v>
      </c>
    </row>
    <row r="34" spans="1:6">
      <c r="B34" s="291"/>
      <c r="C34" s="281"/>
      <c r="D34" s="278"/>
      <c r="E34" s="279"/>
    </row>
    <row r="35" spans="1:6">
      <c r="A35" s="128" t="s">
        <v>301</v>
      </c>
      <c r="B35" s="291"/>
      <c r="C35" s="281" t="e">
        <f>C36/C37*100</f>
        <v>#REF!</v>
      </c>
      <c r="D35" s="278"/>
      <c r="E35" s="279">
        <v>11.048426632268191</v>
      </c>
    </row>
    <row r="36" spans="1:6">
      <c r="A36" s="271" t="s">
        <v>302</v>
      </c>
      <c r="B36" s="291"/>
      <c r="C36" s="282" t="e">
        <f>C32</f>
        <v>#REF!</v>
      </c>
      <c r="D36" s="278"/>
      <c r="E36" s="277">
        <v>5221345.1538280388</v>
      </c>
      <c r="F36" t="s">
        <v>303</v>
      </c>
    </row>
    <row r="37" spans="1:6">
      <c r="A37" t="s">
        <v>304</v>
      </c>
      <c r="B37" s="293" t="s">
        <v>283</v>
      </c>
      <c r="C37" s="282">
        <f>+('SH Funds'!D31+'SH Funds'!J31)/2</f>
        <v>5925314901.4697399</v>
      </c>
      <c r="D37" s="278" t="s">
        <v>283</v>
      </c>
      <c r="E37" s="277">
        <v>47258721.333031297</v>
      </c>
      <c r="F37" s="272">
        <f>+C37*2</f>
        <v>11850629802.93948</v>
      </c>
    </row>
    <row r="38" spans="1:6">
      <c r="B38" s="291"/>
      <c r="C38" s="281"/>
      <c r="D38" s="278"/>
      <c r="E38" s="279"/>
    </row>
    <row r="39" spans="1:6">
      <c r="A39" s="128" t="s">
        <v>305</v>
      </c>
      <c r="B39" s="296" t="e">
        <f>B41+B45</f>
        <v>#REF!</v>
      </c>
      <c r="C39" s="284" t="e">
        <f>C41+C45</f>
        <v>#REF!</v>
      </c>
      <c r="D39" s="278">
        <v>59.025917816703299</v>
      </c>
      <c r="E39" s="279">
        <v>82.281237106467401</v>
      </c>
    </row>
    <row r="40" spans="1:6">
      <c r="A40" s="128"/>
      <c r="B40" s="291"/>
      <c r="C40" s="281"/>
      <c r="D40" s="278"/>
      <c r="E40" s="279"/>
    </row>
    <row r="41" spans="1:6">
      <c r="A41" s="128" t="s">
        <v>306</v>
      </c>
      <c r="B41" s="291" t="e">
        <f>B42/B43*100</f>
        <v>#REF!</v>
      </c>
      <c r="C41" s="281">
        <f>C42/C43*100</f>
        <v>63.775593390401454</v>
      </c>
      <c r="D41" s="278">
        <v>32.945395280417088</v>
      </c>
      <c r="E41" s="279">
        <v>60.085653442197916</v>
      </c>
    </row>
    <row r="42" spans="1:6">
      <c r="A42" s="270" t="s">
        <v>307</v>
      </c>
      <c r="B42" s="292" t="e">
        <f>-#REF!</f>
        <v>#REF!</v>
      </c>
      <c r="C42" s="282">
        <f>+'Comb Ratio'!F19</f>
        <v>20291733.630306304</v>
      </c>
      <c r="D42" s="272">
        <v>11130595.364640001</v>
      </c>
      <c r="E42" s="277">
        <v>19036973.828452256</v>
      </c>
      <c r="F42" s="267"/>
    </row>
    <row r="43" spans="1:6">
      <c r="A43" t="s">
        <v>296</v>
      </c>
      <c r="B43" s="292" t="e">
        <f>+B29</f>
        <v>#REF!</v>
      </c>
      <c r="C43" s="282">
        <f>+'Comb Ratio'!F11</f>
        <v>31817396.830932993</v>
      </c>
      <c r="D43" s="272">
        <v>33784980.480279997</v>
      </c>
      <c r="E43" s="277">
        <v>31683060.327813067</v>
      </c>
    </row>
    <row r="44" spans="1:6">
      <c r="B44" s="291"/>
      <c r="C44" s="281"/>
      <c r="D44" s="278"/>
      <c r="E44" s="279"/>
    </row>
    <row r="45" spans="1:6">
      <c r="A45" s="128" t="s">
        <v>308</v>
      </c>
      <c r="B45" s="291" t="e">
        <f>B46/B47*100</f>
        <v>#REF!</v>
      </c>
      <c r="C45" s="281" t="e">
        <f>C46/C47*100</f>
        <v>#REF!</v>
      </c>
      <c r="D45" s="278">
        <v>26.080522536286203</v>
      </c>
      <c r="E45" s="279">
        <v>22.195583664269442</v>
      </c>
    </row>
    <row r="46" spans="1:6">
      <c r="A46" s="270" t="s">
        <v>173</v>
      </c>
      <c r="B46" s="292" t="e">
        <f>-#REF!-#REF!-#REF!</f>
        <v>#REF!</v>
      </c>
      <c r="C46" s="282" t="e">
        <f>-#REF!-#REF!-#REF!-#REF!</f>
        <v>#REF!</v>
      </c>
      <c r="D46" s="272">
        <v>8811299.4480393194</v>
      </c>
      <c r="E46" s="277">
        <v>7032240.162460709</v>
      </c>
    </row>
    <row r="47" spans="1:6">
      <c r="A47" t="s">
        <v>296</v>
      </c>
      <c r="B47" s="292" t="e">
        <f>B43</f>
        <v>#REF!</v>
      </c>
      <c r="C47" s="282">
        <f>C43</f>
        <v>31817396.830932993</v>
      </c>
      <c r="D47" s="272">
        <v>33784980.480279997</v>
      </c>
      <c r="E47" s="277">
        <v>31683060.327813067</v>
      </c>
    </row>
    <row r="48" spans="1:6">
      <c r="B48" s="291"/>
      <c r="C48" s="281"/>
      <c r="D48" s="278"/>
      <c r="E48" s="279"/>
    </row>
    <row r="49" spans="1:8">
      <c r="A49" s="128" t="s">
        <v>309</v>
      </c>
      <c r="B49" s="291" t="e">
        <f>B50/B51*100</f>
        <v>#REF!</v>
      </c>
      <c r="C49" s="281" t="e">
        <f>C50/C51*100</f>
        <v>#REF!</v>
      </c>
      <c r="D49" s="278">
        <v>13.766887209980547</v>
      </c>
      <c r="E49" s="279">
        <v>5.5718288384030039</v>
      </c>
    </row>
    <row r="50" spans="1:8">
      <c r="A50" s="270" t="s">
        <v>310</v>
      </c>
      <c r="B50" s="292">
        <f>+'[53]LI - 2011'!S23</f>
        <v>18905733.773537412</v>
      </c>
      <c r="C50" s="282" t="e">
        <f>+#REF!</f>
        <v>#REF!</v>
      </c>
      <c r="D50" s="272">
        <v>18905733.773537412</v>
      </c>
      <c r="E50" s="277">
        <v>3316510.3394836457</v>
      </c>
    </row>
    <row r="51" spans="1:8">
      <c r="A51" t="s">
        <v>311</v>
      </c>
      <c r="B51" s="292" t="e">
        <f>+(#REF!+#REF!)/2</f>
        <v>#REF!</v>
      </c>
      <c r="C51" s="282" t="e">
        <f>+(#REF!+#REF!)/2</f>
        <v>#REF!</v>
      </c>
      <c r="D51" s="272">
        <v>137327585.27891016</v>
      </c>
      <c r="E51" s="277">
        <v>59522832.37103571</v>
      </c>
      <c r="F51" t="s">
        <v>312</v>
      </c>
    </row>
    <row r="52" spans="1:8">
      <c r="B52" s="291"/>
      <c r="C52" s="281"/>
      <c r="D52" s="278"/>
      <c r="E52" s="279"/>
      <c r="F52" t="s">
        <v>313</v>
      </c>
    </row>
    <row r="53" spans="1:8">
      <c r="A53" s="21" t="s">
        <v>314</v>
      </c>
      <c r="B53" s="291" t="e">
        <f>B54/B55*100</f>
        <v>#N/A</v>
      </c>
      <c r="C53" s="281" t="e">
        <f>C54/C55*100</f>
        <v>#N/A</v>
      </c>
      <c r="D53" s="278">
        <v>12.552481296620799</v>
      </c>
      <c r="E53" s="279">
        <v>21.630654240501539</v>
      </c>
      <c r="F53" t="s">
        <v>315</v>
      </c>
    </row>
    <row r="54" spans="1:8">
      <c r="A54" s="269" t="s">
        <v>316</v>
      </c>
      <c r="B54" s="292" t="e">
        <f>+('New - LT'!G20-'New - LT'!D20)</f>
        <v>#N/A</v>
      </c>
      <c r="C54" s="282" t="e">
        <f>+('New GI'!G23-'New GI'!D23)</f>
        <v>#N/A</v>
      </c>
      <c r="D54" s="272">
        <v>3910242.7241499946</v>
      </c>
      <c r="E54" s="277">
        <v>8077360.152824983</v>
      </c>
    </row>
    <row r="55" spans="1:8">
      <c r="A55" s="15" t="s">
        <v>332</v>
      </c>
      <c r="B55" s="292" t="e">
        <f>+'New - LT'!D20</f>
        <v>#N/A</v>
      </c>
      <c r="C55" s="282" t="e">
        <f>+'New GI'!D23</f>
        <v>#N/A</v>
      </c>
      <c r="D55" s="272">
        <v>31151153.558800004</v>
      </c>
      <c r="E55" s="277">
        <v>37342190.684648</v>
      </c>
      <c r="F55" t="s">
        <v>317</v>
      </c>
    </row>
    <row r="56" spans="1:8">
      <c r="B56" s="291"/>
      <c r="C56" s="281"/>
      <c r="D56" s="278"/>
      <c r="E56" s="279"/>
    </row>
    <row r="57" spans="1:8">
      <c r="B57" s="291"/>
      <c r="C57" s="281"/>
      <c r="D57" s="278"/>
      <c r="E57" s="279"/>
    </row>
    <row r="58" spans="1:8" ht="18.75">
      <c r="A58" s="266" t="s">
        <v>318</v>
      </c>
      <c r="B58" s="291"/>
      <c r="C58" s="281"/>
      <c r="D58" s="278"/>
      <c r="E58" s="279"/>
    </row>
    <row r="59" spans="1:8">
      <c r="A59" s="273" t="s">
        <v>319</v>
      </c>
      <c r="B59" s="297" t="e">
        <f>B60/B61</f>
        <v>#REF!</v>
      </c>
      <c r="C59" s="285" t="e">
        <f>C60/C61</f>
        <v>#REF!</v>
      </c>
      <c r="D59" s="278">
        <v>0.70970073276380519</v>
      </c>
      <c r="E59" s="279">
        <v>0.63393570525522214</v>
      </c>
      <c r="F59" s="274" t="s">
        <v>320</v>
      </c>
      <c r="H59" s="305" t="e">
        <f>+H60/H61</f>
        <v>#REF!</v>
      </c>
    </row>
    <row r="60" spans="1:8">
      <c r="A60" s="275" t="s">
        <v>321</v>
      </c>
      <c r="B60" s="292" t="e">
        <f>+#REF!+#REF!+#REF!</f>
        <v>#REF!</v>
      </c>
      <c r="C60" s="282" t="e">
        <f>+#REF!+#REF!+#REF!</f>
        <v>#REF!</v>
      </c>
      <c r="D60" s="272">
        <v>112439182.18276471</v>
      </c>
      <c r="E60" s="277">
        <v>32309490.233791545</v>
      </c>
      <c r="H60" s="20" t="e">
        <f>+B60+C60</f>
        <v>#REF!</v>
      </c>
    </row>
    <row r="61" spans="1:8">
      <c r="A61" s="276" t="s">
        <v>322</v>
      </c>
      <c r="B61" s="292" t="e">
        <f>+#REF!+#REF!+#REF!+#REF!+#REF!+#REF!</f>
        <v>#REF!</v>
      </c>
      <c r="C61" s="282" t="e">
        <f>+#REF!+#REF!-#REF!-#REF!-#REF!</f>
        <v>#REF!</v>
      </c>
      <c r="D61" s="272">
        <v>158431824.84100026</v>
      </c>
      <c r="E61" s="277">
        <v>50966509.641200542</v>
      </c>
      <c r="H61" s="20" t="e">
        <f>+B61+C61</f>
        <v>#REF!</v>
      </c>
    </row>
    <row r="62" spans="1:8">
      <c r="B62" s="292"/>
      <c r="C62" s="282"/>
      <c r="D62" s="278"/>
      <c r="E62" s="279"/>
    </row>
    <row r="63" spans="1:8">
      <c r="A63" s="128" t="s">
        <v>323</v>
      </c>
      <c r="B63" s="296" t="e">
        <f>B64/B65*100</f>
        <v>#REF!</v>
      </c>
      <c r="C63" s="284">
        <f>C64/C65*100</f>
        <v>63.775593390401454</v>
      </c>
      <c r="D63" s="278">
        <v>32.945395280417088</v>
      </c>
      <c r="E63" s="279">
        <v>60.085653442197916</v>
      </c>
      <c r="F63" s="128" t="s">
        <v>278</v>
      </c>
    </row>
    <row r="64" spans="1:8">
      <c r="A64" s="270" t="s">
        <v>324</v>
      </c>
      <c r="B64" s="292" t="e">
        <f>B42</f>
        <v>#REF!</v>
      </c>
      <c r="C64" s="282">
        <f>C42</f>
        <v>20291733.630306304</v>
      </c>
      <c r="D64" s="272">
        <v>11130595.364640001</v>
      </c>
      <c r="E64" s="277">
        <v>19036973.828452256</v>
      </c>
    </row>
    <row r="65" spans="1:6">
      <c r="A65" t="s">
        <v>296</v>
      </c>
      <c r="B65" s="292" t="e">
        <f>B43</f>
        <v>#REF!</v>
      </c>
      <c r="C65" s="282">
        <f>C43</f>
        <v>31817396.830932993</v>
      </c>
      <c r="D65" s="272">
        <v>33784980.480279997</v>
      </c>
      <c r="E65" s="277">
        <v>31683060.327813067</v>
      </c>
    </row>
    <row r="66" spans="1:6">
      <c r="B66" s="291"/>
      <c r="C66" s="281"/>
      <c r="D66" s="278"/>
      <c r="E66" s="279"/>
    </row>
    <row r="67" spans="1:6">
      <c r="A67" s="128" t="s">
        <v>325</v>
      </c>
      <c r="B67" s="298" t="e">
        <f>+B69/B70*100</f>
        <v>#REF!</v>
      </c>
      <c r="C67" s="286">
        <f>+C69/C70*100</f>
        <v>697.70139544099425</v>
      </c>
      <c r="D67" s="278">
        <v>96.360424909003001</v>
      </c>
      <c r="E67" s="279">
        <v>78.387984356211035</v>
      </c>
    </row>
    <row r="68" spans="1:6">
      <c r="A68" s="128" t="s">
        <v>326</v>
      </c>
      <c r="B68" s="299" t="e">
        <f>B69/B70</f>
        <v>#REF!</v>
      </c>
      <c r="C68" s="287">
        <f>C69/C70</f>
        <v>6.9770139544099425</v>
      </c>
      <c r="D68" s="278">
        <v>0.96360424909002995</v>
      </c>
      <c r="E68" s="279">
        <v>0.78387984356211038</v>
      </c>
      <c r="F68" s="128" t="s">
        <v>278</v>
      </c>
    </row>
    <row r="69" spans="1:6">
      <c r="A69" s="270" t="s">
        <v>327</v>
      </c>
      <c r="B69" s="292" t="e">
        <f>+#REF!</f>
        <v>#REF!</v>
      </c>
      <c r="C69" s="288">
        <f>+C18</f>
        <v>35701142.879671231</v>
      </c>
      <c r="D69" s="272">
        <v>33785310.437279999</v>
      </c>
      <c r="E69" s="277">
        <v>35603470.40513964</v>
      </c>
    </row>
    <row r="70" spans="1:6">
      <c r="A70" t="s">
        <v>328</v>
      </c>
      <c r="B70" s="292" t="e">
        <f>+B25</f>
        <v>#N/A</v>
      </c>
      <c r="C70" s="282">
        <f>+C25</f>
        <v>5116965.9560599998</v>
      </c>
      <c r="D70" s="272">
        <v>35061396.282949999</v>
      </c>
      <c r="E70" s="277">
        <v>45419550.837472983</v>
      </c>
    </row>
    <row r="71" spans="1:6" s="15" customFormat="1">
      <c r="D71" s="268"/>
      <c r="E71" s="268"/>
    </row>
    <row r="72" spans="1:6" s="15" customFormat="1"/>
    <row r="73" spans="1:6" s="15" customFormat="1"/>
    <row r="74" spans="1:6" s="15" customFormat="1"/>
    <row r="75" spans="1:6" s="15" customFormat="1"/>
    <row r="76" spans="1:6" s="15" customFormat="1"/>
    <row r="77" spans="1:6" s="15" customFormat="1"/>
    <row r="78" spans="1:6" s="15" customFormat="1">
      <c r="E78" s="15" t="s">
        <v>329</v>
      </c>
    </row>
    <row r="79" spans="1:6" s="15" customFormat="1"/>
    <row r="80" spans="1:6" s="15" customFormat="1"/>
    <row r="81" s="15" customFormat="1"/>
    <row r="82" s="15" customFormat="1"/>
    <row r="83" s="15" customFormat="1"/>
    <row r="84" s="15" customFormat="1"/>
    <row r="85" s="15" customFormat="1"/>
    <row r="86" s="15" customFormat="1"/>
    <row r="87" s="15" customFormat="1"/>
    <row r="88" s="15" customFormat="1"/>
    <row r="89" s="15" customFormat="1"/>
    <row r="90" s="15" customFormat="1"/>
    <row r="91" s="15" customFormat="1"/>
    <row r="92" s="15" customFormat="1"/>
    <row r="93" s="15" customFormat="1"/>
    <row r="94" s="15" customFormat="1"/>
    <row r="95" s="15" customFormat="1"/>
    <row r="96" s="15" customFormat="1"/>
    <row r="97" s="15" customFormat="1"/>
    <row r="98" s="15" customFormat="1"/>
    <row r="99" s="15" customFormat="1"/>
    <row r="100" s="15" customFormat="1"/>
    <row r="101" s="15" customFormat="1"/>
    <row r="102" s="15" customFormat="1"/>
    <row r="103" s="15" customFormat="1"/>
    <row r="104" s="15" customFormat="1"/>
    <row r="105" s="15" customFormat="1"/>
    <row r="106" s="15" customFormat="1"/>
    <row r="107" s="15" customFormat="1"/>
    <row r="108" s="15" customFormat="1"/>
    <row r="109" s="15" customFormat="1"/>
    <row r="110" s="15" customFormat="1"/>
    <row r="111" s="15" customFormat="1"/>
    <row r="112" s="15" customFormat="1"/>
    <row r="113" s="15" customFormat="1"/>
    <row r="114" s="15" customFormat="1"/>
    <row r="115" s="15" customFormat="1"/>
    <row r="116" s="15" customFormat="1"/>
    <row r="117" s="15" customFormat="1"/>
    <row r="118" s="15" customFormat="1"/>
    <row r="119" s="15" customFormat="1"/>
    <row r="120" s="15" customFormat="1"/>
    <row r="121" s="15" customFormat="1"/>
    <row r="122" s="15" customFormat="1"/>
    <row r="123" s="15" customFormat="1"/>
    <row r="124" s="15" customFormat="1"/>
    <row r="125" s="15" customFormat="1"/>
    <row r="126" s="15" customFormat="1"/>
    <row r="127" s="15" customFormat="1"/>
    <row r="128" s="15" customFormat="1"/>
    <row r="129" s="15" customFormat="1"/>
    <row r="130" s="15" customFormat="1"/>
    <row r="131" s="15" customFormat="1"/>
    <row r="132" s="15" customFormat="1"/>
    <row r="133" s="15" customFormat="1"/>
    <row r="134" s="15" customFormat="1"/>
    <row r="135" s="15" customFormat="1"/>
    <row r="136" s="15" customFormat="1"/>
    <row r="137" s="15" customFormat="1"/>
    <row r="138" s="15" customFormat="1"/>
    <row r="139" s="15" customFormat="1"/>
    <row r="140" s="15" customFormat="1"/>
    <row r="141" s="15" customFormat="1"/>
    <row r="142" s="15" customFormat="1"/>
    <row r="143" s="15" customFormat="1"/>
    <row r="144" s="15" customFormat="1"/>
    <row r="145" s="15" customFormat="1"/>
    <row r="146" s="15" customFormat="1"/>
    <row r="147" s="15" customFormat="1"/>
    <row r="148" s="15" customFormat="1"/>
    <row r="149" s="15" customFormat="1"/>
    <row r="150" s="15" customFormat="1"/>
    <row r="151" s="15" customFormat="1"/>
    <row r="152" s="15" customFormat="1"/>
    <row r="153" s="15" customFormat="1"/>
    <row r="154" s="15" customFormat="1"/>
    <row r="155" s="15" customFormat="1"/>
    <row r="156" s="15" customFormat="1"/>
    <row r="157" s="15" customFormat="1"/>
    <row r="158" s="15" customFormat="1"/>
    <row r="159" s="15" customFormat="1"/>
    <row r="160" s="15" customFormat="1"/>
    <row r="161" s="15" customFormat="1"/>
    <row r="162" s="15" customFormat="1"/>
    <row r="163" s="15" customFormat="1"/>
    <row r="164" s="15" customFormat="1"/>
    <row r="165" s="15" customFormat="1"/>
    <row r="166" s="15" customFormat="1"/>
    <row r="167" s="15" customFormat="1"/>
    <row r="168" s="15" customFormat="1"/>
    <row r="169" s="15" customFormat="1"/>
    <row r="170" s="15" customFormat="1"/>
    <row r="171" s="15" customFormat="1"/>
    <row r="172" s="15" customFormat="1"/>
    <row r="173" s="15" customFormat="1"/>
    <row r="174" s="15" customFormat="1"/>
    <row r="175" s="15" customFormat="1"/>
    <row r="176" s="15" customFormat="1"/>
    <row r="177" s="15" customFormat="1"/>
    <row r="178" s="15" customFormat="1"/>
    <row r="179" s="15" customFormat="1"/>
    <row r="180" s="15" customFormat="1"/>
    <row r="181" s="15" customFormat="1"/>
    <row r="182" s="15" customFormat="1"/>
    <row r="183" s="15" customFormat="1"/>
    <row r="184" s="15" customFormat="1"/>
    <row r="185" s="15" customFormat="1"/>
    <row r="186" s="15" customFormat="1"/>
    <row r="187" s="15" customFormat="1"/>
    <row r="188" s="15" customFormat="1"/>
    <row r="189" s="15" customFormat="1"/>
    <row r="190" s="15" customFormat="1"/>
    <row r="191" s="15" customFormat="1"/>
    <row r="192" s="15" customFormat="1"/>
    <row r="193" s="15" customFormat="1"/>
    <row r="194" s="15" customFormat="1"/>
    <row r="195" s="15" customFormat="1"/>
    <row r="196" s="15" customFormat="1"/>
    <row r="197" s="15" customFormat="1"/>
    <row r="198" s="15" customFormat="1"/>
    <row r="199" s="15" customFormat="1"/>
    <row r="200" s="15" customFormat="1"/>
    <row r="201" s="15" customFormat="1"/>
    <row r="202" s="15" customFormat="1"/>
    <row r="203" s="15" customFormat="1"/>
    <row r="204" s="15" customFormat="1"/>
    <row r="205" s="15" customFormat="1"/>
    <row r="206" s="15" customFormat="1"/>
    <row r="207" s="15" customFormat="1"/>
    <row r="208" s="15" customFormat="1"/>
    <row r="209" s="15" customFormat="1"/>
    <row r="210" s="15" customFormat="1"/>
    <row r="211" s="15" customFormat="1"/>
    <row r="212" s="15" customFormat="1"/>
    <row r="213" s="15" customFormat="1"/>
    <row r="214" s="15" customFormat="1"/>
    <row r="215" s="15" customFormat="1"/>
    <row r="216" s="15" customFormat="1"/>
    <row r="217" s="15" customFormat="1"/>
    <row r="218" s="15" customFormat="1"/>
    <row r="219" s="15" customFormat="1"/>
    <row r="220" s="15" customFormat="1"/>
    <row r="221" s="15" customFormat="1"/>
    <row r="222" s="15" customFormat="1"/>
    <row r="223" s="15" customFormat="1"/>
    <row r="224" s="15" customFormat="1"/>
    <row r="225" s="15" customFormat="1"/>
    <row r="226" s="15" customFormat="1"/>
    <row r="227" s="15" customFormat="1"/>
    <row r="228" s="15" customFormat="1"/>
    <row r="229" s="15" customFormat="1"/>
    <row r="230" s="15" customFormat="1"/>
    <row r="231" s="15" customFormat="1"/>
    <row r="232" s="15" customFormat="1"/>
    <row r="233" s="15" customFormat="1"/>
    <row r="234" s="15" customFormat="1"/>
    <row r="235" s="15" customFormat="1"/>
    <row r="236" s="15" customFormat="1"/>
    <row r="237" s="15" customFormat="1"/>
    <row r="238" s="15" customFormat="1"/>
    <row r="239" s="15" customFormat="1"/>
    <row r="240" s="15" customFormat="1"/>
    <row r="241" s="15" customFormat="1"/>
    <row r="242" s="15" customFormat="1"/>
    <row r="243" s="15" customFormat="1"/>
    <row r="244" s="15" customFormat="1"/>
    <row r="245" s="15" customFormat="1"/>
    <row r="246" s="15" customFormat="1"/>
    <row r="247" s="15" customFormat="1"/>
    <row r="248" s="15" customFormat="1"/>
    <row r="249" s="15" customFormat="1"/>
    <row r="250" s="15" customFormat="1"/>
    <row r="251" s="15" customFormat="1"/>
    <row r="252" s="15" customFormat="1"/>
    <row r="253" s="15" customFormat="1"/>
    <row r="254" s="15" customFormat="1"/>
    <row r="255" s="15" customFormat="1"/>
    <row r="256" s="15" customFormat="1"/>
    <row r="257" s="15" customFormat="1"/>
    <row r="258" s="15" customFormat="1"/>
    <row r="259" s="15" customFormat="1"/>
    <row r="260" s="15" customFormat="1"/>
    <row r="261" s="15" customFormat="1"/>
    <row r="262" s="15" customFormat="1"/>
    <row r="263" s="15" customFormat="1"/>
    <row r="264" s="15" customFormat="1"/>
    <row r="265" s="15" customFormat="1"/>
    <row r="266" s="15" customFormat="1"/>
    <row r="267" s="15" customFormat="1"/>
    <row r="268" s="15" customFormat="1"/>
    <row r="269" s="15" customFormat="1"/>
    <row r="270" s="15" customFormat="1"/>
    <row r="271" s="15" customFormat="1"/>
    <row r="272" s="15" customFormat="1"/>
    <row r="273" s="15" customFormat="1"/>
    <row r="274" s="15" customFormat="1"/>
    <row r="275" s="15" customFormat="1"/>
    <row r="276" s="15" customFormat="1"/>
    <row r="277" s="15" customFormat="1"/>
    <row r="278" s="15" customFormat="1"/>
    <row r="279" s="15" customFormat="1"/>
    <row r="280" s="15" customFormat="1"/>
    <row r="281" s="15" customFormat="1"/>
    <row r="282" s="15" customFormat="1"/>
    <row r="283" s="15" customFormat="1"/>
    <row r="284" s="15" customFormat="1"/>
    <row r="285" s="15" customFormat="1"/>
    <row r="286" s="15" customFormat="1"/>
    <row r="287" s="15" customFormat="1"/>
    <row r="288" s="15" customFormat="1"/>
    <row r="289" s="15" customFormat="1"/>
    <row r="290" s="15" customFormat="1"/>
    <row r="291" s="15" customFormat="1"/>
    <row r="292" s="15" customFormat="1"/>
    <row r="293" s="15" customFormat="1"/>
    <row r="294" s="15" customFormat="1"/>
    <row r="295" s="15" customFormat="1"/>
    <row r="296" s="15" customFormat="1"/>
    <row r="297" s="15" customFormat="1"/>
    <row r="298" s="15" customFormat="1"/>
    <row r="299" s="15" customFormat="1"/>
    <row r="300" s="15" customFormat="1"/>
    <row r="301" s="15" customFormat="1"/>
    <row r="302" s="15" customFormat="1"/>
    <row r="303" s="15" customFormat="1"/>
    <row r="304" s="15" customFormat="1"/>
    <row r="305" s="15" customFormat="1"/>
    <row r="306" s="15" customFormat="1"/>
    <row r="307" s="15" customFormat="1"/>
    <row r="308" s="15" customFormat="1"/>
    <row r="309" s="15" customFormat="1"/>
    <row r="310" s="15" customFormat="1"/>
    <row r="311" s="15" customFormat="1"/>
    <row r="312" s="15" customFormat="1"/>
    <row r="313" s="15" customFormat="1"/>
    <row r="314" s="15" customFormat="1"/>
    <row r="315" s="15" customFormat="1"/>
    <row r="316" s="15" customFormat="1"/>
    <row r="317" s="15" customFormat="1"/>
    <row r="318" s="15" customFormat="1"/>
    <row r="319" s="15" customFormat="1"/>
    <row r="320" s="15" customFormat="1"/>
    <row r="321" s="15" customFormat="1"/>
    <row r="322" s="15" customFormat="1"/>
    <row r="323" s="15" customFormat="1"/>
    <row r="324" s="15" customFormat="1"/>
    <row r="325" s="15" customFormat="1"/>
    <row r="326" s="15" customFormat="1"/>
    <row r="327" s="15" customFormat="1"/>
    <row r="328" s="15" customFormat="1"/>
    <row r="329" s="15" customFormat="1"/>
    <row r="330" s="15" customFormat="1"/>
    <row r="331" s="15" customFormat="1"/>
    <row r="332" s="15" customFormat="1"/>
    <row r="333" s="15" customFormat="1"/>
    <row r="334" s="15" customFormat="1"/>
    <row r="335" s="15" customFormat="1"/>
    <row r="336" s="15" customFormat="1"/>
    <row r="337" s="15" customFormat="1"/>
    <row r="338" s="15" customFormat="1"/>
    <row r="339" s="15" customFormat="1"/>
    <row r="340" s="15" customFormat="1"/>
    <row r="341" s="15" customFormat="1"/>
    <row r="342" s="15" customFormat="1"/>
    <row r="343" s="15" customFormat="1"/>
    <row r="344" s="15" customFormat="1"/>
    <row r="345" s="15" customFormat="1"/>
    <row r="346" s="15" customFormat="1"/>
    <row r="347" s="15" customFormat="1"/>
    <row r="348" s="15" customFormat="1"/>
    <row r="349" s="15" customFormat="1"/>
    <row r="350" s="15" customFormat="1"/>
    <row r="351" s="15" customFormat="1"/>
    <row r="352" s="15" customFormat="1"/>
    <row r="353" s="15" customFormat="1"/>
    <row r="354" s="15" customFormat="1"/>
    <row r="355" s="15" customFormat="1"/>
    <row r="356" s="15" customFormat="1"/>
    <row r="357" s="15" customFormat="1"/>
    <row r="358" s="15" customFormat="1"/>
    <row r="359" s="15" customFormat="1"/>
    <row r="360" s="15" customFormat="1"/>
    <row r="361" s="15" customFormat="1"/>
    <row r="362" s="15" customFormat="1"/>
    <row r="363" s="15" customFormat="1"/>
    <row r="364" s="15" customFormat="1"/>
    <row r="365" s="15" customFormat="1"/>
    <row r="366" s="15" customFormat="1"/>
    <row r="367" s="15" customFormat="1"/>
    <row r="368" s="15" customFormat="1"/>
    <row r="369" s="15" customFormat="1"/>
    <row r="370" s="15" customFormat="1"/>
    <row r="371" s="15" customFormat="1"/>
    <row r="372" s="15" customFormat="1"/>
    <row r="373" s="15" customFormat="1"/>
    <row r="374" s="15" customFormat="1"/>
    <row r="375" s="15" customFormat="1"/>
    <row r="376" s="15" customFormat="1"/>
    <row r="377" s="15" customFormat="1"/>
    <row r="378" s="15" customFormat="1"/>
    <row r="379" s="15" customFormat="1"/>
    <row r="380" s="15" customFormat="1"/>
    <row r="381" s="15" customFormat="1"/>
    <row r="382" s="15" customFormat="1"/>
    <row r="383" s="15" customFormat="1"/>
    <row r="384" s="15" customFormat="1"/>
    <row r="385" s="15" customFormat="1"/>
    <row r="386" s="15" customFormat="1"/>
    <row r="387" s="15" customFormat="1"/>
    <row r="388" s="15" customFormat="1"/>
    <row r="389" s="15" customFormat="1"/>
    <row r="390" s="15" customFormat="1"/>
    <row r="391" s="15" customFormat="1"/>
    <row r="392" s="15" customFormat="1"/>
    <row r="393" s="15" customFormat="1"/>
    <row r="394" s="15" customFormat="1"/>
    <row r="395" s="15" customFormat="1"/>
    <row r="396" s="15" customFormat="1"/>
    <row r="397" s="15" customFormat="1"/>
    <row r="398" s="15" customFormat="1"/>
    <row r="399" s="15" customFormat="1"/>
    <row r="400" s="15" customFormat="1"/>
    <row r="401" s="15" customFormat="1"/>
    <row r="402" s="15" customFormat="1"/>
    <row r="403" s="15" customFormat="1"/>
    <row r="404" s="15" customFormat="1"/>
    <row r="405" s="15" customFormat="1"/>
    <row r="406" s="15" customFormat="1"/>
    <row r="407" s="15" customFormat="1"/>
    <row r="408" s="15" customFormat="1"/>
    <row r="409" s="15" customFormat="1"/>
    <row r="410" s="15" customFormat="1"/>
    <row r="411" s="15" customFormat="1"/>
    <row r="412" s="15" customFormat="1"/>
    <row r="413" s="15" customFormat="1"/>
    <row r="414" s="15" customFormat="1"/>
    <row r="415" s="15" customFormat="1"/>
    <row r="416" s="15" customFormat="1"/>
    <row r="417" s="15" customFormat="1"/>
    <row r="418" s="15" customFormat="1"/>
    <row r="419" s="15" customFormat="1"/>
    <row r="420" s="15" customFormat="1"/>
    <row r="421" s="15" customFormat="1"/>
    <row r="422" s="15" customForma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3">
    <mergeCell ref="B2:C2"/>
    <mergeCell ref="D1:E1"/>
    <mergeCell ref="B1:C1"/>
  </mergeCells>
  <pageMargins left="0.7" right="0.7" top="0.75" bottom="0.75" header="0.3" footer="0.3"/>
  <pageSetup orientation="portrait" r:id="rId7"/>
  <legacyDrawing r:id="rId8"/>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H24"/>
  <sheetViews>
    <sheetView workbookViewId="0">
      <selection activeCell="F94" sqref="F94"/>
    </sheetView>
  </sheetViews>
  <sheetFormatPr defaultRowHeight="15"/>
  <cols>
    <col min="1" max="1" width="25" customWidth="1"/>
    <col min="2" max="2" width="12.140625" customWidth="1"/>
    <col min="3" max="3" width="14.42578125" customWidth="1"/>
    <col min="4" max="4" width="14.85546875" customWidth="1"/>
    <col min="5" max="5" width="15" customWidth="1"/>
    <col min="6" max="6" width="14.42578125" customWidth="1"/>
    <col min="7" max="7" width="13.85546875" customWidth="1"/>
  </cols>
  <sheetData>
    <row r="1" spans="1:8" ht="15.75" thickBot="1"/>
    <row r="2" spans="1:8" s="72" customFormat="1" ht="29.25" customHeight="1" thickBot="1">
      <c r="A2" s="341"/>
      <c r="B2" s="2971" t="s">
        <v>247</v>
      </c>
      <c r="C2" s="2972"/>
      <c r="D2" s="2973"/>
      <c r="E2" s="2971" t="s">
        <v>253</v>
      </c>
      <c r="F2" s="2972"/>
      <c r="G2" s="2973"/>
    </row>
    <row r="3" spans="1:8" ht="27" customHeight="1" thickBot="1">
      <c r="A3" s="343" t="s">
        <v>380</v>
      </c>
      <c r="B3" s="344" t="s">
        <v>381</v>
      </c>
      <c r="C3" s="344" t="s">
        <v>382</v>
      </c>
      <c r="D3" s="344" t="s">
        <v>379</v>
      </c>
      <c r="E3" s="344" t="s">
        <v>381</v>
      </c>
      <c r="F3" s="344" t="s">
        <v>382</v>
      </c>
      <c r="G3" s="344" t="s">
        <v>379</v>
      </c>
    </row>
    <row r="4" spans="1:8" s="61" customFormat="1" ht="24.95" customHeight="1" thickBot="1">
      <c r="A4" s="339" t="s">
        <v>388</v>
      </c>
      <c r="B4" s="342">
        <f>+'2. GWP - LTIB'!E21/1000</f>
        <v>5945.4994987399996</v>
      </c>
      <c r="C4" s="342">
        <f>+'2. GWP - LTIB'!C21/1000</f>
        <v>5515.0630000000001</v>
      </c>
      <c r="D4" s="340">
        <f>+((B4-C4)/C4)*100</f>
        <v>7.8047430961350663</v>
      </c>
      <c r="E4" s="342">
        <f>+'3. GWP - GIB'!C25/1000</f>
        <v>5116.9659560599994</v>
      </c>
      <c r="F4" s="342" t="e">
        <f>+'3. GWP - GIB'!#REF!/1000</f>
        <v>#REF!</v>
      </c>
      <c r="G4" s="340" t="e">
        <f>+((E4-F4)/F4)*100</f>
        <v>#REF!</v>
      </c>
    </row>
    <row r="5" spans="1:8" s="61" customFormat="1" ht="24.95" customHeight="1" thickBot="1">
      <c r="A5" s="339" t="s">
        <v>384</v>
      </c>
      <c r="B5" s="342" t="e">
        <f>+#REF!/1000</f>
        <v>#REF!</v>
      </c>
      <c r="C5" s="342" t="e">
        <f>+'AR Table 8 &amp; Chart 9'!D28/1000</f>
        <v>#REF!</v>
      </c>
      <c r="D5" s="340" t="e">
        <f>+((B5-C5)/C5)*100</f>
        <v>#REF!</v>
      </c>
      <c r="E5" s="342" t="e">
        <f>+'AR Table 8 &amp; Chart 9'!J28/1000</f>
        <v>#REF!</v>
      </c>
      <c r="F5" s="342" t="e">
        <f>+'AR Table 8 &amp; Chart 9'!E28/1000</f>
        <v>#REF!</v>
      </c>
      <c r="G5" s="340" t="e">
        <f>+((E5-F5)/F5)*100</f>
        <v>#REF!</v>
      </c>
    </row>
    <row r="6" spans="1:8" s="61" customFormat="1" ht="24.95" customHeight="1" thickBot="1">
      <c r="A6" s="339" t="s">
        <v>383</v>
      </c>
      <c r="B6" s="2974" t="s">
        <v>283</v>
      </c>
      <c r="C6" s="2975"/>
      <c r="D6" s="2976"/>
      <c r="E6" s="342">
        <f>+'SH Funds'!J31/1000</f>
        <v>6464598.4265438998</v>
      </c>
      <c r="F6" s="342">
        <f>+'SH Funds'!D31/1000</f>
        <v>5386031.3763955794</v>
      </c>
      <c r="G6" s="340">
        <f>+((E6-F6)/F6)*100</f>
        <v>20.025264889379741</v>
      </c>
    </row>
    <row r="7" spans="1:8" s="61" customFormat="1" ht="24.95" customHeight="1" thickBot="1">
      <c r="A7" s="339" t="s">
        <v>386</v>
      </c>
      <c r="B7" s="340"/>
      <c r="C7" s="340"/>
      <c r="D7" s="340" t="e">
        <f>+((B7-C7)/C7)*100</f>
        <v>#DIV/0!</v>
      </c>
      <c r="E7" s="342"/>
      <c r="F7" s="342"/>
      <c r="G7" s="340" t="e">
        <f>+((E7-F7)/F7)*100</f>
        <v>#DIV/0!</v>
      </c>
      <c r="H7" s="61" t="s">
        <v>389</v>
      </c>
    </row>
    <row r="8" spans="1:8" s="61" customFormat="1" ht="24.95" customHeight="1" thickBot="1">
      <c r="A8" s="339" t="s">
        <v>387</v>
      </c>
      <c r="B8" s="340">
        <v>0.54</v>
      </c>
      <c r="C8" s="340">
        <v>0.56000000000000005</v>
      </c>
      <c r="D8" s="340">
        <f>+((B8-C8)/C8)*100</f>
        <v>-3.5714285714285738</v>
      </c>
      <c r="E8" s="340">
        <v>0.66</v>
      </c>
      <c r="F8" s="340">
        <v>0.63</v>
      </c>
      <c r="G8" s="340">
        <f>+((E8-F8)/F8)*100</f>
        <v>4.7619047619047654</v>
      </c>
    </row>
    <row r="9" spans="1:8" s="61" customFormat="1" ht="24.95" customHeight="1"/>
    <row r="10" spans="1:8" s="61" customFormat="1" ht="24.95" customHeight="1">
      <c r="A10" s="61" t="s">
        <v>385</v>
      </c>
    </row>
    <row r="11" spans="1:8" s="61" customFormat="1" ht="24.95" customHeight="1"/>
    <row r="12" spans="1:8" s="61" customFormat="1" ht="24.95" customHeight="1"/>
    <row r="13" spans="1:8" s="61" customFormat="1" ht="24.95" customHeight="1"/>
    <row r="14" spans="1:8" s="61" customFormat="1" ht="24.95" customHeight="1"/>
    <row r="15" spans="1:8" s="61" customFormat="1" ht="24.95" customHeight="1"/>
    <row r="16" spans="1:8" s="61" customFormat="1" ht="24.95" customHeight="1"/>
    <row r="17" s="61" customFormat="1" ht="24.95" customHeight="1"/>
    <row r="18" s="61" customFormat="1" ht="24.95" customHeight="1"/>
    <row r="19" s="61" customFormat="1" ht="24.95" customHeight="1"/>
    <row r="20" s="61" customFormat="1" ht="24.95" customHeight="1"/>
    <row r="21" s="61" customFormat="1" ht="24.95" customHeight="1"/>
    <row r="22" s="61" customFormat="1" ht="24.95" customHeight="1"/>
    <row r="23" s="61" customFormat="1" ht="24.95" customHeight="1"/>
    <row r="24" s="61" customFormat="1" ht="24.95" customHeigh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mergeCells count="3">
    <mergeCell ref="B2:D2"/>
    <mergeCell ref="E2:G2"/>
    <mergeCell ref="B6:D6"/>
  </mergeCells>
  <pageMargins left="0.7" right="0.7" top="0.75" bottom="0.75" header="0.3" footer="0.3"/>
  <pageSetup orientation="portrait" r:id="rId8"/>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B050"/>
  </sheetPr>
  <dimension ref="B1:V49"/>
  <sheetViews>
    <sheetView workbookViewId="0">
      <selection activeCell="I20" sqref="I20"/>
    </sheetView>
  </sheetViews>
  <sheetFormatPr defaultRowHeight="15"/>
  <cols>
    <col min="1" max="1" width="9.140625" style="15"/>
    <col min="2" max="2" width="22" style="15" customWidth="1"/>
    <col min="3" max="3" width="15.42578125" style="15" hidden="1" customWidth="1"/>
    <col min="4" max="4" width="15.28515625" style="15" customWidth="1"/>
    <col min="5" max="6" width="15.7109375" style="15" customWidth="1"/>
    <col min="7" max="8" width="14.42578125" style="15" customWidth="1"/>
    <col min="9" max="9" width="12.42578125" style="15" customWidth="1"/>
    <col min="10" max="10" width="14.28515625" style="15" bestFit="1" customWidth="1"/>
    <col min="11" max="16384" width="9.140625" style="15"/>
  </cols>
  <sheetData>
    <row r="1" spans="2:11">
      <c r="B1" s="450" t="s">
        <v>366</v>
      </c>
    </row>
    <row r="2" spans="2:11">
      <c r="B2" s="459" t="s">
        <v>403</v>
      </c>
      <c r="C2" s="68"/>
      <c r="D2" s="69"/>
      <c r="E2" s="69"/>
      <c r="F2" s="69"/>
      <c r="G2" s="69"/>
      <c r="H2" s="69"/>
      <c r="K2" s="15" t="s">
        <v>404</v>
      </c>
    </row>
    <row r="3" spans="2:11">
      <c r="C3" s="68"/>
      <c r="D3" s="69"/>
      <c r="E3" s="69"/>
      <c r="F3" s="69"/>
      <c r="G3" s="69"/>
      <c r="H3" s="69"/>
    </row>
    <row r="4" spans="2:11">
      <c r="B4" s="2868" t="s">
        <v>68</v>
      </c>
      <c r="C4" s="2869"/>
      <c r="D4" s="2869"/>
      <c r="E4" s="2869"/>
      <c r="F4" s="2869"/>
      <c r="G4" s="2869"/>
      <c r="H4" s="490"/>
    </row>
    <row r="5" spans="2:11">
      <c r="B5" s="2870" t="s">
        <v>50</v>
      </c>
      <c r="C5" s="2977" t="s">
        <v>431</v>
      </c>
      <c r="D5" s="2977"/>
      <c r="E5" s="2977"/>
      <c r="F5" s="2977"/>
      <c r="G5" s="2977"/>
      <c r="H5" s="2977"/>
    </row>
    <row r="6" spans="2:11">
      <c r="B6" s="2871"/>
      <c r="C6" s="489">
        <v>2007</v>
      </c>
      <c r="D6" s="489">
        <v>2008</v>
      </c>
      <c r="E6" s="489">
        <v>2009</v>
      </c>
      <c r="F6" s="489">
        <v>2010</v>
      </c>
      <c r="G6" s="489" t="s">
        <v>428</v>
      </c>
      <c r="H6" s="489" t="s">
        <v>427</v>
      </c>
    </row>
    <row r="7" spans="2:11">
      <c r="B7" s="460" t="s">
        <v>52</v>
      </c>
      <c r="C7" s="461" t="e">
        <f>+#REF!</f>
        <v>#REF!</v>
      </c>
      <c r="D7" s="461" t="e">
        <f>+#REF!</f>
        <v>#REF!</v>
      </c>
      <c r="E7" s="462" t="e">
        <f>+#REF!</f>
        <v>#REF!</v>
      </c>
      <c r="F7" s="461" t="e">
        <f>+#REF!</f>
        <v>#REF!</v>
      </c>
      <c r="G7" s="461" t="e">
        <f>+#REF!</f>
        <v>#REF!</v>
      </c>
      <c r="H7" s="461" t="e">
        <f>+#REF!</f>
        <v>#REF!</v>
      </c>
      <c r="J7" s="32"/>
    </row>
    <row r="8" spans="2:11">
      <c r="B8" s="460" t="s">
        <v>53</v>
      </c>
      <c r="C8" s="461" t="e">
        <f>+#REF!</f>
        <v>#REF!</v>
      </c>
      <c r="D8" s="461" t="e">
        <f>+#REF!</f>
        <v>#REF!</v>
      </c>
      <c r="E8" s="462" t="e">
        <f>+#REF!</f>
        <v>#REF!</v>
      </c>
      <c r="F8" s="461" t="e">
        <f>+#REF!</f>
        <v>#REF!</v>
      </c>
      <c r="G8" s="461" t="e">
        <f>+#REF!</f>
        <v>#REF!</v>
      </c>
      <c r="H8" s="461" t="e">
        <f>+#REF!</f>
        <v>#REF!</v>
      </c>
      <c r="J8" s="32"/>
    </row>
    <row r="9" spans="2:11">
      <c r="B9" s="460" t="s">
        <v>54</v>
      </c>
      <c r="C9" s="461" t="e">
        <f>+#REF!</f>
        <v>#REF!</v>
      </c>
      <c r="D9" s="461" t="e">
        <f>+#REF!</f>
        <v>#REF!</v>
      </c>
      <c r="E9" s="462" t="e">
        <f>+#REF!</f>
        <v>#REF!</v>
      </c>
      <c r="F9" s="461" t="e">
        <f>+#REF!</f>
        <v>#REF!</v>
      </c>
      <c r="G9" s="461" t="e">
        <f>+#REF!</f>
        <v>#REF!</v>
      </c>
      <c r="H9" s="461" t="e">
        <f>+#REF!</f>
        <v>#REF!</v>
      </c>
      <c r="J9" s="32"/>
    </row>
    <row r="10" spans="2:11">
      <c r="B10" s="460" t="s">
        <v>55</v>
      </c>
      <c r="C10" s="461" t="e">
        <f>+#REF!+#REF!</f>
        <v>#REF!</v>
      </c>
      <c r="D10" s="461" t="e">
        <f>+#REF!+#REF!</f>
        <v>#REF!</v>
      </c>
      <c r="E10" s="462" t="e">
        <f>+#REF!+#REF!</f>
        <v>#REF!</v>
      </c>
      <c r="F10" s="461" t="e">
        <f>+#REF!+#REF!</f>
        <v>#REF!</v>
      </c>
      <c r="G10" s="461" t="e">
        <f>+#REF!+#REF!</f>
        <v>#REF!</v>
      </c>
      <c r="H10" s="461" t="e">
        <f>+#REF!+#REF!</f>
        <v>#REF!</v>
      </c>
      <c r="J10" s="32"/>
    </row>
    <row r="11" spans="2:11">
      <c r="B11" s="463" t="s">
        <v>56</v>
      </c>
      <c r="C11" s="465" t="e">
        <f>SUM(C7:C10)-1</f>
        <v>#REF!</v>
      </c>
      <c r="D11" s="465" t="e">
        <f>SUM(D7:D10)</f>
        <v>#REF!</v>
      </c>
      <c r="E11" s="465" t="e">
        <f>SUM(E7:E10)+1</f>
        <v>#REF!</v>
      </c>
      <c r="F11" s="465" t="e">
        <f>SUM(F7:F10)</f>
        <v>#REF!</v>
      </c>
      <c r="G11" s="465" t="e">
        <f>SUM(G7:G10)</f>
        <v>#REF!</v>
      </c>
      <c r="H11" s="465" t="e">
        <f>SUM(H7:H10)</f>
        <v>#REF!</v>
      </c>
      <c r="J11" s="138"/>
    </row>
    <row r="12" spans="2:11">
      <c r="B12" s="464"/>
      <c r="C12" s="464"/>
      <c r="D12" s="464"/>
      <c r="E12" s="464"/>
      <c r="F12" s="464"/>
      <c r="G12" s="464"/>
      <c r="H12" s="464"/>
    </row>
    <row r="13" spans="2:11">
      <c r="B13" s="2870" t="s">
        <v>50</v>
      </c>
      <c r="C13" s="2977" t="s">
        <v>432</v>
      </c>
      <c r="D13" s="2977"/>
      <c r="E13" s="2977"/>
      <c r="F13" s="2977"/>
      <c r="G13" s="2977"/>
      <c r="H13" s="2977"/>
    </row>
    <row r="14" spans="2:11">
      <c r="B14" s="2871"/>
      <c r="C14" s="489" t="s">
        <v>398</v>
      </c>
      <c r="D14" s="489">
        <v>2008</v>
      </c>
      <c r="E14" s="489">
        <v>2009</v>
      </c>
      <c r="F14" s="489">
        <v>2010</v>
      </c>
      <c r="G14" s="489" t="s">
        <v>428</v>
      </c>
      <c r="H14" s="489" t="s">
        <v>427</v>
      </c>
    </row>
    <row r="15" spans="2:11">
      <c r="B15" s="460" t="s">
        <v>52</v>
      </c>
      <c r="C15" s="461" t="e">
        <f>+#REF!</f>
        <v>#REF!</v>
      </c>
      <c r="D15" s="461" t="e">
        <f>+#REF!</f>
        <v>#REF!</v>
      </c>
      <c r="E15" s="462" t="e">
        <f>+#REF!</f>
        <v>#REF!</v>
      </c>
      <c r="F15" s="461" t="e">
        <f>+#REF!</f>
        <v>#REF!</v>
      </c>
      <c r="G15" s="461" t="e">
        <f>+#REF!</f>
        <v>#REF!</v>
      </c>
      <c r="H15" s="461" t="e">
        <f>+#REF!</f>
        <v>#REF!</v>
      </c>
      <c r="J15" s="32"/>
    </row>
    <row r="16" spans="2:11">
      <c r="B16" s="460" t="s">
        <v>53</v>
      </c>
      <c r="C16" s="461" t="e">
        <f>+#REF!</f>
        <v>#REF!</v>
      </c>
      <c r="D16" s="461" t="e">
        <f>+#REF!</f>
        <v>#REF!</v>
      </c>
      <c r="E16" s="462" t="e">
        <f>+#REF!</f>
        <v>#REF!</v>
      </c>
      <c r="F16" s="461" t="e">
        <f>+#REF!</f>
        <v>#REF!</v>
      </c>
      <c r="G16" s="461" t="e">
        <f>+#REF!</f>
        <v>#REF!</v>
      </c>
      <c r="H16" s="461" t="e">
        <f>+#REF!</f>
        <v>#REF!</v>
      </c>
      <c r="J16" s="32"/>
    </row>
    <row r="17" spans="2:10">
      <c r="B17" s="460" t="s">
        <v>54</v>
      </c>
      <c r="C17" s="461" t="e">
        <f>+#REF!</f>
        <v>#REF!</v>
      </c>
      <c r="D17" s="461" t="e">
        <f>+#REF!</f>
        <v>#REF!</v>
      </c>
      <c r="E17" s="462" t="e">
        <f>+#REF!</f>
        <v>#REF!</v>
      </c>
      <c r="F17" s="461" t="e">
        <f>+#REF!</f>
        <v>#REF!</v>
      </c>
      <c r="G17" s="461" t="e">
        <f>+#REF!</f>
        <v>#REF!</v>
      </c>
      <c r="H17" s="461" t="e">
        <f>+#REF!</f>
        <v>#REF!</v>
      </c>
      <c r="J17" s="32"/>
    </row>
    <row r="18" spans="2:10">
      <c r="B18" s="460" t="s">
        <v>55</v>
      </c>
      <c r="C18" s="461" t="e">
        <f>+#REF!+#REF!</f>
        <v>#REF!</v>
      </c>
      <c r="D18" s="461" t="e">
        <f>+#REF!+#REF!</f>
        <v>#REF!</v>
      </c>
      <c r="E18" s="462" t="e">
        <f>+#REF!+#REF!</f>
        <v>#REF!</v>
      </c>
      <c r="F18" s="461" t="e">
        <f>+#REF!+#REF!</f>
        <v>#REF!</v>
      </c>
      <c r="G18" s="461" t="e">
        <f>+#REF!+#REF!</f>
        <v>#REF!</v>
      </c>
      <c r="H18" s="461" t="e">
        <f>+#REF!+#REF!</f>
        <v>#REF!</v>
      </c>
      <c r="J18" s="32"/>
    </row>
    <row r="19" spans="2:10">
      <c r="B19" s="463" t="s">
        <v>56</v>
      </c>
      <c r="C19" s="465" t="e">
        <f>SUM(C15:C18)</f>
        <v>#REF!</v>
      </c>
      <c r="D19" s="465" t="e">
        <f>SUM(D15:D18)</f>
        <v>#REF!</v>
      </c>
      <c r="E19" s="465" t="e">
        <f>SUM(E15:E18)+1</f>
        <v>#REF!</v>
      </c>
      <c r="F19" s="155" t="e">
        <f>SUM(F15:F18)</f>
        <v>#REF!</v>
      </c>
      <c r="G19" s="465" t="e">
        <f>SUM(G15:G18)</f>
        <v>#REF!</v>
      </c>
      <c r="H19" s="465" t="e">
        <f>SUM(H15:H18)</f>
        <v>#REF!</v>
      </c>
      <c r="J19" s="242"/>
    </row>
    <row r="20" spans="2:10">
      <c r="B20" s="464"/>
      <c r="C20" s="464"/>
      <c r="D20" s="464"/>
      <c r="E20" s="464"/>
      <c r="F20" s="464"/>
      <c r="G20" s="464"/>
      <c r="H20" s="464"/>
    </row>
    <row r="21" spans="2:10">
      <c r="B21" s="2870" t="s">
        <v>50</v>
      </c>
      <c r="C21" s="2977" t="s">
        <v>433</v>
      </c>
      <c r="D21" s="2977"/>
      <c r="E21" s="2977"/>
      <c r="F21" s="2977"/>
      <c r="G21" s="2977"/>
      <c r="H21" s="2977"/>
    </row>
    <row r="22" spans="2:10">
      <c r="B22" s="2871"/>
      <c r="C22" s="489">
        <v>2007</v>
      </c>
      <c r="D22" s="489">
        <v>2008</v>
      </c>
      <c r="E22" s="489">
        <v>2009</v>
      </c>
      <c r="F22" s="489">
        <v>2010</v>
      </c>
      <c r="G22" s="489" t="s">
        <v>428</v>
      </c>
      <c r="H22" s="489" t="s">
        <v>427</v>
      </c>
    </row>
    <row r="23" spans="2:10">
      <c r="B23" s="460" t="s">
        <v>52</v>
      </c>
      <c r="C23" s="466" t="e">
        <f t="shared" ref="C23:H27" si="0">(C15/C7)*100</f>
        <v>#REF!</v>
      </c>
      <c r="D23" s="466" t="e">
        <f t="shared" si="0"/>
        <v>#REF!</v>
      </c>
      <c r="E23" s="466" t="e">
        <f t="shared" si="0"/>
        <v>#REF!</v>
      </c>
      <c r="F23" s="466" t="e">
        <f t="shared" si="0"/>
        <v>#REF!</v>
      </c>
      <c r="G23" s="466" t="e">
        <f t="shared" si="0"/>
        <v>#REF!</v>
      </c>
      <c r="H23" s="466" t="e">
        <f t="shared" si="0"/>
        <v>#REF!</v>
      </c>
    </row>
    <row r="24" spans="2:10">
      <c r="B24" s="460" t="s">
        <v>53</v>
      </c>
      <c r="C24" s="466" t="e">
        <f t="shared" si="0"/>
        <v>#REF!</v>
      </c>
      <c r="D24" s="466" t="e">
        <f t="shared" si="0"/>
        <v>#REF!</v>
      </c>
      <c r="E24" s="466" t="e">
        <f t="shared" si="0"/>
        <v>#REF!</v>
      </c>
      <c r="F24" s="466" t="e">
        <f t="shared" si="0"/>
        <v>#REF!</v>
      </c>
      <c r="G24" s="466" t="e">
        <f t="shared" si="0"/>
        <v>#REF!</v>
      </c>
      <c r="H24" s="466" t="e">
        <f t="shared" si="0"/>
        <v>#REF!</v>
      </c>
    </row>
    <row r="25" spans="2:10">
      <c r="B25" s="460" t="s">
        <v>54</v>
      </c>
      <c r="C25" s="466" t="e">
        <f t="shared" si="0"/>
        <v>#REF!</v>
      </c>
      <c r="D25" s="466" t="e">
        <f t="shared" si="0"/>
        <v>#REF!</v>
      </c>
      <c r="E25" s="466" t="e">
        <f t="shared" si="0"/>
        <v>#REF!</v>
      </c>
      <c r="F25" s="466" t="e">
        <f t="shared" si="0"/>
        <v>#REF!</v>
      </c>
      <c r="G25" s="466" t="e">
        <f t="shared" si="0"/>
        <v>#REF!</v>
      </c>
      <c r="H25" s="466" t="e">
        <f t="shared" si="0"/>
        <v>#REF!</v>
      </c>
    </row>
    <row r="26" spans="2:10">
      <c r="B26" s="460" t="s">
        <v>55</v>
      </c>
      <c r="C26" s="466" t="e">
        <f t="shared" si="0"/>
        <v>#REF!</v>
      </c>
      <c r="D26" s="466" t="e">
        <f t="shared" si="0"/>
        <v>#REF!</v>
      </c>
      <c r="E26" s="466" t="e">
        <f t="shared" si="0"/>
        <v>#REF!</v>
      </c>
      <c r="F26" s="466" t="e">
        <f t="shared" si="0"/>
        <v>#REF!</v>
      </c>
      <c r="G26" s="466" t="e">
        <f t="shared" si="0"/>
        <v>#REF!</v>
      </c>
      <c r="H26" s="466" t="e">
        <f t="shared" si="0"/>
        <v>#REF!</v>
      </c>
    </row>
    <row r="27" spans="2:10">
      <c r="B27" s="463" t="s">
        <v>56</v>
      </c>
      <c r="C27" s="467" t="e">
        <f t="shared" si="0"/>
        <v>#REF!</v>
      </c>
      <c r="D27" s="467" t="e">
        <f t="shared" si="0"/>
        <v>#REF!</v>
      </c>
      <c r="E27" s="467" t="e">
        <f t="shared" si="0"/>
        <v>#REF!</v>
      </c>
      <c r="F27" s="467" t="e">
        <f t="shared" si="0"/>
        <v>#REF!</v>
      </c>
      <c r="G27" s="467" t="e">
        <f t="shared" si="0"/>
        <v>#REF!</v>
      </c>
      <c r="H27" s="467" t="e">
        <f t="shared" si="0"/>
        <v>#REF!</v>
      </c>
    </row>
    <row r="29" spans="2:10">
      <c r="D29" s="491">
        <v>2008</v>
      </c>
      <c r="E29" s="491">
        <v>2009</v>
      </c>
      <c r="F29" s="491">
        <v>2010</v>
      </c>
      <c r="G29" s="491" t="s">
        <v>428</v>
      </c>
      <c r="H29" s="491" t="s">
        <v>427</v>
      </c>
    </row>
    <row r="30" spans="2:10">
      <c r="B30" s="398" t="s">
        <v>434</v>
      </c>
      <c r="C30" s="398"/>
      <c r="D30" s="468">
        <f>+'AR 6&amp;7 Support III'!E11</f>
        <v>12766837.92606</v>
      </c>
      <c r="E30" s="468">
        <f>+'AR 6&amp;7 Support III'!D11</f>
        <v>12907013.425590001</v>
      </c>
      <c r="F30" s="468">
        <f>-'[4]P &amp; L GI - 2010'!$I$20</f>
        <v>10058322.227912756</v>
      </c>
      <c r="G30" s="468">
        <f>-'P &amp; L - GI - 2012 '!J15</f>
        <v>0</v>
      </c>
      <c r="H30" s="468" t="e">
        <f>-#REF!</f>
        <v>#REF!</v>
      </c>
    </row>
    <row r="31" spans="2:10">
      <c r="B31" s="398" t="s">
        <v>435</v>
      </c>
      <c r="C31" s="398"/>
      <c r="D31" s="469" t="e">
        <f>+D30/D11*100</f>
        <v>#REF!</v>
      </c>
      <c r="E31" s="469" t="e">
        <f>+E30/E11*100</f>
        <v>#REF!</v>
      </c>
      <c r="F31" s="469" t="e">
        <f>+F30/F11*100</f>
        <v>#REF!</v>
      </c>
      <c r="G31" s="470" t="e">
        <f>+G30/G11*100</f>
        <v>#REF!</v>
      </c>
      <c r="H31" s="469" t="e">
        <f>+H30/H11*100</f>
        <v>#REF!</v>
      </c>
    </row>
    <row r="32" spans="2:10" s="23" customFormat="1"/>
    <row r="33" spans="2:22">
      <c r="B33" s="398" t="s">
        <v>441</v>
      </c>
      <c r="C33" s="398"/>
      <c r="D33" s="469" t="e">
        <f>+D27+D31</f>
        <v>#REF!</v>
      </c>
      <c r="E33" s="469" t="e">
        <f>+E27+E31</f>
        <v>#REF!</v>
      </c>
      <c r="F33" s="469" t="e">
        <f>+F27+F31</f>
        <v>#REF!</v>
      </c>
      <c r="G33" s="469" t="e">
        <f>+G27+G31</f>
        <v>#REF!</v>
      </c>
      <c r="H33" s="469" t="e">
        <f>+H27+H31</f>
        <v>#REF!</v>
      </c>
    </row>
    <row r="35" spans="2:22">
      <c r="B35" s="15" t="s">
        <v>471</v>
      </c>
      <c r="D35" s="242" t="e">
        <f>+D11-D19</f>
        <v>#REF!</v>
      </c>
      <c r="E35" s="242" t="e">
        <f>+E11-E19</f>
        <v>#REF!</v>
      </c>
      <c r="F35" s="242" t="e">
        <f>+F11-F19</f>
        <v>#REF!</v>
      </c>
      <c r="G35" s="242" t="e">
        <f>+G11-G19</f>
        <v>#REF!</v>
      </c>
      <c r="H35" s="242" t="e">
        <f>+H11-H19</f>
        <v>#REF!</v>
      </c>
    </row>
    <row r="36" spans="2:22">
      <c r="B36" s="15" t="s">
        <v>469</v>
      </c>
      <c r="D36" s="242">
        <f>+D30</f>
        <v>12766837.92606</v>
      </c>
      <c r="E36" s="242">
        <f>+E30</f>
        <v>12907013.425590001</v>
      </c>
      <c r="F36" s="242">
        <f>+F30</f>
        <v>10058322.227912756</v>
      </c>
      <c r="G36" s="242">
        <f>+G30</f>
        <v>0</v>
      </c>
      <c r="H36" s="242" t="e">
        <f>+H30</f>
        <v>#REF!</v>
      </c>
    </row>
    <row r="37" spans="2:22">
      <c r="B37" s="15" t="s">
        <v>470</v>
      </c>
      <c r="F37" s="394">
        <f>+'[4]P &amp; L GI - 2010'!$H$26</f>
        <v>12220021.678048341</v>
      </c>
      <c r="G37" s="394">
        <f>+'Invest Income GI - 2011'!E23</f>
        <v>3386078.0472546476</v>
      </c>
      <c r="H37" s="394" t="e">
        <f>+#REF!</f>
        <v>#REF!</v>
      </c>
    </row>
    <row r="38" spans="2:22">
      <c r="G38" s="394"/>
      <c r="H38" s="394"/>
    </row>
    <row r="42" spans="2:22" ht="15" customHeight="1">
      <c r="B42" s="458" t="s">
        <v>399</v>
      </c>
      <c r="J42" s="499"/>
      <c r="K42" s="447" t="s">
        <v>271</v>
      </c>
      <c r="L42" s="438"/>
      <c r="M42" s="438"/>
      <c r="N42" s="438"/>
      <c r="O42" s="438"/>
      <c r="P42" s="438"/>
    </row>
    <row r="43" spans="2:22" ht="15" customHeight="1">
      <c r="B43" s="458" t="s">
        <v>397</v>
      </c>
      <c r="C43" s="70"/>
      <c r="J43" s="500"/>
      <c r="K43" s="476"/>
      <c r="L43" s="438"/>
      <c r="M43" s="438"/>
      <c r="N43" s="438"/>
      <c r="O43" s="438"/>
      <c r="P43" s="438"/>
    </row>
    <row r="44" spans="2:22" ht="15" customHeight="1">
      <c r="B44" s="447" t="s">
        <v>271</v>
      </c>
      <c r="C44" s="438"/>
      <c r="D44" s="438"/>
      <c r="E44" s="438"/>
      <c r="F44" s="438"/>
      <c r="G44" s="438"/>
      <c r="H44" s="438"/>
      <c r="I44" s="438"/>
      <c r="J44" s="494"/>
      <c r="K44" s="2487" t="s">
        <v>414</v>
      </c>
      <c r="L44" s="2487"/>
      <c r="M44" s="2487"/>
      <c r="N44" s="2487"/>
      <c r="O44" s="2487"/>
      <c r="P44" s="2487"/>
      <c r="Q44" s="2487"/>
      <c r="R44" s="2487"/>
      <c r="S44" s="2487"/>
      <c r="T44" s="2487"/>
      <c r="U44" s="2487"/>
      <c r="V44" s="2487"/>
    </row>
    <row r="45" spans="2:22">
      <c r="B45" s="476"/>
      <c r="C45" s="438"/>
      <c r="D45" s="438"/>
      <c r="E45" s="438"/>
      <c r="F45" s="438"/>
      <c r="G45" s="438"/>
      <c r="H45" s="438"/>
      <c r="I45" s="438"/>
      <c r="J45" s="494"/>
      <c r="K45" s="2487"/>
      <c r="L45" s="2487"/>
      <c r="M45" s="2487"/>
      <c r="N45" s="2487"/>
      <c r="O45" s="2487"/>
      <c r="P45" s="2487"/>
      <c r="Q45" s="2487"/>
      <c r="R45" s="2487"/>
      <c r="S45" s="2487"/>
      <c r="T45" s="2487"/>
      <c r="U45" s="2487"/>
      <c r="V45" s="2487"/>
    </row>
    <row r="46" spans="2:22">
      <c r="B46" s="2487" t="s">
        <v>414</v>
      </c>
      <c r="C46" s="2487"/>
      <c r="D46" s="2487"/>
      <c r="E46" s="2487"/>
      <c r="F46" s="2487"/>
      <c r="G46" s="2487"/>
      <c r="H46" s="485"/>
      <c r="I46" s="501"/>
      <c r="J46" s="494"/>
      <c r="K46" s="2486" t="s">
        <v>415</v>
      </c>
      <c r="L46" s="2486"/>
      <c r="M46" s="2486"/>
      <c r="N46" s="2486"/>
      <c r="O46" s="2486"/>
      <c r="P46" s="2486"/>
      <c r="Q46" s="2486"/>
      <c r="R46" s="2486"/>
      <c r="S46" s="2486"/>
      <c r="T46" s="2486"/>
      <c r="U46" s="2486"/>
      <c r="V46" s="2486"/>
    </row>
    <row r="47" spans="2:22" ht="33.75" customHeight="1">
      <c r="B47" s="2487"/>
      <c r="C47" s="2487"/>
      <c r="D47" s="2487"/>
      <c r="E47" s="2487"/>
      <c r="F47" s="2487"/>
      <c r="G47" s="2487"/>
      <c r="H47" s="485"/>
      <c r="I47" s="501"/>
      <c r="J47" s="494"/>
      <c r="K47" s="2856" t="s">
        <v>419</v>
      </c>
      <c r="L47" s="2856"/>
      <c r="M47" s="2856"/>
      <c r="N47" s="2856"/>
      <c r="O47" s="2856"/>
      <c r="P47" s="2856"/>
      <c r="Q47" s="2856"/>
      <c r="R47" s="2856"/>
      <c r="S47" s="2856"/>
      <c r="T47" s="2856"/>
      <c r="U47" s="2856"/>
      <c r="V47" s="2856"/>
    </row>
    <row r="48" spans="2:22" ht="34.5" customHeight="1">
      <c r="B48" s="2486" t="s">
        <v>415</v>
      </c>
      <c r="C48" s="2486"/>
      <c r="D48" s="2486"/>
      <c r="E48" s="2486"/>
      <c r="F48" s="2486"/>
      <c r="G48" s="2486"/>
      <c r="H48" s="486"/>
      <c r="I48" s="499"/>
      <c r="J48" s="494"/>
      <c r="K48" s="494"/>
      <c r="L48" s="494"/>
      <c r="M48" s="494"/>
      <c r="N48" s="494"/>
      <c r="O48" s="494"/>
    </row>
    <row r="49" spans="2:15" ht="53.25" customHeight="1">
      <c r="B49" s="2856" t="s">
        <v>419</v>
      </c>
      <c r="C49" s="2856"/>
      <c r="D49" s="2856"/>
      <c r="E49" s="2856"/>
      <c r="F49" s="2856"/>
      <c r="G49" s="2856"/>
      <c r="H49" s="487"/>
      <c r="I49" s="500"/>
      <c r="J49" s="494"/>
      <c r="K49" s="494"/>
      <c r="L49" s="494"/>
      <c r="M49" s="494"/>
      <c r="N49" s="494"/>
      <c r="O49" s="494"/>
    </row>
  </sheetData>
  <customSheetViews>
    <customSheetView guid="{5E394B0B-7867-4722-9497-A93AB2A9A77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1"/>
    </customSheetView>
    <customSheetView guid="{B1E1B596-A9A1-411D-A882-A48CB025B978}"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2"/>
    </customSheetView>
    <customSheetView guid="{E82B35BE-4719-4C53-A9EF-1CC6F153A6F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3"/>
    </customSheetView>
    <customSheetView guid="{46F31544-8E6F-41C5-8628-1D6EE074AF15}" hiddenColumns="1" state="hidden">
      <selection activeCell="I20" sqref="I20"/>
      <colBreaks count="2" manualBreakCount="2">
        <brk id="8" max="1048575" man="1"/>
        <brk id="9" max="27" man="1"/>
      </colBreaks>
      <pageMargins left="0.7" right="0.7" top="0.75" bottom="0.75" header="0.3" footer="0.3"/>
      <pageSetup scale="90" orientation="portrait" r:id="rId4"/>
    </customSheetView>
    <customSheetView guid="{B2E1A0C6-5BA1-4CF1-B412-16D81FCDF11F}"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5"/>
    </customSheetView>
    <customSheetView guid="{967E0446-E234-427F-8E57-7FE287052E2E}"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6"/>
    </customSheetView>
    <customSheetView guid="{2ACFE167-4169-43A6-9AB2-59D5A2DA2DB4}"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7"/>
    </customSheetView>
  </customSheetViews>
  <mergeCells count="13">
    <mergeCell ref="K44:V45"/>
    <mergeCell ref="B46:G47"/>
    <mergeCell ref="K46:V46"/>
    <mergeCell ref="K47:V47"/>
    <mergeCell ref="B48:G48"/>
    <mergeCell ref="B49:G49"/>
    <mergeCell ref="B4:G4"/>
    <mergeCell ref="B5:B6"/>
    <mergeCell ref="C5:H5"/>
    <mergeCell ref="B13:B14"/>
    <mergeCell ref="C13:H13"/>
    <mergeCell ref="B21:B22"/>
    <mergeCell ref="C21:H21"/>
  </mergeCells>
  <hyperlinks>
    <hyperlink ref="B1" location="'List of tables'!A1" display="'List of tables'!A1"/>
  </hyperlinks>
  <pageMargins left="0.7" right="0.7" top="0.75" bottom="0.75" header="0.3" footer="0.3"/>
  <pageSetup scale="90" orientation="portrait" r:id="rId8"/>
  <colBreaks count="2" manualBreakCount="2">
    <brk id="8" max="1048575" man="1"/>
    <brk id="9" max="27" man="1"/>
  </colBreaks>
  <ignoredErrors>
    <ignoredError sqref="G23:H27 G32:H32" evalError="1"/>
  </ignoredErrors>
  <drawing r:id="rId9"/>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B2:G36"/>
  <sheetViews>
    <sheetView view="pageBreakPreview" topLeftCell="A19" zoomScaleNormal="100" zoomScaleSheetLayoutView="100" workbookViewId="0">
      <selection activeCell="I43" sqref="I43"/>
    </sheetView>
  </sheetViews>
  <sheetFormatPr defaultRowHeight="12.75" customHeight="1"/>
  <cols>
    <col min="1" max="1" width="4.42578125" style="1159" customWidth="1"/>
    <col min="2" max="2" width="15.140625" style="1159" customWidth="1"/>
    <col min="3" max="3" width="43.5703125" style="1159" customWidth="1"/>
    <col min="4" max="4" width="9.140625" style="1159"/>
    <col min="5" max="5" width="18" style="1159" customWidth="1"/>
    <col min="6" max="16384" width="9.140625" style="1159"/>
  </cols>
  <sheetData>
    <row r="2" spans="2:7" ht="12.75" customHeight="1">
      <c r="B2" s="1" t="s">
        <v>900</v>
      </c>
      <c r="G2" s="2978"/>
    </row>
    <row r="3" spans="2:7" ht="12.75" customHeight="1">
      <c r="B3" s="1"/>
      <c r="G3" s="2978"/>
    </row>
    <row r="4" spans="2:7" ht="12.75" customHeight="1">
      <c r="B4" s="2979" t="s">
        <v>662</v>
      </c>
      <c r="C4" s="2979"/>
      <c r="G4" s="2978"/>
    </row>
    <row r="5" spans="2:7" ht="12.75" customHeight="1">
      <c r="B5" s="1"/>
      <c r="G5" s="1564"/>
    </row>
    <row r="6" spans="2:7" ht="12.75" customHeight="1">
      <c r="B6" s="1319" t="s">
        <v>673</v>
      </c>
      <c r="C6" s="1319" t="s">
        <v>825</v>
      </c>
      <c r="G6" s="1564"/>
    </row>
    <row r="7" spans="2:7" ht="12.75" customHeight="1">
      <c r="B7" s="1319" t="s">
        <v>451</v>
      </c>
      <c r="C7" s="1319" t="s">
        <v>826</v>
      </c>
      <c r="G7" s="1564"/>
    </row>
    <row r="8" spans="2:7" ht="12.75" customHeight="1">
      <c r="B8" s="1319" t="s">
        <v>505</v>
      </c>
      <c r="C8" s="1319" t="s">
        <v>827</v>
      </c>
      <c r="G8" s="1564"/>
    </row>
    <row r="9" spans="2:7" ht="12.75" customHeight="1">
      <c r="B9" s="1319" t="s">
        <v>449</v>
      </c>
      <c r="C9" s="1319" t="s">
        <v>828</v>
      </c>
      <c r="G9" s="1564"/>
    </row>
    <row r="10" spans="2:7" ht="12.75" customHeight="1">
      <c r="B10" s="1319" t="s">
        <v>683</v>
      </c>
      <c r="C10" s="1319" t="s">
        <v>829</v>
      </c>
      <c r="G10" s="1564"/>
    </row>
    <row r="11" spans="2:7" ht="12.75" customHeight="1">
      <c r="B11" s="1319" t="s">
        <v>674</v>
      </c>
      <c r="C11" s="1319" t="s">
        <v>873</v>
      </c>
      <c r="G11" s="1564"/>
    </row>
    <row r="12" spans="2:7" ht="12.75" customHeight="1">
      <c r="B12" s="1319" t="s">
        <v>447</v>
      </c>
      <c r="C12" s="1319" t="s">
        <v>837</v>
      </c>
      <c r="G12" s="1564"/>
    </row>
    <row r="13" spans="2:7" ht="12.75" customHeight="1">
      <c r="B13" s="1319" t="s">
        <v>716</v>
      </c>
      <c r="C13" s="1319" t="s">
        <v>838</v>
      </c>
      <c r="G13" s="1564"/>
    </row>
    <row r="14" spans="2:7" ht="12.75" customHeight="1">
      <c r="B14" s="1319" t="s">
        <v>805</v>
      </c>
      <c r="C14" s="1319" t="s">
        <v>839</v>
      </c>
      <c r="G14" s="1564"/>
    </row>
    <row r="15" spans="2:7" ht="12.75" customHeight="1">
      <c r="B15" s="1319" t="s">
        <v>684</v>
      </c>
      <c r="C15" s="1319" t="s">
        <v>976</v>
      </c>
      <c r="G15" s="1564"/>
    </row>
    <row r="16" spans="2:7" ht="12.75" customHeight="1">
      <c r="B16" s="1319" t="s">
        <v>675</v>
      </c>
      <c r="C16" s="1319" t="s">
        <v>977</v>
      </c>
      <c r="G16" s="1564"/>
    </row>
    <row r="17" spans="2:7" ht="12.75" customHeight="1">
      <c r="B17" s="1319" t="s">
        <v>410</v>
      </c>
      <c r="C17" s="1319" t="s">
        <v>840</v>
      </c>
      <c r="G17" s="1564"/>
    </row>
    <row r="18" spans="2:7" ht="12.75" customHeight="1">
      <c r="B18" s="1319" t="s">
        <v>685</v>
      </c>
      <c r="C18" s="1319" t="s">
        <v>841</v>
      </c>
      <c r="G18" s="1564"/>
    </row>
    <row r="19" spans="2:7" ht="12.75" customHeight="1">
      <c r="B19" s="1319" t="s">
        <v>676</v>
      </c>
      <c r="C19" s="1319" t="s">
        <v>842</v>
      </c>
      <c r="G19" s="1564"/>
    </row>
    <row r="20" spans="2:7" ht="12.75" customHeight="1">
      <c r="B20" s="1319" t="s">
        <v>677</v>
      </c>
      <c r="C20" s="1319" t="s">
        <v>830</v>
      </c>
      <c r="G20" s="1564"/>
    </row>
    <row r="21" spans="2:7" ht="12.75" customHeight="1">
      <c r="B21" s="1319" t="s">
        <v>686</v>
      </c>
      <c r="C21" s="1319" t="s">
        <v>831</v>
      </c>
      <c r="G21" s="1564"/>
    </row>
    <row r="22" spans="2:7" ht="12.75" customHeight="1">
      <c r="B22" s="1319" t="s">
        <v>678</v>
      </c>
      <c r="C22" s="1319" t="s">
        <v>832</v>
      </c>
      <c r="G22" s="1564"/>
    </row>
    <row r="23" spans="2:7" ht="12.75" customHeight="1">
      <c r="B23" s="1319" t="s">
        <v>687</v>
      </c>
      <c r="C23" s="1319" t="s">
        <v>843</v>
      </c>
      <c r="G23" s="1564"/>
    </row>
    <row r="24" spans="2:7" ht="12.75" customHeight="1">
      <c r="B24" s="1319" t="s">
        <v>456</v>
      </c>
      <c r="C24" s="1319" t="s">
        <v>844</v>
      </c>
      <c r="G24" s="1564"/>
    </row>
    <row r="25" spans="2:7" ht="12.75" customHeight="1">
      <c r="B25" s="1319" t="s">
        <v>688</v>
      </c>
      <c r="C25" s="1319" t="s">
        <v>845</v>
      </c>
      <c r="G25" s="1564"/>
    </row>
    <row r="26" spans="2:7" ht="12.75" customHeight="1">
      <c r="B26" s="1319" t="s">
        <v>679</v>
      </c>
      <c r="C26" s="1319" t="s">
        <v>846</v>
      </c>
      <c r="G26" s="1564"/>
    </row>
    <row r="27" spans="2:7" ht="12.75" customHeight="1">
      <c r="B27" s="1319" t="s">
        <v>458</v>
      </c>
      <c r="C27" s="1319" t="s">
        <v>847</v>
      </c>
      <c r="G27" s="1564"/>
    </row>
    <row r="28" spans="2:7" ht="12.75" customHeight="1">
      <c r="B28" s="1319" t="s">
        <v>74</v>
      </c>
      <c r="C28" s="1319" t="s">
        <v>833</v>
      </c>
      <c r="G28" s="1564"/>
    </row>
    <row r="29" spans="2:7" ht="12.75" customHeight="1">
      <c r="B29" s="1319" t="s">
        <v>411</v>
      </c>
      <c r="C29" s="1319" t="s">
        <v>848</v>
      </c>
      <c r="G29" s="1564"/>
    </row>
    <row r="30" spans="2:7" ht="12.75" customHeight="1">
      <c r="B30" s="1319" t="s">
        <v>459</v>
      </c>
      <c r="C30" s="1319" t="s">
        <v>849</v>
      </c>
      <c r="G30" s="1564"/>
    </row>
    <row r="31" spans="2:7" ht="12.75" customHeight="1">
      <c r="B31" s="1319" t="s">
        <v>460</v>
      </c>
      <c r="C31" s="1319" t="s">
        <v>850</v>
      </c>
      <c r="G31" s="1564"/>
    </row>
    <row r="32" spans="2:7" ht="12.75" customHeight="1">
      <c r="B32" s="1319" t="s">
        <v>30</v>
      </c>
      <c r="C32" s="1319" t="s">
        <v>851</v>
      </c>
      <c r="G32" s="1564"/>
    </row>
    <row r="33" spans="2:7" ht="12.75" customHeight="1">
      <c r="B33" s="1319" t="s">
        <v>691</v>
      </c>
      <c r="C33" s="1319" t="s">
        <v>852</v>
      </c>
      <c r="G33" s="1564"/>
    </row>
    <row r="34" spans="2:7" ht="12.75" customHeight="1">
      <c r="B34" s="1319" t="s">
        <v>680</v>
      </c>
      <c r="C34" s="1319" t="s">
        <v>834</v>
      </c>
      <c r="G34" s="1564"/>
    </row>
    <row r="35" spans="2:7" ht="12.75" customHeight="1">
      <c r="G35" s="1564"/>
    </row>
    <row r="36" spans="2:7" ht="12.75" customHeight="1">
      <c r="C36" s="1159">
        <v>205</v>
      </c>
    </row>
  </sheetData>
  <customSheetViews>
    <customSheetView guid="{5E394B0B-7867-4722-9497-A93AB2A9A773}" scale="115" printArea="1">
      <selection activeCell="B2" sqref="B2"/>
      <pageMargins left="0.7" right="0.7" top="0.75" bottom="0.5" header="0.3" footer="0.3"/>
      <pageSetup scale="94" orientation="portrait" horizontalDpi="4294967295" verticalDpi="4294967295" r:id="rId1"/>
    </customSheetView>
    <customSheetView guid="{B1E1B596-A9A1-411D-A882-A48CB025B978}" scale="115" printArea="1">
      <selection activeCell="B3" sqref="B3:D35"/>
      <pageMargins left="0.51" right="0.7" top="0.75" bottom="0.5" header="0.3" footer="0.3"/>
      <pageSetup scale="94" orientation="portrait" horizontalDpi="4294967295" verticalDpi="4294967295" r:id="rId2"/>
    </customSheetView>
    <customSheetView guid="{46F31544-8E6F-41C5-8628-1D6EE074AF15}" scale="115">
      <selection activeCell="E13" sqref="E13"/>
      <pageMargins left="0.7" right="0.7" top="0.75" bottom="0.5" header="0.3" footer="0.3"/>
      <pageSetup scale="94" orientation="portrait" horizontalDpi="4294967295" verticalDpi="4294967295" r:id="rId3"/>
    </customSheetView>
    <customSheetView guid="{B2E1A0C6-5BA1-4CF1-B412-16D81FCDF11F}" scale="115" printArea="1">
      <selection activeCell="C6" sqref="C6"/>
      <pageMargins left="0.7" right="0.7" top="0.75" bottom="0.5" header="0.3" footer="0.3"/>
      <pageSetup scale="94" orientation="portrait" horizontalDpi="4294967295" verticalDpi="4294967295" r:id="rId4"/>
    </customSheetView>
    <customSheetView guid="{967E0446-E234-427F-8E57-7FE287052E2E}" scale="115" printArea="1">
      <selection activeCell="C6" sqref="C6"/>
      <pageMargins left="0.7" right="0.7" top="0.75" bottom="0.5" header="0.3" footer="0.3"/>
      <pageSetup scale="94" orientation="portrait" horizontalDpi="4294967295" verticalDpi="4294967295" r:id="rId5"/>
    </customSheetView>
    <customSheetView guid="{2ACFE167-4169-43A6-9AB2-59D5A2DA2DB4}" scale="115" printArea="1">
      <selection activeCell="D16" sqref="D16"/>
      <pageMargins left="0.7" right="0.7" top="0.75" bottom="0.5" header="0.3" footer="0.3"/>
      <pageSetup scale="94" orientation="portrait" horizontalDpi="4294967295" verticalDpi="4294967295" r:id="rId6"/>
    </customSheetView>
  </customSheetViews>
  <mergeCells count="2">
    <mergeCell ref="G2:G4"/>
    <mergeCell ref="B4:C4"/>
  </mergeCells>
  <pageMargins left="0.7" right="0.7" top="0.75" bottom="0.5" header="0.3" footer="0.3"/>
  <pageSetup scale="94" orientation="portrait" horizontalDpi="4294967295" verticalDpi="4294967295"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84</vt:i4>
      </vt:variant>
      <vt:variant>
        <vt:lpstr>Named Ranges</vt:lpstr>
      </vt:variant>
      <vt:variant>
        <vt:i4>69</vt:i4>
      </vt:variant>
    </vt:vector>
  </HeadingPairs>
  <TitlesOfParts>
    <vt:vector size="153" baseType="lpstr">
      <vt:lpstr>List</vt:lpstr>
      <vt:lpstr>Notes</vt:lpstr>
      <vt:lpstr>1. GWP - LT + GI  (Final)</vt:lpstr>
      <vt:lpstr>GWP - LT + GI </vt:lpstr>
      <vt:lpstr>2. GWP - LTIB</vt:lpstr>
      <vt:lpstr>3. GWP - GIB</vt:lpstr>
      <vt:lpstr>4. Industry Assets</vt:lpstr>
      <vt:lpstr>5. Fin Inst'n</vt:lpstr>
      <vt:lpstr>Total Assets</vt:lpstr>
      <vt:lpstr>6. SH Fund</vt:lpstr>
      <vt:lpstr>SH Funds</vt:lpstr>
      <vt:lpstr>7. Concentration of Assets-LTIB</vt:lpstr>
      <vt:lpstr>8. Assets Con-Company-wise -LTI</vt:lpstr>
      <vt:lpstr>9. Concentration Assets - GIB</vt:lpstr>
      <vt:lpstr>10.Concen Assets-Companywise -G</vt:lpstr>
      <vt:lpstr>11. Balance Sheet - 2017-LI</vt:lpstr>
      <vt:lpstr>12. Balance Sheet - 2016-LI </vt:lpstr>
      <vt:lpstr>13. Income St.- 2017 - LI</vt:lpstr>
      <vt:lpstr>14. Income St.- 2016 - LI </vt:lpstr>
      <vt:lpstr>15. BS 2017 GI </vt:lpstr>
      <vt:lpstr>16. BS 2016 GI</vt:lpstr>
      <vt:lpstr>17. P &amp; L - GI - 2017</vt:lpstr>
      <vt:lpstr>18. P &amp; L - GI - 2016 </vt:lpstr>
      <vt:lpstr>19. TAC LI</vt:lpstr>
      <vt:lpstr>20. RCR LI</vt:lpstr>
      <vt:lpstr>21. TAC</vt:lpstr>
      <vt:lpstr>22. RCR</vt:lpstr>
      <vt:lpstr>23. Solvency LI </vt:lpstr>
      <vt:lpstr>24.  Solvency  GI </vt:lpstr>
      <vt:lpstr>25. GWP Class&amp; Com Wise-GI </vt:lpstr>
      <vt:lpstr>26. Combined Ratio</vt:lpstr>
      <vt:lpstr>27. Earned premium-GIB</vt:lpstr>
      <vt:lpstr>28. Claims Incurred-GIB compltd</vt:lpstr>
      <vt:lpstr>29. Combined Ratio-Com wise GI</vt:lpstr>
      <vt:lpstr>30. Retention final </vt:lpstr>
      <vt:lpstr>31. Reinsurance Premium</vt:lpstr>
      <vt:lpstr>32. Branches, Emp, Agents</vt:lpstr>
      <vt:lpstr>Branches-Emp-Agents</vt:lpstr>
      <vt:lpstr>GWP-LTIB (Final)</vt:lpstr>
      <vt:lpstr>33. Investment Income GI  (2)</vt:lpstr>
      <vt:lpstr>34. New Policies LI (Final) </vt:lpstr>
      <vt:lpstr>35. Inforced Policies LI</vt:lpstr>
      <vt:lpstr>Investment Income LI  (Final)</vt:lpstr>
      <vt:lpstr>Investment Income LI </vt:lpstr>
      <vt:lpstr>LI - Solvency</vt:lpstr>
      <vt:lpstr>GWP-GIB (Final)</vt:lpstr>
      <vt:lpstr>P &amp; L - GI - 2012 </vt:lpstr>
      <vt:lpstr>AR6&amp;7 Support I</vt:lpstr>
      <vt:lpstr>GWP - Class wise - GI</vt:lpstr>
      <vt:lpstr>GWP Class &amp; Com Wise-GI (Final)</vt:lpstr>
      <vt:lpstr>Comb Ratio</vt:lpstr>
      <vt:lpstr>Earned Premium-GIB (Final)</vt:lpstr>
      <vt:lpstr>Claims Incurred - GIB (Final)</vt:lpstr>
      <vt:lpstr>Retention</vt:lpstr>
      <vt:lpstr>Reinsurance Premium (Final)</vt:lpstr>
      <vt:lpstr>Invest Income GI - 2011</vt:lpstr>
      <vt:lpstr>GI - Solvency</vt:lpstr>
      <vt:lpstr>GWP - Dist Chan - GI</vt:lpstr>
      <vt:lpstr>36. New Business</vt:lpstr>
      <vt:lpstr>New Busi LT</vt:lpstr>
      <vt:lpstr>GWP - Dist Chan - LI</vt:lpstr>
      <vt:lpstr>SRCC &amp; TC 2011 &amp; 12</vt:lpstr>
      <vt:lpstr>Co Ins Outward</vt:lpstr>
      <vt:lpstr>Expenses 2008&amp;09 GI</vt:lpstr>
      <vt:lpstr>AR 6&amp;7 Support III</vt:lpstr>
      <vt:lpstr>T13(i) -Motor Policies</vt:lpstr>
      <vt:lpstr>List of tables</vt:lpstr>
      <vt:lpstr>New - LT</vt:lpstr>
      <vt:lpstr>AR - Table 1</vt:lpstr>
      <vt:lpstr>AR Table 8 &amp; Chart 9</vt:lpstr>
      <vt:lpstr>LI - laps new  (2)</vt:lpstr>
      <vt:lpstr> 37. Life Benifits Rs.'000</vt:lpstr>
      <vt:lpstr>Life Benifits Rs.'000</vt:lpstr>
      <vt:lpstr>38. Num of Life Benifits Paid</vt:lpstr>
      <vt:lpstr># of Life Benifits Paid</vt:lpstr>
      <vt:lpstr>T13 -GI Policies </vt:lpstr>
      <vt:lpstr>New GI</vt:lpstr>
      <vt:lpstr>T14 (i) -GI Sum Insu</vt:lpstr>
      <vt:lpstr>T14As % of National Income</vt:lpstr>
      <vt:lpstr>Sheet1</vt:lpstr>
      <vt:lpstr>Ratios</vt:lpstr>
      <vt:lpstr>Sheet2</vt:lpstr>
      <vt:lpstr>AR table 6 &amp; Chart 7 (2)</vt:lpstr>
      <vt:lpstr>39. Appendix</vt:lpstr>
      <vt:lpstr>' 37. Life Benifits Rs.''000'!Print_Area</vt:lpstr>
      <vt:lpstr>'# of Life Benifits Paid'!Print_Area</vt:lpstr>
      <vt:lpstr>'1. GWP - LT + GI  (Final)'!Print_Area</vt:lpstr>
      <vt:lpstr>'10.Concen Assets-Companywise -G'!Print_Area</vt:lpstr>
      <vt:lpstr>'11. Balance Sheet - 2017-LI'!Print_Area</vt:lpstr>
      <vt:lpstr>'12. Balance Sheet - 2016-LI '!Print_Area</vt:lpstr>
      <vt:lpstr>'13. Income St.- 2017 - LI'!Print_Area</vt:lpstr>
      <vt:lpstr>'14. Income St.- 2016 - LI '!Print_Area</vt:lpstr>
      <vt:lpstr>'15. BS 2017 GI '!Print_Area</vt:lpstr>
      <vt:lpstr>'16. BS 2016 GI'!Print_Area</vt:lpstr>
      <vt:lpstr>'17. P &amp; L - GI - 2017'!Print_Area</vt:lpstr>
      <vt:lpstr>'18. P &amp; L - GI - 2016 '!Print_Area</vt:lpstr>
      <vt:lpstr>'19. TAC LI'!Print_Area</vt:lpstr>
      <vt:lpstr>'2. GWP - LTIB'!Print_Area</vt:lpstr>
      <vt:lpstr>'20. RCR LI'!Print_Area</vt:lpstr>
      <vt:lpstr>'21. TAC'!Print_Area</vt:lpstr>
      <vt:lpstr>'22. RCR'!Print_Area</vt:lpstr>
      <vt:lpstr>'23. Solvency LI '!Print_Area</vt:lpstr>
      <vt:lpstr>'24.  Solvency  GI '!Print_Area</vt:lpstr>
      <vt:lpstr>'25. GWP Class&amp; Com Wise-GI '!Print_Area</vt:lpstr>
      <vt:lpstr>'26. Combined Ratio'!Print_Area</vt:lpstr>
      <vt:lpstr>'27. Earned premium-GIB'!Print_Area</vt:lpstr>
      <vt:lpstr>'28. Claims Incurred-GIB compltd'!Print_Area</vt:lpstr>
      <vt:lpstr>'29. Combined Ratio-Com wise GI'!Print_Area</vt:lpstr>
      <vt:lpstr>'3. GWP - GIB'!Print_Area</vt:lpstr>
      <vt:lpstr>'30. Retention final '!Print_Area</vt:lpstr>
      <vt:lpstr>'31. Reinsurance Premium'!Print_Area</vt:lpstr>
      <vt:lpstr>'32. Branches, Emp, Agents'!Print_Area</vt:lpstr>
      <vt:lpstr>'33. Investment Income GI  (2)'!Print_Area</vt:lpstr>
      <vt:lpstr>'34. New Policies LI (Final) '!Print_Area</vt:lpstr>
      <vt:lpstr>'35. Inforced Policies LI'!Print_Area</vt:lpstr>
      <vt:lpstr>'36. New Business'!Print_Area</vt:lpstr>
      <vt:lpstr>'38. Num of Life Benifits Paid'!Print_Area</vt:lpstr>
      <vt:lpstr>'39. Appendix'!Print_Area</vt:lpstr>
      <vt:lpstr>'4. Industry Assets'!Print_Area</vt:lpstr>
      <vt:lpstr>'5. Fin Inst''n'!Print_Area</vt:lpstr>
      <vt:lpstr>'6. SH Fund'!Print_Area</vt:lpstr>
      <vt:lpstr>'7. Concentration of Assets-LTIB'!Print_Area</vt:lpstr>
      <vt:lpstr>'8. Assets Con-Company-wise -LTI'!Print_Area</vt:lpstr>
      <vt:lpstr>'9. Concentration Assets - GIB'!Print_Area</vt:lpstr>
      <vt:lpstr>'AR table 6 &amp; Chart 7 (2)'!Print_Area</vt:lpstr>
      <vt:lpstr>'AR6&amp;7 Support I'!Print_Area</vt:lpstr>
      <vt:lpstr>'Co Ins Outward'!Print_Area</vt:lpstr>
      <vt:lpstr>'Comb Ratio'!Print_Area</vt:lpstr>
      <vt:lpstr>'Earned Premium-GIB (Final)'!Print_Area</vt:lpstr>
      <vt:lpstr>'GWP - Class wise - GI'!Print_Area</vt:lpstr>
      <vt:lpstr>'GWP - Dist Chan - GI'!Print_Area</vt:lpstr>
      <vt:lpstr>'GWP - Dist Chan - LI'!Print_Area</vt:lpstr>
      <vt:lpstr>'GWP Class &amp; Com Wise-GI (Final)'!Print_Area</vt:lpstr>
      <vt:lpstr>'GWP-GIB (Final)'!Print_Area</vt:lpstr>
      <vt:lpstr>'Investment Income LI '!Print_Area</vt:lpstr>
      <vt:lpstr>'Investment Income LI  (Final)'!Print_Area</vt:lpstr>
      <vt:lpstr>'Life Benifits Rs.''000'!Print_Area</vt:lpstr>
      <vt:lpstr>List!Print_Area</vt:lpstr>
      <vt:lpstr>'New Busi LT'!Print_Area</vt:lpstr>
      <vt:lpstr>Notes!Print_Area</vt:lpstr>
      <vt:lpstr>'P &amp; L - GI - 2012 '!Print_Area</vt:lpstr>
      <vt:lpstr>Retention!Print_Area</vt:lpstr>
      <vt:lpstr>'SH Funds'!Print_Area</vt:lpstr>
      <vt:lpstr>'SRCC &amp; TC 2011 &amp; 12'!Print_Area</vt:lpstr>
      <vt:lpstr>'Total Assets'!Print_Area</vt:lpstr>
      <vt:lpstr>'# of Life Benifits Paid'!Print_Titles</vt:lpstr>
      <vt:lpstr>'8. Assets Con-Company-wise -LTI'!Print_Titles</vt:lpstr>
      <vt:lpstr>'Branches-Emp-Agents'!Print_Titles</vt:lpstr>
      <vt:lpstr>'GI - Solvency'!Print_Titles</vt:lpstr>
      <vt:lpstr>'LI - Solvency'!Print_Titles</vt:lpstr>
      <vt:lpstr>'Life Benifits Rs.''000'!Print_Titles</vt:lpstr>
      <vt:lpstr>'New Busi LT'!Print_Titles</vt:lpstr>
      <vt:lpstr>'P &amp; L - GI - 2012 '!Print_Titles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chathuri</dc:creator>
  <cp:lastModifiedBy>Intern</cp:lastModifiedBy>
  <cp:lastPrinted>2018-09-13T08:38:47Z</cp:lastPrinted>
  <dcterms:created xsi:type="dcterms:W3CDTF">2011-03-07T05:42:47Z</dcterms:created>
  <dcterms:modified xsi:type="dcterms:W3CDTF">2018-09-13T08:38:57Z</dcterms:modified>
</cp:coreProperties>
</file>